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9260" windowHeight="5955" tabRatio="599"/>
  </bookViews>
  <sheets>
    <sheet name="DP_total" sheetId="1" r:id="rId1"/>
    <sheet name="SZDP" sheetId="2" r:id="rId2"/>
    <sheet name="SCDP" sheetId="3" r:id="rId3"/>
    <sheet name="SIDP" sheetId="4" r:id="rId4"/>
    <sheet name="UZDP" sheetId="5" r:id="rId5"/>
    <sheet name="UCDP" sheetId="6" r:id="rId6"/>
    <sheet name="UIDP" sheetId="8" r:id="rId7"/>
  </sheets>
  <externalReferences>
    <externalReference r:id="rId8"/>
  </externalReferences>
  <definedNames>
    <definedName name="_xlnm.Print_Titles" localSheetId="0">DP_total!$8:$8</definedName>
  </definedNames>
  <calcPr calcId="145621"/>
</workbook>
</file>

<file path=xl/calcChain.xml><?xml version="1.0" encoding="utf-8"?>
<calcChain xmlns="http://schemas.openxmlformats.org/spreadsheetml/2006/main">
  <c r="V185" i="8" l="1"/>
  <c r="I185" i="8"/>
  <c r="E185" i="8"/>
  <c r="B185" i="8"/>
  <c r="I175" i="8"/>
  <c r="I177" i="8"/>
  <c r="I179" i="8"/>
  <c r="R179" i="8"/>
  <c r="O179" i="8"/>
  <c r="L179" i="8"/>
  <c r="H179" i="8"/>
  <c r="B179" i="8"/>
  <c r="U281" i="3"/>
  <c r="R281" i="3"/>
  <c r="O281" i="3"/>
  <c r="L281" i="3"/>
  <c r="H281" i="3"/>
  <c r="B281" i="3"/>
  <c r="O362" i="3"/>
  <c r="X923" i="6"/>
  <c r="X923" i="5"/>
  <c r="Y177" i="2"/>
  <c r="R179" i="2"/>
  <c r="O179" i="2"/>
  <c r="L179" i="2"/>
  <c r="M175" i="2"/>
  <c r="K179" i="2"/>
  <c r="H179" i="2"/>
  <c r="B176" i="2"/>
  <c r="O362" i="2"/>
  <c r="Y362" i="2"/>
  <c r="W362" i="2"/>
  <c r="V362" i="2"/>
  <c r="S362" i="2"/>
  <c r="R362" i="2"/>
  <c r="P362" i="2"/>
  <c r="M362" i="2"/>
  <c r="J362" i="2"/>
  <c r="I362" i="2"/>
  <c r="H362" i="2"/>
  <c r="F362" i="2"/>
  <c r="E362" i="2"/>
  <c r="C362" i="2"/>
  <c r="B362" i="2"/>
  <c r="B249" i="2"/>
  <c r="C249" i="2"/>
  <c r="H249" i="2"/>
  <c r="E249" i="2"/>
  <c r="B177" i="3" l="1"/>
  <c r="O93" i="3"/>
  <c r="O87" i="3"/>
  <c r="Y466" i="8"/>
  <c r="W466" i="8"/>
  <c r="V466" i="8"/>
  <c r="U466" i="8"/>
  <c r="T466" i="8" s="1"/>
  <c r="S466" i="8"/>
  <c r="R466" i="8"/>
  <c r="Q466" i="8"/>
  <c r="P466" i="8"/>
  <c r="O466" i="8"/>
  <c r="N466" i="8" s="1"/>
  <c r="M466" i="8"/>
  <c r="L466" i="8"/>
  <c r="K466" i="8" s="1"/>
  <c r="J466" i="8"/>
  <c r="I466" i="8"/>
  <c r="H466" i="8"/>
  <c r="X466" i="8" s="1"/>
  <c r="F466" i="8"/>
  <c r="E466" i="8"/>
  <c r="D466" i="8"/>
  <c r="C466" i="8"/>
  <c r="B466" i="8"/>
  <c r="Y281" i="8"/>
  <c r="W281" i="8"/>
  <c r="V281" i="8"/>
  <c r="U281" i="8"/>
  <c r="T281" i="8" s="1"/>
  <c r="S281" i="8"/>
  <c r="R281" i="8"/>
  <c r="Q281" i="8" s="1"/>
  <c r="P281" i="8"/>
  <c r="O281" i="8"/>
  <c r="N281" i="8"/>
  <c r="M281" i="8"/>
  <c r="L281" i="8"/>
  <c r="K281" i="8"/>
  <c r="J281" i="8"/>
  <c r="I281" i="8"/>
  <c r="H281" i="8"/>
  <c r="X281" i="8" s="1"/>
  <c r="G281" i="8"/>
  <c r="F281" i="8"/>
  <c r="E281" i="8"/>
  <c r="C281" i="8"/>
  <c r="B281" i="8"/>
  <c r="D281" i="8" s="1"/>
  <c r="Y93" i="8"/>
  <c r="W93" i="8"/>
  <c r="V93" i="8"/>
  <c r="U93" i="8"/>
  <c r="T93" i="8" s="1"/>
  <c r="S93" i="8"/>
  <c r="R93" i="8"/>
  <c r="Q93" i="8"/>
  <c r="P93" i="8"/>
  <c r="O93" i="8"/>
  <c r="N93" i="8" s="1"/>
  <c r="M93" i="8"/>
  <c r="L93" i="8"/>
  <c r="K93" i="8" s="1"/>
  <c r="J93" i="8"/>
  <c r="I93" i="8"/>
  <c r="H93" i="8"/>
  <c r="X93" i="8" s="1"/>
  <c r="F93" i="8"/>
  <c r="E93" i="8"/>
  <c r="D93" i="8"/>
  <c r="C93" i="8"/>
  <c r="B93" i="8"/>
  <c r="Y93" i="6"/>
  <c r="W93" i="6"/>
  <c r="V93" i="6"/>
  <c r="U93" i="6"/>
  <c r="T93" i="6" s="1"/>
  <c r="S93" i="6"/>
  <c r="R93" i="6"/>
  <c r="Q93" i="6"/>
  <c r="P93" i="6"/>
  <c r="O93" i="6"/>
  <c r="N93" i="6" s="1"/>
  <c r="M93" i="6"/>
  <c r="L93" i="6"/>
  <c r="K93" i="6"/>
  <c r="J93" i="6"/>
  <c r="I93" i="6"/>
  <c r="H93" i="6"/>
  <c r="X93" i="6" s="1"/>
  <c r="G93" i="6"/>
  <c r="F93" i="6"/>
  <c r="E93" i="6"/>
  <c r="C93" i="6"/>
  <c r="D93" i="6" s="1"/>
  <c r="B93" i="6"/>
  <c r="Y281" i="6"/>
  <c r="W281" i="6"/>
  <c r="V281" i="6"/>
  <c r="U281" i="6"/>
  <c r="T281" i="6"/>
  <c r="S281" i="6"/>
  <c r="R281" i="6"/>
  <c r="P281" i="6"/>
  <c r="Q281" i="6" s="1"/>
  <c r="O281" i="6"/>
  <c r="N281" i="6" s="1"/>
  <c r="M281" i="6"/>
  <c r="L281" i="6"/>
  <c r="K281" i="6" s="1"/>
  <c r="J281" i="6"/>
  <c r="I281" i="6"/>
  <c r="H281" i="6"/>
  <c r="X281" i="6" s="1"/>
  <c r="F281" i="6"/>
  <c r="E281" i="6"/>
  <c r="D281" i="6"/>
  <c r="C281" i="6"/>
  <c r="B281" i="6"/>
  <c r="Y466" i="6"/>
  <c r="W466" i="6"/>
  <c r="V466" i="6"/>
  <c r="U466" i="6"/>
  <c r="T466" i="6" s="1"/>
  <c r="S466" i="6"/>
  <c r="R466" i="6"/>
  <c r="Q466" i="6" s="1"/>
  <c r="P466" i="6"/>
  <c r="O466" i="6"/>
  <c r="N466" i="6"/>
  <c r="M466" i="6"/>
  <c r="L466" i="6"/>
  <c r="J466" i="6"/>
  <c r="I466" i="6"/>
  <c r="K466" i="6" s="1"/>
  <c r="H466" i="6"/>
  <c r="X466" i="6" s="1"/>
  <c r="F466" i="6"/>
  <c r="E466" i="6"/>
  <c r="C466" i="6"/>
  <c r="B466" i="6"/>
  <c r="D466" i="6" s="1"/>
  <c r="Y466" i="5"/>
  <c r="W466" i="5"/>
  <c r="V466" i="5"/>
  <c r="U466" i="5"/>
  <c r="T466" i="5" s="1"/>
  <c r="S466" i="5"/>
  <c r="R466" i="5"/>
  <c r="Q466" i="5"/>
  <c r="P466" i="5"/>
  <c r="O466" i="5"/>
  <c r="N466" i="5" s="1"/>
  <c r="M466" i="5"/>
  <c r="L466" i="5"/>
  <c r="K466" i="5" s="1"/>
  <c r="J466" i="5"/>
  <c r="I466" i="5"/>
  <c r="H466" i="5"/>
  <c r="X466" i="5" s="1"/>
  <c r="F466" i="5"/>
  <c r="E466" i="5"/>
  <c r="D466" i="5"/>
  <c r="C466" i="5"/>
  <c r="B466" i="5"/>
  <c r="Y281" i="5"/>
  <c r="W281" i="5"/>
  <c r="V281" i="5"/>
  <c r="U281" i="5"/>
  <c r="T281" i="5" s="1"/>
  <c r="S281" i="5"/>
  <c r="R281" i="5"/>
  <c r="P281" i="5"/>
  <c r="Q281" i="5" s="1"/>
  <c r="O281" i="5"/>
  <c r="N281" i="5" s="1"/>
  <c r="M281" i="5"/>
  <c r="L281" i="5"/>
  <c r="K281" i="5" s="1"/>
  <c r="J281" i="5"/>
  <c r="I281" i="5"/>
  <c r="H281" i="5"/>
  <c r="X281" i="5" s="1"/>
  <c r="F281" i="5"/>
  <c r="E281" i="5"/>
  <c r="D281" i="5"/>
  <c r="C281" i="5"/>
  <c r="B281" i="5"/>
  <c r="Y93" i="5"/>
  <c r="W93" i="5"/>
  <c r="V93" i="5"/>
  <c r="U93" i="5"/>
  <c r="T93" i="5"/>
  <c r="S93" i="5"/>
  <c r="R93" i="5"/>
  <c r="P93" i="5"/>
  <c r="Q93" i="5" s="1"/>
  <c r="O93" i="5"/>
  <c r="M93" i="5"/>
  <c r="N93" i="5" s="1"/>
  <c r="L93" i="5"/>
  <c r="K93" i="5" s="1"/>
  <c r="J93" i="5"/>
  <c r="I93" i="5"/>
  <c r="H93" i="5"/>
  <c r="X93" i="5" s="1"/>
  <c r="F93" i="5"/>
  <c r="E93" i="5"/>
  <c r="D93" i="5"/>
  <c r="C93" i="5"/>
  <c r="B93" i="5"/>
  <c r="Y93" i="4"/>
  <c r="W93" i="4"/>
  <c r="V93" i="4"/>
  <c r="U93" i="4"/>
  <c r="T93" i="4"/>
  <c r="S93" i="4"/>
  <c r="R93" i="4"/>
  <c r="Q93" i="4" s="1"/>
  <c r="P93" i="4"/>
  <c r="O93" i="4"/>
  <c r="N93" i="4"/>
  <c r="M93" i="4"/>
  <c r="L93" i="4"/>
  <c r="K93" i="4" s="1"/>
  <c r="J93" i="4"/>
  <c r="I93" i="4"/>
  <c r="H93" i="4"/>
  <c r="X93" i="4" s="1"/>
  <c r="F93" i="4"/>
  <c r="E93" i="4"/>
  <c r="D93" i="4"/>
  <c r="C93" i="4"/>
  <c r="B93" i="4"/>
  <c r="Y281" i="4"/>
  <c r="W281" i="4"/>
  <c r="V281" i="4"/>
  <c r="U281" i="4"/>
  <c r="T281" i="4" s="1"/>
  <c r="S281" i="4"/>
  <c r="R281" i="4"/>
  <c r="Q281" i="4"/>
  <c r="P281" i="4"/>
  <c r="O281" i="4"/>
  <c r="N281" i="4" s="1"/>
  <c r="M281" i="4"/>
  <c r="L281" i="4"/>
  <c r="J281" i="4"/>
  <c r="I281" i="4"/>
  <c r="K281" i="4" s="1"/>
  <c r="H281" i="4"/>
  <c r="X281" i="4" s="1"/>
  <c r="F281" i="4"/>
  <c r="E281" i="4"/>
  <c r="G281" i="4" s="1"/>
  <c r="C281" i="4"/>
  <c r="D281" i="4" s="1"/>
  <c r="B281" i="4"/>
  <c r="Y466" i="4"/>
  <c r="W466" i="4"/>
  <c r="V466" i="4"/>
  <c r="U466" i="4"/>
  <c r="T466" i="4" s="1"/>
  <c r="S466" i="4"/>
  <c r="R466" i="4"/>
  <c r="Q466" i="4"/>
  <c r="P466" i="4"/>
  <c r="O466" i="4"/>
  <c r="N466" i="4" s="1"/>
  <c r="M466" i="4"/>
  <c r="L466" i="4"/>
  <c r="J466" i="4"/>
  <c r="I466" i="4"/>
  <c r="K466" i="4" s="1"/>
  <c r="H466" i="4"/>
  <c r="X466" i="4" s="1"/>
  <c r="F466" i="4"/>
  <c r="E466" i="4"/>
  <c r="G466" i="4" s="1"/>
  <c r="C466" i="4"/>
  <c r="D466" i="4" s="1"/>
  <c r="B466" i="4"/>
  <c r="B93" i="3"/>
  <c r="Y281" i="3"/>
  <c r="W281" i="3"/>
  <c r="V281" i="3"/>
  <c r="T281" i="3"/>
  <c r="S281" i="3"/>
  <c r="Q281" i="3"/>
  <c r="P281" i="3"/>
  <c r="N281" i="3"/>
  <c r="M281" i="3"/>
  <c r="K281" i="3"/>
  <c r="J281" i="3"/>
  <c r="I281" i="3"/>
  <c r="X281" i="3"/>
  <c r="F281" i="3"/>
  <c r="E281" i="3"/>
  <c r="D281" i="3"/>
  <c r="C281" i="3"/>
  <c r="Y466" i="3"/>
  <c r="W466" i="3"/>
  <c r="V466" i="3"/>
  <c r="S466" i="3"/>
  <c r="P466" i="3"/>
  <c r="M466" i="3"/>
  <c r="J466" i="3"/>
  <c r="I466" i="3"/>
  <c r="F466" i="3"/>
  <c r="E466" i="3"/>
  <c r="C466" i="3"/>
  <c r="B466" i="3"/>
  <c r="Y466" i="2"/>
  <c r="W466" i="2"/>
  <c r="S466" i="2"/>
  <c r="P466" i="2"/>
  <c r="M466" i="2"/>
  <c r="J466" i="2"/>
  <c r="I466" i="2"/>
  <c r="F466" i="2"/>
  <c r="E466" i="2"/>
  <c r="C466" i="2"/>
  <c r="B466" i="2"/>
  <c r="Y281" i="2"/>
  <c r="W281" i="2"/>
  <c r="S281" i="2"/>
  <c r="P281" i="2"/>
  <c r="M281" i="2"/>
  <c r="J281" i="2"/>
  <c r="I281" i="2"/>
  <c r="F281" i="2"/>
  <c r="E281" i="2"/>
  <c r="C281" i="2"/>
  <c r="B281" i="2"/>
  <c r="Y93" i="2"/>
  <c r="W93" i="2"/>
  <c r="S93" i="2"/>
  <c r="P93" i="2"/>
  <c r="M93" i="2"/>
  <c r="J93" i="2"/>
  <c r="I93" i="2"/>
  <c r="F93" i="2"/>
  <c r="E93" i="2"/>
  <c r="C93" i="2"/>
  <c r="B93" i="2"/>
  <c r="V110" i="2"/>
  <c r="U110" i="2"/>
  <c r="R110" i="2"/>
  <c r="O110" i="2"/>
  <c r="L110" i="2"/>
  <c r="H110" i="2"/>
  <c r="X110" i="2" s="1"/>
  <c r="D110" i="2"/>
  <c r="V483" i="2"/>
  <c r="U483" i="2"/>
  <c r="R483" i="2"/>
  <c r="O483" i="2"/>
  <c r="L483" i="2"/>
  <c r="H483" i="2"/>
  <c r="X483" i="2" s="1"/>
  <c r="D483" i="2"/>
  <c r="V483" i="3"/>
  <c r="U483" i="3"/>
  <c r="R483" i="3"/>
  <c r="O483" i="3"/>
  <c r="L483" i="3"/>
  <c r="H483" i="3"/>
  <c r="X483" i="3" s="1"/>
  <c r="D483" i="3"/>
  <c r="V483" i="4"/>
  <c r="U483" i="4"/>
  <c r="R483" i="4"/>
  <c r="O483" i="4"/>
  <c r="L483" i="4"/>
  <c r="H483" i="4"/>
  <c r="X483" i="4" s="1"/>
  <c r="D483" i="4"/>
  <c r="V110" i="4"/>
  <c r="U110" i="4"/>
  <c r="R110" i="4"/>
  <c r="O110" i="4"/>
  <c r="L110" i="4"/>
  <c r="H110" i="4"/>
  <c r="X110" i="4" s="1"/>
  <c r="D110" i="4"/>
  <c r="V110" i="5"/>
  <c r="U110" i="5"/>
  <c r="R110" i="5"/>
  <c r="O110" i="5"/>
  <c r="L110" i="5"/>
  <c r="H110" i="5"/>
  <c r="X110" i="5" s="1"/>
  <c r="D110" i="5"/>
  <c r="V483" i="5"/>
  <c r="U483" i="5"/>
  <c r="R483" i="5"/>
  <c r="O483" i="5"/>
  <c r="L483" i="5"/>
  <c r="H483" i="5"/>
  <c r="X483" i="5" s="1"/>
  <c r="D483" i="5"/>
  <c r="V483" i="6"/>
  <c r="U483" i="6"/>
  <c r="R483" i="6"/>
  <c r="O483" i="6"/>
  <c r="L483" i="6"/>
  <c r="H483" i="6"/>
  <c r="X483" i="6" s="1"/>
  <c r="D483" i="6"/>
  <c r="V110" i="6"/>
  <c r="U110" i="6"/>
  <c r="R110" i="6"/>
  <c r="O110" i="6"/>
  <c r="L110" i="6"/>
  <c r="H110" i="6"/>
  <c r="X110" i="6" s="1"/>
  <c r="D110" i="6"/>
  <c r="V110" i="8"/>
  <c r="U110" i="8"/>
  <c r="R110" i="8"/>
  <c r="O110" i="8"/>
  <c r="L110" i="8"/>
  <c r="H110" i="8"/>
  <c r="X110" i="8" s="1"/>
  <c r="D110" i="8"/>
  <c r="V483" i="8"/>
  <c r="U483" i="8"/>
  <c r="R483" i="8"/>
  <c r="O483" i="8"/>
  <c r="L483" i="8"/>
  <c r="H483" i="8"/>
  <c r="X483" i="8" s="1"/>
  <c r="D483" i="8"/>
  <c r="Y297" i="1"/>
  <c r="W297" i="1"/>
  <c r="V297" i="1"/>
  <c r="U297" i="1"/>
  <c r="S297" i="1"/>
  <c r="R297" i="1"/>
  <c r="P297" i="1"/>
  <c r="O297" i="1"/>
  <c r="M297" i="1"/>
  <c r="L297" i="1"/>
  <c r="J297" i="1"/>
  <c r="I297" i="1"/>
  <c r="H297" i="1"/>
  <c r="F297" i="1"/>
  <c r="E297" i="1"/>
  <c r="C297" i="1"/>
  <c r="B297" i="1"/>
  <c r="V298" i="8"/>
  <c r="U298" i="8"/>
  <c r="R298" i="8"/>
  <c r="O298" i="8"/>
  <c r="L298" i="8"/>
  <c r="X298" i="8" s="1"/>
  <c r="H298" i="8"/>
  <c r="D298" i="8"/>
  <c r="V298" i="6"/>
  <c r="U298" i="6"/>
  <c r="R298" i="6"/>
  <c r="O298" i="6"/>
  <c r="L298" i="6"/>
  <c r="H298" i="6"/>
  <c r="X298" i="6" s="1"/>
  <c r="D298" i="6"/>
  <c r="V298" i="5"/>
  <c r="U298" i="5"/>
  <c r="R298" i="5"/>
  <c r="O298" i="5"/>
  <c r="L298" i="5"/>
  <c r="H298" i="5"/>
  <c r="X298" i="5" s="1"/>
  <c r="D298" i="5"/>
  <c r="V298" i="4"/>
  <c r="U298" i="4"/>
  <c r="R298" i="4"/>
  <c r="O298" i="4"/>
  <c r="L298" i="4"/>
  <c r="H298" i="4"/>
  <c r="X298" i="4" s="1"/>
  <c r="D298" i="4"/>
  <c r="H304" i="4"/>
  <c r="L304" i="4"/>
  <c r="O304" i="4"/>
  <c r="R304" i="4"/>
  <c r="U304" i="4"/>
  <c r="V304" i="4"/>
  <c r="X304" i="4"/>
  <c r="V298" i="3"/>
  <c r="U298" i="3"/>
  <c r="R298" i="3"/>
  <c r="O298" i="3"/>
  <c r="X298" i="3" s="1"/>
  <c r="L298" i="3"/>
  <c r="H298" i="3"/>
  <c r="D298" i="3"/>
  <c r="D299" i="3"/>
  <c r="H299" i="3"/>
  <c r="X299" i="3" s="1"/>
  <c r="L299" i="3"/>
  <c r="O299" i="3"/>
  <c r="R299" i="3"/>
  <c r="U299" i="3"/>
  <c r="V299" i="3"/>
  <c r="X298" i="2"/>
  <c r="V298" i="2"/>
  <c r="D298" i="2"/>
  <c r="O547" i="3"/>
  <c r="G297" i="1" l="1"/>
  <c r="K297" i="1"/>
  <c r="Q297" i="1"/>
  <c r="N297" i="1"/>
  <c r="D297" i="1"/>
  <c r="T297" i="1"/>
  <c r="X297" i="1"/>
  <c r="G466" i="8"/>
  <c r="G93" i="8"/>
  <c r="G281" i="6"/>
  <c r="G466" i="6"/>
  <c r="G466" i="5"/>
  <c r="G281" i="5"/>
  <c r="G93" i="5"/>
  <c r="G93" i="4"/>
  <c r="G281" i="3"/>
  <c r="B280" i="1"/>
  <c r="M177" i="8"/>
  <c r="E175" i="8"/>
  <c r="C364" i="8"/>
  <c r="B364" i="8"/>
  <c r="C362" i="8"/>
  <c r="B362" i="8"/>
  <c r="B549" i="8"/>
  <c r="H458" i="8"/>
  <c r="Y651" i="8"/>
  <c r="W651" i="8"/>
  <c r="V651" i="8"/>
  <c r="U651" i="8"/>
  <c r="S651" i="8"/>
  <c r="T651" i="8" s="1"/>
  <c r="R651" i="8"/>
  <c r="P651" i="8"/>
  <c r="Q651" i="8" s="1"/>
  <c r="O651" i="8"/>
  <c r="N651" i="8" s="1"/>
  <c r="M651" i="8"/>
  <c r="L651" i="8"/>
  <c r="K651" i="8"/>
  <c r="J651" i="8"/>
  <c r="I651" i="8"/>
  <c r="H651" i="8"/>
  <c r="X651" i="8" s="1"/>
  <c r="G651" i="8"/>
  <c r="F651" i="8"/>
  <c r="E651" i="8"/>
  <c r="C651" i="8"/>
  <c r="D651" i="8" s="1"/>
  <c r="B651" i="8"/>
  <c r="V87" i="5" l="1"/>
  <c r="B175" i="5"/>
  <c r="O12" i="5"/>
  <c r="O13" i="5"/>
  <c r="Y357" i="1"/>
  <c r="W357" i="1"/>
  <c r="V357" i="1"/>
  <c r="U357" i="1"/>
  <c r="S357" i="1"/>
  <c r="R357" i="1"/>
  <c r="P357" i="1"/>
  <c r="O357" i="1"/>
  <c r="M357" i="1"/>
  <c r="L357" i="1"/>
  <c r="J357" i="1"/>
  <c r="I357" i="1"/>
  <c r="H357" i="1"/>
  <c r="F357" i="1"/>
  <c r="E357" i="1"/>
  <c r="C357" i="1"/>
  <c r="B357" i="1"/>
  <c r="Y358" i="1"/>
  <c r="W358" i="1"/>
  <c r="V358" i="1"/>
  <c r="U358" i="1"/>
  <c r="S358" i="1"/>
  <c r="R358" i="1"/>
  <c r="P358" i="1"/>
  <c r="O358" i="1"/>
  <c r="M358" i="1"/>
  <c r="L358" i="1"/>
  <c r="J358" i="1"/>
  <c r="I358" i="1"/>
  <c r="H358" i="1"/>
  <c r="G358" i="1" s="1"/>
  <c r="F358" i="1"/>
  <c r="E358" i="1"/>
  <c r="C358" i="1"/>
  <c r="B358" i="1"/>
  <c r="Y364" i="5"/>
  <c r="D366" i="5"/>
  <c r="S366" i="5"/>
  <c r="P366" i="5"/>
  <c r="M366" i="5"/>
  <c r="J366" i="5"/>
  <c r="I366" i="5"/>
  <c r="F366" i="5"/>
  <c r="E366" i="5"/>
  <c r="C366" i="5"/>
  <c r="B366" i="5"/>
  <c r="V359" i="5"/>
  <c r="U359" i="5"/>
  <c r="R359" i="5"/>
  <c r="O359" i="5"/>
  <c r="L359" i="5"/>
  <c r="H359" i="5"/>
  <c r="D359" i="5"/>
  <c r="D358" i="5"/>
  <c r="H358" i="5"/>
  <c r="L358" i="5"/>
  <c r="O358" i="5"/>
  <c r="R358" i="5"/>
  <c r="U358" i="5"/>
  <c r="V358" i="5"/>
  <c r="V354" i="5"/>
  <c r="U354" i="5"/>
  <c r="R354" i="5"/>
  <c r="O354" i="5"/>
  <c r="L354" i="5"/>
  <c r="H354" i="5"/>
  <c r="D354" i="5"/>
  <c r="V355" i="5"/>
  <c r="U355" i="5"/>
  <c r="R355" i="5"/>
  <c r="O355" i="5"/>
  <c r="L355" i="5"/>
  <c r="H355" i="5"/>
  <c r="D355" i="5"/>
  <c r="V353" i="5"/>
  <c r="U353" i="5"/>
  <c r="R353" i="5"/>
  <c r="O353" i="5"/>
  <c r="L353" i="5"/>
  <c r="H353" i="5"/>
  <c r="D353" i="5"/>
  <c r="X359" i="5" l="1"/>
  <c r="X358" i="5"/>
  <c r="X355" i="5"/>
  <c r="X354" i="5"/>
  <c r="X353" i="5"/>
  <c r="C551" i="5"/>
  <c r="S551" i="5"/>
  <c r="P551" i="5"/>
  <c r="M551" i="5"/>
  <c r="I551" i="5"/>
  <c r="J551" i="5"/>
  <c r="E551" i="5"/>
  <c r="B551" i="5"/>
  <c r="V510" i="5"/>
  <c r="U510" i="5"/>
  <c r="R510" i="5"/>
  <c r="O510" i="5"/>
  <c r="L510" i="5"/>
  <c r="H510" i="5"/>
  <c r="D510" i="5"/>
  <c r="O446" i="5"/>
  <c r="X510" i="5" l="1"/>
  <c r="W177" i="6"/>
  <c r="S177" i="6"/>
  <c r="P177" i="6"/>
  <c r="M177" i="6"/>
  <c r="J177" i="6"/>
  <c r="I177" i="6"/>
  <c r="F177" i="6"/>
  <c r="E177" i="6"/>
  <c r="C177" i="6"/>
  <c r="B177" i="6"/>
  <c r="O135" i="6"/>
  <c r="O362" i="4" l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D22" i="1" s="1"/>
  <c r="B23" i="1"/>
  <c r="C23" i="1"/>
  <c r="B24" i="1"/>
  <c r="C24" i="1"/>
  <c r="B25" i="1"/>
  <c r="C25" i="1"/>
  <c r="B26" i="1"/>
  <c r="C26" i="1"/>
  <c r="B27" i="1"/>
  <c r="C27" i="1"/>
  <c r="B28" i="1"/>
  <c r="C28" i="1"/>
  <c r="H90" i="4"/>
  <c r="X90" i="4" s="1"/>
  <c r="D25" i="1" l="1"/>
  <c r="D13" i="1"/>
  <c r="D9" i="1"/>
  <c r="D28" i="1"/>
  <c r="D26" i="1"/>
  <c r="D24" i="1"/>
  <c r="D18" i="1"/>
  <c r="D14" i="1"/>
  <c r="D12" i="1"/>
  <c r="D10" i="1"/>
  <c r="D15" i="1"/>
  <c r="D19" i="1"/>
  <c r="D17" i="1"/>
  <c r="D27" i="1"/>
  <c r="D20" i="1"/>
  <c r="D11" i="1"/>
  <c r="D23" i="1"/>
  <c r="D21" i="1"/>
  <c r="D16" i="1"/>
  <c r="B378" i="1"/>
  <c r="C378" i="1" l="1"/>
  <c r="B379" i="1"/>
  <c r="C379" i="1"/>
  <c r="B380" i="1"/>
  <c r="C380" i="1"/>
  <c r="B381" i="1"/>
  <c r="C381" i="1"/>
  <c r="B382" i="1"/>
  <c r="C382" i="1"/>
  <c r="B383" i="1"/>
  <c r="C383" i="1"/>
  <c r="B384" i="1"/>
  <c r="C384" i="1"/>
  <c r="B385" i="1"/>
  <c r="C385" i="1"/>
  <c r="B386" i="1"/>
  <c r="C386" i="1"/>
  <c r="B387" i="1"/>
  <c r="C387" i="1"/>
  <c r="B388" i="1"/>
  <c r="C388" i="1"/>
  <c r="B389" i="1"/>
  <c r="C389" i="1"/>
  <c r="B390" i="1"/>
  <c r="C390" i="1"/>
  <c r="B391" i="1"/>
  <c r="C391" i="1"/>
  <c r="B392" i="1"/>
  <c r="C392" i="1"/>
  <c r="B393" i="1"/>
  <c r="C393" i="1"/>
  <c r="B394" i="1"/>
  <c r="C394" i="1"/>
  <c r="B395" i="1"/>
  <c r="C395" i="1"/>
  <c r="B396" i="1"/>
  <c r="C396" i="1"/>
  <c r="B397" i="1"/>
  <c r="C397" i="1"/>
  <c r="B398" i="1"/>
  <c r="C398" i="1"/>
  <c r="B399" i="1"/>
  <c r="C399" i="1"/>
  <c r="B400" i="1"/>
  <c r="C400" i="1"/>
  <c r="B401" i="1"/>
  <c r="C401" i="1"/>
  <c r="B402" i="1"/>
  <c r="C402" i="1"/>
  <c r="B403" i="1"/>
  <c r="C403" i="1"/>
  <c r="B404" i="1"/>
  <c r="C404" i="1"/>
  <c r="B405" i="1"/>
  <c r="C405" i="1"/>
  <c r="B406" i="1"/>
  <c r="C406" i="1"/>
  <c r="B407" i="1"/>
  <c r="C407" i="1"/>
  <c r="B408" i="1"/>
  <c r="C408" i="1"/>
  <c r="B409" i="1"/>
  <c r="C409" i="1"/>
  <c r="B410" i="1"/>
  <c r="C410" i="1"/>
  <c r="B411" i="1"/>
  <c r="C411" i="1"/>
  <c r="B412" i="1"/>
  <c r="C412" i="1"/>
  <c r="B413" i="1"/>
  <c r="C413" i="1"/>
  <c r="B414" i="1"/>
  <c r="C414" i="1"/>
  <c r="B415" i="1"/>
  <c r="C415" i="1"/>
  <c r="B416" i="1"/>
  <c r="C416" i="1"/>
  <c r="B417" i="1"/>
  <c r="C417" i="1"/>
  <c r="B418" i="1"/>
  <c r="C418" i="1"/>
  <c r="B419" i="1"/>
  <c r="C419" i="1"/>
  <c r="B420" i="1"/>
  <c r="C420" i="1"/>
  <c r="B421" i="1"/>
  <c r="C421" i="1"/>
  <c r="B422" i="1"/>
  <c r="C422" i="1"/>
  <c r="B423" i="1"/>
  <c r="C423" i="1"/>
  <c r="B424" i="1"/>
  <c r="C424" i="1"/>
  <c r="B425" i="1"/>
  <c r="C425" i="1"/>
  <c r="B426" i="1"/>
  <c r="C426" i="1"/>
  <c r="B427" i="1"/>
  <c r="C427" i="1"/>
  <c r="B428" i="1"/>
  <c r="C428" i="1"/>
  <c r="B429" i="1"/>
  <c r="C429" i="1"/>
  <c r="X461" i="4"/>
  <c r="O458" i="4"/>
  <c r="E365" i="3" l="1"/>
  <c r="Y549" i="8"/>
  <c r="H758" i="5"/>
  <c r="B366" i="6"/>
  <c r="D624" i="1"/>
  <c r="D258" i="1"/>
  <c r="Y911" i="1"/>
  <c r="W911" i="1"/>
  <c r="U911" i="1"/>
  <c r="S911" i="1"/>
  <c r="R911" i="1"/>
  <c r="P911" i="1"/>
  <c r="O911" i="1"/>
  <c r="M911" i="1"/>
  <c r="L911" i="1"/>
  <c r="J911" i="1"/>
  <c r="I911" i="1"/>
  <c r="H911" i="1"/>
  <c r="F911" i="1"/>
  <c r="E911" i="1"/>
  <c r="C911" i="1"/>
  <c r="B911" i="1"/>
  <c r="R910" i="1"/>
  <c r="O910" i="1"/>
  <c r="L910" i="1"/>
  <c r="H910" i="1"/>
  <c r="Y905" i="1"/>
  <c r="W905" i="1"/>
  <c r="V905" i="1"/>
  <c r="U905" i="1"/>
  <c r="S905" i="1"/>
  <c r="R905" i="1"/>
  <c r="P905" i="1"/>
  <c r="O905" i="1"/>
  <c r="M905" i="1"/>
  <c r="L905" i="1"/>
  <c r="J905" i="1"/>
  <c r="I905" i="1"/>
  <c r="H905" i="1"/>
  <c r="F905" i="1"/>
  <c r="E905" i="1"/>
  <c r="C905" i="1"/>
  <c r="B905" i="1"/>
  <c r="Y904" i="1"/>
  <c r="W904" i="1"/>
  <c r="S904" i="1"/>
  <c r="P904" i="1"/>
  <c r="M904" i="1"/>
  <c r="J904" i="1"/>
  <c r="I904" i="1"/>
  <c r="F904" i="1"/>
  <c r="E904" i="1"/>
  <c r="C904" i="1"/>
  <c r="B904" i="1"/>
  <c r="Y903" i="1"/>
  <c r="W903" i="1"/>
  <c r="S903" i="1"/>
  <c r="P903" i="1"/>
  <c r="M903" i="1"/>
  <c r="J903" i="1"/>
  <c r="I903" i="1"/>
  <c r="F903" i="1"/>
  <c r="E903" i="1"/>
  <c r="C903" i="1"/>
  <c r="B903" i="1"/>
  <c r="Y902" i="1"/>
  <c r="W902" i="1"/>
  <c r="S902" i="1"/>
  <c r="P902" i="1"/>
  <c r="M902" i="1"/>
  <c r="J902" i="1"/>
  <c r="I902" i="1"/>
  <c r="F902" i="1"/>
  <c r="E902" i="1"/>
  <c r="C902" i="1"/>
  <c r="B902" i="1"/>
  <c r="Y901" i="1"/>
  <c r="W901" i="1"/>
  <c r="S901" i="1"/>
  <c r="P901" i="1"/>
  <c r="M901" i="1"/>
  <c r="J901" i="1"/>
  <c r="I901" i="1"/>
  <c r="F901" i="1"/>
  <c r="E901" i="1"/>
  <c r="C901" i="1"/>
  <c r="B901" i="1"/>
  <c r="Y900" i="1"/>
  <c r="W900" i="1"/>
  <c r="S900" i="1"/>
  <c r="P900" i="1"/>
  <c r="M900" i="1"/>
  <c r="J900" i="1"/>
  <c r="I900" i="1"/>
  <c r="F900" i="1"/>
  <c r="E900" i="1"/>
  <c r="C900" i="1"/>
  <c r="B900" i="1"/>
  <c r="Y899" i="1"/>
  <c r="W899" i="1"/>
  <c r="S899" i="1"/>
  <c r="P899" i="1"/>
  <c r="M899" i="1"/>
  <c r="J899" i="1"/>
  <c r="I899" i="1"/>
  <c r="F899" i="1"/>
  <c r="E899" i="1"/>
  <c r="C899" i="1"/>
  <c r="B899" i="1"/>
  <c r="Y898" i="1"/>
  <c r="W898" i="1"/>
  <c r="S898" i="1"/>
  <c r="P898" i="1"/>
  <c r="M898" i="1"/>
  <c r="J898" i="1"/>
  <c r="I898" i="1"/>
  <c r="F898" i="1"/>
  <c r="E898" i="1"/>
  <c r="C898" i="1"/>
  <c r="B898" i="1"/>
  <c r="Y897" i="1"/>
  <c r="W897" i="1"/>
  <c r="S897" i="1"/>
  <c r="P897" i="1"/>
  <c r="M897" i="1"/>
  <c r="J897" i="1"/>
  <c r="I897" i="1"/>
  <c r="F897" i="1"/>
  <c r="E897" i="1"/>
  <c r="C897" i="1"/>
  <c r="B897" i="1"/>
  <c r="Y896" i="1"/>
  <c r="W896" i="1"/>
  <c r="S896" i="1"/>
  <c r="P896" i="1"/>
  <c r="M896" i="1"/>
  <c r="J896" i="1"/>
  <c r="I896" i="1"/>
  <c r="F896" i="1"/>
  <c r="E896" i="1"/>
  <c r="C896" i="1"/>
  <c r="B896" i="1"/>
  <c r="Y895" i="1"/>
  <c r="W895" i="1"/>
  <c r="S895" i="1"/>
  <c r="P895" i="1"/>
  <c r="M895" i="1"/>
  <c r="J895" i="1"/>
  <c r="I895" i="1"/>
  <c r="F895" i="1"/>
  <c r="E895" i="1"/>
  <c r="C895" i="1"/>
  <c r="B895" i="1"/>
  <c r="Y894" i="1"/>
  <c r="W894" i="1"/>
  <c r="S894" i="1"/>
  <c r="P894" i="1"/>
  <c r="M894" i="1"/>
  <c r="J894" i="1"/>
  <c r="I894" i="1"/>
  <c r="F894" i="1"/>
  <c r="E894" i="1"/>
  <c r="C894" i="1"/>
  <c r="B894" i="1"/>
  <c r="Y893" i="1"/>
  <c r="W893" i="1"/>
  <c r="S893" i="1"/>
  <c r="P893" i="1"/>
  <c r="M893" i="1"/>
  <c r="J893" i="1"/>
  <c r="I893" i="1"/>
  <c r="F893" i="1"/>
  <c r="E893" i="1"/>
  <c r="C893" i="1"/>
  <c r="B893" i="1"/>
  <c r="Y892" i="1"/>
  <c r="W892" i="1"/>
  <c r="S892" i="1"/>
  <c r="P892" i="1"/>
  <c r="M892" i="1"/>
  <c r="J892" i="1"/>
  <c r="I892" i="1"/>
  <c r="F892" i="1"/>
  <c r="E892" i="1"/>
  <c r="C892" i="1"/>
  <c r="B892" i="1"/>
  <c r="Y891" i="1"/>
  <c r="W891" i="1"/>
  <c r="S891" i="1"/>
  <c r="P891" i="1"/>
  <c r="M891" i="1"/>
  <c r="J891" i="1"/>
  <c r="I891" i="1"/>
  <c r="F891" i="1"/>
  <c r="E891" i="1"/>
  <c r="C891" i="1"/>
  <c r="B891" i="1"/>
  <c r="Y890" i="1"/>
  <c r="W890" i="1"/>
  <c r="S890" i="1"/>
  <c r="P890" i="1"/>
  <c r="M890" i="1"/>
  <c r="J890" i="1"/>
  <c r="I890" i="1"/>
  <c r="F890" i="1"/>
  <c r="E890" i="1"/>
  <c r="C890" i="1"/>
  <c r="B890" i="1"/>
  <c r="Y889" i="1"/>
  <c r="W889" i="1"/>
  <c r="S889" i="1"/>
  <c r="P889" i="1"/>
  <c r="M889" i="1"/>
  <c r="J889" i="1"/>
  <c r="I889" i="1"/>
  <c r="F889" i="1"/>
  <c r="E889" i="1"/>
  <c r="C889" i="1"/>
  <c r="B889" i="1"/>
  <c r="Y888" i="1"/>
  <c r="W888" i="1"/>
  <c r="S888" i="1"/>
  <c r="P888" i="1"/>
  <c r="M888" i="1"/>
  <c r="J888" i="1"/>
  <c r="I888" i="1"/>
  <c r="F888" i="1"/>
  <c r="E888" i="1"/>
  <c r="C888" i="1"/>
  <c r="B888" i="1"/>
  <c r="Y887" i="1"/>
  <c r="W887" i="1"/>
  <c r="S887" i="1"/>
  <c r="P887" i="1"/>
  <c r="M887" i="1"/>
  <c r="J887" i="1"/>
  <c r="I887" i="1"/>
  <c r="F887" i="1"/>
  <c r="E887" i="1"/>
  <c r="C887" i="1"/>
  <c r="B887" i="1"/>
  <c r="Y886" i="1"/>
  <c r="W886" i="1"/>
  <c r="S886" i="1"/>
  <c r="P886" i="1"/>
  <c r="M886" i="1"/>
  <c r="J886" i="1"/>
  <c r="I886" i="1"/>
  <c r="F886" i="1"/>
  <c r="E886" i="1"/>
  <c r="C886" i="1"/>
  <c r="B886" i="1"/>
  <c r="Y885" i="1"/>
  <c r="W885" i="1"/>
  <c r="S885" i="1"/>
  <c r="P885" i="1"/>
  <c r="M885" i="1"/>
  <c r="J885" i="1"/>
  <c r="I885" i="1"/>
  <c r="F885" i="1"/>
  <c r="E885" i="1"/>
  <c r="C885" i="1"/>
  <c r="B885" i="1"/>
  <c r="Y884" i="1"/>
  <c r="W884" i="1"/>
  <c r="S884" i="1"/>
  <c r="P884" i="1"/>
  <c r="M884" i="1"/>
  <c r="J884" i="1"/>
  <c r="I884" i="1"/>
  <c r="F884" i="1"/>
  <c r="E884" i="1"/>
  <c r="C884" i="1"/>
  <c r="B884" i="1"/>
  <c r="Y883" i="1"/>
  <c r="W883" i="1"/>
  <c r="S883" i="1"/>
  <c r="P883" i="1"/>
  <c r="M883" i="1"/>
  <c r="J883" i="1"/>
  <c r="I883" i="1"/>
  <c r="F883" i="1"/>
  <c r="E883" i="1"/>
  <c r="C883" i="1"/>
  <c r="B883" i="1"/>
  <c r="Y882" i="1"/>
  <c r="W882" i="1"/>
  <c r="S882" i="1"/>
  <c r="P882" i="1"/>
  <c r="M882" i="1"/>
  <c r="J882" i="1"/>
  <c r="I882" i="1"/>
  <c r="F882" i="1"/>
  <c r="E882" i="1"/>
  <c r="C882" i="1"/>
  <c r="B882" i="1"/>
  <c r="Y881" i="1"/>
  <c r="W881" i="1"/>
  <c r="S881" i="1"/>
  <c r="P881" i="1"/>
  <c r="M881" i="1"/>
  <c r="J881" i="1"/>
  <c r="I881" i="1"/>
  <c r="F881" i="1"/>
  <c r="E881" i="1"/>
  <c r="C881" i="1"/>
  <c r="B881" i="1"/>
  <c r="Y880" i="1"/>
  <c r="W880" i="1"/>
  <c r="S880" i="1"/>
  <c r="P880" i="1"/>
  <c r="M880" i="1"/>
  <c r="J880" i="1"/>
  <c r="I880" i="1"/>
  <c r="F880" i="1"/>
  <c r="E880" i="1"/>
  <c r="C880" i="1"/>
  <c r="B880" i="1"/>
  <c r="Y879" i="1"/>
  <c r="W879" i="1"/>
  <c r="S879" i="1"/>
  <c r="P879" i="1"/>
  <c r="M879" i="1"/>
  <c r="J879" i="1"/>
  <c r="I879" i="1"/>
  <c r="F879" i="1"/>
  <c r="E879" i="1"/>
  <c r="C879" i="1"/>
  <c r="B879" i="1"/>
  <c r="Y878" i="1"/>
  <c r="W878" i="1"/>
  <c r="S878" i="1"/>
  <c r="P878" i="1"/>
  <c r="M878" i="1"/>
  <c r="J878" i="1"/>
  <c r="I878" i="1"/>
  <c r="F878" i="1"/>
  <c r="E878" i="1"/>
  <c r="C878" i="1"/>
  <c r="B878" i="1"/>
  <c r="Y877" i="1"/>
  <c r="W877" i="1"/>
  <c r="S877" i="1"/>
  <c r="P877" i="1"/>
  <c r="M877" i="1"/>
  <c r="J877" i="1"/>
  <c r="I877" i="1"/>
  <c r="F877" i="1"/>
  <c r="E877" i="1"/>
  <c r="C877" i="1"/>
  <c r="B877" i="1"/>
  <c r="Y876" i="1"/>
  <c r="W876" i="1"/>
  <c r="S876" i="1"/>
  <c r="P876" i="1"/>
  <c r="M876" i="1"/>
  <c r="J876" i="1"/>
  <c r="I876" i="1"/>
  <c r="F876" i="1"/>
  <c r="E876" i="1"/>
  <c r="C876" i="1"/>
  <c r="B876" i="1"/>
  <c r="Y875" i="1"/>
  <c r="W875" i="1"/>
  <c r="S875" i="1"/>
  <c r="P875" i="1"/>
  <c r="M875" i="1"/>
  <c r="J875" i="1"/>
  <c r="I875" i="1"/>
  <c r="F875" i="1"/>
  <c r="E875" i="1"/>
  <c r="C875" i="1"/>
  <c r="B875" i="1"/>
  <c r="Y874" i="1"/>
  <c r="W874" i="1"/>
  <c r="S874" i="1"/>
  <c r="P874" i="1"/>
  <c r="M874" i="1"/>
  <c r="J874" i="1"/>
  <c r="I874" i="1"/>
  <c r="F874" i="1"/>
  <c r="E874" i="1"/>
  <c r="C874" i="1"/>
  <c r="B874" i="1"/>
  <c r="Y873" i="1"/>
  <c r="W873" i="1"/>
  <c r="S873" i="1"/>
  <c r="P873" i="1"/>
  <c r="M873" i="1"/>
  <c r="J873" i="1"/>
  <c r="I873" i="1"/>
  <c r="F873" i="1"/>
  <c r="E873" i="1"/>
  <c r="C873" i="1"/>
  <c r="B873" i="1"/>
  <c r="Y872" i="1"/>
  <c r="W872" i="1"/>
  <c r="S872" i="1"/>
  <c r="P872" i="1"/>
  <c r="M872" i="1"/>
  <c r="J872" i="1"/>
  <c r="I872" i="1"/>
  <c r="F872" i="1"/>
  <c r="E872" i="1"/>
  <c r="C872" i="1"/>
  <c r="B872" i="1"/>
  <c r="Y871" i="1"/>
  <c r="W871" i="1"/>
  <c r="S871" i="1"/>
  <c r="P871" i="1"/>
  <c r="M871" i="1"/>
  <c r="J871" i="1"/>
  <c r="I871" i="1"/>
  <c r="F871" i="1"/>
  <c r="E871" i="1"/>
  <c r="C871" i="1"/>
  <c r="B871" i="1"/>
  <c r="Y870" i="1"/>
  <c r="W870" i="1"/>
  <c r="S870" i="1"/>
  <c r="P870" i="1"/>
  <c r="M870" i="1"/>
  <c r="J870" i="1"/>
  <c r="I870" i="1"/>
  <c r="F870" i="1"/>
  <c r="E870" i="1"/>
  <c r="C870" i="1"/>
  <c r="B870" i="1"/>
  <c r="Y869" i="1"/>
  <c r="W869" i="1"/>
  <c r="S869" i="1"/>
  <c r="P869" i="1"/>
  <c r="M869" i="1"/>
  <c r="J869" i="1"/>
  <c r="I869" i="1"/>
  <c r="F869" i="1"/>
  <c r="E869" i="1"/>
  <c r="C869" i="1"/>
  <c r="B869" i="1"/>
  <c r="Y868" i="1"/>
  <c r="W868" i="1"/>
  <c r="S868" i="1"/>
  <c r="P868" i="1"/>
  <c r="M868" i="1"/>
  <c r="J868" i="1"/>
  <c r="I868" i="1"/>
  <c r="F868" i="1"/>
  <c r="E868" i="1"/>
  <c r="C868" i="1"/>
  <c r="B868" i="1"/>
  <c r="Y867" i="1"/>
  <c r="W867" i="1"/>
  <c r="S867" i="1"/>
  <c r="P867" i="1"/>
  <c r="M867" i="1"/>
  <c r="J867" i="1"/>
  <c r="I867" i="1"/>
  <c r="F867" i="1"/>
  <c r="E867" i="1"/>
  <c r="C867" i="1"/>
  <c r="B867" i="1"/>
  <c r="Y866" i="1"/>
  <c r="W866" i="1"/>
  <c r="S866" i="1"/>
  <c r="P866" i="1"/>
  <c r="M866" i="1"/>
  <c r="J866" i="1"/>
  <c r="I866" i="1"/>
  <c r="F866" i="1"/>
  <c r="E866" i="1"/>
  <c r="C866" i="1"/>
  <c r="B866" i="1"/>
  <c r="Y865" i="1"/>
  <c r="W865" i="1"/>
  <c r="S865" i="1"/>
  <c r="P865" i="1"/>
  <c r="M865" i="1"/>
  <c r="J865" i="1"/>
  <c r="I865" i="1"/>
  <c r="F865" i="1"/>
  <c r="E865" i="1"/>
  <c r="C865" i="1"/>
  <c r="B865" i="1"/>
  <c r="Y864" i="1"/>
  <c r="W864" i="1"/>
  <c r="S864" i="1"/>
  <c r="P864" i="1"/>
  <c r="M864" i="1"/>
  <c r="J864" i="1"/>
  <c r="I864" i="1"/>
  <c r="F864" i="1"/>
  <c r="E864" i="1"/>
  <c r="C864" i="1"/>
  <c r="B864" i="1"/>
  <c r="Y863" i="1"/>
  <c r="W863" i="1"/>
  <c r="S863" i="1"/>
  <c r="P863" i="1"/>
  <c r="M863" i="1"/>
  <c r="J863" i="1"/>
  <c r="I863" i="1"/>
  <c r="F863" i="1"/>
  <c r="E863" i="1"/>
  <c r="C863" i="1"/>
  <c r="B863" i="1"/>
  <c r="Y862" i="1"/>
  <c r="W862" i="1"/>
  <c r="S862" i="1"/>
  <c r="P862" i="1"/>
  <c r="M862" i="1"/>
  <c r="J862" i="1"/>
  <c r="I862" i="1"/>
  <c r="F862" i="1"/>
  <c r="E862" i="1"/>
  <c r="C862" i="1"/>
  <c r="B862" i="1"/>
  <c r="Y861" i="1"/>
  <c r="W861" i="1"/>
  <c r="S861" i="1"/>
  <c r="P861" i="1"/>
  <c r="M861" i="1"/>
  <c r="J861" i="1"/>
  <c r="I861" i="1"/>
  <c r="F861" i="1"/>
  <c r="E861" i="1"/>
  <c r="C861" i="1"/>
  <c r="B861" i="1"/>
  <c r="Y860" i="1"/>
  <c r="W860" i="1"/>
  <c r="S860" i="1"/>
  <c r="P860" i="1"/>
  <c r="M860" i="1"/>
  <c r="J860" i="1"/>
  <c r="I860" i="1"/>
  <c r="F860" i="1"/>
  <c r="E860" i="1"/>
  <c r="C860" i="1"/>
  <c r="B860" i="1"/>
  <c r="Y859" i="1"/>
  <c r="W859" i="1"/>
  <c r="S859" i="1"/>
  <c r="P859" i="1"/>
  <c r="M859" i="1"/>
  <c r="J859" i="1"/>
  <c r="I859" i="1"/>
  <c r="F859" i="1"/>
  <c r="E859" i="1"/>
  <c r="C859" i="1"/>
  <c r="B859" i="1"/>
  <c r="Y858" i="1"/>
  <c r="W858" i="1"/>
  <c r="S858" i="1"/>
  <c r="P858" i="1"/>
  <c r="M858" i="1"/>
  <c r="J858" i="1"/>
  <c r="I858" i="1"/>
  <c r="F858" i="1"/>
  <c r="E858" i="1"/>
  <c r="C858" i="1"/>
  <c r="B858" i="1"/>
  <c r="Y857" i="1"/>
  <c r="W857" i="1"/>
  <c r="S857" i="1"/>
  <c r="P857" i="1"/>
  <c r="M857" i="1"/>
  <c r="J857" i="1"/>
  <c r="I857" i="1"/>
  <c r="F857" i="1"/>
  <c r="E857" i="1"/>
  <c r="C857" i="1"/>
  <c r="B857" i="1"/>
  <c r="Y856" i="1"/>
  <c r="W856" i="1"/>
  <c r="S856" i="1"/>
  <c r="P856" i="1"/>
  <c r="M856" i="1"/>
  <c r="J856" i="1"/>
  <c r="I856" i="1"/>
  <c r="F856" i="1"/>
  <c r="E856" i="1"/>
  <c r="C856" i="1"/>
  <c r="B856" i="1"/>
  <c r="Y855" i="1"/>
  <c r="W855" i="1"/>
  <c r="S855" i="1"/>
  <c r="P855" i="1"/>
  <c r="M855" i="1"/>
  <c r="J855" i="1"/>
  <c r="I855" i="1"/>
  <c r="F855" i="1"/>
  <c r="E855" i="1"/>
  <c r="C855" i="1"/>
  <c r="B855" i="1"/>
  <c r="Y854" i="1"/>
  <c r="W854" i="1"/>
  <c r="S854" i="1"/>
  <c r="P854" i="1"/>
  <c r="M854" i="1"/>
  <c r="J854" i="1"/>
  <c r="I854" i="1"/>
  <c r="F854" i="1"/>
  <c r="E854" i="1"/>
  <c r="C854" i="1"/>
  <c r="B854" i="1"/>
  <c r="Y853" i="1"/>
  <c r="W853" i="1"/>
  <c r="S853" i="1"/>
  <c r="P853" i="1"/>
  <c r="M853" i="1"/>
  <c r="J853" i="1"/>
  <c r="I853" i="1"/>
  <c r="F853" i="1"/>
  <c r="E853" i="1"/>
  <c r="C853" i="1"/>
  <c r="B853" i="1"/>
  <c r="Y852" i="1"/>
  <c r="W852" i="1"/>
  <c r="S852" i="1"/>
  <c r="P852" i="1"/>
  <c r="M852" i="1"/>
  <c r="J852" i="1"/>
  <c r="I852" i="1"/>
  <c r="F852" i="1"/>
  <c r="E852" i="1"/>
  <c r="C852" i="1"/>
  <c r="B852" i="1"/>
  <c r="Y851" i="1"/>
  <c r="W851" i="1"/>
  <c r="S851" i="1"/>
  <c r="P851" i="1"/>
  <c r="M851" i="1"/>
  <c r="J851" i="1"/>
  <c r="I851" i="1"/>
  <c r="F851" i="1"/>
  <c r="E851" i="1"/>
  <c r="C851" i="1"/>
  <c r="B851" i="1"/>
  <c r="Y850" i="1"/>
  <c r="W850" i="1"/>
  <c r="S850" i="1"/>
  <c r="P850" i="1"/>
  <c r="M850" i="1"/>
  <c r="J850" i="1"/>
  <c r="I850" i="1"/>
  <c r="F850" i="1"/>
  <c r="E850" i="1"/>
  <c r="C850" i="1"/>
  <c r="B850" i="1"/>
  <c r="Y849" i="1"/>
  <c r="W849" i="1"/>
  <c r="S849" i="1"/>
  <c r="P849" i="1"/>
  <c r="M849" i="1"/>
  <c r="J849" i="1"/>
  <c r="I849" i="1"/>
  <c r="F849" i="1"/>
  <c r="E849" i="1"/>
  <c r="C849" i="1"/>
  <c r="B849" i="1"/>
  <c r="Y848" i="1"/>
  <c r="W848" i="1"/>
  <c r="S848" i="1"/>
  <c r="P848" i="1"/>
  <c r="M848" i="1"/>
  <c r="J848" i="1"/>
  <c r="I848" i="1"/>
  <c r="F848" i="1"/>
  <c r="E848" i="1"/>
  <c r="C848" i="1"/>
  <c r="B848" i="1"/>
  <c r="Y847" i="1"/>
  <c r="W847" i="1"/>
  <c r="S847" i="1"/>
  <c r="P847" i="1"/>
  <c r="M847" i="1"/>
  <c r="J847" i="1"/>
  <c r="I847" i="1"/>
  <c r="F847" i="1"/>
  <c r="E847" i="1"/>
  <c r="C847" i="1"/>
  <c r="B847" i="1"/>
  <c r="Y846" i="1"/>
  <c r="W846" i="1"/>
  <c r="S846" i="1"/>
  <c r="P846" i="1"/>
  <c r="M846" i="1"/>
  <c r="J846" i="1"/>
  <c r="I846" i="1"/>
  <c r="F846" i="1"/>
  <c r="E846" i="1"/>
  <c r="C846" i="1"/>
  <c r="B846" i="1"/>
  <c r="Y845" i="1"/>
  <c r="W845" i="1"/>
  <c r="S845" i="1"/>
  <c r="P845" i="1"/>
  <c r="M845" i="1"/>
  <c r="J845" i="1"/>
  <c r="I845" i="1"/>
  <c r="F845" i="1"/>
  <c r="E845" i="1"/>
  <c r="C845" i="1"/>
  <c r="B845" i="1"/>
  <c r="Y844" i="1"/>
  <c r="W844" i="1"/>
  <c r="S844" i="1"/>
  <c r="P844" i="1"/>
  <c r="M844" i="1"/>
  <c r="J844" i="1"/>
  <c r="I844" i="1"/>
  <c r="F844" i="1"/>
  <c r="E844" i="1"/>
  <c r="C844" i="1"/>
  <c r="B844" i="1"/>
  <c r="Y843" i="1"/>
  <c r="W843" i="1"/>
  <c r="S843" i="1"/>
  <c r="P843" i="1"/>
  <c r="M843" i="1"/>
  <c r="J843" i="1"/>
  <c r="I843" i="1"/>
  <c r="F843" i="1"/>
  <c r="E843" i="1"/>
  <c r="C843" i="1"/>
  <c r="B843" i="1"/>
  <c r="Y842" i="1"/>
  <c r="W842" i="1"/>
  <c r="S842" i="1"/>
  <c r="P842" i="1"/>
  <c r="M842" i="1"/>
  <c r="J842" i="1"/>
  <c r="I842" i="1"/>
  <c r="F842" i="1"/>
  <c r="E842" i="1"/>
  <c r="C842" i="1"/>
  <c r="B842" i="1"/>
  <c r="Y841" i="1"/>
  <c r="W841" i="1"/>
  <c r="S841" i="1"/>
  <c r="P841" i="1"/>
  <c r="M841" i="1"/>
  <c r="J841" i="1"/>
  <c r="I841" i="1"/>
  <c r="F841" i="1"/>
  <c r="E841" i="1"/>
  <c r="C841" i="1"/>
  <c r="B841" i="1"/>
  <c r="Y840" i="1"/>
  <c r="W840" i="1"/>
  <c r="S840" i="1"/>
  <c r="P840" i="1"/>
  <c r="M840" i="1"/>
  <c r="J840" i="1"/>
  <c r="I840" i="1"/>
  <c r="F840" i="1"/>
  <c r="E840" i="1"/>
  <c r="C840" i="1"/>
  <c r="B840" i="1"/>
  <c r="Y839" i="1"/>
  <c r="W839" i="1"/>
  <c r="S839" i="1"/>
  <c r="P839" i="1"/>
  <c r="M839" i="1"/>
  <c r="J839" i="1"/>
  <c r="I839" i="1"/>
  <c r="F839" i="1"/>
  <c r="E839" i="1"/>
  <c r="C839" i="1"/>
  <c r="B839" i="1"/>
  <c r="Y838" i="1"/>
  <c r="W838" i="1"/>
  <c r="S838" i="1"/>
  <c r="P838" i="1"/>
  <c r="M838" i="1"/>
  <c r="J838" i="1"/>
  <c r="I838" i="1"/>
  <c r="F838" i="1"/>
  <c r="E838" i="1"/>
  <c r="C838" i="1"/>
  <c r="B838" i="1"/>
  <c r="Y837" i="1"/>
  <c r="W837" i="1"/>
  <c r="S837" i="1"/>
  <c r="P837" i="1"/>
  <c r="M837" i="1"/>
  <c r="J837" i="1"/>
  <c r="I837" i="1"/>
  <c r="F837" i="1"/>
  <c r="E837" i="1"/>
  <c r="C837" i="1"/>
  <c r="B837" i="1"/>
  <c r="Y836" i="1"/>
  <c r="W836" i="1"/>
  <c r="S836" i="1"/>
  <c r="P836" i="1"/>
  <c r="M836" i="1"/>
  <c r="J836" i="1"/>
  <c r="I836" i="1"/>
  <c r="F836" i="1"/>
  <c r="E836" i="1"/>
  <c r="C836" i="1"/>
  <c r="B836" i="1"/>
  <c r="Y835" i="1"/>
  <c r="W835" i="1"/>
  <c r="S835" i="1"/>
  <c r="P835" i="1"/>
  <c r="M835" i="1"/>
  <c r="J835" i="1"/>
  <c r="I835" i="1"/>
  <c r="F835" i="1"/>
  <c r="E835" i="1"/>
  <c r="C835" i="1"/>
  <c r="B835" i="1"/>
  <c r="Y834" i="1"/>
  <c r="W834" i="1"/>
  <c r="S834" i="1"/>
  <c r="P834" i="1"/>
  <c r="M834" i="1"/>
  <c r="J834" i="1"/>
  <c r="I834" i="1"/>
  <c r="F834" i="1"/>
  <c r="E834" i="1"/>
  <c r="C834" i="1"/>
  <c r="B834" i="1"/>
  <c r="Y833" i="1"/>
  <c r="W833" i="1"/>
  <c r="S833" i="1"/>
  <c r="P833" i="1"/>
  <c r="M833" i="1"/>
  <c r="J833" i="1"/>
  <c r="I833" i="1"/>
  <c r="F833" i="1"/>
  <c r="E833" i="1"/>
  <c r="C833" i="1"/>
  <c r="B833" i="1"/>
  <c r="Y832" i="1"/>
  <c r="W832" i="1"/>
  <c r="S832" i="1"/>
  <c r="P832" i="1"/>
  <c r="M832" i="1"/>
  <c r="J832" i="1"/>
  <c r="I832" i="1"/>
  <c r="F832" i="1"/>
  <c r="E832" i="1"/>
  <c r="C832" i="1"/>
  <c r="B832" i="1"/>
  <c r="Y831" i="1"/>
  <c r="W831" i="1"/>
  <c r="S831" i="1"/>
  <c r="P831" i="1"/>
  <c r="M831" i="1"/>
  <c r="J831" i="1"/>
  <c r="I831" i="1"/>
  <c r="F831" i="1"/>
  <c r="E831" i="1"/>
  <c r="C831" i="1"/>
  <c r="B831" i="1"/>
  <c r="Y830" i="1"/>
  <c r="W830" i="1"/>
  <c r="S830" i="1"/>
  <c r="P830" i="1"/>
  <c r="M830" i="1"/>
  <c r="J830" i="1"/>
  <c r="I830" i="1"/>
  <c r="F830" i="1"/>
  <c r="E830" i="1"/>
  <c r="C830" i="1"/>
  <c r="B830" i="1"/>
  <c r="Y829" i="1"/>
  <c r="W829" i="1"/>
  <c r="S829" i="1"/>
  <c r="P829" i="1"/>
  <c r="M829" i="1"/>
  <c r="J829" i="1"/>
  <c r="I829" i="1"/>
  <c r="F829" i="1"/>
  <c r="E829" i="1"/>
  <c r="C829" i="1"/>
  <c r="B829" i="1"/>
  <c r="Y828" i="1"/>
  <c r="W828" i="1"/>
  <c r="S828" i="1"/>
  <c r="P828" i="1"/>
  <c r="M828" i="1"/>
  <c r="J828" i="1"/>
  <c r="I828" i="1"/>
  <c r="F828" i="1"/>
  <c r="E828" i="1"/>
  <c r="C828" i="1"/>
  <c r="B828" i="1"/>
  <c r="Y826" i="1"/>
  <c r="W826" i="1"/>
  <c r="S826" i="1"/>
  <c r="P826" i="1"/>
  <c r="M826" i="1"/>
  <c r="J826" i="1"/>
  <c r="I826" i="1"/>
  <c r="F826" i="1"/>
  <c r="E826" i="1"/>
  <c r="C826" i="1"/>
  <c r="B826" i="1"/>
  <c r="Y825" i="1"/>
  <c r="W825" i="1"/>
  <c r="S825" i="1"/>
  <c r="P825" i="1"/>
  <c r="M825" i="1"/>
  <c r="J825" i="1"/>
  <c r="I825" i="1"/>
  <c r="F825" i="1"/>
  <c r="E825" i="1"/>
  <c r="C825" i="1"/>
  <c r="B825" i="1"/>
  <c r="D825" i="1" s="1"/>
  <c r="Y824" i="1"/>
  <c r="W824" i="1"/>
  <c r="S824" i="1"/>
  <c r="P824" i="1"/>
  <c r="M824" i="1"/>
  <c r="J824" i="1"/>
  <c r="I824" i="1"/>
  <c r="F824" i="1"/>
  <c r="E824" i="1"/>
  <c r="C824" i="1"/>
  <c r="B824" i="1"/>
  <c r="Y823" i="1"/>
  <c r="W823" i="1"/>
  <c r="S823" i="1"/>
  <c r="P823" i="1"/>
  <c r="M823" i="1"/>
  <c r="J823" i="1"/>
  <c r="I823" i="1"/>
  <c r="F823" i="1"/>
  <c r="E823" i="1"/>
  <c r="C823" i="1"/>
  <c r="B823" i="1"/>
  <c r="Y822" i="1"/>
  <c r="W822" i="1"/>
  <c r="S822" i="1"/>
  <c r="P822" i="1"/>
  <c r="M822" i="1"/>
  <c r="J822" i="1"/>
  <c r="I822" i="1"/>
  <c r="F822" i="1"/>
  <c r="E822" i="1"/>
  <c r="C822" i="1"/>
  <c r="B822" i="1"/>
  <c r="Y821" i="1"/>
  <c r="W821" i="1"/>
  <c r="S821" i="1"/>
  <c r="P821" i="1"/>
  <c r="M821" i="1"/>
  <c r="J821" i="1"/>
  <c r="I821" i="1"/>
  <c r="F821" i="1"/>
  <c r="E821" i="1"/>
  <c r="C821" i="1"/>
  <c r="B821" i="1"/>
  <c r="D821" i="1" s="1"/>
  <c r="Y820" i="1"/>
  <c r="W820" i="1"/>
  <c r="S820" i="1"/>
  <c r="P820" i="1"/>
  <c r="M820" i="1"/>
  <c r="J820" i="1"/>
  <c r="I820" i="1"/>
  <c r="F820" i="1"/>
  <c r="E820" i="1"/>
  <c r="C820" i="1"/>
  <c r="B820" i="1"/>
  <c r="Y819" i="1"/>
  <c r="W819" i="1"/>
  <c r="S819" i="1"/>
  <c r="P819" i="1"/>
  <c r="M819" i="1"/>
  <c r="J819" i="1"/>
  <c r="I819" i="1"/>
  <c r="F819" i="1"/>
  <c r="E819" i="1"/>
  <c r="C819" i="1"/>
  <c r="B819" i="1"/>
  <c r="Y818" i="1"/>
  <c r="W818" i="1"/>
  <c r="S818" i="1"/>
  <c r="P818" i="1"/>
  <c r="M818" i="1"/>
  <c r="J818" i="1"/>
  <c r="I818" i="1"/>
  <c r="F818" i="1"/>
  <c r="E818" i="1"/>
  <c r="C818" i="1"/>
  <c r="B818" i="1"/>
  <c r="Y817" i="1"/>
  <c r="W817" i="1"/>
  <c r="S817" i="1"/>
  <c r="P817" i="1"/>
  <c r="M817" i="1"/>
  <c r="J817" i="1"/>
  <c r="I817" i="1"/>
  <c r="F817" i="1"/>
  <c r="E817" i="1"/>
  <c r="C817" i="1"/>
  <c r="B817" i="1"/>
  <c r="Y816" i="1"/>
  <c r="W816" i="1"/>
  <c r="S816" i="1"/>
  <c r="P816" i="1"/>
  <c r="M816" i="1"/>
  <c r="J816" i="1"/>
  <c r="I816" i="1"/>
  <c r="F816" i="1"/>
  <c r="E816" i="1"/>
  <c r="C816" i="1"/>
  <c r="B816" i="1"/>
  <c r="Y815" i="1"/>
  <c r="W815" i="1"/>
  <c r="S815" i="1"/>
  <c r="P815" i="1"/>
  <c r="M815" i="1"/>
  <c r="J815" i="1"/>
  <c r="I815" i="1"/>
  <c r="F815" i="1"/>
  <c r="E815" i="1"/>
  <c r="C815" i="1"/>
  <c r="B815" i="1"/>
  <c r="Y814" i="1"/>
  <c r="W814" i="1"/>
  <c r="S814" i="1"/>
  <c r="P814" i="1"/>
  <c r="M814" i="1"/>
  <c r="J814" i="1"/>
  <c r="I814" i="1"/>
  <c r="F814" i="1"/>
  <c r="E814" i="1"/>
  <c r="C814" i="1"/>
  <c r="B814" i="1"/>
  <c r="Y813" i="1"/>
  <c r="W813" i="1"/>
  <c r="S813" i="1"/>
  <c r="P813" i="1"/>
  <c r="M813" i="1"/>
  <c r="J813" i="1"/>
  <c r="I813" i="1"/>
  <c r="F813" i="1"/>
  <c r="E813" i="1"/>
  <c r="C813" i="1"/>
  <c r="B813" i="1"/>
  <c r="Y812" i="1"/>
  <c r="W812" i="1"/>
  <c r="S812" i="1"/>
  <c r="P812" i="1"/>
  <c r="M812" i="1"/>
  <c r="J812" i="1"/>
  <c r="I812" i="1"/>
  <c r="F812" i="1"/>
  <c r="E812" i="1"/>
  <c r="C812" i="1"/>
  <c r="B812" i="1"/>
  <c r="Y811" i="1"/>
  <c r="W811" i="1"/>
  <c r="S811" i="1"/>
  <c r="P811" i="1"/>
  <c r="M811" i="1"/>
  <c r="J811" i="1"/>
  <c r="I811" i="1"/>
  <c r="F811" i="1"/>
  <c r="E811" i="1"/>
  <c r="C811" i="1"/>
  <c r="B811" i="1"/>
  <c r="Y810" i="1"/>
  <c r="W810" i="1"/>
  <c r="S810" i="1"/>
  <c r="P810" i="1"/>
  <c r="M810" i="1"/>
  <c r="J810" i="1"/>
  <c r="I810" i="1"/>
  <c r="F810" i="1"/>
  <c r="E810" i="1"/>
  <c r="C810" i="1"/>
  <c r="B810" i="1"/>
  <c r="Y809" i="1"/>
  <c r="W809" i="1"/>
  <c r="S809" i="1"/>
  <c r="P809" i="1"/>
  <c r="M809" i="1"/>
  <c r="J809" i="1"/>
  <c r="I809" i="1"/>
  <c r="F809" i="1"/>
  <c r="E809" i="1"/>
  <c r="C809" i="1"/>
  <c r="B809" i="1"/>
  <c r="Y808" i="1"/>
  <c r="W808" i="1"/>
  <c r="S808" i="1"/>
  <c r="P808" i="1"/>
  <c r="M808" i="1"/>
  <c r="J808" i="1"/>
  <c r="I808" i="1"/>
  <c r="F808" i="1"/>
  <c r="E808" i="1"/>
  <c r="C808" i="1"/>
  <c r="B808" i="1"/>
  <c r="Y807" i="1"/>
  <c r="W807" i="1"/>
  <c r="S807" i="1"/>
  <c r="P807" i="1"/>
  <c r="M807" i="1"/>
  <c r="J807" i="1"/>
  <c r="I807" i="1"/>
  <c r="F807" i="1"/>
  <c r="E807" i="1"/>
  <c r="C807" i="1"/>
  <c r="B807" i="1"/>
  <c r="Y806" i="1"/>
  <c r="W806" i="1"/>
  <c r="S806" i="1"/>
  <c r="P806" i="1"/>
  <c r="M806" i="1"/>
  <c r="J806" i="1"/>
  <c r="I806" i="1"/>
  <c r="F806" i="1"/>
  <c r="E806" i="1"/>
  <c r="C806" i="1"/>
  <c r="B806" i="1"/>
  <c r="Y794" i="1"/>
  <c r="W794" i="1"/>
  <c r="V794" i="1"/>
  <c r="U794" i="1"/>
  <c r="S794" i="1"/>
  <c r="R794" i="1"/>
  <c r="P794" i="1"/>
  <c r="O794" i="1"/>
  <c r="M794" i="1"/>
  <c r="L794" i="1"/>
  <c r="J794" i="1"/>
  <c r="I794" i="1"/>
  <c r="K794" i="1" s="1"/>
  <c r="H794" i="1"/>
  <c r="F794" i="1"/>
  <c r="E794" i="1"/>
  <c r="C794" i="1"/>
  <c r="B794" i="1"/>
  <c r="Y793" i="1"/>
  <c r="W793" i="1"/>
  <c r="S793" i="1"/>
  <c r="P793" i="1"/>
  <c r="M793" i="1"/>
  <c r="J793" i="1"/>
  <c r="I793" i="1"/>
  <c r="F793" i="1"/>
  <c r="E793" i="1"/>
  <c r="C793" i="1"/>
  <c r="B793" i="1"/>
  <c r="Y792" i="1"/>
  <c r="W792" i="1"/>
  <c r="S792" i="1"/>
  <c r="P792" i="1"/>
  <c r="M792" i="1"/>
  <c r="J792" i="1"/>
  <c r="I792" i="1"/>
  <c r="F792" i="1"/>
  <c r="E792" i="1"/>
  <c r="C792" i="1"/>
  <c r="B792" i="1"/>
  <c r="Y791" i="1"/>
  <c r="W791" i="1"/>
  <c r="S791" i="1"/>
  <c r="P791" i="1"/>
  <c r="M791" i="1"/>
  <c r="J791" i="1"/>
  <c r="I791" i="1"/>
  <c r="F791" i="1"/>
  <c r="E791" i="1"/>
  <c r="C791" i="1"/>
  <c r="B791" i="1"/>
  <c r="Y790" i="1"/>
  <c r="W790" i="1"/>
  <c r="S790" i="1"/>
  <c r="P790" i="1"/>
  <c r="M790" i="1"/>
  <c r="J790" i="1"/>
  <c r="I790" i="1"/>
  <c r="F790" i="1"/>
  <c r="E790" i="1"/>
  <c r="C790" i="1"/>
  <c r="B790" i="1"/>
  <c r="Y789" i="1"/>
  <c r="W789" i="1"/>
  <c r="S789" i="1"/>
  <c r="P789" i="1"/>
  <c r="M789" i="1"/>
  <c r="J789" i="1"/>
  <c r="I789" i="1"/>
  <c r="F789" i="1"/>
  <c r="E789" i="1"/>
  <c r="C789" i="1"/>
  <c r="B789" i="1"/>
  <c r="Y788" i="1"/>
  <c r="W788" i="1"/>
  <c r="S788" i="1"/>
  <c r="P788" i="1"/>
  <c r="M788" i="1"/>
  <c r="J788" i="1"/>
  <c r="I788" i="1"/>
  <c r="F788" i="1"/>
  <c r="E788" i="1"/>
  <c r="C788" i="1"/>
  <c r="B788" i="1"/>
  <c r="Y787" i="1"/>
  <c r="W787" i="1"/>
  <c r="S787" i="1"/>
  <c r="P787" i="1"/>
  <c r="M787" i="1"/>
  <c r="J787" i="1"/>
  <c r="I787" i="1"/>
  <c r="F787" i="1"/>
  <c r="E787" i="1"/>
  <c r="C787" i="1"/>
  <c r="B787" i="1"/>
  <c r="Y786" i="1"/>
  <c r="W786" i="1"/>
  <c r="S786" i="1"/>
  <c r="P786" i="1"/>
  <c r="M786" i="1"/>
  <c r="J786" i="1"/>
  <c r="I786" i="1"/>
  <c r="F786" i="1"/>
  <c r="E786" i="1"/>
  <c r="C786" i="1"/>
  <c r="B786" i="1"/>
  <c r="Y785" i="1"/>
  <c r="W785" i="1"/>
  <c r="S785" i="1"/>
  <c r="P785" i="1"/>
  <c r="M785" i="1"/>
  <c r="J785" i="1"/>
  <c r="I785" i="1"/>
  <c r="F785" i="1"/>
  <c r="E785" i="1"/>
  <c r="C785" i="1"/>
  <c r="B785" i="1"/>
  <c r="Y784" i="1"/>
  <c r="W784" i="1"/>
  <c r="S784" i="1"/>
  <c r="P784" i="1"/>
  <c r="M784" i="1"/>
  <c r="J784" i="1"/>
  <c r="I784" i="1"/>
  <c r="F784" i="1"/>
  <c r="E784" i="1"/>
  <c r="C784" i="1"/>
  <c r="B784" i="1"/>
  <c r="Y783" i="1"/>
  <c r="W783" i="1"/>
  <c r="S783" i="1"/>
  <c r="P783" i="1"/>
  <c r="M783" i="1"/>
  <c r="J783" i="1"/>
  <c r="I783" i="1"/>
  <c r="F783" i="1"/>
  <c r="E783" i="1"/>
  <c r="C783" i="1"/>
  <c r="B783" i="1"/>
  <c r="Y782" i="1"/>
  <c r="W782" i="1"/>
  <c r="S782" i="1"/>
  <c r="P782" i="1"/>
  <c r="M782" i="1"/>
  <c r="J782" i="1"/>
  <c r="I782" i="1"/>
  <c r="F782" i="1"/>
  <c r="E782" i="1"/>
  <c r="C782" i="1"/>
  <c r="B782" i="1"/>
  <c r="Y781" i="1"/>
  <c r="W781" i="1"/>
  <c r="S781" i="1"/>
  <c r="P781" i="1"/>
  <c r="M781" i="1"/>
  <c r="J781" i="1"/>
  <c r="I781" i="1"/>
  <c r="F781" i="1"/>
  <c r="E781" i="1"/>
  <c r="C781" i="1"/>
  <c r="B781" i="1"/>
  <c r="Y780" i="1"/>
  <c r="W780" i="1"/>
  <c r="S780" i="1"/>
  <c r="P780" i="1"/>
  <c r="M780" i="1"/>
  <c r="J780" i="1"/>
  <c r="I780" i="1"/>
  <c r="F780" i="1"/>
  <c r="E780" i="1"/>
  <c r="C780" i="1"/>
  <c r="B780" i="1"/>
  <c r="Y779" i="1"/>
  <c r="W779" i="1"/>
  <c r="S779" i="1"/>
  <c r="P779" i="1"/>
  <c r="M779" i="1"/>
  <c r="J779" i="1"/>
  <c r="I779" i="1"/>
  <c r="F779" i="1"/>
  <c r="E779" i="1"/>
  <c r="C779" i="1"/>
  <c r="B779" i="1"/>
  <c r="Y778" i="1"/>
  <c r="W778" i="1"/>
  <c r="S778" i="1"/>
  <c r="P778" i="1"/>
  <c r="M778" i="1"/>
  <c r="J778" i="1"/>
  <c r="I778" i="1"/>
  <c r="F778" i="1"/>
  <c r="E778" i="1"/>
  <c r="C778" i="1"/>
  <c r="B778" i="1"/>
  <c r="Y777" i="1"/>
  <c r="W777" i="1"/>
  <c r="S777" i="1"/>
  <c r="P777" i="1"/>
  <c r="M777" i="1"/>
  <c r="J777" i="1"/>
  <c r="I777" i="1"/>
  <c r="F777" i="1"/>
  <c r="E777" i="1"/>
  <c r="C777" i="1"/>
  <c r="B777" i="1"/>
  <c r="Y776" i="1"/>
  <c r="W776" i="1"/>
  <c r="S776" i="1"/>
  <c r="P776" i="1"/>
  <c r="M776" i="1"/>
  <c r="J776" i="1"/>
  <c r="I776" i="1"/>
  <c r="F776" i="1"/>
  <c r="E776" i="1"/>
  <c r="C776" i="1"/>
  <c r="B776" i="1"/>
  <c r="Y775" i="1"/>
  <c r="W775" i="1"/>
  <c r="S775" i="1"/>
  <c r="P775" i="1"/>
  <c r="M775" i="1"/>
  <c r="J775" i="1"/>
  <c r="I775" i="1"/>
  <c r="F775" i="1"/>
  <c r="E775" i="1"/>
  <c r="C775" i="1"/>
  <c r="B775" i="1"/>
  <c r="Y774" i="1"/>
  <c r="W774" i="1"/>
  <c r="S774" i="1"/>
  <c r="P774" i="1"/>
  <c r="M774" i="1"/>
  <c r="J774" i="1"/>
  <c r="I774" i="1"/>
  <c r="F774" i="1"/>
  <c r="E774" i="1"/>
  <c r="C774" i="1"/>
  <c r="B774" i="1"/>
  <c r="Y773" i="1"/>
  <c r="W773" i="1"/>
  <c r="S773" i="1"/>
  <c r="P773" i="1"/>
  <c r="M773" i="1"/>
  <c r="J773" i="1"/>
  <c r="I773" i="1"/>
  <c r="F773" i="1"/>
  <c r="E773" i="1"/>
  <c r="C773" i="1"/>
  <c r="B773" i="1"/>
  <c r="Y772" i="1"/>
  <c r="W772" i="1"/>
  <c r="S772" i="1"/>
  <c r="P772" i="1"/>
  <c r="M772" i="1"/>
  <c r="J772" i="1"/>
  <c r="I772" i="1"/>
  <c r="F772" i="1"/>
  <c r="E772" i="1"/>
  <c r="C772" i="1"/>
  <c r="B772" i="1"/>
  <c r="Y771" i="1"/>
  <c r="W771" i="1"/>
  <c r="S771" i="1"/>
  <c r="P771" i="1"/>
  <c r="M771" i="1"/>
  <c r="J771" i="1"/>
  <c r="I771" i="1"/>
  <c r="F771" i="1"/>
  <c r="E771" i="1"/>
  <c r="C771" i="1"/>
  <c r="B771" i="1"/>
  <c r="Y770" i="1"/>
  <c r="W770" i="1"/>
  <c r="S770" i="1"/>
  <c r="P770" i="1"/>
  <c r="M770" i="1"/>
  <c r="J770" i="1"/>
  <c r="I770" i="1"/>
  <c r="F770" i="1"/>
  <c r="E770" i="1"/>
  <c r="C770" i="1"/>
  <c r="B770" i="1"/>
  <c r="Y769" i="1"/>
  <c r="W769" i="1"/>
  <c r="S769" i="1"/>
  <c r="P769" i="1"/>
  <c r="M769" i="1"/>
  <c r="J769" i="1"/>
  <c r="I769" i="1"/>
  <c r="F769" i="1"/>
  <c r="E769" i="1"/>
  <c r="C769" i="1"/>
  <c r="B769" i="1"/>
  <c r="Y768" i="1"/>
  <c r="W768" i="1"/>
  <c r="S768" i="1"/>
  <c r="P768" i="1"/>
  <c r="M768" i="1"/>
  <c r="J768" i="1"/>
  <c r="I768" i="1"/>
  <c r="F768" i="1"/>
  <c r="E768" i="1"/>
  <c r="C768" i="1"/>
  <c r="B768" i="1"/>
  <c r="Y767" i="1"/>
  <c r="W767" i="1"/>
  <c r="S767" i="1"/>
  <c r="P767" i="1"/>
  <c r="M767" i="1"/>
  <c r="J767" i="1"/>
  <c r="I767" i="1"/>
  <c r="F767" i="1"/>
  <c r="E767" i="1"/>
  <c r="C767" i="1"/>
  <c r="B767" i="1"/>
  <c r="Y766" i="1"/>
  <c r="W766" i="1"/>
  <c r="S766" i="1"/>
  <c r="P766" i="1"/>
  <c r="M766" i="1"/>
  <c r="J766" i="1"/>
  <c r="I766" i="1"/>
  <c r="F766" i="1"/>
  <c r="E766" i="1"/>
  <c r="C766" i="1"/>
  <c r="B766" i="1"/>
  <c r="Y765" i="1"/>
  <c r="W765" i="1"/>
  <c r="S765" i="1"/>
  <c r="P765" i="1"/>
  <c r="M765" i="1"/>
  <c r="J765" i="1"/>
  <c r="I765" i="1"/>
  <c r="F765" i="1"/>
  <c r="E765" i="1"/>
  <c r="C765" i="1"/>
  <c r="B765" i="1"/>
  <c r="Y764" i="1"/>
  <c r="W764" i="1"/>
  <c r="S764" i="1"/>
  <c r="P764" i="1"/>
  <c r="M764" i="1"/>
  <c r="J764" i="1"/>
  <c r="I764" i="1"/>
  <c r="F764" i="1"/>
  <c r="E764" i="1"/>
  <c r="C764" i="1"/>
  <c r="B764" i="1"/>
  <c r="Y763" i="1"/>
  <c r="W763" i="1"/>
  <c r="S763" i="1"/>
  <c r="P763" i="1"/>
  <c r="M763" i="1"/>
  <c r="J763" i="1"/>
  <c r="I763" i="1"/>
  <c r="F763" i="1"/>
  <c r="E763" i="1"/>
  <c r="C763" i="1"/>
  <c r="B763" i="1"/>
  <c r="Y762" i="1"/>
  <c r="W762" i="1"/>
  <c r="S762" i="1"/>
  <c r="P762" i="1"/>
  <c r="M762" i="1"/>
  <c r="J762" i="1"/>
  <c r="I762" i="1"/>
  <c r="F762" i="1"/>
  <c r="E762" i="1"/>
  <c r="C762" i="1"/>
  <c r="B762" i="1"/>
  <c r="Y761" i="1"/>
  <c r="W761" i="1"/>
  <c r="S761" i="1"/>
  <c r="P761" i="1"/>
  <c r="M761" i="1"/>
  <c r="J761" i="1"/>
  <c r="I761" i="1"/>
  <c r="F761" i="1"/>
  <c r="E761" i="1"/>
  <c r="C761" i="1"/>
  <c r="B761" i="1"/>
  <c r="Y760" i="1"/>
  <c r="W760" i="1"/>
  <c r="S760" i="1"/>
  <c r="P760" i="1"/>
  <c r="M760" i="1"/>
  <c r="J760" i="1"/>
  <c r="I760" i="1"/>
  <c r="F760" i="1"/>
  <c r="E760" i="1"/>
  <c r="C760" i="1"/>
  <c r="B760" i="1"/>
  <c r="Y759" i="1"/>
  <c r="W759" i="1"/>
  <c r="S759" i="1"/>
  <c r="P759" i="1"/>
  <c r="M759" i="1"/>
  <c r="J759" i="1"/>
  <c r="I759" i="1"/>
  <c r="F759" i="1"/>
  <c r="E759" i="1"/>
  <c r="C759" i="1"/>
  <c r="B759" i="1"/>
  <c r="Y758" i="1"/>
  <c r="W758" i="1"/>
  <c r="S758" i="1"/>
  <c r="P758" i="1"/>
  <c r="M758" i="1"/>
  <c r="J758" i="1"/>
  <c r="I758" i="1"/>
  <c r="F758" i="1"/>
  <c r="E758" i="1"/>
  <c r="C758" i="1"/>
  <c r="B758" i="1"/>
  <c r="Y757" i="1"/>
  <c r="W757" i="1"/>
  <c r="S757" i="1"/>
  <c r="P757" i="1"/>
  <c r="M757" i="1"/>
  <c r="J757" i="1"/>
  <c r="I757" i="1"/>
  <c r="F757" i="1"/>
  <c r="E757" i="1"/>
  <c r="C757" i="1"/>
  <c r="B757" i="1"/>
  <c r="Y756" i="1"/>
  <c r="W756" i="1"/>
  <c r="S756" i="1"/>
  <c r="P756" i="1"/>
  <c r="M756" i="1"/>
  <c r="J756" i="1"/>
  <c r="I756" i="1"/>
  <c r="F756" i="1"/>
  <c r="E756" i="1"/>
  <c r="C756" i="1"/>
  <c r="B756" i="1"/>
  <c r="Y755" i="1"/>
  <c r="W755" i="1"/>
  <c r="S755" i="1"/>
  <c r="P755" i="1"/>
  <c r="M755" i="1"/>
  <c r="J755" i="1"/>
  <c r="I755" i="1"/>
  <c r="F755" i="1"/>
  <c r="E755" i="1"/>
  <c r="C755" i="1"/>
  <c r="B755" i="1"/>
  <c r="Y754" i="1"/>
  <c r="W754" i="1"/>
  <c r="S754" i="1"/>
  <c r="P754" i="1"/>
  <c r="M754" i="1"/>
  <c r="J754" i="1"/>
  <c r="I754" i="1"/>
  <c r="F754" i="1"/>
  <c r="E754" i="1"/>
  <c r="C754" i="1"/>
  <c r="B754" i="1"/>
  <c r="Y753" i="1"/>
  <c r="W753" i="1"/>
  <c r="S753" i="1"/>
  <c r="P753" i="1"/>
  <c r="M753" i="1"/>
  <c r="J753" i="1"/>
  <c r="I753" i="1"/>
  <c r="F753" i="1"/>
  <c r="E753" i="1"/>
  <c r="C753" i="1"/>
  <c r="B753" i="1"/>
  <c r="Y752" i="1"/>
  <c r="W752" i="1"/>
  <c r="S752" i="1"/>
  <c r="P752" i="1"/>
  <c r="M752" i="1"/>
  <c r="J752" i="1"/>
  <c r="I752" i="1"/>
  <c r="F752" i="1"/>
  <c r="E752" i="1"/>
  <c r="C752" i="1"/>
  <c r="B752" i="1"/>
  <c r="Y751" i="1"/>
  <c r="W751" i="1"/>
  <c r="S751" i="1"/>
  <c r="P751" i="1"/>
  <c r="M751" i="1"/>
  <c r="J751" i="1"/>
  <c r="I751" i="1"/>
  <c r="F751" i="1"/>
  <c r="E751" i="1"/>
  <c r="C751" i="1"/>
  <c r="B751" i="1"/>
  <c r="Y750" i="1"/>
  <c r="W750" i="1"/>
  <c r="S750" i="1"/>
  <c r="P750" i="1"/>
  <c r="M750" i="1"/>
  <c r="J750" i="1"/>
  <c r="I750" i="1"/>
  <c r="F750" i="1"/>
  <c r="E750" i="1"/>
  <c r="C750" i="1"/>
  <c r="B750" i="1"/>
  <c r="Y749" i="1"/>
  <c r="W749" i="1"/>
  <c r="S749" i="1"/>
  <c r="P749" i="1"/>
  <c r="M749" i="1"/>
  <c r="J749" i="1"/>
  <c r="I749" i="1"/>
  <c r="F749" i="1"/>
  <c r="E749" i="1"/>
  <c r="C749" i="1"/>
  <c r="B749" i="1"/>
  <c r="Y748" i="1"/>
  <c r="W748" i="1"/>
  <c r="S748" i="1"/>
  <c r="P748" i="1"/>
  <c r="M748" i="1"/>
  <c r="J748" i="1"/>
  <c r="I748" i="1"/>
  <c r="F748" i="1"/>
  <c r="E748" i="1"/>
  <c r="C748" i="1"/>
  <c r="B748" i="1"/>
  <c r="Y747" i="1"/>
  <c r="W747" i="1"/>
  <c r="S747" i="1"/>
  <c r="P747" i="1"/>
  <c r="M747" i="1"/>
  <c r="J747" i="1"/>
  <c r="I747" i="1"/>
  <c r="F747" i="1"/>
  <c r="E747" i="1"/>
  <c r="C747" i="1"/>
  <c r="B747" i="1"/>
  <c r="Y746" i="1"/>
  <c r="W746" i="1"/>
  <c r="S746" i="1"/>
  <c r="P746" i="1"/>
  <c r="M746" i="1"/>
  <c r="J746" i="1"/>
  <c r="I746" i="1"/>
  <c r="F746" i="1"/>
  <c r="E746" i="1"/>
  <c r="C746" i="1"/>
  <c r="B746" i="1"/>
  <c r="Y745" i="1"/>
  <c r="W745" i="1"/>
  <c r="S745" i="1"/>
  <c r="P745" i="1"/>
  <c r="M745" i="1"/>
  <c r="J745" i="1"/>
  <c r="I745" i="1"/>
  <c r="F745" i="1"/>
  <c r="E745" i="1"/>
  <c r="C745" i="1"/>
  <c r="B745" i="1"/>
  <c r="Y744" i="1"/>
  <c r="W744" i="1"/>
  <c r="S744" i="1"/>
  <c r="P744" i="1"/>
  <c r="M744" i="1"/>
  <c r="J744" i="1"/>
  <c r="I744" i="1"/>
  <c r="F744" i="1"/>
  <c r="E744" i="1"/>
  <c r="C744" i="1"/>
  <c r="B744" i="1"/>
  <c r="Y743" i="1"/>
  <c r="W743" i="1"/>
  <c r="S743" i="1"/>
  <c r="P743" i="1"/>
  <c r="M743" i="1"/>
  <c r="J743" i="1"/>
  <c r="I743" i="1"/>
  <c r="F743" i="1"/>
  <c r="E743" i="1"/>
  <c r="C743" i="1"/>
  <c r="B743" i="1"/>
  <c r="Y742" i="1"/>
  <c r="W742" i="1"/>
  <c r="S742" i="1"/>
  <c r="P742" i="1"/>
  <c r="M742" i="1"/>
  <c r="J742" i="1"/>
  <c r="I742" i="1"/>
  <c r="F742" i="1"/>
  <c r="E742" i="1"/>
  <c r="C742" i="1"/>
  <c r="B742" i="1"/>
  <c r="Y730" i="1"/>
  <c r="W730" i="1"/>
  <c r="U730" i="1"/>
  <c r="S730" i="1"/>
  <c r="R730" i="1"/>
  <c r="P730" i="1"/>
  <c r="O730" i="1"/>
  <c r="M730" i="1"/>
  <c r="L730" i="1"/>
  <c r="J730" i="1"/>
  <c r="I730" i="1"/>
  <c r="H730" i="1"/>
  <c r="F730" i="1"/>
  <c r="E730" i="1"/>
  <c r="C730" i="1"/>
  <c r="B730" i="1"/>
  <c r="R729" i="1"/>
  <c r="O729" i="1"/>
  <c r="L729" i="1"/>
  <c r="H729" i="1"/>
  <c r="Y724" i="1"/>
  <c r="W724" i="1"/>
  <c r="V724" i="1"/>
  <c r="U724" i="1"/>
  <c r="S724" i="1"/>
  <c r="R724" i="1"/>
  <c r="P724" i="1"/>
  <c r="O724" i="1"/>
  <c r="M724" i="1"/>
  <c r="L724" i="1"/>
  <c r="J724" i="1"/>
  <c r="I724" i="1"/>
  <c r="H724" i="1"/>
  <c r="F724" i="1"/>
  <c r="E724" i="1"/>
  <c r="C724" i="1"/>
  <c r="B724" i="1"/>
  <c r="Y723" i="1"/>
  <c r="W723" i="1"/>
  <c r="S723" i="1"/>
  <c r="P723" i="1"/>
  <c r="M723" i="1"/>
  <c r="J723" i="1"/>
  <c r="I723" i="1"/>
  <c r="F723" i="1"/>
  <c r="E723" i="1"/>
  <c r="C723" i="1"/>
  <c r="B723" i="1"/>
  <c r="Y722" i="1"/>
  <c r="W722" i="1"/>
  <c r="S722" i="1"/>
  <c r="P722" i="1"/>
  <c r="M722" i="1"/>
  <c r="J722" i="1"/>
  <c r="I722" i="1"/>
  <c r="F722" i="1"/>
  <c r="E722" i="1"/>
  <c r="C722" i="1"/>
  <c r="B722" i="1"/>
  <c r="Y721" i="1"/>
  <c r="W721" i="1"/>
  <c r="S721" i="1"/>
  <c r="P721" i="1"/>
  <c r="M721" i="1"/>
  <c r="J721" i="1"/>
  <c r="I721" i="1"/>
  <c r="F721" i="1"/>
  <c r="E721" i="1"/>
  <c r="C721" i="1"/>
  <c r="B721" i="1"/>
  <c r="Y720" i="1"/>
  <c r="W720" i="1"/>
  <c r="S720" i="1"/>
  <c r="P720" i="1"/>
  <c r="M720" i="1"/>
  <c r="J720" i="1"/>
  <c r="I720" i="1"/>
  <c r="F720" i="1"/>
  <c r="E720" i="1"/>
  <c r="C720" i="1"/>
  <c r="B720" i="1"/>
  <c r="Y719" i="1"/>
  <c r="W719" i="1"/>
  <c r="S719" i="1"/>
  <c r="P719" i="1"/>
  <c r="M719" i="1"/>
  <c r="J719" i="1"/>
  <c r="I719" i="1"/>
  <c r="F719" i="1"/>
  <c r="E719" i="1"/>
  <c r="C719" i="1"/>
  <c r="B719" i="1"/>
  <c r="Y718" i="1"/>
  <c r="W718" i="1"/>
  <c r="S718" i="1"/>
  <c r="P718" i="1"/>
  <c r="M718" i="1"/>
  <c r="J718" i="1"/>
  <c r="I718" i="1"/>
  <c r="F718" i="1"/>
  <c r="E718" i="1"/>
  <c r="C718" i="1"/>
  <c r="B718" i="1"/>
  <c r="Y717" i="1"/>
  <c r="W717" i="1"/>
  <c r="S717" i="1"/>
  <c r="P717" i="1"/>
  <c r="M717" i="1"/>
  <c r="J717" i="1"/>
  <c r="I717" i="1"/>
  <c r="F717" i="1"/>
  <c r="E717" i="1"/>
  <c r="C717" i="1"/>
  <c r="B717" i="1"/>
  <c r="Y716" i="1"/>
  <c r="W716" i="1"/>
  <c r="S716" i="1"/>
  <c r="P716" i="1"/>
  <c r="M716" i="1"/>
  <c r="J716" i="1"/>
  <c r="I716" i="1"/>
  <c r="F716" i="1"/>
  <c r="E716" i="1"/>
  <c r="C716" i="1"/>
  <c r="B716" i="1"/>
  <c r="Y715" i="1"/>
  <c r="W715" i="1"/>
  <c r="S715" i="1"/>
  <c r="P715" i="1"/>
  <c r="M715" i="1"/>
  <c r="J715" i="1"/>
  <c r="I715" i="1"/>
  <c r="F715" i="1"/>
  <c r="E715" i="1"/>
  <c r="C715" i="1"/>
  <c r="B715" i="1"/>
  <c r="Y714" i="1"/>
  <c r="W714" i="1"/>
  <c r="S714" i="1"/>
  <c r="P714" i="1"/>
  <c r="M714" i="1"/>
  <c r="J714" i="1"/>
  <c r="I714" i="1"/>
  <c r="F714" i="1"/>
  <c r="E714" i="1"/>
  <c r="C714" i="1"/>
  <c r="B714" i="1"/>
  <c r="Y713" i="1"/>
  <c r="W713" i="1"/>
  <c r="S713" i="1"/>
  <c r="P713" i="1"/>
  <c r="M713" i="1"/>
  <c r="J713" i="1"/>
  <c r="I713" i="1"/>
  <c r="F713" i="1"/>
  <c r="E713" i="1"/>
  <c r="C713" i="1"/>
  <c r="B713" i="1"/>
  <c r="Y712" i="1"/>
  <c r="W712" i="1"/>
  <c r="S712" i="1"/>
  <c r="P712" i="1"/>
  <c r="M712" i="1"/>
  <c r="J712" i="1"/>
  <c r="I712" i="1"/>
  <c r="F712" i="1"/>
  <c r="E712" i="1"/>
  <c r="C712" i="1"/>
  <c r="B712" i="1"/>
  <c r="Y711" i="1"/>
  <c r="W711" i="1"/>
  <c r="S711" i="1"/>
  <c r="P711" i="1"/>
  <c r="M711" i="1"/>
  <c r="J711" i="1"/>
  <c r="I711" i="1"/>
  <c r="F711" i="1"/>
  <c r="E711" i="1"/>
  <c r="C711" i="1"/>
  <c r="B711" i="1"/>
  <c r="Y710" i="1"/>
  <c r="W710" i="1"/>
  <c r="S710" i="1"/>
  <c r="P710" i="1"/>
  <c r="M710" i="1"/>
  <c r="J710" i="1"/>
  <c r="I710" i="1"/>
  <c r="F710" i="1"/>
  <c r="E710" i="1"/>
  <c r="C710" i="1"/>
  <c r="B710" i="1"/>
  <c r="Y709" i="1"/>
  <c r="W709" i="1"/>
  <c r="S709" i="1"/>
  <c r="P709" i="1"/>
  <c r="M709" i="1"/>
  <c r="J709" i="1"/>
  <c r="I709" i="1"/>
  <c r="F709" i="1"/>
  <c r="E709" i="1"/>
  <c r="C709" i="1"/>
  <c r="B709" i="1"/>
  <c r="Y708" i="1"/>
  <c r="W708" i="1"/>
  <c r="S708" i="1"/>
  <c r="P708" i="1"/>
  <c r="M708" i="1"/>
  <c r="J708" i="1"/>
  <c r="I708" i="1"/>
  <c r="F708" i="1"/>
  <c r="E708" i="1"/>
  <c r="C708" i="1"/>
  <c r="B708" i="1"/>
  <c r="Y707" i="1"/>
  <c r="W707" i="1"/>
  <c r="S707" i="1"/>
  <c r="P707" i="1"/>
  <c r="M707" i="1"/>
  <c r="J707" i="1"/>
  <c r="I707" i="1"/>
  <c r="F707" i="1"/>
  <c r="E707" i="1"/>
  <c r="C707" i="1"/>
  <c r="B707" i="1"/>
  <c r="Y706" i="1"/>
  <c r="W706" i="1"/>
  <c r="S706" i="1"/>
  <c r="P706" i="1"/>
  <c r="M706" i="1"/>
  <c r="J706" i="1"/>
  <c r="I706" i="1"/>
  <c r="F706" i="1"/>
  <c r="E706" i="1"/>
  <c r="C706" i="1"/>
  <c r="B706" i="1"/>
  <c r="Y705" i="1"/>
  <c r="W705" i="1"/>
  <c r="S705" i="1"/>
  <c r="P705" i="1"/>
  <c r="M705" i="1"/>
  <c r="J705" i="1"/>
  <c r="I705" i="1"/>
  <c r="F705" i="1"/>
  <c r="E705" i="1"/>
  <c r="C705" i="1"/>
  <c r="B705" i="1"/>
  <c r="Y704" i="1"/>
  <c r="W704" i="1"/>
  <c r="S704" i="1"/>
  <c r="P704" i="1"/>
  <c r="M704" i="1"/>
  <c r="J704" i="1"/>
  <c r="I704" i="1"/>
  <c r="F704" i="1"/>
  <c r="E704" i="1"/>
  <c r="C704" i="1"/>
  <c r="B704" i="1"/>
  <c r="Y703" i="1"/>
  <c r="W703" i="1"/>
  <c r="S703" i="1"/>
  <c r="P703" i="1"/>
  <c r="M703" i="1"/>
  <c r="J703" i="1"/>
  <c r="I703" i="1"/>
  <c r="F703" i="1"/>
  <c r="E703" i="1"/>
  <c r="C703" i="1"/>
  <c r="B703" i="1"/>
  <c r="Y702" i="1"/>
  <c r="W702" i="1"/>
  <c r="S702" i="1"/>
  <c r="P702" i="1"/>
  <c r="M702" i="1"/>
  <c r="J702" i="1"/>
  <c r="I702" i="1"/>
  <c r="F702" i="1"/>
  <c r="E702" i="1"/>
  <c r="C702" i="1"/>
  <c r="B702" i="1"/>
  <c r="Y701" i="1"/>
  <c r="W701" i="1"/>
  <c r="S701" i="1"/>
  <c r="P701" i="1"/>
  <c r="M701" i="1"/>
  <c r="J701" i="1"/>
  <c r="I701" i="1"/>
  <c r="F701" i="1"/>
  <c r="E701" i="1"/>
  <c r="C701" i="1"/>
  <c r="B701" i="1"/>
  <c r="Y700" i="1"/>
  <c r="W700" i="1"/>
  <c r="S700" i="1"/>
  <c r="P700" i="1"/>
  <c r="M700" i="1"/>
  <c r="J700" i="1"/>
  <c r="I700" i="1"/>
  <c r="F700" i="1"/>
  <c r="E700" i="1"/>
  <c r="C700" i="1"/>
  <c r="B700" i="1"/>
  <c r="Y699" i="1"/>
  <c r="W699" i="1"/>
  <c r="S699" i="1"/>
  <c r="P699" i="1"/>
  <c r="M699" i="1"/>
  <c r="J699" i="1"/>
  <c r="I699" i="1"/>
  <c r="F699" i="1"/>
  <c r="E699" i="1"/>
  <c r="C699" i="1"/>
  <c r="B699" i="1"/>
  <c r="Y698" i="1"/>
  <c r="W698" i="1"/>
  <c r="S698" i="1"/>
  <c r="P698" i="1"/>
  <c r="M698" i="1"/>
  <c r="J698" i="1"/>
  <c r="I698" i="1"/>
  <c r="F698" i="1"/>
  <c r="E698" i="1"/>
  <c r="C698" i="1"/>
  <c r="B698" i="1"/>
  <c r="Y697" i="1"/>
  <c r="W697" i="1"/>
  <c r="S697" i="1"/>
  <c r="P697" i="1"/>
  <c r="M697" i="1"/>
  <c r="J697" i="1"/>
  <c r="I697" i="1"/>
  <c r="F697" i="1"/>
  <c r="E697" i="1"/>
  <c r="C697" i="1"/>
  <c r="B697" i="1"/>
  <c r="D697" i="1" s="1"/>
  <c r="Y696" i="1"/>
  <c r="W696" i="1"/>
  <c r="S696" i="1"/>
  <c r="P696" i="1"/>
  <c r="M696" i="1"/>
  <c r="J696" i="1"/>
  <c r="I696" i="1"/>
  <c r="F696" i="1"/>
  <c r="E696" i="1"/>
  <c r="C696" i="1"/>
  <c r="B696" i="1"/>
  <c r="Y695" i="1"/>
  <c r="W695" i="1"/>
  <c r="S695" i="1"/>
  <c r="P695" i="1"/>
  <c r="M695" i="1"/>
  <c r="J695" i="1"/>
  <c r="I695" i="1"/>
  <c r="F695" i="1"/>
  <c r="E695" i="1"/>
  <c r="C695" i="1"/>
  <c r="B695" i="1"/>
  <c r="Y694" i="1"/>
  <c r="W694" i="1"/>
  <c r="S694" i="1"/>
  <c r="P694" i="1"/>
  <c r="M694" i="1"/>
  <c r="J694" i="1"/>
  <c r="I694" i="1"/>
  <c r="F694" i="1"/>
  <c r="E694" i="1"/>
  <c r="C694" i="1"/>
  <c r="B694" i="1"/>
  <c r="Y693" i="1"/>
  <c r="W693" i="1"/>
  <c r="S693" i="1"/>
  <c r="P693" i="1"/>
  <c r="M693" i="1"/>
  <c r="J693" i="1"/>
  <c r="I693" i="1"/>
  <c r="F693" i="1"/>
  <c r="E693" i="1"/>
  <c r="C693" i="1"/>
  <c r="B693" i="1"/>
  <c r="D693" i="1" s="1"/>
  <c r="Y692" i="1"/>
  <c r="W692" i="1"/>
  <c r="S692" i="1"/>
  <c r="P692" i="1"/>
  <c r="M692" i="1"/>
  <c r="J692" i="1"/>
  <c r="I692" i="1"/>
  <c r="F692" i="1"/>
  <c r="E692" i="1"/>
  <c r="C692" i="1"/>
  <c r="B692" i="1"/>
  <c r="Y691" i="1"/>
  <c r="W691" i="1"/>
  <c r="S691" i="1"/>
  <c r="P691" i="1"/>
  <c r="M691" i="1"/>
  <c r="J691" i="1"/>
  <c r="I691" i="1"/>
  <c r="F691" i="1"/>
  <c r="E691" i="1"/>
  <c r="C691" i="1"/>
  <c r="B691" i="1"/>
  <c r="Y690" i="1"/>
  <c r="W690" i="1"/>
  <c r="S690" i="1"/>
  <c r="P690" i="1"/>
  <c r="M690" i="1"/>
  <c r="J690" i="1"/>
  <c r="I690" i="1"/>
  <c r="F690" i="1"/>
  <c r="E690" i="1"/>
  <c r="C690" i="1"/>
  <c r="B690" i="1"/>
  <c r="Y689" i="1"/>
  <c r="W689" i="1"/>
  <c r="S689" i="1"/>
  <c r="P689" i="1"/>
  <c r="M689" i="1"/>
  <c r="J689" i="1"/>
  <c r="I689" i="1"/>
  <c r="F689" i="1"/>
  <c r="E689" i="1"/>
  <c r="C689" i="1"/>
  <c r="B689" i="1"/>
  <c r="Y688" i="1"/>
  <c r="W688" i="1"/>
  <c r="S688" i="1"/>
  <c r="P688" i="1"/>
  <c r="M688" i="1"/>
  <c r="J688" i="1"/>
  <c r="I688" i="1"/>
  <c r="F688" i="1"/>
  <c r="E688" i="1"/>
  <c r="C688" i="1"/>
  <c r="B688" i="1"/>
  <c r="Y687" i="1"/>
  <c r="W687" i="1"/>
  <c r="S687" i="1"/>
  <c r="P687" i="1"/>
  <c r="M687" i="1"/>
  <c r="J687" i="1"/>
  <c r="I687" i="1"/>
  <c r="F687" i="1"/>
  <c r="E687" i="1"/>
  <c r="C687" i="1"/>
  <c r="B687" i="1"/>
  <c r="Y686" i="1"/>
  <c r="W686" i="1"/>
  <c r="S686" i="1"/>
  <c r="P686" i="1"/>
  <c r="M686" i="1"/>
  <c r="J686" i="1"/>
  <c r="I686" i="1"/>
  <c r="F686" i="1"/>
  <c r="E686" i="1"/>
  <c r="C686" i="1"/>
  <c r="B686" i="1"/>
  <c r="Y685" i="1"/>
  <c r="W685" i="1"/>
  <c r="S685" i="1"/>
  <c r="P685" i="1"/>
  <c r="M685" i="1"/>
  <c r="J685" i="1"/>
  <c r="I685" i="1"/>
  <c r="F685" i="1"/>
  <c r="E685" i="1"/>
  <c r="C685" i="1"/>
  <c r="B685" i="1"/>
  <c r="Y684" i="1"/>
  <c r="W684" i="1"/>
  <c r="S684" i="1"/>
  <c r="P684" i="1"/>
  <c r="M684" i="1"/>
  <c r="J684" i="1"/>
  <c r="I684" i="1"/>
  <c r="F684" i="1"/>
  <c r="E684" i="1"/>
  <c r="C684" i="1"/>
  <c r="B684" i="1"/>
  <c r="Y683" i="1"/>
  <c r="W683" i="1"/>
  <c r="S683" i="1"/>
  <c r="P683" i="1"/>
  <c r="M683" i="1"/>
  <c r="J683" i="1"/>
  <c r="I683" i="1"/>
  <c r="F683" i="1"/>
  <c r="E683" i="1"/>
  <c r="C683" i="1"/>
  <c r="B683" i="1"/>
  <c r="Y682" i="1"/>
  <c r="W682" i="1"/>
  <c r="S682" i="1"/>
  <c r="P682" i="1"/>
  <c r="M682" i="1"/>
  <c r="J682" i="1"/>
  <c r="I682" i="1"/>
  <c r="F682" i="1"/>
  <c r="E682" i="1"/>
  <c r="C682" i="1"/>
  <c r="B682" i="1"/>
  <c r="Y681" i="1"/>
  <c r="W681" i="1"/>
  <c r="S681" i="1"/>
  <c r="P681" i="1"/>
  <c r="M681" i="1"/>
  <c r="J681" i="1"/>
  <c r="I681" i="1"/>
  <c r="F681" i="1"/>
  <c r="E681" i="1"/>
  <c r="C681" i="1"/>
  <c r="B681" i="1"/>
  <c r="D681" i="1" s="1"/>
  <c r="Y680" i="1"/>
  <c r="W680" i="1"/>
  <c r="S680" i="1"/>
  <c r="P680" i="1"/>
  <c r="M680" i="1"/>
  <c r="J680" i="1"/>
  <c r="I680" i="1"/>
  <c r="F680" i="1"/>
  <c r="E680" i="1"/>
  <c r="C680" i="1"/>
  <c r="B680" i="1"/>
  <c r="Y679" i="1"/>
  <c r="W679" i="1"/>
  <c r="S679" i="1"/>
  <c r="P679" i="1"/>
  <c r="M679" i="1"/>
  <c r="J679" i="1"/>
  <c r="I679" i="1"/>
  <c r="F679" i="1"/>
  <c r="E679" i="1"/>
  <c r="C679" i="1"/>
  <c r="B679" i="1"/>
  <c r="Y678" i="1"/>
  <c r="W678" i="1"/>
  <c r="S678" i="1"/>
  <c r="P678" i="1"/>
  <c r="M678" i="1"/>
  <c r="J678" i="1"/>
  <c r="I678" i="1"/>
  <c r="F678" i="1"/>
  <c r="E678" i="1"/>
  <c r="C678" i="1"/>
  <c r="B678" i="1"/>
  <c r="Y677" i="1"/>
  <c r="W677" i="1"/>
  <c r="S677" i="1"/>
  <c r="P677" i="1"/>
  <c r="M677" i="1"/>
  <c r="J677" i="1"/>
  <c r="I677" i="1"/>
  <c r="F677" i="1"/>
  <c r="E677" i="1"/>
  <c r="C677" i="1"/>
  <c r="B677" i="1"/>
  <c r="D677" i="1" s="1"/>
  <c r="Y676" i="1"/>
  <c r="W676" i="1"/>
  <c r="S676" i="1"/>
  <c r="P676" i="1"/>
  <c r="M676" i="1"/>
  <c r="J676" i="1"/>
  <c r="I676" i="1"/>
  <c r="F676" i="1"/>
  <c r="E676" i="1"/>
  <c r="C676" i="1"/>
  <c r="B676" i="1"/>
  <c r="Y675" i="1"/>
  <c r="W675" i="1"/>
  <c r="S675" i="1"/>
  <c r="P675" i="1"/>
  <c r="M675" i="1"/>
  <c r="J675" i="1"/>
  <c r="I675" i="1"/>
  <c r="F675" i="1"/>
  <c r="E675" i="1"/>
  <c r="C675" i="1"/>
  <c r="B675" i="1"/>
  <c r="Y674" i="1"/>
  <c r="W674" i="1"/>
  <c r="S674" i="1"/>
  <c r="P674" i="1"/>
  <c r="M674" i="1"/>
  <c r="J674" i="1"/>
  <c r="I674" i="1"/>
  <c r="F674" i="1"/>
  <c r="E674" i="1"/>
  <c r="C674" i="1"/>
  <c r="B674" i="1"/>
  <c r="Y673" i="1"/>
  <c r="W673" i="1"/>
  <c r="S673" i="1"/>
  <c r="P673" i="1"/>
  <c r="M673" i="1"/>
  <c r="J673" i="1"/>
  <c r="I673" i="1"/>
  <c r="F673" i="1"/>
  <c r="E673" i="1"/>
  <c r="C673" i="1"/>
  <c r="B673" i="1"/>
  <c r="D673" i="1" s="1"/>
  <c r="Y672" i="1"/>
  <c r="W672" i="1"/>
  <c r="S672" i="1"/>
  <c r="P672" i="1"/>
  <c r="M672" i="1"/>
  <c r="J672" i="1"/>
  <c r="I672" i="1"/>
  <c r="F672" i="1"/>
  <c r="E672" i="1"/>
  <c r="C672" i="1"/>
  <c r="B672" i="1"/>
  <c r="Y671" i="1"/>
  <c r="W671" i="1"/>
  <c r="S671" i="1"/>
  <c r="P671" i="1"/>
  <c r="M671" i="1"/>
  <c r="J671" i="1"/>
  <c r="I671" i="1"/>
  <c r="F671" i="1"/>
  <c r="E671" i="1"/>
  <c r="C671" i="1"/>
  <c r="B671" i="1"/>
  <c r="Y670" i="1"/>
  <c r="W670" i="1"/>
  <c r="S670" i="1"/>
  <c r="P670" i="1"/>
  <c r="M670" i="1"/>
  <c r="J670" i="1"/>
  <c r="I670" i="1"/>
  <c r="F670" i="1"/>
  <c r="E670" i="1"/>
  <c r="C670" i="1"/>
  <c r="B670" i="1"/>
  <c r="Y669" i="1"/>
  <c r="W669" i="1"/>
  <c r="S669" i="1"/>
  <c r="P669" i="1"/>
  <c r="M669" i="1"/>
  <c r="J669" i="1"/>
  <c r="I669" i="1"/>
  <c r="F669" i="1"/>
  <c r="E669" i="1"/>
  <c r="C669" i="1"/>
  <c r="B669" i="1"/>
  <c r="D669" i="1" s="1"/>
  <c r="Y668" i="1"/>
  <c r="W668" i="1"/>
  <c r="S668" i="1"/>
  <c r="P668" i="1"/>
  <c r="M668" i="1"/>
  <c r="J668" i="1"/>
  <c r="I668" i="1"/>
  <c r="F668" i="1"/>
  <c r="E668" i="1"/>
  <c r="C668" i="1"/>
  <c r="B668" i="1"/>
  <c r="Y667" i="1"/>
  <c r="W667" i="1"/>
  <c r="S667" i="1"/>
  <c r="P667" i="1"/>
  <c r="M667" i="1"/>
  <c r="J667" i="1"/>
  <c r="I667" i="1"/>
  <c r="F667" i="1"/>
  <c r="E667" i="1"/>
  <c r="C667" i="1"/>
  <c r="B667" i="1"/>
  <c r="Y666" i="1"/>
  <c r="W666" i="1"/>
  <c r="S666" i="1"/>
  <c r="P666" i="1"/>
  <c r="M666" i="1"/>
  <c r="J666" i="1"/>
  <c r="I666" i="1"/>
  <c r="F666" i="1"/>
  <c r="E666" i="1"/>
  <c r="C666" i="1"/>
  <c r="B666" i="1"/>
  <c r="Y665" i="1"/>
  <c r="W665" i="1"/>
  <c r="S665" i="1"/>
  <c r="P665" i="1"/>
  <c r="M665" i="1"/>
  <c r="J665" i="1"/>
  <c r="I665" i="1"/>
  <c r="F665" i="1"/>
  <c r="E665" i="1"/>
  <c r="C665" i="1"/>
  <c r="B665" i="1"/>
  <c r="Y664" i="1"/>
  <c r="W664" i="1"/>
  <c r="S664" i="1"/>
  <c r="P664" i="1"/>
  <c r="M664" i="1"/>
  <c r="J664" i="1"/>
  <c r="I664" i="1"/>
  <c r="F664" i="1"/>
  <c r="E664" i="1"/>
  <c r="C664" i="1"/>
  <c r="B664" i="1"/>
  <c r="Y663" i="1"/>
  <c r="W663" i="1"/>
  <c r="S663" i="1"/>
  <c r="P663" i="1"/>
  <c r="M663" i="1"/>
  <c r="J663" i="1"/>
  <c r="I663" i="1"/>
  <c r="F663" i="1"/>
  <c r="E663" i="1"/>
  <c r="C663" i="1"/>
  <c r="B663" i="1"/>
  <c r="Y662" i="1"/>
  <c r="W662" i="1"/>
  <c r="S662" i="1"/>
  <c r="P662" i="1"/>
  <c r="M662" i="1"/>
  <c r="J662" i="1"/>
  <c r="I662" i="1"/>
  <c r="F662" i="1"/>
  <c r="E662" i="1"/>
  <c r="C662" i="1"/>
  <c r="B662" i="1"/>
  <c r="Y661" i="1"/>
  <c r="W661" i="1"/>
  <c r="S661" i="1"/>
  <c r="P661" i="1"/>
  <c r="M661" i="1"/>
  <c r="J661" i="1"/>
  <c r="I661" i="1"/>
  <c r="F661" i="1"/>
  <c r="E661" i="1"/>
  <c r="C661" i="1"/>
  <c r="B661" i="1"/>
  <c r="Y660" i="1"/>
  <c r="W660" i="1"/>
  <c r="S660" i="1"/>
  <c r="P660" i="1"/>
  <c r="M660" i="1"/>
  <c r="J660" i="1"/>
  <c r="I660" i="1"/>
  <c r="F660" i="1"/>
  <c r="E660" i="1"/>
  <c r="C660" i="1"/>
  <c r="B660" i="1"/>
  <c r="Y659" i="1"/>
  <c r="W659" i="1"/>
  <c r="S659" i="1"/>
  <c r="P659" i="1"/>
  <c r="M659" i="1"/>
  <c r="J659" i="1"/>
  <c r="I659" i="1"/>
  <c r="F659" i="1"/>
  <c r="E659" i="1"/>
  <c r="C659" i="1"/>
  <c r="B659" i="1"/>
  <c r="Y658" i="1"/>
  <c r="W658" i="1"/>
  <c r="S658" i="1"/>
  <c r="P658" i="1"/>
  <c r="M658" i="1"/>
  <c r="J658" i="1"/>
  <c r="I658" i="1"/>
  <c r="F658" i="1"/>
  <c r="E658" i="1"/>
  <c r="C658" i="1"/>
  <c r="B658" i="1"/>
  <c r="Y657" i="1"/>
  <c r="W657" i="1"/>
  <c r="S657" i="1"/>
  <c r="P657" i="1"/>
  <c r="M657" i="1"/>
  <c r="J657" i="1"/>
  <c r="I657" i="1"/>
  <c r="F657" i="1"/>
  <c r="E657" i="1"/>
  <c r="C657" i="1"/>
  <c r="B657" i="1"/>
  <c r="D657" i="1" s="1"/>
  <c r="Y656" i="1"/>
  <c r="W656" i="1"/>
  <c r="S656" i="1"/>
  <c r="P656" i="1"/>
  <c r="M656" i="1"/>
  <c r="J656" i="1"/>
  <c r="I656" i="1"/>
  <c r="F656" i="1"/>
  <c r="E656" i="1"/>
  <c r="C656" i="1"/>
  <c r="B656" i="1"/>
  <c r="Y655" i="1"/>
  <c r="W655" i="1"/>
  <c r="S655" i="1"/>
  <c r="P655" i="1"/>
  <c r="M655" i="1"/>
  <c r="J655" i="1"/>
  <c r="I655" i="1"/>
  <c r="F655" i="1"/>
  <c r="E655" i="1"/>
  <c r="C655" i="1"/>
  <c r="B655" i="1"/>
  <c r="Y654" i="1"/>
  <c r="W654" i="1"/>
  <c r="S654" i="1"/>
  <c r="P654" i="1"/>
  <c r="M654" i="1"/>
  <c r="J654" i="1"/>
  <c r="I654" i="1"/>
  <c r="F654" i="1"/>
  <c r="E654" i="1"/>
  <c r="C654" i="1"/>
  <c r="B654" i="1"/>
  <c r="Y653" i="1"/>
  <c r="W653" i="1"/>
  <c r="S653" i="1"/>
  <c r="P653" i="1"/>
  <c r="M653" i="1"/>
  <c r="J653" i="1"/>
  <c r="I653" i="1"/>
  <c r="F653" i="1"/>
  <c r="E653" i="1"/>
  <c r="C653" i="1"/>
  <c r="B653" i="1"/>
  <c r="D653" i="1" s="1"/>
  <c r="Y652" i="1"/>
  <c r="W652" i="1"/>
  <c r="S652" i="1"/>
  <c r="P652" i="1"/>
  <c r="M652" i="1"/>
  <c r="J652" i="1"/>
  <c r="I652" i="1"/>
  <c r="F652" i="1"/>
  <c r="E652" i="1"/>
  <c r="C652" i="1"/>
  <c r="B652" i="1"/>
  <c r="Y651" i="1"/>
  <c r="W651" i="1"/>
  <c r="S651" i="1"/>
  <c r="P651" i="1"/>
  <c r="M651" i="1"/>
  <c r="J651" i="1"/>
  <c r="I651" i="1"/>
  <c r="F651" i="1"/>
  <c r="E651" i="1"/>
  <c r="C651" i="1"/>
  <c r="B651" i="1"/>
  <c r="Y650" i="1"/>
  <c r="W650" i="1"/>
  <c r="S650" i="1"/>
  <c r="P650" i="1"/>
  <c r="M650" i="1"/>
  <c r="J650" i="1"/>
  <c r="I650" i="1"/>
  <c r="F650" i="1"/>
  <c r="E650" i="1"/>
  <c r="C650" i="1"/>
  <c r="B650" i="1"/>
  <c r="Y649" i="1"/>
  <c r="W649" i="1"/>
  <c r="S649" i="1"/>
  <c r="P649" i="1"/>
  <c r="M649" i="1"/>
  <c r="J649" i="1"/>
  <c r="I649" i="1"/>
  <c r="F649" i="1"/>
  <c r="E649" i="1"/>
  <c r="C649" i="1"/>
  <c r="B649" i="1"/>
  <c r="D649" i="1" s="1"/>
  <c r="Y648" i="1"/>
  <c r="W648" i="1"/>
  <c r="S648" i="1"/>
  <c r="P648" i="1"/>
  <c r="M648" i="1"/>
  <c r="J648" i="1"/>
  <c r="I648" i="1"/>
  <c r="F648" i="1"/>
  <c r="E648" i="1"/>
  <c r="C648" i="1"/>
  <c r="B648" i="1"/>
  <c r="Y647" i="1"/>
  <c r="W647" i="1"/>
  <c r="S647" i="1"/>
  <c r="P647" i="1"/>
  <c r="M647" i="1"/>
  <c r="J647" i="1"/>
  <c r="I647" i="1"/>
  <c r="F647" i="1"/>
  <c r="E647" i="1"/>
  <c r="C647" i="1"/>
  <c r="B647" i="1"/>
  <c r="Y645" i="1"/>
  <c r="W645" i="1"/>
  <c r="S645" i="1"/>
  <c r="P645" i="1"/>
  <c r="M645" i="1"/>
  <c r="J645" i="1"/>
  <c r="I645" i="1"/>
  <c r="F645" i="1"/>
  <c r="E645" i="1"/>
  <c r="C645" i="1"/>
  <c r="B645" i="1"/>
  <c r="Y644" i="1"/>
  <c r="W644" i="1"/>
  <c r="S644" i="1"/>
  <c r="P644" i="1"/>
  <c r="M644" i="1"/>
  <c r="J644" i="1"/>
  <c r="I644" i="1"/>
  <c r="F644" i="1"/>
  <c r="E644" i="1"/>
  <c r="C644" i="1"/>
  <c r="B644" i="1"/>
  <c r="D644" i="1" s="1"/>
  <c r="Y643" i="1"/>
  <c r="W643" i="1"/>
  <c r="S643" i="1"/>
  <c r="P643" i="1"/>
  <c r="M643" i="1"/>
  <c r="J643" i="1"/>
  <c r="I643" i="1"/>
  <c r="F643" i="1"/>
  <c r="E643" i="1"/>
  <c r="C643" i="1"/>
  <c r="B643" i="1"/>
  <c r="Y642" i="1"/>
  <c r="W642" i="1"/>
  <c r="S642" i="1"/>
  <c r="P642" i="1"/>
  <c r="M642" i="1"/>
  <c r="J642" i="1"/>
  <c r="I642" i="1"/>
  <c r="F642" i="1"/>
  <c r="E642" i="1"/>
  <c r="C642" i="1"/>
  <c r="B642" i="1"/>
  <c r="Y641" i="1"/>
  <c r="W641" i="1"/>
  <c r="S641" i="1"/>
  <c r="P641" i="1"/>
  <c r="M641" i="1"/>
  <c r="J641" i="1"/>
  <c r="I641" i="1"/>
  <c r="F641" i="1"/>
  <c r="E641" i="1"/>
  <c r="C641" i="1"/>
  <c r="B641" i="1"/>
  <c r="Y640" i="1"/>
  <c r="W640" i="1"/>
  <c r="S640" i="1"/>
  <c r="P640" i="1"/>
  <c r="M640" i="1"/>
  <c r="J640" i="1"/>
  <c r="I640" i="1"/>
  <c r="F640" i="1"/>
  <c r="E640" i="1"/>
  <c r="C640" i="1"/>
  <c r="B640" i="1"/>
  <c r="Y639" i="1"/>
  <c r="W639" i="1"/>
  <c r="S639" i="1"/>
  <c r="P639" i="1"/>
  <c r="M639" i="1"/>
  <c r="J639" i="1"/>
  <c r="I639" i="1"/>
  <c r="F639" i="1"/>
  <c r="E639" i="1"/>
  <c r="C639" i="1"/>
  <c r="B639" i="1"/>
  <c r="Y638" i="1"/>
  <c r="W638" i="1"/>
  <c r="S638" i="1"/>
  <c r="P638" i="1"/>
  <c r="M638" i="1"/>
  <c r="J638" i="1"/>
  <c r="I638" i="1"/>
  <c r="F638" i="1"/>
  <c r="E638" i="1"/>
  <c r="C638" i="1"/>
  <c r="B638" i="1"/>
  <c r="Y637" i="1"/>
  <c r="W637" i="1"/>
  <c r="S637" i="1"/>
  <c r="P637" i="1"/>
  <c r="M637" i="1"/>
  <c r="J637" i="1"/>
  <c r="I637" i="1"/>
  <c r="F637" i="1"/>
  <c r="E637" i="1"/>
  <c r="C637" i="1"/>
  <c r="B637" i="1"/>
  <c r="Y636" i="1"/>
  <c r="W636" i="1"/>
  <c r="S636" i="1"/>
  <c r="P636" i="1"/>
  <c r="M636" i="1"/>
  <c r="J636" i="1"/>
  <c r="I636" i="1"/>
  <c r="F636" i="1"/>
  <c r="E636" i="1"/>
  <c r="C636" i="1"/>
  <c r="B636" i="1"/>
  <c r="D636" i="1" s="1"/>
  <c r="Y635" i="1"/>
  <c r="W635" i="1"/>
  <c r="S635" i="1"/>
  <c r="P635" i="1"/>
  <c r="M635" i="1"/>
  <c r="J635" i="1"/>
  <c r="I635" i="1"/>
  <c r="F635" i="1"/>
  <c r="E635" i="1"/>
  <c r="C635" i="1"/>
  <c r="B635" i="1"/>
  <c r="D635" i="1" s="1"/>
  <c r="Y634" i="1"/>
  <c r="W634" i="1"/>
  <c r="S634" i="1"/>
  <c r="P634" i="1"/>
  <c r="M634" i="1"/>
  <c r="J634" i="1"/>
  <c r="I634" i="1"/>
  <c r="F634" i="1"/>
  <c r="E634" i="1"/>
  <c r="C634" i="1"/>
  <c r="B634" i="1"/>
  <c r="Y633" i="1"/>
  <c r="W633" i="1"/>
  <c r="S633" i="1"/>
  <c r="P633" i="1"/>
  <c r="M633" i="1"/>
  <c r="J633" i="1"/>
  <c r="I633" i="1"/>
  <c r="F633" i="1"/>
  <c r="E633" i="1"/>
  <c r="C633" i="1"/>
  <c r="B633" i="1"/>
  <c r="Y632" i="1"/>
  <c r="W632" i="1"/>
  <c r="S632" i="1"/>
  <c r="P632" i="1"/>
  <c r="M632" i="1"/>
  <c r="J632" i="1"/>
  <c r="I632" i="1"/>
  <c r="F632" i="1"/>
  <c r="E632" i="1"/>
  <c r="C632" i="1"/>
  <c r="B632" i="1"/>
  <c r="D632" i="1" s="1"/>
  <c r="Y631" i="1"/>
  <c r="W631" i="1"/>
  <c r="S631" i="1"/>
  <c r="P631" i="1"/>
  <c r="M631" i="1"/>
  <c r="J631" i="1"/>
  <c r="I631" i="1"/>
  <c r="F631" i="1"/>
  <c r="E631" i="1"/>
  <c r="C631" i="1"/>
  <c r="B631" i="1"/>
  <c r="Y630" i="1"/>
  <c r="W630" i="1"/>
  <c r="S630" i="1"/>
  <c r="P630" i="1"/>
  <c r="M630" i="1"/>
  <c r="J630" i="1"/>
  <c r="I630" i="1"/>
  <c r="F630" i="1"/>
  <c r="E630" i="1"/>
  <c r="C630" i="1"/>
  <c r="B630" i="1"/>
  <c r="Y629" i="1"/>
  <c r="W629" i="1"/>
  <c r="S629" i="1"/>
  <c r="P629" i="1"/>
  <c r="M629" i="1"/>
  <c r="J629" i="1"/>
  <c r="I629" i="1"/>
  <c r="F629" i="1"/>
  <c r="E629" i="1"/>
  <c r="C629" i="1"/>
  <c r="B629" i="1"/>
  <c r="Y628" i="1"/>
  <c r="W628" i="1"/>
  <c r="S628" i="1"/>
  <c r="P628" i="1"/>
  <c r="M628" i="1"/>
  <c r="J628" i="1"/>
  <c r="I628" i="1"/>
  <c r="F628" i="1"/>
  <c r="E628" i="1"/>
  <c r="C628" i="1"/>
  <c r="B628" i="1"/>
  <c r="Y627" i="1"/>
  <c r="W627" i="1"/>
  <c r="S627" i="1"/>
  <c r="P627" i="1"/>
  <c r="M627" i="1"/>
  <c r="J627" i="1"/>
  <c r="I627" i="1"/>
  <c r="F627" i="1"/>
  <c r="E627" i="1"/>
  <c r="C627" i="1"/>
  <c r="B627" i="1"/>
  <c r="D627" i="1" s="1"/>
  <c r="Y626" i="1"/>
  <c r="W626" i="1"/>
  <c r="S626" i="1"/>
  <c r="P626" i="1"/>
  <c r="M626" i="1"/>
  <c r="J626" i="1"/>
  <c r="I626" i="1"/>
  <c r="F626" i="1"/>
  <c r="E626" i="1"/>
  <c r="C626" i="1"/>
  <c r="B626" i="1"/>
  <c r="Y625" i="1"/>
  <c r="W625" i="1"/>
  <c r="S625" i="1"/>
  <c r="P625" i="1"/>
  <c r="M625" i="1"/>
  <c r="J625" i="1"/>
  <c r="I625" i="1"/>
  <c r="F625" i="1"/>
  <c r="E625" i="1"/>
  <c r="C625" i="1"/>
  <c r="B625" i="1"/>
  <c r="Y613" i="1"/>
  <c r="W613" i="1"/>
  <c r="V613" i="1"/>
  <c r="U613" i="1"/>
  <c r="S613" i="1"/>
  <c r="R613" i="1"/>
  <c r="P613" i="1"/>
  <c r="O613" i="1"/>
  <c r="M613" i="1"/>
  <c r="L613" i="1"/>
  <c r="J613" i="1"/>
  <c r="I613" i="1"/>
  <c r="H613" i="1"/>
  <c r="F613" i="1"/>
  <c r="E613" i="1"/>
  <c r="C613" i="1"/>
  <c r="B613" i="1"/>
  <c r="Y612" i="1"/>
  <c r="W612" i="1"/>
  <c r="S612" i="1"/>
  <c r="P612" i="1"/>
  <c r="M612" i="1"/>
  <c r="J612" i="1"/>
  <c r="I612" i="1"/>
  <c r="F612" i="1"/>
  <c r="E612" i="1"/>
  <c r="C612" i="1"/>
  <c r="B612" i="1"/>
  <c r="Y611" i="1"/>
  <c r="W611" i="1"/>
  <c r="S611" i="1"/>
  <c r="P611" i="1"/>
  <c r="M611" i="1"/>
  <c r="J611" i="1"/>
  <c r="I611" i="1"/>
  <c r="F611" i="1"/>
  <c r="E611" i="1"/>
  <c r="C611" i="1"/>
  <c r="B611" i="1"/>
  <c r="Y610" i="1"/>
  <c r="W610" i="1"/>
  <c r="S610" i="1"/>
  <c r="P610" i="1"/>
  <c r="M610" i="1"/>
  <c r="J610" i="1"/>
  <c r="I610" i="1"/>
  <c r="F610" i="1"/>
  <c r="E610" i="1"/>
  <c r="C610" i="1"/>
  <c r="B610" i="1"/>
  <c r="Y609" i="1"/>
  <c r="W609" i="1"/>
  <c r="S609" i="1"/>
  <c r="P609" i="1"/>
  <c r="M609" i="1"/>
  <c r="J609" i="1"/>
  <c r="I609" i="1"/>
  <c r="F609" i="1"/>
  <c r="E609" i="1"/>
  <c r="C609" i="1"/>
  <c r="B609" i="1"/>
  <c r="Y608" i="1"/>
  <c r="W608" i="1"/>
  <c r="S608" i="1"/>
  <c r="P608" i="1"/>
  <c r="M608" i="1"/>
  <c r="J608" i="1"/>
  <c r="I608" i="1"/>
  <c r="F608" i="1"/>
  <c r="E608" i="1"/>
  <c r="C608" i="1"/>
  <c r="B608" i="1"/>
  <c r="Y607" i="1"/>
  <c r="W607" i="1"/>
  <c r="S607" i="1"/>
  <c r="P607" i="1"/>
  <c r="M607" i="1"/>
  <c r="J607" i="1"/>
  <c r="I607" i="1"/>
  <c r="F607" i="1"/>
  <c r="E607" i="1"/>
  <c r="C607" i="1"/>
  <c r="B607" i="1"/>
  <c r="Y606" i="1"/>
  <c r="W606" i="1"/>
  <c r="S606" i="1"/>
  <c r="P606" i="1"/>
  <c r="M606" i="1"/>
  <c r="J606" i="1"/>
  <c r="I606" i="1"/>
  <c r="F606" i="1"/>
  <c r="E606" i="1"/>
  <c r="C606" i="1"/>
  <c r="B606" i="1"/>
  <c r="Y605" i="1"/>
  <c r="W605" i="1"/>
  <c r="S605" i="1"/>
  <c r="P605" i="1"/>
  <c r="M605" i="1"/>
  <c r="J605" i="1"/>
  <c r="I605" i="1"/>
  <c r="F605" i="1"/>
  <c r="E605" i="1"/>
  <c r="C605" i="1"/>
  <c r="B605" i="1"/>
  <c r="Y604" i="1"/>
  <c r="W604" i="1"/>
  <c r="S604" i="1"/>
  <c r="P604" i="1"/>
  <c r="M604" i="1"/>
  <c r="J604" i="1"/>
  <c r="I604" i="1"/>
  <c r="F604" i="1"/>
  <c r="E604" i="1"/>
  <c r="C604" i="1"/>
  <c r="B604" i="1"/>
  <c r="Y603" i="1"/>
  <c r="W603" i="1"/>
  <c r="S603" i="1"/>
  <c r="P603" i="1"/>
  <c r="M603" i="1"/>
  <c r="J603" i="1"/>
  <c r="I603" i="1"/>
  <c r="F603" i="1"/>
  <c r="E603" i="1"/>
  <c r="C603" i="1"/>
  <c r="B603" i="1"/>
  <c r="Y602" i="1"/>
  <c r="W602" i="1"/>
  <c r="S602" i="1"/>
  <c r="P602" i="1"/>
  <c r="M602" i="1"/>
  <c r="J602" i="1"/>
  <c r="I602" i="1"/>
  <c r="F602" i="1"/>
  <c r="E602" i="1"/>
  <c r="C602" i="1"/>
  <c r="B602" i="1"/>
  <c r="Y601" i="1"/>
  <c r="W601" i="1"/>
  <c r="S601" i="1"/>
  <c r="P601" i="1"/>
  <c r="M601" i="1"/>
  <c r="J601" i="1"/>
  <c r="I601" i="1"/>
  <c r="F601" i="1"/>
  <c r="E601" i="1"/>
  <c r="C601" i="1"/>
  <c r="B601" i="1"/>
  <c r="Y600" i="1"/>
  <c r="W600" i="1"/>
  <c r="S600" i="1"/>
  <c r="P600" i="1"/>
  <c r="M600" i="1"/>
  <c r="J600" i="1"/>
  <c r="I600" i="1"/>
  <c r="F600" i="1"/>
  <c r="E600" i="1"/>
  <c r="C600" i="1"/>
  <c r="B600" i="1"/>
  <c r="Y599" i="1"/>
  <c r="W599" i="1"/>
  <c r="S599" i="1"/>
  <c r="P599" i="1"/>
  <c r="M599" i="1"/>
  <c r="J599" i="1"/>
  <c r="I599" i="1"/>
  <c r="F599" i="1"/>
  <c r="E599" i="1"/>
  <c r="C599" i="1"/>
  <c r="B599" i="1"/>
  <c r="Y598" i="1"/>
  <c r="W598" i="1"/>
  <c r="S598" i="1"/>
  <c r="P598" i="1"/>
  <c r="M598" i="1"/>
  <c r="J598" i="1"/>
  <c r="I598" i="1"/>
  <c r="F598" i="1"/>
  <c r="E598" i="1"/>
  <c r="C598" i="1"/>
  <c r="B598" i="1"/>
  <c r="Y597" i="1"/>
  <c r="W597" i="1"/>
  <c r="S597" i="1"/>
  <c r="P597" i="1"/>
  <c r="M597" i="1"/>
  <c r="J597" i="1"/>
  <c r="I597" i="1"/>
  <c r="F597" i="1"/>
  <c r="E597" i="1"/>
  <c r="C597" i="1"/>
  <c r="B597" i="1"/>
  <c r="Y596" i="1"/>
  <c r="W596" i="1"/>
  <c r="S596" i="1"/>
  <c r="P596" i="1"/>
  <c r="M596" i="1"/>
  <c r="J596" i="1"/>
  <c r="I596" i="1"/>
  <c r="F596" i="1"/>
  <c r="E596" i="1"/>
  <c r="C596" i="1"/>
  <c r="B596" i="1"/>
  <c r="Y595" i="1"/>
  <c r="W595" i="1"/>
  <c r="S595" i="1"/>
  <c r="P595" i="1"/>
  <c r="M595" i="1"/>
  <c r="J595" i="1"/>
  <c r="I595" i="1"/>
  <c r="F595" i="1"/>
  <c r="E595" i="1"/>
  <c r="C595" i="1"/>
  <c r="B595" i="1"/>
  <c r="Y594" i="1"/>
  <c r="W594" i="1"/>
  <c r="S594" i="1"/>
  <c r="P594" i="1"/>
  <c r="M594" i="1"/>
  <c r="J594" i="1"/>
  <c r="I594" i="1"/>
  <c r="F594" i="1"/>
  <c r="E594" i="1"/>
  <c r="C594" i="1"/>
  <c r="B594" i="1"/>
  <c r="Y593" i="1"/>
  <c r="W593" i="1"/>
  <c r="S593" i="1"/>
  <c r="P593" i="1"/>
  <c r="M593" i="1"/>
  <c r="J593" i="1"/>
  <c r="I593" i="1"/>
  <c r="F593" i="1"/>
  <c r="E593" i="1"/>
  <c r="C593" i="1"/>
  <c r="B593" i="1"/>
  <c r="Y592" i="1"/>
  <c r="W592" i="1"/>
  <c r="S592" i="1"/>
  <c r="P592" i="1"/>
  <c r="M592" i="1"/>
  <c r="J592" i="1"/>
  <c r="I592" i="1"/>
  <c r="F592" i="1"/>
  <c r="E592" i="1"/>
  <c r="C592" i="1"/>
  <c r="B592" i="1"/>
  <c r="Y591" i="1"/>
  <c r="W591" i="1"/>
  <c r="S591" i="1"/>
  <c r="P591" i="1"/>
  <c r="M591" i="1"/>
  <c r="J591" i="1"/>
  <c r="I591" i="1"/>
  <c r="F591" i="1"/>
  <c r="E591" i="1"/>
  <c r="C591" i="1"/>
  <c r="B591" i="1"/>
  <c r="Y590" i="1"/>
  <c r="W590" i="1"/>
  <c r="S590" i="1"/>
  <c r="P590" i="1"/>
  <c r="M590" i="1"/>
  <c r="J590" i="1"/>
  <c r="I590" i="1"/>
  <c r="F590" i="1"/>
  <c r="E590" i="1"/>
  <c r="C590" i="1"/>
  <c r="B590" i="1"/>
  <c r="Y589" i="1"/>
  <c r="W589" i="1"/>
  <c r="S589" i="1"/>
  <c r="P589" i="1"/>
  <c r="M589" i="1"/>
  <c r="J589" i="1"/>
  <c r="I589" i="1"/>
  <c r="F589" i="1"/>
  <c r="E589" i="1"/>
  <c r="C589" i="1"/>
  <c r="B589" i="1"/>
  <c r="Y588" i="1"/>
  <c r="W588" i="1"/>
  <c r="S588" i="1"/>
  <c r="P588" i="1"/>
  <c r="M588" i="1"/>
  <c r="J588" i="1"/>
  <c r="I588" i="1"/>
  <c r="F588" i="1"/>
  <c r="E588" i="1"/>
  <c r="C588" i="1"/>
  <c r="B588" i="1"/>
  <c r="Y587" i="1"/>
  <c r="W587" i="1"/>
  <c r="S587" i="1"/>
  <c r="P587" i="1"/>
  <c r="M587" i="1"/>
  <c r="J587" i="1"/>
  <c r="I587" i="1"/>
  <c r="F587" i="1"/>
  <c r="E587" i="1"/>
  <c r="C587" i="1"/>
  <c r="B587" i="1"/>
  <c r="Y586" i="1"/>
  <c r="W586" i="1"/>
  <c r="S586" i="1"/>
  <c r="P586" i="1"/>
  <c r="M586" i="1"/>
  <c r="J586" i="1"/>
  <c r="I586" i="1"/>
  <c r="F586" i="1"/>
  <c r="E586" i="1"/>
  <c r="C586" i="1"/>
  <c r="B586" i="1"/>
  <c r="Y585" i="1"/>
  <c r="W585" i="1"/>
  <c r="S585" i="1"/>
  <c r="P585" i="1"/>
  <c r="M585" i="1"/>
  <c r="J585" i="1"/>
  <c r="I585" i="1"/>
  <c r="F585" i="1"/>
  <c r="E585" i="1"/>
  <c r="C585" i="1"/>
  <c r="B585" i="1"/>
  <c r="Y584" i="1"/>
  <c r="W584" i="1"/>
  <c r="S584" i="1"/>
  <c r="P584" i="1"/>
  <c r="M584" i="1"/>
  <c r="J584" i="1"/>
  <c r="I584" i="1"/>
  <c r="F584" i="1"/>
  <c r="E584" i="1"/>
  <c r="C584" i="1"/>
  <c r="B584" i="1"/>
  <c r="Y583" i="1"/>
  <c r="W583" i="1"/>
  <c r="S583" i="1"/>
  <c r="P583" i="1"/>
  <c r="M583" i="1"/>
  <c r="J583" i="1"/>
  <c r="I583" i="1"/>
  <c r="F583" i="1"/>
  <c r="E583" i="1"/>
  <c r="C583" i="1"/>
  <c r="B583" i="1"/>
  <c r="Y582" i="1"/>
  <c r="W582" i="1"/>
  <c r="S582" i="1"/>
  <c r="P582" i="1"/>
  <c r="M582" i="1"/>
  <c r="J582" i="1"/>
  <c r="I582" i="1"/>
  <c r="F582" i="1"/>
  <c r="E582" i="1"/>
  <c r="C582" i="1"/>
  <c r="B582" i="1"/>
  <c r="Y581" i="1"/>
  <c r="W581" i="1"/>
  <c r="S581" i="1"/>
  <c r="P581" i="1"/>
  <c r="M581" i="1"/>
  <c r="J581" i="1"/>
  <c r="I581" i="1"/>
  <c r="F581" i="1"/>
  <c r="E581" i="1"/>
  <c r="C581" i="1"/>
  <c r="B581" i="1"/>
  <c r="Y580" i="1"/>
  <c r="W580" i="1"/>
  <c r="S580" i="1"/>
  <c r="P580" i="1"/>
  <c r="M580" i="1"/>
  <c r="J580" i="1"/>
  <c r="I580" i="1"/>
  <c r="F580" i="1"/>
  <c r="E580" i="1"/>
  <c r="C580" i="1"/>
  <c r="B580" i="1"/>
  <c r="Y579" i="1"/>
  <c r="W579" i="1"/>
  <c r="S579" i="1"/>
  <c r="P579" i="1"/>
  <c r="M579" i="1"/>
  <c r="J579" i="1"/>
  <c r="I579" i="1"/>
  <c r="F579" i="1"/>
  <c r="E579" i="1"/>
  <c r="C579" i="1"/>
  <c r="B579" i="1"/>
  <c r="Y578" i="1"/>
  <c r="W578" i="1"/>
  <c r="S578" i="1"/>
  <c r="P578" i="1"/>
  <c r="M578" i="1"/>
  <c r="J578" i="1"/>
  <c r="I578" i="1"/>
  <c r="F578" i="1"/>
  <c r="E578" i="1"/>
  <c r="C578" i="1"/>
  <c r="B578" i="1"/>
  <c r="Y577" i="1"/>
  <c r="W577" i="1"/>
  <c r="S577" i="1"/>
  <c r="P577" i="1"/>
  <c r="M577" i="1"/>
  <c r="J577" i="1"/>
  <c r="I577" i="1"/>
  <c r="F577" i="1"/>
  <c r="E577" i="1"/>
  <c r="C577" i="1"/>
  <c r="B577" i="1"/>
  <c r="Y576" i="1"/>
  <c r="W576" i="1"/>
  <c r="S576" i="1"/>
  <c r="P576" i="1"/>
  <c r="M576" i="1"/>
  <c r="J576" i="1"/>
  <c r="I576" i="1"/>
  <c r="F576" i="1"/>
  <c r="E576" i="1"/>
  <c r="C576" i="1"/>
  <c r="B576" i="1"/>
  <c r="Y575" i="1"/>
  <c r="W575" i="1"/>
  <c r="S575" i="1"/>
  <c r="P575" i="1"/>
  <c r="M575" i="1"/>
  <c r="J575" i="1"/>
  <c r="I575" i="1"/>
  <c r="F575" i="1"/>
  <c r="E575" i="1"/>
  <c r="C575" i="1"/>
  <c r="B575" i="1"/>
  <c r="Y574" i="1"/>
  <c r="W574" i="1"/>
  <c r="S574" i="1"/>
  <c r="P574" i="1"/>
  <c r="M574" i="1"/>
  <c r="J574" i="1"/>
  <c r="I574" i="1"/>
  <c r="F574" i="1"/>
  <c r="E574" i="1"/>
  <c r="C574" i="1"/>
  <c r="B574" i="1"/>
  <c r="Y573" i="1"/>
  <c r="W573" i="1"/>
  <c r="S573" i="1"/>
  <c r="P573" i="1"/>
  <c r="M573" i="1"/>
  <c r="J573" i="1"/>
  <c r="I573" i="1"/>
  <c r="F573" i="1"/>
  <c r="E573" i="1"/>
  <c r="C573" i="1"/>
  <c r="B573" i="1"/>
  <c r="Y572" i="1"/>
  <c r="W572" i="1"/>
  <c r="S572" i="1"/>
  <c r="P572" i="1"/>
  <c r="M572" i="1"/>
  <c r="J572" i="1"/>
  <c r="I572" i="1"/>
  <c r="F572" i="1"/>
  <c r="E572" i="1"/>
  <c r="C572" i="1"/>
  <c r="B572" i="1"/>
  <c r="Y571" i="1"/>
  <c r="W571" i="1"/>
  <c r="S571" i="1"/>
  <c r="P571" i="1"/>
  <c r="M571" i="1"/>
  <c r="J571" i="1"/>
  <c r="I571" i="1"/>
  <c r="F571" i="1"/>
  <c r="E571" i="1"/>
  <c r="C571" i="1"/>
  <c r="B571" i="1"/>
  <c r="Y570" i="1"/>
  <c r="W570" i="1"/>
  <c r="S570" i="1"/>
  <c r="P570" i="1"/>
  <c r="M570" i="1"/>
  <c r="J570" i="1"/>
  <c r="I570" i="1"/>
  <c r="F570" i="1"/>
  <c r="E570" i="1"/>
  <c r="C570" i="1"/>
  <c r="B570" i="1"/>
  <c r="Y569" i="1"/>
  <c r="W569" i="1"/>
  <c r="S569" i="1"/>
  <c r="P569" i="1"/>
  <c r="M569" i="1"/>
  <c r="J569" i="1"/>
  <c r="I569" i="1"/>
  <c r="F569" i="1"/>
  <c r="E569" i="1"/>
  <c r="C569" i="1"/>
  <c r="B569" i="1"/>
  <c r="Y568" i="1"/>
  <c r="W568" i="1"/>
  <c r="S568" i="1"/>
  <c r="P568" i="1"/>
  <c r="M568" i="1"/>
  <c r="J568" i="1"/>
  <c r="I568" i="1"/>
  <c r="F568" i="1"/>
  <c r="E568" i="1"/>
  <c r="C568" i="1"/>
  <c r="B568" i="1"/>
  <c r="Y567" i="1"/>
  <c r="W567" i="1"/>
  <c r="S567" i="1"/>
  <c r="P567" i="1"/>
  <c r="M567" i="1"/>
  <c r="J567" i="1"/>
  <c r="I567" i="1"/>
  <c r="F567" i="1"/>
  <c r="E567" i="1"/>
  <c r="C567" i="1"/>
  <c r="B567" i="1"/>
  <c r="Y566" i="1"/>
  <c r="W566" i="1"/>
  <c r="S566" i="1"/>
  <c r="P566" i="1"/>
  <c r="M566" i="1"/>
  <c r="J566" i="1"/>
  <c r="I566" i="1"/>
  <c r="F566" i="1"/>
  <c r="E566" i="1"/>
  <c r="C566" i="1"/>
  <c r="B566" i="1"/>
  <c r="Y565" i="1"/>
  <c r="W565" i="1"/>
  <c r="S565" i="1"/>
  <c r="P565" i="1"/>
  <c r="M565" i="1"/>
  <c r="J565" i="1"/>
  <c r="I565" i="1"/>
  <c r="F565" i="1"/>
  <c r="E565" i="1"/>
  <c r="C565" i="1"/>
  <c r="B565" i="1"/>
  <c r="Y564" i="1"/>
  <c r="W564" i="1"/>
  <c r="S564" i="1"/>
  <c r="P564" i="1"/>
  <c r="M564" i="1"/>
  <c r="J564" i="1"/>
  <c r="I564" i="1"/>
  <c r="F564" i="1"/>
  <c r="E564" i="1"/>
  <c r="C564" i="1"/>
  <c r="B564" i="1"/>
  <c r="Y563" i="1"/>
  <c r="W563" i="1"/>
  <c r="S563" i="1"/>
  <c r="P563" i="1"/>
  <c r="M563" i="1"/>
  <c r="J563" i="1"/>
  <c r="I563" i="1"/>
  <c r="F563" i="1"/>
  <c r="E563" i="1"/>
  <c r="C563" i="1"/>
  <c r="B563" i="1"/>
  <c r="Y562" i="1"/>
  <c r="W562" i="1"/>
  <c r="S562" i="1"/>
  <c r="P562" i="1"/>
  <c r="M562" i="1"/>
  <c r="J562" i="1"/>
  <c r="I562" i="1"/>
  <c r="F562" i="1"/>
  <c r="E562" i="1"/>
  <c r="C562" i="1"/>
  <c r="B562" i="1"/>
  <c r="Y561" i="1"/>
  <c r="W561" i="1"/>
  <c r="S561" i="1"/>
  <c r="P561" i="1"/>
  <c r="M561" i="1"/>
  <c r="J561" i="1"/>
  <c r="I561" i="1"/>
  <c r="F561" i="1"/>
  <c r="E561" i="1"/>
  <c r="C561" i="1"/>
  <c r="B561" i="1"/>
  <c r="Y549" i="1"/>
  <c r="W549" i="1"/>
  <c r="U549" i="1"/>
  <c r="T549" i="1" s="1"/>
  <c r="S549" i="1"/>
  <c r="R549" i="1"/>
  <c r="P549" i="1"/>
  <c r="O549" i="1"/>
  <c r="M549" i="1"/>
  <c r="L549" i="1"/>
  <c r="J549" i="1"/>
  <c r="I549" i="1"/>
  <c r="H549" i="1"/>
  <c r="F549" i="1"/>
  <c r="E549" i="1"/>
  <c r="C549" i="1"/>
  <c r="B549" i="1"/>
  <c r="Y543" i="1"/>
  <c r="W543" i="1"/>
  <c r="V543" i="1"/>
  <c r="U543" i="1"/>
  <c r="S543" i="1"/>
  <c r="R543" i="1"/>
  <c r="P543" i="1"/>
  <c r="O543" i="1"/>
  <c r="M543" i="1"/>
  <c r="L543" i="1"/>
  <c r="J543" i="1"/>
  <c r="I543" i="1"/>
  <c r="H543" i="1"/>
  <c r="F543" i="1"/>
  <c r="E543" i="1"/>
  <c r="C543" i="1"/>
  <c r="B543" i="1"/>
  <c r="Y542" i="1"/>
  <c r="W542" i="1"/>
  <c r="S542" i="1"/>
  <c r="P542" i="1"/>
  <c r="M542" i="1"/>
  <c r="J542" i="1"/>
  <c r="I542" i="1"/>
  <c r="F542" i="1"/>
  <c r="E542" i="1"/>
  <c r="C542" i="1"/>
  <c r="B542" i="1"/>
  <c r="Y541" i="1"/>
  <c r="W541" i="1"/>
  <c r="S541" i="1"/>
  <c r="P541" i="1"/>
  <c r="M541" i="1"/>
  <c r="J541" i="1"/>
  <c r="I541" i="1"/>
  <c r="F541" i="1"/>
  <c r="E541" i="1"/>
  <c r="C541" i="1"/>
  <c r="B541" i="1"/>
  <c r="Y540" i="1"/>
  <c r="W540" i="1"/>
  <c r="S540" i="1"/>
  <c r="P540" i="1"/>
  <c r="M540" i="1"/>
  <c r="J540" i="1"/>
  <c r="I540" i="1"/>
  <c r="F540" i="1"/>
  <c r="E540" i="1"/>
  <c r="C540" i="1"/>
  <c r="B540" i="1"/>
  <c r="Y539" i="1"/>
  <c r="W539" i="1"/>
  <c r="S539" i="1"/>
  <c r="P539" i="1"/>
  <c r="M539" i="1"/>
  <c r="J539" i="1"/>
  <c r="I539" i="1"/>
  <c r="F539" i="1"/>
  <c r="E539" i="1"/>
  <c r="C539" i="1"/>
  <c r="B539" i="1"/>
  <c r="Y538" i="1"/>
  <c r="W538" i="1"/>
  <c r="S538" i="1"/>
  <c r="P538" i="1"/>
  <c r="M538" i="1"/>
  <c r="J538" i="1"/>
  <c r="I538" i="1"/>
  <c r="F538" i="1"/>
  <c r="E538" i="1"/>
  <c r="C538" i="1"/>
  <c r="B538" i="1"/>
  <c r="Y537" i="1"/>
  <c r="W537" i="1"/>
  <c r="S537" i="1"/>
  <c r="P537" i="1"/>
  <c r="M537" i="1"/>
  <c r="J537" i="1"/>
  <c r="I537" i="1"/>
  <c r="F537" i="1"/>
  <c r="E537" i="1"/>
  <c r="C537" i="1"/>
  <c r="B537" i="1"/>
  <c r="Y536" i="1"/>
  <c r="W536" i="1"/>
  <c r="S536" i="1"/>
  <c r="P536" i="1"/>
  <c r="M536" i="1"/>
  <c r="J536" i="1"/>
  <c r="I536" i="1"/>
  <c r="F536" i="1"/>
  <c r="E536" i="1"/>
  <c r="C536" i="1"/>
  <c r="B536" i="1"/>
  <c r="Y535" i="1"/>
  <c r="W535" i="1"/>
  <c r="S535" i="1"/>
  <c r="P535" i="1"/>
  <c r="M535" i="1"/>
  <c r="J535" i="1"/>
  <c r="I535" i="1"/>
  <c r="F535" i="1"/>
  <c r="E535" i="1"/>
  <c r="C535" i="1"/>
  <c r="B535" i="1"/>
  <c r="Y534" i="1"/>
  <c r="W534" i="1"/>
  <c r="S534" i="1"/>
  <c r="P534" i="1"/>
  <c r="M534" i="1"/>
  <c r="J534" i="1"/>
  <c r="I534" i="1"/>
  <c r="F534" i="1"/>
  <c r="E534" i="1"/>
  <c r="C534" i="1"/>
  <c r="B534" i="1"/>
  <c r="Y533" i="1"/>
  <c r="W533" i="1"/>
  <c r="S533" i="1"/>
  <c r="P533" i="1"/>
  <c r="M533" i="1"/>
  <c r="J533" i="1"/>
  <c r="I533" i="1"/>
  <c r="F533" i="1"/>
  <c r="E533" i="1"/>
  <c r="C533" i="1"/>
  <c r="B533" i="1"/>
  <c r="Y532" i="1"/>
  <c r="W532" i="1"/>
  <c r="S532" i="1"/>
  <c r="P532" i="1"/>
  <c r="M532" i="1"/>
  <c r="J532" i="1"/>
  <c r="I532" i="1"/>
  <c r="F532" i="1"/>
  <c r="E532" i="1"/>
  <c r="C532" i="1"/>
  <c r="B532" i="1"/>
  <c r="Y531" i="1"/>
  <c r="W531" i="1"/>
  <c r="S531" i="1"/>
  <c r="P531" i="1"/>
  <c r="M531" i="1"/>
  <c r="J531" i="1"/>
  <c r="I531" i="1"/>
  <c r="F531" i="1"/>
  <c r="E531" i="1"/>
  <c r="C531" i="1"/>
  <c r="B531" i="1"/>
  <c r="Y530" i="1"/>
  <c r="W530" i="1"/>
  <c r="S530" i="1"/>
  <c r="P530" i="1"/>
  <c r="M530" i="1"/>
  <c r="J530" i="1"/>
  <c r="I530" i="1"/>
  <c r="F530" i="1"/>
  <c r="E530" i="1"/>
  <c r="C530" i="1"/>
  <c r="B530" i="1"/>
  <c r="Y529" i="1"/>
  <c r="W529" i="1"/>
  <c r="S529" i="1"/>
  <c r="P529" i="1"/>
  <c r="M529" i="1"/>
  <c r="J529" i="1"/>
  <c r="I529" i="1"/>
  <c r="F529" i="1"/>
  <c r="E529" i="1"/>
  <c r="C529" i="1"/>
  <c r="B529" i="1"/>
  <c r="Y528" i="1"/>
  <c r="W528" i="1"/>
  <c r="S528" i="1"/>
  <c r="P528" i="1"/>
  <c r="M528" i="1"/>
  <c r="J528" i="1"/>
  <c r="I528" i="1"/>
  <c r="F528" i="1"/>
  <c r="E528" i="1"/>
  <c r="C528" i="1"/>
  <c r="B528" i="1"/>
  <c r="Y527" i="1"/>
  <c r="W527" i="1"/>
  <c r="S527" i="1"/>
  <c r="P527" i="1"/>
  <c r="M527" i="1"/>
  <c r="J527" i="1"/>
  <c r="I527" i="1"/>
  <c r="F527" i="1"/>
  <c r="E527" i="1"/>
  <c r="C527" i="1"/>
  <c r="B527" i="1"/>
  <c r="Y526" i="1"/>
  <c r="W526" i="1"/>
  <c r="S526" i="1"/>
  <c r="P526" i="1"/>
  <c r="M526" i="1"/>
  <c r="J526" i="1"/>
  <c r="I526" i="1"/>
  <c r="F526" i="1"/>
  <c r="E526" i="1"/>
  <c r="C526" i="1"/>
  <c r="B526" i="1"/>
  <c r="Y525" i="1"/>
  <c r="W525" i="1"/>
  <c r="S525" i="1"/>
  <c r="P525" i="1"/>
  <c r="M525" i="1"/>
  <c r="J525" i="1"/>
  <c r="I525" i="1"/>
  <c r="F525" i="1"/>
  <c r="E525" i="1"/>
  <c r="C525" i="1"/>
  <c r="B525" i="1"/>
  <c r="Y524" i="1"/>
  <c r="W524" i="1"/>
  <c r="S524" i="1"/>
  <c r="P524" i="1"/>
  <c r="M524" i="1"/>
  <c r="J524" i="1"/>
  <c r="I524" i="1"/>
  <c r="F524" i="1"/>
  <c r="E524" i="1"/>
  <c r="C524" i="1"/>
  <c r="B524" i="1"/>
  <c r="Y523" i="1"/>
  <c r="W523" i="1"/>
  <c r="S523" i="1"/>
  <c r="P523" i="1"/>
  <c r="M523" i="1"/>
  <c r="J523" i="1"/>
  <c r="I523" i="1"/>
  <c r="F523" i="1"/>
  <c r="E523" i="1"/>
  <c r="C523" i="1"/>
  <c r="B523" i="1"/>
  <c r="Y522" i="1"/>
  <c r="W522" i="1"/>
  <c r="S522" i="1"/>
  <c r="P522" i="1"/>
  <c r="M522" i="1"/>
  <c r="J522" i="1"/>
  <c r="I522" i="1"/>
  <c r="F522" i="1"/>
  <c r="E522" i="1"/>
  <c r="C522" i="1"/>
  <c r="B522" i="1"/>
  <c r="Y521" i="1"/>
  <c r="W521" i="1"/>
  <c r="S521" i="1"/>
  <c r="P521" i="1"/>
  <c r="M521" i="1"/>
  <c r="J521" i="1"/>
  <c r="I521" i="1"/>
  <c r="F521" i="1"/>
  <c r="E521" i="1"/>
  <c r="C521" i="1"/>
  <c r="B521" i="1"/>
  <c r="Y520" i="1"/>
  <c r="W520" i="1"/>
  <c r="S520" i="1"/>
  <c r="P520" i="1"/>
  <c r="M520" i="1"/>
  <c r="J520" i="1"/>
  <c r="I520" i="1"/>
  <c r="F520" i="1"/>
  <c r="E520" i="1"/>
  <c r="C520" i="1"/>
  <c r="B520" i="1"/>
  <c r="Y519" i="1"/>
  <c r="W519" i="1"/>
  <c r="S519" i="1"/>
  <c r="P519" i="1"/>
  <c r="M519" i="1"/>
  <c r="J519" i="1"/>
  <c r="I519" i="1"/>
  <c r="F519" i="1"/>
  <c r="E519" i="1"/>
  <c r="C519" i="1"/>
  <c r="B519" i="1"/>
  <c r="Y518" i="1"/>
  <c r="W518" i="1"/>
  <c r="S518" i="1"/>
  <c r="P518" i="1"/>
  <c r="M518" i="1"/>
  <c r="J518" i="1"/>
  <c r="I518" i="1"/>
  <c r="F518" i="1"/>
  <c r="E518" i="1"/>
  <c r="C518" i="1"/>
  <c r="B518" i="1"/>
  <c r="Y517" i="1"/>
  <c r="W517" i="1"/>
  <c r="S517" i="1"/>
  <c r="P517" i="1"/>
  <c r="M517" i="1"/>
  <c r="J517" i="1"/>
  <c r="I517" i="1"/>
  <c r="F517" i="1"/>
  <c r="E517" i="1"/>
  <c r="C517" i="1"/>
  <c r="B517" i="1"/>
  <c r="Y516" i="1"/>
  <c r="W516" i="1"/>
  <c r="S516" i="1"/>
  <c r="P516" i="1"/>
  <c r="M516" i="1"/>
  <c r="J516" i="1"/>
  <c r="I516" i="1"/>
  <c r="F516" i="1"/>
  <c r="E516" i="1"/>
  <c r="C516" i="1"/>
  <c r="B516" i="1"/>
  <c r="Y515" i="1"/>
  <c r="W515" i="1"/>
  <c r="S515" i="1"/>
  <c r="P515" i="1"/>
  <c r="M515" i="1"/>
  <c r="J515" i="1"/>
  <c r="I515" i="1"/>
  <c r="F515" i="1"/>
  <c r="E515" i="1"/>
  <c r="C515" i="1"/>
  <c r="B515" i="1"/>
  <c r="Y514" i="1"/>
  <c r="W514" i="1"/>
  <c r="S514" i="1"/>
  <c r="P514" i="1"/>
  <c r="M514" i="1"/>
  <c r="J514" i="1"/>
  <c r="I514" i="1"/>
  <c r="F514" i="1"/>
  <c r="E514" i="1"/>
  <c r="C514" i="1"/>
  <c r="B514" i="1"/>
  <c r="Y513" i="1"/>
  <c r="W513" i="1"/>
  <c r="S513" i="1"/>
  <c r="P513" i="1"/>
  <c r="M513" i="1"/>
  <c r="J513" i="1"/>
  <c r="I513" i="1"/>
  <c r="F513" i="1"/>
  <c r="E513" i="1"/>
  <c r="C513" i="1"/>
  <c r="B513" i="1"/>
  <c r="Y512" i="1"/>
  <c r="W512" i="1"/>
  <c r="S512" i="1"/>
  <c r="P512" i="1"/>
  <c r="M512" i="1"/>
  <c r="J512" i="1"/>
  <c r="I512" i="1"/>
  <c r="F512" i="1"/>
  <c r="E512" i="1"/>
  <c r="C512" i="1"/>
  <c r="B512" i="1"/>
  <c r="Y511" i="1"/>
  <c r="W511" i="1"/>
  <c r="S511" i="1"/>
  <c r="P511" i="1"/>
  <c r="M511" i="1"/>
  <c r="J511" i="1"/>
  <c r="I511" i="1"/>
  <c r="F511" i="1"/>
  <c r="E511" i="1"/>
  <c r="C511" i="1"/>
  <c r="B511" i="1"/>
  <c r="Y510" i="1"/>
  <c r="W510" i="1"/>
  <c r="S510" i="1"/>
  <c r="P510" i="1"/>
  <c r="M510" i="1"/>
  <c r="J510" i="1"/>
  <c r="I510" i="1"/>
  <c r="F510" i="1"/>
  <c r="E510" i="1"/>
  <c r="C510" i="1"/>
  <c r="B510" i="1"/>
  <c r="Y509" i="1"/>
  <c r="W509" i="1"/>
  <c r="S509" i="1"/>
  <c r="P509" i="1"/>
  <c r="M509" i="1"/>
  <c r="J509" i="1"/>
  <c r="I509" i="1"/>
  <c r="F509" i="1"/>
  <c r="E509" i="1"/>
  <c r="C509" i="1"/>
  <c r="B509" i="1"/>
  <c r="Y508" i="1"/>
  <c r="W508" i="1"/>
  <c r="S508" i="1"/>
  <c r="P508" i="1"/>
  <c r="M508" i="1"/>
  <c r="J508" i="1"/>
  <c r="I508" i="1"/>
  <c r="F508" i="1"/>
  <c r="E508" i="1"/>
  <c r="C508" i="1"/>
  <c r="B508" i="1"/>
  <c r="Y507" i="1"/>
  <c r="W507" i="1"/>
  <c r="S507" i="1"/>
  <c r="P507" i="1"/>
  <c r="M507" i="1"/>
  <c r="J507" i="1"/>
  <c r="I507" i="1"/>
  <c r="F507" i="1"/>
  <c r="E507" i="1"/>
  <c r="C507" i="1"/>
  <c r="B507" i="1"/>
  <c r="Y506" i="1"/>
  <c r="W506" i="1"/>
  <c r="S506" i="1"/>
  <c r="P506" i="1"/>
  <c r="M506" i="1"/>
  <c r="J506" i="1"/>
  <c r="I506" i="1"/>
  <c r="F506" i="1"/>
  <c r="E506" i="1"/>
  <c r="C506" i="1"/>
  <c r="B506" i="1"/>
  <c r="Y505" i="1"/>
  <c r="W505" i="1"/>
  <c r="S505" i="1"/>
  <c r="P505" i="1"/>
  <c r="M505" i="1"/>
  <c r="J505" i="1"/>
  <c r="I505" i="1"/>
  <c r="F505" i="1"/>
  <c r="E505" i="1"/>
  <c r="C505" i="1"/>
  <c r="B505" i="1"/>
  <c r="Y504" i="1"/>
  <c r="W504" i="1"/>
  <c r="S504" i="1"/>
  <c r="P504" i="1"/>
  <c r="M504" i="1"/>
  <c r="J504" i="1"/>
  <c r="I504" i="1"/>
  <c r="F504" i="1"/>
  <c r="E504" i="1"/>
  <c r="C504" i="1"/>
  <c r="B504" i="1"/>
  <c r="Y503" i="1"/>
  <c r="W503" i="1"/>
  <c r="S503" i="1"/>
  <c r="P503" i="1"/>
  <c r="M503" i="1"/>
  <c r="J503" i="1"/>
  <c r="I503" i="1"/>
  <c r="F503" i="1"/>
  <c r="E503" i="1"/>
  <c r="C503" i="1"/>
  <c r="B503" i="1"/>
  <c r="Y502" i="1"/>
  <c r="W502" i="1"/>
  <c r="S502" i="1"/>
  <c r="P502" i="1"/>
  <c r="M502" i="1"/>
  <c r="J502" i="1"/>
  <c r="I502" i="1"/>
  <c r="F502" i="1"/>
  <c r="E502" i="1"/>
  <c r="C502" i="1"/>
  <c r="B502" i="1"/>
  <c r="Y501" i="1"/>
  <c r="W501" i="1"/>
  <c r="S501" i="1"/>
  <c r="P501" i="1"/>
  <c r="M501" i="1"/>
  <c r="J501" i="1"/>
  <c r="I501" i="1"/>
  <c r="F501" i="1"/>
  <c r="E501" i="1"/>
  <c r="C501" i="1"/>
  <c r="B501" i="1"/>
  <c r="Y500" i="1"/>
  <c r="W500" i="1"/>
  <c r="S500" i="1"/>
  <c r="P500" i="1"/>
  <c r="M500" i="1"/>
  <c r="J500" i="1"/>
  <c r="I500" i="1"/>
  <c r="F500" i="1"/>
  <c r="E500" i="1"/>
  <c r="C500" i="1"/>
  <c r="B500" i="1"/>
  <c r="Y499" i="1"/>
  <c r="W499" i="1"/>
  <c r="S499" i="1"/>
  <c r="P499" i="1"/>
  <c r="M499" i="1"/>
  <c r="J499" i="1"/>
  <c r="I499" i="1"/>
  <c r="F499" i="1"/>
  <c r="E499" i="1"/>
  <c r="C499" i="1"/>
  <c r="B499" i="1"/>
  <c r="Y498" i="1"/>
  <c r="W498" i="1"/>
  <c r="S498" i="1"/>
  <c r="P498" i="1"/>
  <c r="M498" i="1"/>
  <c r="J498" i="1"/>
  <c r="I498" i="1"/>
  <c r="F498" i="1"/>
  <c r="E498" i="1"/>
  <c r="C498" i="1"/>
  <c r="B498" i="1"/>
  <c r="Y497" i="1"/>
  <c r="W497" i="1"/>
  <c r="S497" i="1"/>
  <c r="P497" i="1"/>
  <c r="M497" i="1"/>
  <c r="J497" i="1"/>
  <c r="I497" i="1"/>
  <c r="F497" i="1"/>
  <c r="E497" i="1"/>
  <c r="C497" i="1"/>
  <c r="B497" i="1"/>
  <c r="Y496" i="1"/>
  <c r="W496" i="1"/>
  <c r="S496" i="1"/>
  <c r="P496" i="1"/>
  <c r="M496" i="1"/>
  <c r="J496" i="1"/>
  <c r="I496" i="1"/>
  <c r="F496" i="1"/>
  <c r="E496" i="1"/>
  <c r="C496" i="1"/>
  <c r="B496" i="1"/>
  <c r="Y495" i="1"/>
  <c r="W495" i="1"/>
  <c r="S495" i="1"/>
  <c r="P495" i="1"/>
  <c r="M495" i="1"/>
  <c r="J495" i="1"/>
  <c r="I495" i="1"/>
  <c r="F495" i="1"/>
  <c r="E495" i="1"/>
  <c r="C495" i="1"/>
  <c r="B495" i="1"/>
  <c r="Y494" i="1"/>
  <c r="W494" i="1"/>
  <c r="S494" i="1"/>
  <c r="P494" i="1"/>
  <c r="M494" i="1"/>
  <c r="J494" i="1"/>
  <c r="I494" i="1"/>
  <c r="F494" i="1"/>
  <c r="E494" i="1"/>
  <c r="C494" i="1"/>
  <c r="B494" i="1"/>
  <c r="Y493" i="1"/>
  <c r="W493" i="1"/>
  <c r="S493" i="1"/>
  <c r="P493" i="1"/>
  <c r="M493" i="1"/>
  <c r="J493" i="1"/>
  <c r="I493" i="1"/>
  <c r="F493" i="1"/>
  <c r="E493" i="1"/>
  <c r="C493" i="1"/>
  <c r="B493" i="1"/>
  <c r="Y492" i="1"/>
  <c r="W492" i="1"/>
  <c r="S492" i="1"/>
  <c r="P492" i="1"/>
  <c r="M492" i="1"/>
  <c r="J492" i="1"/>
  <c r="I492" i="1"/>
  <c r="F492" i="1"/>
  <c r="E492" i="1"/>
  <c r="C492" i="1"/>
  <c r="B492" i="1"/>
  <c r="Y491" i="1"/>
  <c r="W491" i="1"/>
  <c r="S491" i="1"/>
  <c r="P491" i="1"/>
  <c r="M491" i="1"/>
  <c r="J491" i="1"/>
  <c r="I491" i="1"/>
  <c r="F491" i="1"/>
  <c r="E491" i="1"/>
  <c r="C491" i="1"/>
  <c r="B491" i="1"/>
  <c r="Y490" i="1"/>
  <c r="W490" i="1"/>
  <c r="S490" i="1"/>
  <c r="P490" i="1"/>
  <c r="M490" i="1"/>
  <c r="J490" i="1"/>
  <c r="I490" i="1"/>
  <c r="F490" i="1"/>
  <c r="E490" i="1"/>
  <c r="C490" i="1"/>
  <c r="B490" i="1"/>
  <c r="Y489" i="1"/>
  <c r="W489" i="1"/>
  <c r="S489" i="1"/>
  <c r="P489" i="1"/>
  <c r="M489" i="1"/>
  <c r="J489" i="1"/>
  <c r="I489" i="1"/>
  <c r="F489" i="1"/>
  <c r="E489" i="1"/>
  <c r="C489" i="1"/>
  <c r="B489" i="1"/>
  <c r="Y488" i="1"/>
  <c r="W488" i="1"/>
  <c r="S488" i="1"/>
  <c r="P488" i="1"/>
  <c r="M488" i="1"/>
  <c r="J488" i="1"/>
  <c r="I488" i="1"/>
  <c r="F488" i="1"/>
  <c r="E488" i="1"/>
  <c r="C488" i="1"/>
  <c r="B488" i="1"/>
  <c r="Y487" i="1"/>
  <c r="W487" i="1"/>
  <c r="S487" i="1"/>
  <c r="P487" i="1"/>
  <c r="M487" i="1"/>
  <c r="J487" i="1"/>
  <c r="I487" i="1"/>
  <c r="F487" i="1"/>
  <c r="E487" i="1"/>
  <c r="C487" i="1"/>
  <c r="B487" i="1"/>
  <c r="Y486" i="1"/>
  <c r="W486" i="1"/>
  <c r="S486" i="1"/>
  <c r="P486" i="1"/>
  <c r="M486" i="1"/>
  <c r="J486" i="1"/>
  <c r="I486" i="1"/>
  <c r="F486" i="1"/>
  <c r="E486" i="1"/>
  <c r="C486" i="1"/>
  <c r="B486" i="1"/>
  <c r="Y485" i="1"/>
  <c r="W485" i="1"/>
  <c r="S485" i="1"/>
  <c r="P485" i="1"/>
  <c r="M485" i="1"/>
  <c r="J485" i="1"/>
  <c r="I485" i="1"/>
  <c r="F485" i="1"/>
  <c r="E485" i="1"/>
  <c r="C485" i="1"/>
  <c r="B485" i="1"/>
  <c r="Y484" i="1"/>
  <c r="W484" i="1"/>
  <c r="S484" i="1"/>
  <c r="P484" i="1"/>
  <c r="M484" i="1"/>
  <c r="J484" i="1"/>
  <c r="I484" i="1"/>
  <c r="F484" i="1"/>
  <c r="E484" i="1"/>
  <c r="C484" i="1"/>
  <c r="B484" i="1"/>
  <c r="Y483" i="1"/>
  <c r="W483" i="1"/>
  <c r="S483" i="1"/>
  <c r="P483" i="1"/>
  <c r="M483" i="1"/>
  <c r="J483" i="1"/>
  <c r="I483" i="1"/>
  <c r="F483" i="1"/>
  <c r="E483" i="1"/>
  <c r="C483" i="1"/>
  <c r="B483" i="1"/>
  <c r="Y482" i="1"/>
  <c r="W482" i="1"/>
  <c r="S482" i="1"/>
  <c r="P482" i="1"/>
  <c r="M482" i="1"/>
  <c r="J482" i="1"/>
  <c r="I482" i="1"/>
  <c r="F482" i="1"/>
  <c r="E482" i="1"/>
  <c r="C482" i="1"/>
  <c r="B482" i="1"/>
  <c r="Y481" i="1"/>
  <c r="W481" i="1"/>
  <c r="S481" i="1"/>
  <c r="P481" i="1"/>
  <c r="M481" i="1"/>
  <c r="J481" i="1"/>
  <c r="I481" i="1"/>
  <c r="F481" i="1"/>
  <c r="E481" i="1"/>
  <c r="C481" i="1"/>
  <c r="B481" i="1"/>
  <c r="Y480" i="1"/>
  <c r="W480" i="1"/>
  <c r="S480" i="1"/>
  <c r="P480" i="1"/>
  <c r="M480" i="1"/>
  <c r="J480" i="1"/>
  <c r="I480" i="1"/>
  <c r="F480" i="1"/>
  <c r="E480" i="1"/>
  <c r="C480" i="1"/>
  <c r="B480" i="1"/>
  <c r="Y479" i="1"/>
  <c r="W479" i="1"/>
  <c r="S479" i="1"/>
  <c r="P479" i="1"/>
  <c r="M479" i="1"/>
  <c r="J479" i="1"/>
  <c r="I479" i="1"/>
  <c r="F479" i="1"/>
  <c r="E479" i="1"/>
  <c r="C479" i="1"/>
  <c r="B479" i="1"/>
  <c r="Y478" i="1"/>
  <c r="W478" i="1"/>
  <c r="S478" i="1"/>
  <c r="P478" i="1"/>
  <c r="M478" i="1"/>
  <c r="J478" i="1"/>
  <c r="I478" i="1"/>
  <c r="F478" i="1"/>
  <c r="E478" i="1"/>
  <c r="C478" i="1"/>
  <c r="B478" i="1"/>
  <c r="Y477" i="1"/>
  <c r="W477" i="1"/>
  <c r="S477" i="1"/>
  <c r="P477" i="1"/>
  <c r="M477" i="1"/>
  <c r="J477" i="1"/>
  <c r="I477" i="1"/>
  <c r="F477" i="1"/>
  <c r="E477" i="1"/>
  <c r="C477" i="1"/>
  <c r="B477" i="1"/>
  <c r="Y476" i="1"/>
  <c r="W476" i="1"/>
  <c r="S476" i="1"/>
  <c r="P476" i="1"/>
  <c r="M476" i="1"/>
  <c r="J476" i="1"/>
  <c r="I476" i="1"/>
  <c r="F476" i="1"/>
  <c r="E476" i="1"/>
  <c r="C476" i="1"/>
  <c r="B476" i="1"/>
  <c r="Y475" i="1"/>
  <c r="W475" i="1"/>
  <c r="S475" i="1"/>
  <c r="P475" i="1"/>
  <c r="M475" i="1"/>
  <c r="J475" i="1"/>
  <c r="I475" i="1"/>
  <c r="F475" i="1"/>
  <c r="E475" i="1"/>
  <c r="C475" i="1"/>
  <c r="B475" i="1"/>
  <c r="Y474" i="1"/>
  <c r="W474" i="1"/>
  <c r="S474" i="1"/>
  <c r="P474" i="1"/>
  <c r="M474" i="1"/>
  <c r="J474" i="1"/>
  <c r="I474" i="1"/>
  <c r="F474" i="1"/>
  <c r="E474" i="1"/>
  <c r="C474" i="1"/>
  <c r="B474" i="1"/>
  <c r="Y473" i="1"/>
  <c r="W473" i="1"/>
  <c r="S473" i="1"/>
  <c r="P473" i="1"/>
  <c r="M473" i="1"/>
  <c r="J473" i="1"/>
  <c r="I473" i="1"/>
  <c r="F473" i="1"/>
  <c r="E473" i="1"/>
  <c r="C473" i="1"/>
  <c r="B473" i="1"/>
  <c r="Y472" i="1"/>
  <c r="W472" i="1"/>
  <c r="S472" i="1"/>
  <c r="P472" i="1"/>
  <c r="M472" i="1"/>
  <c r="J472" i="1"/>
  <c r="I472" i="1"/>
  <c r="F472" i="1"/>
  <c r="E472" i="1"/>
  <c r="C472" i="1"/>
  <c r="B472" i="1"/>
  <c r="Y471" i="1"/>
  <c r="W471" i="1"/>
  <c r="S471" i="1"/>
  <c r="P471" i="1"/>
  <c r="M471" i="1"/>
  <c r="J471" i="1"/>
  <c r="I471" i="1"/>
  <c r="F471" i="1"/>
  <c r="E471" i="1"/>
  <c r="C471" i="1"/>
  <c r="B471" i="1"/>
  <c r="Y470" i="1"/>
  <c r="W470" i="1"/>
  <c r="S470" i="1"/>
  <c r="P470" i="1"/>
  <c r="M470" i="1"/>
  <c r="J470" i="1"/>
  <c r="I470" i="1"/>
  <c r="F470" i="1"/>
  <c r="E470" i="1"/>
  <c r="C470" i="1"/>
  <c r="B470" i="1"/>
  <c r="Y469" i="1"/>
  <c r="W469" i="1"/>
  <c r="S469" i="1"/>
  <c r="P469" i="1"/>
  <c r="M469" i="1"/>
  <c r="J469" i="1"/>
  <c r="I469" i="1"/>
  <c r="F469" i="1"/>
  <c r="E469" i="1"/>
  <c r="C469" i="1"/>
  <c r="B469" i="1"/>
  <c r="Y468" i="1"/>
  <c r="W468" i="1"/>
  <c r="S468" i="1"/>
  <c r="P468" i="1"/>
  <c r="M468" i="1"/>
  <c r="J468" i="1"/>
  <c r="I468" i="1"/>
  <c r="F468" i="1"/>
  <c r="E468" i="1"/>
  <c r="C468" i="1"/>
  <c r="B468" i="1"/>
  <c r="Y467" i="1"/>
  <c r="W467" i="1"/>
  <c r="S467" i="1"/>
  <c r="P467" i="1"/>
  <c r="M467" i="1"/>
  <c r="J467" i="1"/>
  <c r="I467" i="1"/>
  <c r="F467" i="1"/>
  <c r="E467" i="1"/>
  <c r="C467" i="1"/>
  <c r="B467" i="1"/>
  <c r="Y466" i="1"/>
  <c r="W466" i="1"/>
  <c r="S466" i="1"/>
  <c r="P466" i="1"/>
  <c r="M466" i="1"/>
  <c r="J466" i="1"/>
  <c r="I466" i="1"/>
  <c r="F466" i="1"/>
  <c r="E466" i="1"/>
  <c r="C466" i="1"/>
  <c r="B466" i="1"/>
  <c r="Y465" i="1"/>
  <c r="W465" i="1"/>
  <c r="S465" i="1"/>
  <c r="P465" i="1"/>
  <c r="M465" i="1"/>
  <c r="J465" i="1"/>
  <c r="I465" i="1"/>
  <c r="F465" i="1"/>
  <c r="E465" i="1"/>
  <c r="C465" i="1"/>
  <c r="B465" i="1"/>
  <c r="Y464" i="1"/>
  <c r="W464" i="1"/>
  <c r="S464" i="1"/>
  <c r="P464" i="1"/>
  <c r="M464" i="1"/>
  <c r="J464" i="1"/>
  <c r="I464" i="1"/>
  <c r="F464" i="1"/>
  <c r="E464" i="1"/>
  <c r="C464" i="1"/>
  <c r="B464" i="1"/>
  <c r="Y462" i="1"/>
  <c r="W462" i="1"/>
  <c r="S462" i="1"/>
  <c r="P462" i="1"/>
  <c r="M462" i="1"/>
  <c r="J462" i="1"/>
  <c r="I462" i="1"/>
  <c r="F462" i="1"/>
  <c r="E462" i="1"/>
  <c r="C462" i="1"/>
  <c r="B462" i="1"/>
  <c r="Y461" i="1"/>
  <c r="W461" i="1"/>
  <c r="S461" i="1"/>
  <c r="P461" i="1"/>
  <c r="M461" i="1"/>
  <c r="J461" i="1"/>
  <c r="I461" i="1"/>
  <c r="F461" i="1"/>
  <c r="E461" i="1"/>
  <c r="C461" i="1"/>
  <c r="B461" i="1"/>
  <c r="Y460" i="1"/>
  <c r="W460" i="1"/>
  <c r="S460" i="1"/>
  <c r="P460" i="1"/>
  <c r="M460" i="1"/>
  <c r="J460" i="1"/>
  <c r="I460" i="1"/>
  <c r="F460" i="1"/>
  <c r="E460" i="1"/>
  <c r="C460" i="1"/>
  <c r="B460" i="1"/>
  <c r="Y459" i="1"/>
  <c r="W459" i="1"/>
  <c r="S459" i="1"/>
  <c r="P459" i="1"/>
  <c r="M459" i="1"/>
  <c r="J459" i="1"/>
  <c r="I459" i="1"/>
  <c r="F459" i="1"/>
  <c r="E459" i="1"/>
  <c r="C459" i="1"/>
  <c r="B459" i="1"/>
  <c r="Y458" i="1"/>
  <c r="W458" i="1"/>
  <c r="S458" i="1"/>
  <c r="P458" i="1"/>
  <c r="M458" i="1"/>
  <c r="J458" i="1"/>
  <c r="I458" i="1"/>
  <c r="F458" i="1"/>
  <c r="E458" i="1"/>
  <c r="C458" i="1"/>
  <c r="B458" i="1"/>
  <c r="Y457" i="1"/>
  <c r="W457" i="1"/>
  <c r="S457" i="1"/>
  <c r="P457" i="1"/>
  <c r="M457" i="1"/>
  <c r="J457" i="1"/>
  <c r="I457" i="1"/>
  <c r="F457" i="1"/>
  <c r="E457" i="1"/>
  <c r="C457" i="1"/>
  <c r="B457" i="1"/>
  <c r="Y456" i="1"/>
  <c r="W456" i="1"/>
  <c r="S456" i="1"/>
  <c r="P456" i="1"/>
  <c r="M456" i="1"/>
  <c r="J456" i="1"/>
  <c r="I456" i="1"/>
  <c r="F456" i="1"/>
  <c r="E456" i="1"/>
  <c r="C456" i="1"/>
  <c r="B456" i="1"/>
  <c r="Y455" i="1"/>
  <c r="W455" i="1"/>
  <c r="S455" i="1"/>
  <c r="P455" i="1"/>
  <c r="M455" i="1"/>
  <c r="J455" i="1"/>
  <c r="I455" i="1"/>
  <c r="F455" i="1"/>
  <c r="E455" i="1"/>
  <c r="C455" i="1"/>
  <c r="B455" i="1"/>
  <c r="Y454" i="1"/>
  <c r="W454" i="1"/>
  <c r="S454" i="1"/>
  <c r="P454" i="1"/>
  <c r="M454" i="1"/>
  <c r="J454" i="1"/>
  <c r="I454" i="1"/>
  <c r="F454" i="1"/>
  <c r="E454" i="1"/>
  <c r="C454" i="1"/>
  <c r="B454" i="1"/>
  <c r="Y453" i="1"/>
  <c r="W453" i="1"/>
  <c r="S453" i="1"/>
  <c r="P453" i="1"/>
  <c r="M453" i="1"/>
  <c r="J453" i="1"/>
  <c r="I453" i="1"/>
  <c r="F453" i="1"/>
  <c r="E453" i="1"/>
  <c r="C453" i="1"/>
  <c r="B453" i="1"/>
  <c r="Y452" i="1"/>
  <c r="W452" i="1"/>
  <c r="S452" i="1"/>
  <c r="P452" i="1"/>
  <c r="M452" i="1"/>
  <c r="J452" i="1"/>
  <c r="I452" i="1"/>
  <c r="F452" i="1"/>
  <c r="E452" i="1"/>
  <c r="C452" i="1"/>
  <c r="B452" i="1"/>
  <c r="Y451" i="1"/>
  <c r="W451" i="1"/>
  <c r="S451" i="1"/>
  <c r="P451" i="1"/>
  <c r="M451" i="1"/>
  <c r="J451" i="1"/>
  <c r="I451" i="1"/>
  <c r="F451" i="1"/>
  <c r="E451" i="1"/>
  <c r="C451" i="1"/>
  <c r="B451" i="1"/>
  <c r="Y450" i="1"/>
  <c r="W450" i="1"/>
  <c r="S450" i="1"/>
  <c r="P450" i="1"/>
  <c r="M450" i="1"/>
  <c r="J450" i="1"/>
  <c r="I450" i="1"/>
  <c r="F450" i="1"/>
  <c r="E450" i="1"/>
  <c r="C450" i="1"/>
  <c r="B450" i="1"/>
  <c r="Y449" i="1"/>
  <c r="W449" i="1"/>
  <c r="S449" i="1"/>
  <c r="P449" i="1"/>
  <c r="M449" i="1"/>
  <c r="J449" i="1"/>
  <c r="I449" i="1"/>
  <c r="F449" i="1"/>
  <c r="E449" i="1"/>
  <c r="C449" i="1"/>
  <c r="B449" i="1"/>
  <c r="Y448" i="1"/>
  <c r="W448" i="1"/>
  <c r="S448" i="1"/>
  <c r="P448" i="1"/>
  <c r="M448" i="1"/>
  <c r="J448" i="1"/>
  <c r="I448" i="1"/>
  <c r="F448" i="1"/>
  <c r="E448" i="1"/>
  <c r="C448" i="1"/>
  <c r="B448" i="1"/>
  <c r="Y447" i="1"/>
  <c r="W447" i="1"/>
  <c r="S447" i="1"/>
  <c r="P447" i="1"/>
  <c r="M447" i="1"/>
  <c r="J447" i="1"/>
  <c r="I447" i="1"/>
  <c r="F447" i="1"/>
  <c r="E447" i="1"/>
  <c r="C447" i="1"/>
  <c r="B447" i="1"/>
  <c r="Y446" i="1"/>
  <c r="W446" i="1"/>
  <c r="S446" i="1"/>
  <c r="P446" i="1"/>
  <c r="M446" i="1"/>
  <c r="J446" i="1"/>
  <c r="I446" i="1"/>
  <c r="F446" i="1"/>
  <c r="E446" i="1"/>
  <c r="C446" i="1"/>
  <c r="B446" i="1"/>
  <c r="Y445" i="1"/>
  <c r="W445" i="1"/>
  <c r="S445" i="1"/>
  <c r="P445" i="1"/>
  <c r="M445" i="1"/>
  <c r="J445" i="1"/>
  <c r="I445" i="1"/>
  <c r="F445" i="1"/>
  <c r="E445" i="1"/>
  <c r="C445" i="1"/>
  <c r="B445" i="1"/>
  <c r="Y444" i="1"/>
  <c r="W444" i="1"/>
  <c r="S444" i="1"/>
  <c r="P444" i="1"/>
  <c r="M444" i="1"/>
  <c r="J444" i="1"/>
  <c r="I444" i="1"/>
  <c r="F444" i="1"/>
  <c r="E444" i="1"/>
  <c r="C444" i="1"/>
  <c r="B444" i="1"/>
  <c r="Y443" i="1"/>
  <c r="W443" i="1"/>
  <c r="S443" i="1"/>
  <c r="P443" i="1"/>
  <c r="M443" i="1"/>
  <c r="J443" i="1"/>
  <c r="I443" i="1"/>
  <c r="F443" i="1"/>
  <c r="E443" i="1"/>
  <c r="C443" i="1"/>
  <c r="B443" i="1"/>
  <c r="Y442" i="1"/>
  <c r="W442" i="1"/>
  <c r="S442" i="1"/>
  <c r="P442" i="1"/>
  <c r="M442" i="1"/>
  <c r="J442" i="1"/>
  <c r="I442" i="1"/>
  <c r="F442" i="1"/>
  <c r="E442" i="1"/>
  <c r="C442" i="1"/>
  <c r="B442" i="1"/>
  <c r="Y430" i="1"/>
  <c r="W430" i="1"/>
  <c r="V430" i="1"/>
  <c r="U430" i="1"/>
  <c r="S430" i="1"/>
  <c r="R430" i="1"/>
  <c r="P430" i="1"/>
  <c r="O430" i="1"/>
  <c r="M430" i="1"/>
  <c r="L430" i="1"/>
  <c r="J430" i="1"/>
  <c r="I430" i="1"/>
  <c r="H430" i="1"/>
  <c r="F430" i="1"/>
  <c r="E430" i="1"/>
  <c r="C430" i="1"/>
  <c r="B430" i="1"/>
  <c r="Y429" i="1"/>
  <c r="W429" i="1"/>
  <c r="S429" i="1"/>
  <c r="P429" i="1"/>
  <c r="M429" i="1"/>
  <c r="J429" i="1"/>
  <c r="I429" i="1"/>
  <c r="F429" i="1"/>
  <c r="E429" i="1"/>
  <c r="D429" i="1"/>
  <c r="Y428" i="1"/>
  <c r="W428" i="1"/>
  <c r="S428" i="1"/>
  <c r="P428" i="1"/>
  <c r="M428" i="1"/>
  <c r="J428" i="1"/>
  <c r="I428" i="1"/>
  <c r="F428" i="1"/>
  <c r="E428" i="1"/>
  <c r="D428" i="1"/>
  <c r="Y427" i="1"/>
  <c r="W427" i="1"/>
  <c r="S427" i="1"/>
  <c r="P427" i="1"/>
  <c r="M427" i="1"/>
  <c r="J427" i="1"/>
  <c r="I427" i="1"/>
  <c r="F427" i="1"/>
  <c r="E427" i="1"/>
  <c r="D427" i="1"/>
  <c r="Y426" i="1"/>
  <c r="W426" i="1"/>
  <c r="S426" i="1"/>
  <c r="P426" i="1"/>
  <c r="M426" i="1"/>
  <c r="J426" i="1"/>
  <c r="I426" i="1"/>
  <c r="F426" i="1"/>
  <c r="E426" i="1"/>
  <c r="D426" i="1"/>
  <c r="Y425" i="1"/>
  <c r="W425" i="1"/>
  <c r="S425" i="1"/>
  <c r="P425" i="1"/>
  <c r="M425" i="1"/>
  <c r="J425" i="1"/>
  <c r="I425" i="1"/>
  <c r="F425" i="1"/>
  <c r="E425" i="1"/>
  <c r="D425" i="1"/>
  <c r="Y424" i="1"/>
  <c r="W424" i="1"/>
  <c r="S424" i="1"/>
  <c r="P424" i="1"/>
  <c r="M424" i="1"/>
  <c r="J424" i="1"/>
  <c r="I424" i="1"/>
  <c r="F424" i="1"/>
  <c r="E424" i="1"/>
  <c r="D424" i="1"/>
  <c r="Y423" i="1"/>
  <c r="W423" i="1"/>
  <c r="S423" i="1"/>
  <c r="P423" i="1"/>
  <c r="M423" i="1"/>
  <c r="J423" i="1"/>
  <c r="I423" i="1"/>
  <c r="F423" i="1"/>
  <c r="E423" i="1"/>
  <c r="D423" i="1"/>
  <c r="Y422" i="1"/>
  <c r="W422" i="1"/>
  <c r="S422" i="1"/>
  <c r="P422" i="1"/>
  <c r="M422" i="1"/>
  <c r="J422" i="1"/>
  <c r="I422" i="1"/>
  <c r="F422" i="1"/>
  <c r="E422" i="1"/>
  <c r="D422" i="1"/>
  <c r="Y421" i="1"/>
  <c r="W421" i="1"/>
  <c r="S421" i="1"/>
  <c r="P421" i="1"/>
  <c r="M421" i="1"/>
  <c r="J421" i="1"/>
  <c r="I421" i="1"/>
  <c r="F421" i="1"/>
  <c r="E421" i="1"/>
  <c r="D421" i="1"/>
  <c r="Y420" i="1"/>
  <c r="W420" i="1"/>
  <c r="S420" i="1"/>
  <c r="P420" i="1"/>
  <c r="M420" i="1"/>
  <c r="J420" i="1"/>
  <c r="I420" i="1"/>
  <c r="F420" i="1"/>
  <c r="E420" i="1"/>
  <c r="D420" i="1"/>
  <c r="Y419" i="1"/>
  <c r="W419" i="1"/>
  <c r="S419" i="1"/>
  <c r="P419" i="1"/>
  <c r="M419" i="1"/>
  <c r="J419" i="1"/>
  <c r="I419" i="1"/>
  <c r="F419" i="1"/>
  <c r="E419" i="1"/>
  <c r="D419" i="1"/>
  <c r="Y418" i="1"/>
  <c r="W418" i="1"/>
  <c r="S418" i="1"/>
  <c r="P418" i="1"/>
  <c r="M418" i="1"/>
  <c r="J418" i="1"/>
  <c r="I418" i="1"/>
  <c r="F418" i="1"/>
  <c r="E418" i="1"/>
  <c r="D418" i="1"/>
  <c r="Y417" i="1"/>
  <c r="W417" i="1"/>
  <c r="S417" i="1"/>
  <c r="P417" i="1"/>
  <c r="M417" i="1"/>
  <c r="J417" i="1"/>
  <c r="I417" i="1"/>
  <c r="F417" i="1"/>
  <c r="E417" i="1"/>
  <c r="D417" i="1"/>
  <c r="Y416" i="1"/>
  <c r="W416" i="1"/>
  <c r="S416" i="1"/>
  <c r="P416" i="1"/>
  <c r="M416" i="1"/>
  <c r="J416" i="1"/>
  <c r="I416" i="1"/>
  <c r="F416" i="1"/>
  <c r="E416" i="1"/>
  <c r="D416" i="1"/>
  <c r="Y415" i="1"/>
  <c r="W415" i="1"/>
  <c r="S415" i="1"/>
  <c r="P415" i="1"/>
  <c r="M415" i="1"/>
  <c r="J415" i="1"/>
  <c r="I415" i="1"/>
  <c r="F415" i="1"/>
  <c r="E415" i="1"/>
  <c r="D415" i="1"/>
  <c r="Y414" i="1"/>
  <c r="W414" i="1"/>
  <c r="S414" i="1"/>
  <c r="P414" i="1"/>
  <c r="M414" i="1"/>
  <c r="J414" i="1"/>
  <c r="I414" i="1"/>
  <c r="F414" i="1"/>
  <c r="E414" i="1"/>
  <c r="D414" i="1"/>
  <c r="Y413" i="1"/>
  <c r="W413" i="1"/>
  <c r="S413" i="1"/>
  <c r="P413" i="1"/>
  <c r="M413" i="1"/>
  <c r="J413" i="1"/>
  <c r="I413" i="1"/>
  <c r="F413" i="1"/>
  <c r="E413" i="1"/>
  <c r="D413" i="1"/>
  <c r="Y412" i="1"/>
  <c r="W412" i="1"/>
  <c r="S412" i="1"/>
  <c r="P412" i="1"/>
  <c r="M412" i="1"/>
  <c r="J412" i="1"/>
  <c r="I412" i="1"/>
  <c r="F412" i="1"/>
  <c r="E412" i="1"/>
  <c r="D412" i="1"/>
  <c r="Y411" i="1"/>
  <c r="W411" i="1"/>
  <c r="S411" i="1"/>
  <c r="P411" i="1"/>
  <c r="M411" i="1"/>
  <c r="J411" i="1"/>
  <c r="I411" i="1"/>
  <c r="F411" i="1"/>
  <c r="E411" i="1"/>
  <c r="D411" i="1"/>
  <c r="Y410" i="1"/>
  <c r="W410" i="1"/>
  <c r="S410" i="1"/>
  <c r="P410" i="1"/>
  <c r="M410" i="1"/>
  <c r="J410" i="1"/>
  <c r="I410" i="1"/>
  <c r="F410" i="1"/>
  <c r="E410" i="1"/>
  <c r="D410" i="1"/>
  <c r="Y409" i="1"/>
  <c r="W409" i="1"/>
  <c r="S409" i="1"/>
  <c r="P409" i="1"/>
  <c r="M409" i="1"/>
  <c r="J409" i="1"/>
  <c r="I409" i="1"/>
  <c r="F409" i="1"/>
  <c r="E409" i="1"/>
  <c r="D409" i="1"/>
  <c r="Y408" i="1"/>
  <c r="W408" i="1"/>
  <c r="S408" i="1"/>
  <c r="P408" i="1"/>
  <c r="M408" i="1"/>
  <c r="J408" i="1"/>
  <c r="I408" i="1"/>
  <c r="F408" i="1"/>
  <c r="E408" i="1"/>
  <c r="D408" i="1"/>
  <c r="Y407" i="1"/>
  <c r="W407" i="1"/>
  <c r="S407" i="1"/>
  <c r="P407" i="1"/>
  <c r="M407" i="1"/>
  <c r="J407" i="1"/>
  <c r="I407" i="1"/>
  <c r="F407" i="1"/>
  <c r="E407" i="1"/>
  <c r="D407" i="1"/>
  <c r="Y406" i="1"/>
  <c r="W406" i="1"/>
  <c r="S406" i="1"/>
  <c r="P406" i="1"/>
  <c r="M406" i="1"/>
  <c r="J406" i="1"/>
  <c r="I406" i="1"/>
  <c r="F406" i="1"/>
  <c r="E406" i="1"/>
  <c r="D406" i="1"/>
  <c r="Y405" i="1"/>
  <c r="W405" i="1"/>
  <c r="S405" i="1"/>
  <c r="P405" i="1"/>
  <c r="M405" i="1"/>
  <c r="J405" i="1"/>
  <c r="I405" i="1"/>
  <c r="F405" i="1"/>
  <c r="E405" i="1"/>
  <c r="D405" i="1"/>
  <c r="Y404" i="1"/>
  <c r="W404" i="1"/>
  <c r="S404" i="1"/>
  <c r="P404" i="1"/>
  <c r="M404" i="1"/>
  <c r="J404" i="1"/>
  <c r="I404" i="1"/>
  <c r="F404" i="1"/>
  <c r="E404" i="1"/>
  <c r="D404" i="1"/>
  <c r="Y403" i="1"/>
  <c r="W403" i="1"/>
  <c r="S403" i="1"/>
  <c r="P403" i="1"/>
  <c r="M403" i="1"/>
  <c r="J403" i="1"/>
  <c r="I403" i="1"/>
  <c r="F403" i="1"/>
  <c r="E403" i="1"/>
  <c r="D403" i="1"/>
  <c r="Y402" i="1"/>
  <c r="W402" i="1"/>
  <c r="S402" i="1"/>
  <c r="P402" i="1"/>
  <c r="M402" i="1"/>
  <c r="J402" i="1"/>
  <c r="I402" i="1"/>
  <c r="F402" i="1"/>
  <c r="E402" i="1"/>
  <c r="D402" i="1"/>
  <c r="Y401" i="1"/>
  <c r="W401" i="1"/>
  <c r="S401" i="1"/>
  <c r="P401" i="1"/>
  <c r="M401" i="1"/>
  <c r="J401" i="1"/>
  <c r="I401" i="1"/>
  <c r="F401" i="1"/>
  <c r="E401" i="1"/>
  <c r="D401" i="1"/>
  <c r="Y400" i="1"/>
  <c r="W400" i="1"/>
  <c r="S400" i="1"/>
  <c r="P400" i="1"/>
  <c r="M400" i="1"/>
  <c r="J400" i="1"/>
  <c r="I400" i="1"/>
  <c r="F400" i="1"/>
  <c r="E400" i="1"/>
  <c r="D400" i="1"/>
  <c r="Y399" i="1"/>
  <c r="W399" i="1"/>
  <c r="S399" i="1"/>
  <c r="P399" i="1"/>
  <c r="M399" i="1"/>
  <c r="J399" i="1"/>
  <c r="I399" i="1"/>
  <c r="F399" i="1"/>
  <c r="E399" i="1"/>
  <c r="D399" i="1"/>
  <c r="Y398" i="1"/>
  <c r="W398" i="1"/>
  <c r="S398" i="1"/>
  <c r="P398" i="1"/>
  <c r="M398" i="1"/>
  <c r="J398" i="1"/>
  <c r="I398" i="1"/>
  <c r="F398" i="1"/>
  <c r="E398" i="1"/>
  <c r="Y397" i="1"/>
  <c r="W397" i="1"/>
  <c r="S397" i="1"/>
  <c r="P397" i="1"/>
  <c r="M397" i="1"/>
  <c r="J397" i="1"/>
  <c r="I397" i="1"/>
  <c r="F397" i="1"/>
  <c r="E397" i="1"/>
  <c r="D397" i="1"/>
  <c r="Y396" i="1"/>
  <c r="W396" i="1"/>
  <c r="S396" i="1"/>
  <c r="P396" i="1"/>
  <c r="M396" i="1"/>
  <c r="J396" i="1"/>
  <c r="I396" i="1"/>
  <c r="F396" i="1"/>
  <c r="E396" i="1"/>
  <c r="D396" i="1"/>
  <c r="Y395" i="1"/>
  <c r="W395" i="1"/>
  <c r="S395" i="1"/>
  <c r="P395" i="1"/>
  <c r="M395" i="1"/>
  <c r="J395" i="1"/>
  <c r="I395" i="1"/>
  <c r="F395" i="1"/>
  <c r="E395" i="1"/>
  <c r="D395" i="1"/>
  <c r="Y394" i="1"/>
  <c r="W394" i="1"/>
  <c r="S394" i="1"/>
  <c r="P394" i="1"/>
  <c r="M394" i="1"/>
  <c r="J394" i="1"/>
  <c r="I394" i="1"/>
  <c r="F394" i="1"/>
  <c r="E394" i="1"/>
  <c r="D394" i="1"/>
  <c r="Y393" i="1"/>
  <c r="W393" i="1"/>
  <c r="S393" i="1"/>
  <c r="P393" i="1"/>
  <c r="M393" i="1"/>
  <c r="J393" i="1"/>
  <c r="I393" i="1"/>
  <c r="F393" i="1"/>
  <c r="E393" i="1"/>
  <c r="D393" i="1"/>
  <c r="Y392" i="1"/>
  <c r="W392" i="1"/>
  <c r="S392" i="1"/>
  <c r="P392" i="1"/>
  <c r="M392" i="1"/>
  <c r="J392" i="1"/>
  <c r="I392" i="1"/>
  <c r="F392" i="1"/>
  <c r="E392" i="1"/>
  <c r="D392" i="1"/>
  <c r="Y391" i="1"/>
  <c r="W391" i="1"/>
  <c r="S391" i="1"/>
  <c r="P391" i="1"/>
  <c r="M391" i="1"/>
  <c r="J391" i="1"/>
  <c r="I391" i="1"/>
  <c r="F391" i="1"/>
  <c r="E391" i="1"/>
  <c r="D391" i="1"/>
  <c r="Y390" i="1"/>
  <c r="W390" i="1"/>
  <c r="S390" i="1"/>
  <c r="P390" i="1"/>
  <c r="M390" i="1"/>
  <c r="J390" i="1"/>
  <c r="I390" i="1"/>
  <c r="F390" i="1"/>
  <c r="E390" i="1"/>
  <c r="Y389" i="1"/>
  <c r="W389" i="1"/>
  <c r="S389" i="1"/>
  <c r="P389" i="1"/>
  <c r="M389" i="1"/>
  <c r="J389" i="1"/>
  <c r="I389" i="1"/>
  <c r="F389" i="1"/>
  <c r="E389" i="1"/>
  <c r="D389" i="1"/>
  <c r="Y388" i="1"/>
  <c r="W388" i="1"/>
  <c r="S388" i="1"/>
  <c r="P388" i="1"/>
  <c r="M388" i="1"/>
  <c r="J388" i="1"/>
  <c r="I388" i="1"/>
  <c r="F388" i="1"/>
  <c r="E388" i="1"/>
  <c r="Y387" i="1"/>
  <c r="W387" i="1"/>
  <c r="S387" i="1"/>
  <c r="P387" i="1"/>
  <c r="M387" i="1"/>
  <c r="J387" i="1"/>
  <c r="I387" i="1"/>
  <c r="F387" i="1"/>
  <c r="E387" i="1"/>
  <c r="D387" i="1"/>
  <c r="Y386" i="1"/>
  <c r="W386" i="1"/>
  <c r="S386" i="1"/>
  <c r="P386" i="1"/>
  <c r="M386" i="1"/>
  <c r="J386" i="1"/>
  <c r="I386" i="1"/>
  <c r="F386" i="1"/>
  <c r="E386" i="1"/>
  <c r="D386" i="1"/>
  <c r="Y385" i="1"/>
  <c r="W385" i="1"/>
  <c r="S385" i="1"/>
  <c r="P385" i="1"/>
  <c r="M385" i="1"/>
  <c r="J385" i="1"/>
  <c r="I385" i="1"/>
  <c r="F385" i="1"/>
  <c r="E385" i="1"/>
  <c r="D385" i="1"/>
  <c r="Y384" i="1"/>
  <c r="W384" i="1"/>
  <c r="S384" i="1"/>
  <c r="P384" i="1"/>
  <c r="M384" i="1"/>
  <c r="J384" i="1"/>
  <c r="I384" i="1"/>
  <c r="F384" i="1"/>
  <c r="E384" i="1"/>
  <c r="D384" i="1"/>
  <c r="Y383" i="1"/>
  <c r="W383" i="1"/>
  <c r="S383" i="1"/>
  <c r="P383" i="1"/>
  <c r="M383" i="1"/>
  <c r="J383" i="1"/>
  <c r="I383" i="1"/>
  <c r="F383" i="1"/>
  <c r="E383" i="1"/>
  <c r="Y382" i="1"/>
  <c r="W382" i="1"/>
  <c r="S382" i="1"/>
  <c r="P382" i="1"/>
  <c r="M382" i="1"/>
  <c r="J382" i="1"/>
  <c r="I382" i="1"/>
  <c r="F382" i="1"/>
  <c r="E382" i="1"/>
  <c r="Y381" i="1"/>
  <c r="W381" i="1"/>
  <c r="S381" i="1"/>
  <c r="P381" i="1"/>
  <c r="M381" i="1"/>
  <c r="J381" i="1"/>
  <c r="I381" i="1"/>
  <c r="F381" i="1"/>
  <c r="E381" i="1"/>
  <c r="D381" i="1"/>
  <c r="Y380" i="1"/>
  <c r="W380" i="1"/>
  <c r="S380" i="1"/>
  <c r="P380" i="1"/>
  <c r="M380" i="1"/>
  <c r="J380" i="1"/>
  <c r="I380" i="1"/>
  <c r="F380" i="1"/>
  <c r="E380" i="1"/>
  <c r="D380" i="1"/>
  <c r="Y379" i="1"/>
  <c r="W379" i="1"/>
  <c r="S379" i="1"/>
  <c r="P379" i="1"/>
  <c r="M379" i="1"/>
  <c r="J379" i="1"/>
  <c r="I379" i="1"/>
  <c r="F379" i="1"/>
  <c r="E379" i="1"/>
  <c r="D379" i="1"/>
  <c r="Y378" i="1"/>
  <c r="W378" i="1"/>
  <c r="S378" i="1"/>
  <c r="P378" i="1"/>
  <c r="M378" i="1"/>
  <c r="J378" i="1"/>
  <c r="I378" i="1"/>
  <c r="F378" i="1"/>
  <c r="E378" i="1"/>
  <c r="D378" i="1"/>
  <c r="Y366" i="1"/>
  <c r="W366" i="1"/>
  <c r="U366" i="1"/>
  <c r="S366" i="1"/>
  <c r="R366" i="1"/>
  <c r="P366" i="1"/>
  <c r="O366" i="1"/>
  <c r="M366" i="1"/>
  <c r="L366" i="1"/>
  <c r="J366" i="1"/>
  <c r="I366" i="1"/>
  <c r="H366" i="1"/>
  <c r="F366" i="1"/>
  <c r="E366" i="1"/>
  <c r="C366" i="1"/>
  <c r="B366" i="1"/>
  <c r="Y360" i="1"/>
  <c r="W360" i="1"/>
  <c r="V360" i="1"/>
  <c r="U360" i="1"/>
  <c r="S360" i="1"/>
  <c r="R360" i="1"/>
  <c r="P360" i="1"/>
  <c r="O360" i="1"/>
  <c r="M360" i="1"/>
  <c r="L360" i="1"/>
  <c r="J360" i="1"/>
  <c r="I360" i="1"/>
  <c r="H360" i="1"/>
  <c r="F360" i="1"/>
  <c r="E360" i="1"/>
  <c r="C360" i="1"/>
  <c r="B360" i="1"/>
  <c r="Y359" i="1"/>
  <c r="W359" i="1"/>
  <c r="S359" i="1"/>
  <c r="P359" i="1"/>
  <c r="M359" i="1"/>
  <c r="J359" i="1"/>
  <c r="I359" i="1"/>
  <c r="F359" i="1"/>
  <c r="E359" i="1"/>
  <c r="C359" i="1"/>
  <c r="B359" i="1"/>
  <c r="Y356" i="1"/>
  <c r="W356" i="1"/>
  <c r="S356" i="1"/>
  <c r="P356" i="1"/>
  <c r="M356" i="1"/>
  <c r="J356" i="1"/>
  <c r="I356" i="1"/>
  <c r="F356" i="1"/>
  <c r="E356" i="1"/>
  <c r="C356" i="1"/>
  <c r="B356" i="1"/>
  <c r="Y355" i="1"/>
  <c r="W355" i="1"/>
  <c r="S355" i="1"/>
  <c r="P355" i="1"/>
  <c r="M355" i="1"/>
  <c r="J355" i="1"/>
  <c r="I355" i="1"/>
  <c r="F355" i="1"/>
  <c r="E355" i="1"/>
  <c r="C355" i="1"/>
  <c r="B355" i="1"/>
  <c r="Y354" i="1"/>
  <c r="W354" i="1"/>
  <c r="S354" i="1"/>
  <c r="P354" i="1"/>
  <c r="M354" i="1"/>
  <c r="J354" i="1"/>
  <c r="I354" i="1"/>
  <c r="F354" i="1"/>
  <c r="E354" i="1"/>
  <c r="C354" i="1"/>
  <c r="B354" i="1"/>
  <c r="Y353" i="1"/>
  <c r="W353" i="1"/>
  <c r="S353" i="1"/>
  <c r="P353" i="1"/>
  <c r="M353" i="1"/>
  <c r="J353" i="1"/>
  <c r="I353" i="1"/>
  <c r="F353" i="1"/>
  <c r="E353" i="1"/>
  <c r="C353" i="1"/>
  <c r="B353" i="1"/>
  <c r="Y352" i="1"/>
  <c r="W352" i="1"/>
  <c r="S352" i="1"/>
  <c r="P352" i="1"/>
  <c r="M352" i="1"/>
  <c r="J352" i="1"/>
  <c r="I352" i="1"/>
  <c r="F352" i="1"/>
  <c r="E352" i="1"/>
  <c r="C352" i="1"/>
  <c r="B352" i="1"/>
  <c r="Y351" i="1"/>
  <c r="W351" i="1"/>
  <c r="S351" i="1"/>
  <c r="P351" i="1"/>
  <c r="M351" i="1"/>
  <c r="J351" i="1"/>
  <c r="I351" i="1"/>
  <c r="F351" i="1"/>
  <c r="E351" i="1"/>
  <c r="C351" i="1"/>
  <c r="B351" i="1"/>
  <c r="Y350" i="1"/>
  <c r="W350" i="1"/>
  <c r="S350" i="1"/>
  <c r="P350" i="1"/>
  <c r="M350" i="1"/>
  <c r="J350" i="1"/>
  <c r="I350" i="1"/>
  <c r="F350" i="1"/>
  <c r="E350" i="1"/>
  <c r="C350" i="1"/>
  <c r="B350" i="1"/>
  <c r="Y349" i="1"/>
  <c r="W349" i="1"/>
  <c r="S349" i="1"/>
  <c r="P349" i="1"/>
  <c r="M349" i="1"/>
  <c r="J349" i="1"/>
  <c r="I349" i="1"/>
  <c r="F349" i="1"/>
  <c r="E349" i="1"/>
  <c r="C349" i="1"/>
  <c r="B349" i="1"/>
  <c r="Y348" i="1"/>
  <c r="W348" i="1"/>
  <c r="S348" i="1"/>
  <c r="P348" i="1"/>
  <c r="M348" i="1"/>
  <c r="J348" i="1"/>
  <c r="I348" i="1"/>
  <c r="F348" i="1"/>
  <c r="E348" i="1"/>
  <c r="C348" i="1"/>
  <c r="B348" i="1"/>
  <c r="Y347" i="1"/>
  <c r="W347" i="1"/>
  <c r="S347" i="1"/>
  <c r="P347" i="1"/>
  <c r="M347" i="1"/>
  <c r="J347" i="1"/>
  <c r="I347" i="1"/>
  <c r="F347" i="1"/>
  <c r="E347" i="1"/>
  <c r="C347" i="1"/>
  <c r="B347" i="1"/>
  <c r="Y346" i="1"/>
  <c r="W346" i="1"/>
  <c r="S346" i="1"/>
  <c r="P346" i="1"/>
  <c r="M346" i="1"/>
  <c r="J346" i="1"/>
  <c r="I346" i="1"/>
  <c r="F346" i="1"/>
  <c r="E346" i="1"/>
  <c r="C346" i="1"/>
  <c r="B346" i="1"/>
  <c r="Y345" i="1"/>
  <c r="W345" i="1"/>
  <c r="S345" i="1"/>
  <c r="P345" i="1"/>
  <c r="M345" i="1"/>
  <c r="J345" i="1"/>
  <c r="I345" i="1"/>
  <c r="F345" i="1"/>
  <c r="E345" i="1"/>
  <c r="C345" i="1"/>
  <c r="B345" i="1"/>
  <c r="Y344" i="1"/>
  <c r="W344" i="1"/>
  <c r="S344" i="1"/>
  <c r="P344" i="1"/>
  <c r="M344" i="1"/>
  <c r="J344" i="1"/>
  <c r="I344" i="1"/>
  <c r="F344" i="1"/>
  <c r="E344" i="1"/>
  <c r="C344" i="1"/>
  <c r="B344" i="1"/>
  <c r="Y343" i="1"/>
  <c r="W343" i="1"/>
  <c r="S343" i="1"/>
  <c r="P343" i="1"/>
  <c r="M343" i="1"/>
  <c r="J343" i="1"/>
  <c r="I343" i="1"/>
  <c r="F343" i="1"/>
  <c r="E343" i="1"/>
  <c r="C343" i="1"/>
  <c r="B343" i="1"/>
  <c r="Y342" i="1"/>
  <c r="W342" i="1"/>
  <c r="S342" i="1"/>
  <c r="P342" i="1"/>
  <c r="M342" i="1"/>
  <c r="J342" i="1"/>
  <c r="I342" i="1"/>
  <c r="F342" i="1"/>
  <c r="E342" i="1"/>
  <c r="C342" i="1"/>
  <c r="B342" i="1"/>
  <c r="Y341" i="1"/>
  <c r="W341" i="1"/>
  <c r="S341" i="1"/>
  <c r="P341" i="1"/>
  <c r="M341" i="1"/>
  <c r="J341" i="1"/>
  <c r="I341" i="1"/>
  <c r="F341" i="1"/>
  <c r="E341" i="1"/>
  <c r="C341" i="1"/>
  <c r="B341" i="1"/>
  <c r="Y340" i="1"/>
  <c r="W340" i="1"/>
  <c r="S340" i="1"/>
  <c r="P340" i="1"/>
  <c r="M340" i="1"/>
  <c r="J340" i="1"/>
  <c r="I340" i="1"/>
  <c r="F340" i="1"/>
  <c r="E340" i="1"/>
  <c r="C340" i="1"/>
  <c r="B340" i="1"/>
  <c r="Y339" i="1"/>
  <c r="W339" i="1"/>
  <c r="S339" i="1"/>
  <c r="P339" i="1"/>
  <c r="M339" i="1"/>
  <c r="J339" i="1"/>
  <c r="I339" i="1"/>
  <c r="F339" i="1"/>
  <c r="E339" i="1"/>
  <c r="C339" i="1"/>
  <c r="B339" i="1"/>
  <c r="Y338" i="1"/>
  <c r="W338" i="1"/>
  <c r="S338" i="1"/>
  <c r="P338" i="1"/>
  <c r="M338" i="1"/>
  <c r="J338" i="1"/>
  <c r="I338" i="1"/>
  <c r="F338" i="1"/>
  <c r="E338" i="1"/>
  <c r="C338" i="1"/>
  <c r="B338" i="1"/>
  <c r="Y337" i="1"/>
  <c r="W337" i="1"/>
  <c r="S337" i="1"/>
  <c r="P337" i="1"/>
  <c r="M337" i="1"/>
  <c r="J337" i="1"/>
  <c r="I337" i="1"/>
  <c r="F337" i="1"/>
  <c r="E337" i="1"/>
  <c r="C337" i="1"/>
  <c r="B337" i="1"/>
  <c r="Y336" i="1"/>
  <c r="W336" i="1"/>
  <c r="S336" i="1"/>
  <c r="P336" i="1"/>
  <c r="M336" i="1"/>
  <c r="J336" i="1"/>
  <c r="I336" i="1"/>
  <c r="F336" i="1"/>
  <c r="E336" i="1"/>
  <c r="C336" i="1"/>
  <c r="B336" i="1"/>
  <c r="Y335" i="1"/>
  <c r="W335" i="1"/>
  <c r="S335" i="1"/>
  <c r="P335" i="1"/>
  <c r="M335" i="1"/>
  <c r="J335" i="1"/>
  <c r="I335" i="1"/>
  <c r="F335" i="1"/>
  <c r="E335" i="1"/>
  <c r="C335" i="1"/>
  <c r="B335" i="1"/>
  <c r="Y334" i="1"/>
  <c r="W334" i="1"/>
  <c r="S334" i="1"/>
  <c r="P334" i="1"/>
  <c r="M334" i="1"/>
  <c r="J334" i="1"/>
  <c r="I334" i="1"/>
  <c r="F334" i="1"/>
  <c r="E334" i="1"/>
  <c r="C334" i="1"/>
  <c r="B334" i="1"/>
  <c r="Y333" i="1"/>
  <c r="W333" i="1"/>
  <c r="S333" i="1"/>
  <c r="P333" i="1"/>
  <c r="M333" i="1"/>
  <c r="J333" i="1"/>
  <c r="I333" i="1"/>
  <c r="F333" i="1"/>
  <c r="E333" i="1"/>
  <c r="C333" i="1"/>
  <c r="B333" i="1"/>
  <c r="Y332" i="1"/>
  <c r="W332" i="1"/>
  <c r="S332" i="1"/>
  <c r="P332" i="1"/>
  <c r="M332" i="1"/>
  <c r="J332" i="1"/>
  <c r="I332" i="1"/>
  <c r="F332" i="1"/>
  <c r="E332" i="1"/>
  <c r="C332" i="1"/>
  <c r="B332" i="1"/>
  <c r="Y331" i="1"/>
  <c r="W331" i="1"/>
  <c r="S331" i="1"/>
  <c r="P331" i="1"/>
  <c r="M331" i="1"/>
  <c r="J331" i="1"/>
  <c r="I331" i="1"/>
  <c r="F331" i="1"/>
  <c r="E331" i="1"/>
  <c r="C331" i="1"/>
  <c r="B331" i="1"/>
  <c r="Y330" i="1"/>
  <c r="W330" i="1"/>
  <c r="S330" i="1"/>
  <c r="P330" i="1"/>
  <c r="M330" i="1"/>
  <c r="J330" i="1"/>
  <c r="I330" i="1"/>
  <c r="F330" i="1"/>
  <c r="E330" i="1"/>
  <c r="C330" i="1"/>
  <c r="B330" i="1"/>
  <c r="Y329" i="1"/>
  <c r="W329" i="1"/>
  <c r="S329" i="1"/>
  <c r="P329" i="1"/>
  <c r="M329" i="1"/>
  <c r="J329" i="1"/>
  <c r="I329" i="1"/>
  <c r="F329" i="1"/>
  <c r="E329" i="1"/>
  <c r="C329" i="1"/>
  <c r="B329" i="1"/>
  <c r="Y328" i="1"/>
  <c r="W328" i="1"/>
  <c r="S328" i="1"/>
  <c r="P328" i="1"/>
  <c r="M328" i="1"/>
  <c r="J328" i="1"/>
  <c r="I328" i="1"/>
  <c r="F328" i="1"/>
  <c r="E328" i="1"/>
  <c r="C328" i="1"/>
  <c r="B328" i="1"/>
  <c r="Y327" i="1"/>
  <c r="W327" i="1"/>
  <c r="S327" i="1"/>
  <c r="P327" i="1"/>
  <c r="M327" i="1"/>
  <c r="J327" i="1"/>
  <c r="I327" i="1"/>
  <c r="F327" i="1"/>
  <c r="E327" i="1"/>
  <c r="C327" i="1"/>
  <c r="B327" i="1"/>
  <c r="Y326" i="1"/>
  <c r="W326" i="1"/>
  <c r="S326" i="1"/>
  <c r="P326" i="1"/>
  <c r="M326" i="1"/>
  <c r="J326" i="1"/>
  <c r="I326" i="1"/>
  <c r="F326" i="1"/>
  <c r="E326" i="1"/>
  <c r="C326" i="1"/>
  <c r="B326" i="1"/>
  <c r="Y325" i="1"/>
  <c r="W325" i="1"/>
  <c r="S325" i="1"/>
  <c r="P325" i="1"/>
  <c r="M325" i="1"/>
  <c r="J325" i="1"/>
  <c r="I325" i="1"/>
  <c r="F325" i="1"/>
  <c r="E325" i="1"/>
  <c r="C325" i="1"/>
  <c r="B325" i="1"/>
  <c r="Y324" i="1"/>
  <c r="W324" i="1"/>
  <c r="S324" i="1"/>
  <c r="P324" i="1"/>
  <c r="M324" i="1"/>
  <c r="J324" i="1"/>
  <c r="I324" i="1"/>
  <c r="F324" i="1"/>
  <c r="E324" i="1"/>
  <c r="C324" i="1"/>
  <c r="B324" i="1"/>
  <c r="Y323" i="1"/>
  <c r="W323" i="1"/>
  <c r="S323" i="1"/>
  <c r="P323" i="1"/>
  <c r="M323" i="1"/>
  <c r="J323" i="1"/>
  <c r="I323" i="1"/>
  <c r="F323" i="1"/>
  <c r="E323" i="1"/>
  <c r="C323" i="1"/>
  <c r="B323" i="1"/>
  <c r="Y322" i="1"/>
  <c r="W322" i="1"/>
  <c r="S322" i="1"/>
  <c r="P322" i="1"/>
  <c r="M322" i="1"/>
  <c r="J322" i="1"/>
  <c r="I322" i="1"/>
  <c r="F322" i="1"/>
  <c r="E322" i="1"/>
  <c r="C322" i="1"/>
  <c r="B322" i="1"/>
  <c r="Y321" i="1"/>
  <c r="W321" i="1"/>
  <c r="S321" i="1"/>
  <c r="P321" i="1"/>
  <c r="M321" i="1"/>
  <c r="J321" i="1"/>
  <c r="I321" i="1"/>
  <c r="F321" i="1"/>
  <c r="E321" i="1"/>
  <c r="C321" i="1"/>
  <c r="B321" i="1"/>
  <c r="Y320" i="1"/>
  <c r="W320" i="1"/>
  <c r="S320" i="1"/>
  <c r="P320" i="1"/>
  <c r="M320" i="1"/>
  <c r="J320" i="1"/>
  <c r="I320" i="1"/>
  <c r="F320" i="1"/>
  <c r="E320" i="1"/>
  <c r="C320" i="1"/>
  <c r="B320" i="1"/>
  <c r="Y319" i="1"/>
  <c r="W319" i="1"/>
  <c r="S319" i="1"/>
  <c r="P319" i="1"/>
  <c r="M319" i="1"/>
  <c r="J319" i="1"/>
  <c r="I319" i="1"/>
  <c r="F319" i="1"/>
  <c r="E319" i="1"/>
  <c r="C319" i="1"/>
  <c r="B319" i="1"/>
  <c r="Y318" i="1"/>
  <c r="W318" i="1"/>
  <c r="S318" i="1"/>
  <c r="P318" i="1"/>
  <c r="M318" i="1"/>
  <c r="J318" i="1"/>
  <c r="I318" i="1"/>
  <c r="F318" i="1"/>
  <c r="E318" i="1"/>
  <c r="C318" i="1"/>
  <c r="B318" i="1"/>
  <c r="Y317" i="1"/>
  <c r="W317" i="1"/>
  <c r="S317" i="1"/>
  <c r="P317" i="1"/>
  <c r="M317" i="1"/>
  <c r="J317" i="1"/>
  <c r="I317" i="1"/>
  <c r="F317" i="1"/>
  <c r="E317" i="1"/>
  <c r="C317" i="1"/>
  <c r="B317" i="1"/>
  <c r="Y316" i="1"/>
  <c r="W316" i="1"/>
  <c r="S316" i="1"/>
  <c r="P316" i="1"/>
  <c r="M316" i="1"/>
  <c r="J316" i="1"/>
  <c r="I316" i="1"/>
  <c r="F316" i="1"/>
  <c r="E316" i="1"/>
  <c r="C316" i="1"/>
  <c r="B316" i="1"/>
  <c r="Y315" i="1"/>
  <c r="W315" i="1"/>
  <c r="S315" i="1"/>
  <c r="P315" i="1"/>
  <c r="M315" i="1"/>
  <c r="J315" i="1"/>
  <c r="I315" i="1"/>
  <c r="F315" i="1"/>
  <c r="E315" i="1"/>
  <c r="C315" i="1"/>
  <c r="B315" i="1"/>
  <c r="Y314" i="1"/>
  <c r="W314" i="1"/>
  <c r="S314" i="1"/>
  <c r="P314" i="1"/>
  <c r="M314" i="1"/>
  <c r="J314" i="1"/>
  <c r="I314" i="1"/>
  <c r="F314" i="1"/>
  <c r="E314" i="1"/>
  <c r="C314" i="1"/>
  <c r="B314" i="1"/>
  <c r="Y313" i="1"/>
  <c r="W313" i="1"/>
  <c r="S313" i="1"/>
  <c r="P313" i="1"/>
  <c r="M313" i="1"/>
  <c r="J313" i="1"/>
  <c r="I313" i="1"/>
  <c r="F313" i="1"/>
  <c r="E313" i="1"/>
  <c r="C313" i="1"/>
  <c r="B313" i="1"/>
  <c r="Y312" i="1"/>
  <c r="W312" i="1"/>
  <c r="S312" i="1"/>
  <c r="P312" i="1"/>
  <c r="M312" i="1"/>
  <c r="J312" i="1"/>
  <c r="I312" i="1"/>
  <c r="F312" i="1"/>
  <c r="E312" i="1"/>
  <c r="C312" i="1"/>
  <c r="B312" i="1"/>
  <c r="Y311" i="1"/>
  <c r="W311" i="1"/>
  <c r="S311" i="1"/>
  <c r="P311" i="1"/>
  <c r="M311" i="1"/>
  <c r="J311" i="1"/>
  <c r="I311" i="1"/>
  <c r="F311" i="1"/>
  <c r="E311" i="1"/>
  <c r="C311" i="1"/>
  <c r="B311" i="1"/>
  <c r="Y310" i="1"/>
  <c r="W310" i="1"/>
  <c r="S310" i="1"/>
  <c r="P310" i="1"/>
  <c r="M310" i="1"/>
  <c r="J310" i="1"/>
  <c r="I310" i="1"/>
  <c r="F310" i="1"/>
  <c r="E310" i="1"/>
  <c r="C310" i="1"/>
  <c r="B310" i="1"/>
  <c r="Y309" i="1"/>
  <c r="W309" i="1"/>
  <c r="S309" i="1"/>
  <c r="P309" i="1"/>
  <c r="M309" i="1"/>
  <c r="J309" i="1"/>
  <c r="I309" i="1"/>
  <c r="F309" i="1"/>
  <c r="E309" i="1"/>
  <c r="C309" i="1"/>
  <c r="B309" i="1"/>
  <c r="Y308" i="1"/>
  <c r="W308" i="1"/>
  <c r="S308" i="1"/>
  <c r="P308" i="1"/>
  <c r="M308" i="1"/>
  <c r="J308" i="1"/>
  <c r="I308" i="1"/>
  <c r="F308" i="1"/>
  <c r="E308" i="1"/>
  <c r="C308" i="1"/>
  <c r="B308" i="1"/>
  <c r="Y307" i="1"/>
  <c r="W307" i="1"/>
  <c r="S307" i="1"/>
  <c r="P307" i="1"/>
  <c r="M307" i="1"/>
  <c r="J307" i="1"/>
  <c r="I307" i="1"/>
  <c r="F307" i="1"/>
  <c r="E307" i="1"/>
  <c r="C307" i="1"/>
  <c r="B307" i="1"/>
  <c r="Y306" i="1"/>
  <c r="W306" i="1"/>
  <c r="S306" i="1"/>
  <c r="P306" i="1"/>
  <c r="M306" i="1"/>
  <c r="J306" i="1"/>
  <c r="I306" i="1"/>
  <c r="F306" i="1"/>
  <c r="E306" i="1"/>
  <c r="C306" i="1"/>
  <c r="B306" i="1"/>
  <c r="Y305" i="1"/>
  <c r="W305" i="1"/>
  <c r="S305" i="1"/>
  <c r="P305" i="1"/>
  <c r="M305" i="1"/>
  <c r="J305" i="1"/>
  <c r="I305" i="1"/>
  <c r="F305" i="1"/>
  <c r="E305" i="1"/>
  <c r="C305" i="1"/>
  <c r="B305" i="1"/>
  <c r="Y304" i="1"/>
  <c r="W304" i="1"/>
  <c r="S304" i="1"/>
  <c r="P304" i="1"/>
  <c r="M304" i="1"/>
  <c r="J304" i="1"/>
  <c r="I304" i="1"/>
  <c r="F304" i="1"/>
  <c r="E304" i="1"/>
  <c r="C304" i="1"/>
  <c r="B304" i="1"/>
  <c r="Y303" i="1"/>
  <c r="W303" i="1"/>
  <c r="S303" i="1"/>
  <c r="P303" i="1"/>
  <c r="M303" i="1"/>
  <c r="J303" i="1"/>
  <c r="I303" i="1"/>
  <c r="F303" i="1"/>
  <c r="E303" i="1"/>
  <c r="C303" i="1"/>
  <c r="B303" i="1"/>
  <c r="Y302" i="1"/>
  <c r="W302" i="1"/>
  <c r="S302" i="1"/>
  <c r="P302" i="1"/>
  <c r="M302" i="1"/>
  <c r="J302" i="1"/>
  <c r="I302" i="1"/>
  <c r="F302" i="1"/>
  <c r="E302" i="1"/>
  <c r="C302" i="1"/>
  <c r="B302" i="1"/>
  <c r="Y301" i="1"/>
  <c r="W301" i="1"/>
  <c r="S301" i="1"/>
  <c r="P301" i="1"/>
  <c r="M301" i="1"/>
  <c r="J301" i="1"/>
  <c r="I301" i="1"/>
  <c r="F301" i="1"/>
  <c r="E301" i="1"/>
  <c r="C301" i="1"/>
  <c r="B301" i="1"/>
  <c r="Y300" i="1"/>
  <c r="W300" i="1"/>
  <c r="S300" i="1"/>
  <c r="P300" i="1"/>
  <c r="M300" i="1"/>
  <c r="J300" i="1"/>
  <c r="I300" i="1"/>
  <c r="F300" i="1"/>
  <c r="E300" i="1"/>
  <c r="C300" i="1"/>
  <c r="B300" i="1"/>
  <c r="Y299" i="1"/>
  <c r="W299" i="1"/>
  <c r="S299" i="1"/>
  <c r="P299" i="1"/>
  <c r="M299" i="1"/>
  <c r="J299" i="1"/>
  <c r="I299" i="1"/>
  <c r="F299" i="1"/>
  <c r="E299" i="1"/>
  <c r="C299" i="1"/>
  <c r="B299" i="1"/>
  <c r="Y298" i="1"/>
  <c r="W298" i="1"/>
  <c r="S298" i="1"/>
  <c r="P298" i="1"/>
  <c r="M298" i="1"/>
  <c r="J298" i="1"/>
  <c r="I298" i="1"/>
  <c r="F298" i="1"/>
  <c r="E298" i="1"/>
  <c r="C298" i="1"/>
  <c r="B298" i="1"/>
  <c r="Y296" i="1"/>
  <c r="W296" i="1"/>
  <c r="S296" i="1"/>
  <c r="P296" i="1"/>
  <c r="M296" i="1"/>
  <c r="J296" i="1"/>
  <c r="I296" i="1"/>
  <c r="F296" i="1"/>
  <c r="E296" i="1"/>
  <c r="C296" i="1"/>
  <c r="B296" i="1"/>
  <c r="Y295" i="1"/>
  <c r="W295" i="1"/>
  <c r="S295" i="1"/>
  <c r="P295" i="1"/>
  <c r="M295" i="1"/>
  <c r="J295" i="1"/>
  <c r="I295" i="1"/>
  <c r="F295" i="1"/>
  <c r="E295" i="1"/>
  <c r="C295" i="1"/>
  <c r="B295" i="1"/>
  <c r="Y294" i="1"/>
  <c r="W294" i="1"/>
  <c r="S294" i="1"/>
  <c r="P294" i="1"/>
  <c r="M294" i="1"/>
  <c r="J294" i="1"/>
  <c r="I294" i="1"/>
  <c r="F294" i="1"/>
  <c r="E294" i="1"/>
  <c r="C294" i="1"/>
  <c r="B294" i="1"/>
  <c r="Y293" i="1"/>
  <c r="W293" i="1"/>
  <c r="S293" i="1"/>
  <c r="P293" i="1"/>
  <c r="M293" i="1"/>
  <c r="J293" i="1"/>
  <c r="I293" i="1"/>
  <c r="F293" i="1"/>
  <c r="E293" i="1"/>
  <c r="C293" i="1"/>
  <c r="B293" i="1"/>
  <c r="Y292" i="1"/>
  <c r="W292" i="1"/>
  <c r="S292" i="1"/>
  <c r="P292" i="1"/>
  <c r="M292" i="1"/>
  <c r="J292" i="1"/>
  <c r="I292" i="1"/>
  <c r="F292" i="1"/>
  <c r="E292" i="1"/>
  <c r="C292" i="1"/>
  <c r="B292" i="1"/>
  <c r="Y291" i="1"/>
  <c r="W291" i="1"/>
  <c r="S291" i="1"/>
  <c r="P291" i="1"/>
  <c r="M291" i="1"/>
  <c r="J291" i="1"/>
  <c r="I291" i="1"/>
  <c r="F291" i="1"/>
  <c r="E291" i="1"/>
  <c r="C291" i="1"/>
  <c r="B291" i="1"/>
  <c r="Y290" i="1"/>
  <c r="W290" i="1"/>
  <c r="S290" i="1"/>
  <c r="P290" i="1"/>
  <c r="M290" i="1"/>
  <c r="J290" i="1"/>
  <c r="I290" i="1"/>
  <c r="F290" i="1"/>
  <c r="E290" i="1"/>
  <c r="C290" i="1"/>
  <c r="B290" i="1"/>
  <c r="Y289" i="1"/>
  <c r="W289" i="1"/>
  <c r="S289" i="1"/>
  <c r="P289" i="1"/>
  <c r="M289" i="1"/>
  <c r="J289" i="1"/>
  <c r="I289" i="1"/>
  <c r="F289" i="1"/>
  <c r="E289" i="1"/>
  <c r="C289" i="1"/>
  <c r="B289" i="1"/>
  <c r="Y288" i="1"/>
  <c r="W288" i="1"/>
  <c r="S288" i="1"/>
  <c r="P288" i="1"/>
  <c r="M288" i="1"/>
  <c r="J288" i="1"/>
  <c r="I288" i="1"/>
  <c r="F288" i="1"/>
  <c r="E288" i="1"/>
  <c r="C288" i="1"/>
  <c r="B288" i="1"/>
  <c r="Y287" i="1"/>
  <c r="W287" i="1"/>
  <c r="S287" i="1"/>
  <c r="P287" i="1"/>
  <c r="M287" i="1"/>
  <c r="J287" i="1"/>
  <c r="I287" i="1"/>
  <c r="F287" i="1"/>
  <c r="E287" i="1"/>
  <c r="C287" i="1"/>
  <c r="B287" i="1"/>
  <c r="Y286" i="1"/>
  <c r="W286" i="1"/>
  <c r="S286" i="1"/>
  <c r="P286" i="1"/>
  <c r="M286" i="1"/>
  <c r="J286" i="1"/>
  <c r="I286" i="1"/>
  <c r="F286" i="1"/>
  <c r="E286" i="1"/>
  <c r="C286" i="1"/>
  <c r="B286" i="1"/>
  <c r="Y285" i="1"/>
  <c r="W285" i="1"/>
  <c r="S285" i="1"/>
  <c r="P285" i="1"/>
  <c r="M285" i="1"/>
  <c r="J285" i="1"/>
  <c r="I285" i="1"/>
  <c r="F285" i="1"/>
  <c r="E285" i="1"/>
  <c r="C285" i="1"/>
  <c r="B285" i="1"/>
  <c r="Y284" i="1"/>
  <c r="W284" i="1"/>
  <c r="S284" i="1"/>
  <c r="P284" i="1"/>
  <c r="M284" i="1"/>
  <c r="J284" i="1"/>
  <c r="I284" i="1"/>
  <c r="F284" i="1"/>
  <c r="E284" i="1"/>
  <c r="C284" i="1"/>
  <c r="B284" i="1"/>
  <c r="Y283" i="1"/>
  <c r="W283" i="1"/>
  <c r="S283" i="1"/>
  <c r="P283" i="1"/>
  <c r="M283" i="1"/>
  <c r="J283" i="1"/>
  <c r="I283" i="1"/>
  <c r="F283" i="1"/>
  <c r="E283" i="1"/>
  <c r="C283" i="1"/>
  <c r="B283" i="1"/>
  <c r="Y282" i="1"/>
  <c r="W282" i="1"/>
  <c r="S282" i="1"/>
  <c r="P282" i="1"/>
  <c r="M282" i="1"/>
  <c r="J282" i="1"/>
  <c r="I282" i="1"/>
  <c r="F282" i="1"/>
  <c r="E282" i="1"/>
  <c r="C282" i="1"/>
  <c r="B282" i="1"/>
  <c r="Y281" i="1"/>
  <c r="W281" i="1"/>
  <c r="S281" i="1"/>
  <c r="P281" i="1"/>
  <c r="M281" i="1"/>
  <c r="J281" i="1"/>
  <c r="I281" i="1"/>
  <c r="F281" i="1"/>
  <c r="E281" i="1"/>
  <c r="C281" i="1"/>
  <c r="B281" i="1"/>
  <c r="Y279" i="1"/>
  <c r="W279" i="1"/>
  <c r="S279" i="1"/>
  <c r="P279" i="1"/>
  <c r="M279" i="1"/>
  <c r="J279" i="1"/>
  <c r="I279" i="1"/>
  <c r="F279" i="1"/>
  <c r="E279" i="1"/>
  <c r="C279" i="1"/>
  <c r="B279" i="1"/>
  <c r="Y278" i="1"/>
  <c r="W278" i="1"/>
  <c r="S278" i="1"/>
  <c r="P278" i="1"/>
  <c r="M278" i="1"/>
  <c r="J278" i="1"/>
  <c r="I278" i="1"/>
  <c r="F278" i="1"/>
  <c r="E278" i="1"/>
  <c r="C278" i="1"/>
  <c r="B278" i="1"/>
  <c r="Y277" i="1"/>
  <c r="W277" i="1"/>
  <c r="S277" i="1"/>
  <c r="P277" i="1"/>
  <c r="M277" i="1"/>
  <c r="J277" i="1"/>
  <c r="I277" i="1"/>
  <c r="F277" i="1"/>
  <c r="E277" i="1"/>
  <c r="C277" i="1"/>
  <c r="B277" i="1"/>
  <c r="Y276" i="1"/>
  <c r="W276" i="1"/>
  <c r="S276" i="1"/>
  <c r="P276" i="1"/>
  <c r="M276" i="1"/>
  <c r="J276" i="1"/>
  <c r="I276" i="1"/>
  <c r="F276" i="1"/>
  <c r="E276" i="1"/>
  <c r="C276" i="1"/>
  <c r="B276" i="1"/>
  <c r="Y275" i="1"/>
  <c r="W275" i="1"/>
  <c r="S275" i="1"/>
  <c r="P275" i="1"/>
  <c r="M275" i="1"/>
  <c r="J275" i="1"/>
  <c r="I275" i="1"/>
  <c r="F275" i="1"/>
  <c r="E275" i="1"/>
  <c r="C275" i="1"/>
  <c r="B275" i="1"/>
  <c r="Y274" i="1"/>
  <c r="W274" i="1"/>
  <c r="S274" i="1"/>
  <c r="P274" i="1"/>
  <c r="M274" i="1"/>
  <c r="J274" i="1"/>
  <c r="I274" i="1"/>
  <c r="F274" i="1"/>
  <c r="E274" i="1"/>
  <c r="C274" i="1"/>
  <c r="B274" i="1"/>
  <c r="Y273" i="1"/>
  <c r="W273" i="1"/>
  <c r="S273" i="1"/>
  <c r="P273" i="1"/>
  <c r="M273" i="1"/>
  <c r="J273" i="1"/>
  <c r="I273" i="1"/>
  <c r="F273" i="1"/>
  <c r="E273" i="1"/>
  <c r="C273" i="1"/>
  <c r="B273" i="1"/>
  <c r="Y272" i="1"/>
  <c r="W272" i="1"/>
  <c r="S272" i="1"/>
  <c r="P272" i="1"/>
  <c r="M272" i="1"/>
  <c r="J272" i="1"/>
  <c r="I272" i="1"/>
  <c r="F272" i="1"/>
  <c r="E272" i="1"/>
  <c r="C272" i="1"/>
  <c r="B272" i="1"/>
  <c r="Y271" i="1"/>
  <c r="W271" i="1"/>
  <c r="S271" i="1"/>
  <c r="P271" i="1"/>
  <c r="M271" i="1"/>
  <c r="J271" i="1"/>
  <c r="I271" i="1"/>
  <c r="F271" i="1"/>
  <c r="E271" i="1"/>
  <c r="C271" i="1"/>
  <c r="B271" i="1"/>
  <c r="Y270" i="1"/>
  <c r="W270" i="1"/>
  <c r="S270" i="1"/>
  <c r="P270" i="1"/>
  <c r="M270" i="1"/>
  <c r="J270" i="1"/>
  <c r="I270" i="1"/>
  <c r="F270" i="1"/>
  <c r="E270" i="1"/>
  <c r="C270" i="1"/>
  <c r="B270" i="1"/>
  <c r="Y269" i="1"/>
  <c r="W269" i="1"/>
  <c r="S269" i="1"/>
  <c r="P269" i="1"/>
  <c r="M269" i="1"/>
  <c r="J269" i="1"/>
  <c r="I269" i="1"/>
  <c r="F269" i="1"/>
  <c r="E269" i="1"/>
  <c r="C269" i="1"/>
  <c r="B269" i="1"/>
  <c r="Y268" i="1"/>
  <c r="W268" i="1"/>
  <c r="S268" i="1"/>
  <c r="P268" i="1"/>
  <c r="M268" i="1"/>
  <c r="J268" i="1"/>
  <c r="I268" i="1"/>
  <c r="F268" i="1"/>
  <c r="E268" i="1"/>
  <c r="C268" i="1"/>
  <c r="B268" i="1"/>
  <c r="Y267" i="1"/>
  <c r="W267" i="1"/>
  <c r="S267" i="1"/>
  <c r="P267" i="1"/>
  <c r="M267" i="1"/>
  <c r="J267" i="1"/>
  <c r="I267" i="1"/>
  <c r="F267" i="1"/>
  <c r="E267" i="1"/>
  <c r="C267" i="1"/>
  <c r="B267" i="1"/>
  <c r="Y266" i="1"/>
  <c r="W266" i="1"/>
  <c r="S266" i="1"/>
  <c r="P266" i="1"/>
  <c r="M266" i="1"/>
  <c r="J266" i="1"/>
  <c r="I266" i="1"/>
  <c r="F266" i="1"/>
  <c r="E266" i="1"/>
  <c r="C266" i="1"/>
  <c r="B266" i="1"/>
  <c r="Y265" i="1"/>
  <c r="W265" i="1"/>
  <c r="S265" i="1"/>
  <c r="P265" i="1"/>
  <c r="M265" i="1"/>
  <c r="J265" i="1"/>
  <c r="I265" i="1"/>
  <c r="F265" i="1"/>
  <c r="E265" i="1"/>
  <c r="C265" i="1"/>
  <c r="B265" i="1"/>
  <c r="Y264" i="1"/>
  <c r="W264" i="1"/>
  <c r="S264" i="1"/>
  <c r="P264" i="1"/>
  <c r="M264" i="1"/>
  <c r="J264" i="1"/>
  <c r="I264" i="1"/>
  <c r="F264" i="1"/>
  <c r="E264" i="1"/>
  <c r="C264" i="1"/>
  <c r="B264" i="1"/>
  <c r="Y263" i="1"/>
  <c r="W263" i="1"/>
  <c r="S263" i="1"/>
  <c r="P263" i="1"/>
  <c r="M263" i="1"/>
  <c r="J263" i="1"/>
  <c r="I263" i="1"/>
  <c r="F263" i="1"/>
  <c r="E263" i="1"/>
  <c r="C263" i="1"/>
  <c r="B263" i="1"/>
  <c r="Y262" i="1"/>
  <c r="W262" i="1"/>
  <c r="S262" i="1"/>
  <c r="P262" i="1"/>
  <c r="M262" i="1"/>
  <c r="J262" i="1"/>
  <c r="I262" i="1"/>
  <c r="F262" i="1"/>
  <c r="E262" i="1"/>
  <c r="C262" i="1"/>
  <c r="B262" i="1"/>
  <c r="Y261" i="1"/>
  <c r="W261" i="1"/>
  <c r="S261" i="1"/>
  <c r="P261" i="1"/>
  <c r="M261" i="1"/>
  <c r="J261" i="1"/>
  <c r="I261" i="1"/>
  <c r="F261" i="1"/>
  <c r="E261" i="1"/>
  <c r="C261" i="1"/>
  <c r="B261" i="1"/>
  <c r="Y260" i="1"/>
  <c r="W260" i="1"/>
  <c r="S260" i="1"/>
  <c r="P260" i="1"/>
  <c r="M260" i="1"/>
  <c r="J260" i="1"/>
  <c r="I260" i="1"/>
  <c r="F260" i="1"/>
  <c r="E260" i="1"/>
  <c r="C260" i="1"/>
  <c r="B260" i="1"/>
  <c r="Y259" i="1"/>
  <c r="W259" i="1"/>
  <c r="S259" i="1"/>
  <c r="P259" i="1"/>
  <c r="M259" i="1"/>
  <c r="J259" i="1"/>
  <c r="I259" i="1"/>
  <c r="F259" i="1"/>
  <c r="E259" i="1"/>
  <c r="C259" i="1"/>
  <c r="B259" i="1"/>
  <c r="Y246" i="1"/>
  <c r="W246" i="1"/>
  <c r="S246" i="1"/>
  <c r="P246" i="1"/>
  <c r="M246" i="1"/>
  <c r="J246" i="1"/>
  <c r="I246" i="1"/>
  <c r="F246" i="1"/>
  <c r="E246" i="1"/>
  <c r="C246" i="1"/>
  <c r="B246" i="1"/>
  <c r="Y245" i="1"/>
  <c r="W245" i="1"/>
  <c r="S245" i="1"/>
  <c r="P245" i="1"/>
  <c r="M245" i="1"/>
  <c r="J245" i="1"/>
  <c r="I245" i="1"/>
  <c r="F245" i="1"/>
  <c r="E245" i="1"/>
  <c r="C245" i="1"/>
  <c r="B245" i="1"/>
  <c r="Y244" i="1"/>
  <c r="W244" i="1"/>
  <c r="S244" i="1"/>
  <c r="P244" i="1"/>
  <c r="M244" i="1"/>
  <c r="J244" i="1"/>
  <c r="I244" i="1"/>
  <c r="F244" i="1"/>
  <c r="E244" i="1"/>
  <c r="C244" i="1"/>
  <c r="B244" i="1"/>
  <c r="Y243" i="1"/>
  <c r="W243" i="1"/>
  <c r="S243" i="1"/>
  <c r="P243" i="1"/>
  <c r="M243" i="1"/>
  <c r="J243" i="1"/>
  <c r="I243" i="1"/>
  <c r="F243" i="1"/>
  <c r="E243" i="1"/>
  <c r="C243" i="1"/>
  <c r="B243" i="1"/>
  <c r="Y242" i="1"/>
  <c r="W242" i="1"/>
  <c r="S242" i="1"/>
  <c r="P242" i="1"/>
  <c r="M242" i="1"/>
  <c r="J242" i="1"/>
  <c r="I242" i="1"/>
  <c r="F242" i="1"/>
  <c r="E242" i="1"/>
  <c r="C242" i="1"/>
  <c r="B242" i="1"/>
  <c r="Y241" i="1"/>
  <c r="W241" i="1"/>
  <c r="S241" i="1"/>
  <c r="P241" i="1"/>
  <c r="M241" i="1"/>
  <c r="J241" i="1"/>
  <c r="I241" i="1"/>
  <c r="F241" i="1"/>
  <c r="E241" i="1"/>
  <c r="C241" i="1"/>
  <c r="B241" i="1"/>
  <c r="Y240" i="1"/>
  <c r="W240" i="1"/>
  <c r="S240" i="1"/>
  <c r="P240" i="1"/>
  <c r="M240" i="1"/>
  <c r="J240" i="1"/>
  <c r="I240" i="1"/>
  <c r="F240" i="1"/>
  <c r="E240" i="1"/>
  <c r="C240" i="1"/>
  <c r="B240" i="1"/>
  <c r="Y239" i="1"/>
  <c r="W239" i="1"/>
  <c r="S239" i="1"/>
  <c r="P239" i="1"/>
  <c r="M239" i="1"/>
  <c r="J239" i="1"/>
  <c r="I239" i="1"/>
  <c r="F239" i="1"/>
  <c r="E239" i="1"/>
  <c r="C239" i="1"/>
  <c r="B239" i="1"/>
  <c r="Y238" i="1"/>
  <c r="W238" i="1"/>
  <c r="S238" i="1"/>
  <c r="P238" i="1"/>
  <c r="M238" i="1"/>
  <c r="J238" i="1"/>
  <c r="I238" i="1"/>
  <c r="F238" i="1"/>
  <c r="E238" i="1"/>
  <c r="C238" i="1"/>
  <c r="B238" i="1"/>
  <c r="Y237" i="1"/>
  <c r="W237" i="1"/>
  <c r="S237" i="1"/>
  <c r="P237" i="1"/>
  <c r="M237" i="1"/>
  <c r="J237" i="1"/>
  <c r="I237" i="1"/>
  <c r="F237" i="1"/>
  <c r="E237" i="1"/>
  <c r="C237" i="1"/>
  <c r="B237" i="1"/>
  <c r="Y236" i="1"/>
  <c r="W236" i="1"/>
  <c r="S236" i="1"/>
  <c r="P236" i="1"/>
  <c r="M236" i="1"/>
  <c r="J236" i="1"/>
  <c r="I236" i="1"/>
  <c r="F236" i="1"/>
  <c r="E236" i="1"/>
  <c r="C236" i="1"/>
  <c r="B236" i="1"/>
  <c r="Y235" i="1"/>
  <c r="W235" i="1"/>
  <c r="S235" i="1"/>
  <c r="P235" i="1"/>
  <c r="M235" i="1"/>
  <c r="J235" i="1"/>
  <c r="I235" i="1"/>
  <c r="F235" i="1"/>
  <c r="E235" i="1"/>
  <c r="C235" i="1"/>
  <c r="B235" i="1"/>
  <c r="Y234" i="1"/>
  <c r="W234" i="1"/>
  <c r="S234" i="1"/>
  <c r="P234" i="1"/>
  <c r="M234" i="1"/>
  <c r="J234" i="1"/>
  <c r="I234" i="1"/>
  <c r="F234" i="1"/>
  <c r="E234" i="1"/>
  <c r="C234" i="1"/>
  <c r="B234" i="1"/>
  <c r="Y233" i="1"/>
  <c r="W233" i="1"/>
  <c r="S233" i="1"/>
  <c r="P233" i="1"/>
  <c r="M233" i="1"/>
  <c r="J233" i="1"/>
  <c r="I233" i="1"/>
  <c r="F233" i="1"/>
  <c r="E233" i="1"/>
  <c r="C233" i="1"/>
  <c r="B233" i="1"/>
  <c r="Y232" i="1"/>
  <c r="W232" i="1"/>
  <c r="S232" i="1"/>
  <c r="P232" i="1"/>
  <c r="M232" i="1"/>
  <c r="J232" i="1"/>
  <c r="I232" i="1"/>
  <c r="F232" i="1"/>
  <c r="E232" i="1"/>
  <c r="C232" i="1"/>
  <c r="B232" i="1"/>
  <c r="Y231" i="1"/>
  <c r="W231" i="1"/>
  <c r="S231" i="1"/>
  <c r="P231" i="1"/>
  <c r="M231" i="1"/>
  <c r="J231" i="1"/>
  <c r="I231" i="1"/>
  <c r="F231" i="1"/>
  <c r="E231" i="1"/>
  <c r="C231" i="1"/>
  <c r="B231" i="1"/>
  <c r="Y230" i="1"/>
  <c r="W230" i="1"/>
  <c r="S230" i="1"/>
  <c r="P230" i="1"/>
  <c r="M230" i="1"/>
  <c r="J230" i="1"/>
  <c r="I230" i="1"/>
  <c r="F230" i="1"/>
  <c r="E230" i="1"/>
  <c r="C230" i="1"/>
  <c r="B230" i="1"/>
  <c r="Y229" i="1"/>
  <c r="W229" i="1"/>
  <c r="S229" i="1"/>
  <c r="P229" i="1"/>
  <c r="M229" i="1"/>
  <c r="J229" i="1"/>
  <c r="I229" i="1"/>
  <c r="F229" i="1"/>
  <c r="E229" i="1"/>
  <c r="C229" i="1"/>
  <c r="B229" i="1"/>
  <c r="Y228" i="1"/>
  <c r="W228" i="1"/>
  <c r="S228" i="1"/>
  <c r="P228" i="1"/>
  <c r="M228" i="1"/>
  <c r="J228" i="1"/>
  <c r="I228" i="1"/>
  <c r="F228" i="1"/>
  <c r="E228" i="1"/>
  <c r="C228" i="1"/>
  <c r="B228" i="1"/>
  <c r="Y227" i="1"/>
  <c r="W227" i="1"/>
  <c r="S227" i="1"/>
  <c r="P227" i="1"/>
  <c r="M227" i="1"/>
  <c r="J227" i="1"/>
  <c r="I227" i="1"/>
  <c r="F227" i="1"/>
  <c r="E227" i="1"/>
  <c r="C227" i="1"/>
  <c r="B227" i="1"/>
  <c r="Y226" i="1"/>
  <c r="W226" i="1"/>
  <c r="S226" i="1"/>
  <c r="P226" i="1"/>
  <c r="M226" i="1"/>
  <c r="J226" i="1"/>
  <c r="I226" i="1"/>
  <c r="F226" i="1"/>
  <c r="E226" i="1"/>
  <c r="C226" i="1"/>
  <c r="B226" i="1"/>
  <c r="Y225" i="1"/>
  <c r="W225" i="1"/>
  <c r="S225" i="1"/>
  <c r="P225" i="1"/>
  <c r="M225" i="1"/>
  <c r="J225" i="1"/>
  <c r="I225" i="1"/>
  <c r="F225" i="1"/>
  <c r="E225" i="1"/>
  <c r="C225" i="1"/>
  <c r="B225" i="1"/>
  <c r="Y224" i="1"/>
  <c r="W224" i="1"/>
  <c r="S224" i="1"/>
  <c r="P224" i="1"/>
  <c r="M224" i="1"/>
  <c r="J224" i="1"/>
  <c r="I224" i="1"/>
  <c r="F224" i="1"/>
  <c r="E224" i="1"/>
  <c r="C224" i="1"/>
  <c r="B224" i="1"/>
  <c r="Y223" i="1"/>
  <c r="W223" i="1"/>
  <c r="S223" i="1"/>
  <c r="P223" i="1"/>
  <c r="M223" i="1"/>
  <c r="J223" i="1"/>
  <c r="I223" i="1"/>
  <c r="F223" i="1"/>
  <c r="E223" i="1"/>
  <c r="C223" i="1"/>
  <c r="B223" i="1"/>
  <c r="Y222" i="1"/>
  <c r="W222" i="1"/>
  <c r="S222" i="1"/>
  <c r="P222" i="1"/>
  <c r="M222" i="1"/>
  <c r="J222" i="1"/>
  <c r="I222" i="1"/>
  <c r="F222" i="1"/>
  <c r="E222" i="1"/>
  <c r="C222" i="1"/>
  <c r="B222" i="1"/>
  <c r="Y221" i="1"/>
  <c r="W221" i="1"/>
  <c r="S221" i="1"/>
  <c r="P221" i="1"/>
  <c r="M221" i="1"/>
  <c r="J221" i="1"/>
  <c r="I221" i="1"/>
  <c r="F221" i="1"/>
  <c r="E221" i="1"/>
  <c r="C221" i="1"/>
  <c r="B221" i="1"/>
  <c r="Y220" i="1"/>
  <c r="W220" i="1"/>
  <c r="S220" i="1"/>
  <c r="P220" i="1"/>
  <c r="M220" i="1"/>
  <c r="J220" i="1"/>
  <c r="I220" i="1"/>
  <c r="F220" i="1"/>
  <c r="E220" i="1"/>
  <c r="C220" i="1"/>
  <c r="B220" i="1"/>
  <c r="Y219" i="1"/>
  <c r="W219" i="1"/>
  <c r="S219" i="1"/>
  <c r="P219" i="1"/>
  <c r="M219" i="1"/>
  <c r="J219" i="1"/>
  <c r="I219" i="1"/>
  <c r="F219" i="1"/>
  <c r="E219" i="1"/>
  <c r="C219" i="1"/>
  <c r="B219" i="1"/>
  <c r="Y218" i="1"/>
  <c r="W218" i="1"/>
  <c r="S218" i="1"/>
  <c r="P218" i="1"/>
  <c r="M218" i="1"/>
  <c r="J218" i="1"/>
  <c r="I218" i="1"/>
  <c r="F218" i="1"/>
  <c r="E218" i="1"/>
  <c r="C218" i="1"/>
  <c r="B218" i="1"/>
  <c r="Y217" i="1"/>
  <c r="W217" i="1"/>
  <c r="S217" i="1"/>
  <c r="P217" i="1"/>
  <c r="M217" i="1"/>
  <c r="J217" i="1"/>
  <c r="I217" i="1"/>
  <c r="F217" i="1"/>
  <c r="E217" i="1"/>
  <c r="C217" i="1"/>
  <c r="B217" i="1"/>
  <c r="Y216" i="1"/>
  <c r="W216" i="1"/>
  <c r="S216" i="1"/>
  <c r="P216" i="1"/>
  <c r="M216" i="1"/>
  <c r="J216" i="1"/>
  <c r="I216" i="1"/>
  <c r="F216" i="1"/>
  <c r="E216" i="1"/>
  <c r="C216" i="1"/>
  <c r="B216" i="1"/>
  <c r="Y215" i="1"/>
  <c r="W215" i="1"/>
  <c r="S215" i="1"/>
  <c r="P215" i="1"/>
  <c r="M215" i="1"/>
  <c r="J215" i="1"/>
  <c r="I215" i="1"/>
  <c r="F215" i="1"/>
  <c r="E215" i="1"/>
  <c r="C215" i="1"/>
  <c r="B215" i="1"/>
  <c r="Y214" i="1"/>
  <c r="W214" i="1"/>
  <c r="S214" i="1"/>
  <c r="P214" i="1"/>
  <c r="M214" i="1"/>
  <c r="J214" i="1"/>
  <c r="I214" i="1"/>
  <c r="F214" i="1"/>
  <c r="E214" i="1"/>
  <c r="C214" i="1"/>
  <c r="B214" i="1"/>
  <c r="Y213" i="1"/>
  <c r="W213" i="1"/>
  <c r="S213" i="1"/>
  <c r="P213" i="1"/>
  <c r="M213" i="1"/>
  <c r="J213" i="1"/>
  <c r="I213" i="1"/>
  <c r="F213" i="1"/>
  <c r="E213" i="1"/>
  <c r="C213" i="1"/>
  <c r="B213" i="1"/>
  <c r="Y212" i="1"/>
  <c r="W212" i="1"/>
  <c r="S212" i="1"/>
  <c r="P212" i="1"/>
  <c r="M212" i="1"/>
  <c r="J212" i="1"/>
  <c r="I212" i="1"/>
  <c r="F212" i="1"/>
  <c r="E212" i="1"/>
  <c r="C212" i="1"/>
  <c r="B212" i="1"/>
  <c r="Y211" i="1"/>
  <c r="W211" i="1"/>
  <c r="S211" i="1"/>
  <c r="P211" i="1"/>
  <c r="M211" i="1"/>
  <c r="J211" i="1"/>
  <c r="I211" i="1"/>
  <c r="F211" i="1"/>
  <c r="E211" i="1"/>
  <c r="C211" i="1"/>
  <c r="B211" i="1"/>
  <c r="Y210" i="1"/>
  <c r="W210" i="1"/>
  <c r="S210" i="1"/>
  <c r="P210" i="1"/>
  <c r="M210" i="1"/>
  <c r="J210" i="1"/>
  <c r="I210" i="1"/>
  <c r="F210" i="1"/>
  <c r="E210" i="1"/>
  <c r="C210" i="1"/>
  <c r="B210" i="1"/>
  <c r="Y209" i="1"/>
  <c r="W209" i="1"/>
  <c r="S209" i="1"/>
  <c r="P209" i="1"/>
  <c r="M209" i="1"/>
  <c r="J209" i="1"/>
  <c r="I209" i="1"/>
  <c r="F209" i="1"/>
  <c r="E209" i="1"/>
  <c r="C209" i="1"/>
  <c r="B209" i="1"/>
  <c r="Y208" i="1"/>
  <c r="W208" i="1"/>
  <c r="S208" i="1"/>
  <c r="P208" i="1"/>
  <c r="M208" i="1"/>
  <c r="J208" i="1"/>
  <c r="I208" i="1"/>
  <c r="F208" i="1"/>
  <c r="E208" i="1"/>
  <c r="C208" i="1"/>
  <c r="B208" i="1"/>
  <c r="Y207" i="1"/>
  <c r="W207" i="1"/>
  <c r="S207" i="1"/>
  <c r="P207" i="1"/>
  <c r="M207" i="1"/>
  <c r="J207" i="1"/>
  <c r="I207" i="1"/>
  <c r="F207" i="1"/>
  <c r="E207" i="1"/>
  <c r="C207" i="1"/>
  <c r="B207" i="1"/>
  <c r="Y206" i="1"/>
  <c r="W206" i="1"/>
  <c r="S206" i="1"/>
  <c r="P206" i="1"/>
  <c r="M206" i="1"/>
  <c r="J206" i="1"/>
  <c r="I206" i="1"/>
  <c r="F206" i="1"/>
  <c r="E206" i="1"/>
  <c r="C206" i="1"/>
  <c r="B206" i="1"/>
  <c r="Y205" i="1"/>
  <c r="W205" i="1"/>
  <c r="S205" i="1"/>
  <c r="P205" i="1"/>
  <c r="M205" i="1"/>
  <c r="J205" i="1"/>
  <c r="I205" i="1"/>
  <c r="F205" i="1"/>
  <c r="E205" i="1"/>
  <c r="C205" i="1"/>
  <c r="B205" i="1"/>
  <c r="Y204" i="1"/>
  <c r="W204" i="1"/>
  <c r="S204" i="1"/>
  <c r="P204" i="1"/>
  <c r="M204" i="1"/>
  <c r="J204" i="1"/>
  <c r="I204" i="1"/>
  <c r="F204" i="1"/>
  <c r="E204" i="1"/>
  <c r="C204" i="1"/>
  <c r="B204" i="1"/>
  <c r="Y203" i="1"/>
  <c r="W203" i="1"/>
  <c r="S203" i="1"/>
  <c r="P203" i="1"/>
  <c r="M203" i="1"/>
  <c r="J203" i="1"/>
  <c r="I203" i="1"/>
  <c r="F203" i="1"/>
  <c r="E203" i="1"/>
  <c r="C203" i="1"/>
  <c r="B203" i="1"/>
  <c r="Y202" i="1"/>
  <c r="W202" i="1"/>
  <c r="S202" i="1"/>
  <c r="P202" i="1"/>
  <c r="M202" i="1"/>
  <c r="J202" i="1"/>
  <c r="I202" i="1"/>
  <c r="F202" i="1"/>
  <c r="E202" i="1"/>
  <c r="C202" i="1"/>
  <c r="B202" i="1"/>
  <c r="Y201" i="1"/>
  <c r="W201" i="1"/>
  <c r="S201" i="1"/>
  <c r="P201" i="1"/>
  <c r="M201" i="1"/>
  <c r="J201" i="1"/>
  <c r="I201" i="1"/>
  <c r="F201" i="1"/>
  <c r="E201" i="1"/>
  <c r="C201" i="1"/>
  <c r="B201" i="1"/>
  <c r="Y200" i="1"/>
  <c r="W200" i="1"/>
  <c r="S200" i="1"/>
  <c r="P200" i="1"/>
  <c r="M200" i="1"/>
  <c r="J200" i="1"/>
  <c r="I200" i="1"/>
  <c r="F200" i="1"/>
  <c r="E200" i="1"/>
  <c r="C200" i="1"/>
  <c r="B200" i="1"/>
  <c r="Y199" i="1"/>
  <c r="W199" i="1"/>
  <c r="S199" i="1"/>
  <c r="P199" i="1"/>
  <c r="M199" i="1"/>
  <c r="J199" i="1"/>
  <c r="I199" i="1"/>
  <c r="F199" i="1"/>
  <c r="E199" i="1"/>
  <c r="C199" i="1"/>
  <c r="B199" i="1"/>
  <c r="Y198" i="1"/>
  <c r="W198" i="1"/>
  <c r="S198" i="1"/>
  <c r="P198" i="1"/>
  <c r="M198" i="1"/>
  <c r="J198" i="1"/>
  <c r="I198" i="1"/>
  <c r="F198" i="1"/>
  <c r="E198" i="1"/>
  <c r="C198" i="1"/>
  <c r="B198" i="1"/>
  <c r="Y197" i="1"/>
  <c r="W197" i="1"/>
  <c r="S197" i="1"/>
  <c r="P197" i="1"/>
  <c r="M197" i="1"/>
  <c r="J197" i="1"/>
  <c r="I197" i="1"/>
  <c r="F197" i="1"/>
  <c r="E197" i="1"/>
  <c r="C197" i="1"/>
  <c r="B197" i="1"/>
  <c r="Y196" i="1"/>
  <c r="W196" i="1"/>
  <c r="S196" i="1"/>
  <c r="P196" i="1"/>
  <c r="M196" i="1"/>
  <c r="J196" i="1"/>
  <c r="I196" i="1"/>
  <c r="F196" i="1"/>
  <c r="E196" i="1"/>
  <c r="C196" i="1"/>
  <c r="B196" i="1"/>
  <c r="Y195" i="1"/>
  <c r="W195" i="1"/>
  <c r="S195" i="1"/>
  <c r="P195" i="1"/>
  <c r="M195" i="1"/>
  <c r="J195" i="1"/>
  <c r="I195" i="1"/>
  <c r="F195" i="1"/>
  <c r="E195" i="1"/>
  <c r="C195" i="1"/>
  <c r="B195" i="1"/>
  <c r="Y183" i="1"/>
  <c r="W183" i="1"/>
  <c r="V183" i="1"/>
  <c r="U183" i="1"/>
  <c r="S183" i="1"/>
  <c r="R183" i="1"/>
  <c r="P183" i="1"/>
  <c r="O183" i="1"/>
  <c r="M183" i="1"/>
  <c r="L183" i="1"/>
  <c r="J183" i="1"/>
  <c r="I183" i="1"/>
  <c r="H183" i="1"/>
  <c r="G183" i="1" s="1"/>
  <c r="F183" i="1"/>
  <c r="E183" i="1"/>
  <c r="C183" i="1"/>
  <c r="B183" i="1"/>
  <c r="Y181" i="1"/>
  <c r="W181" i="1"/>
  <c r="U181" i="1"/>
  <c r="S181" i="1"/>
  <c r="R181" i="1"/>
  <c r="P181" i="1"/>
  <c r="O181" i="1"/>
  <c r="M181" i="1"/>
  <c r="J181" i="1"/>
  <c r="I181" i="1"/>
  <c r="H181" i="1"/>
  <c r="F181" i="1"/>
  <c r="E181" i="1"/>
  <c r="C181" i="1"/>
  <c r="B181" i="1"/>
  <c r="Y170" i="1"/>
  <c r="W170" i="1"/>
  <c r="S170" i="1"/>
  <c r="P170" i="1"/>
  <c r="M170" i="1"/>
  <c r="J170" i="1"/>
  <c r="I170" i="1"/>
  <c r="F170" i="1"/>
  <c r="E170" i="1"/>
  <c r="C170" i="1"/>
  <c r="B170" i="1"/>
  <c r="Y169" i="1"/>
  <c r="W169" i="1"/>
  <c r="S169" i="1"/>
  <c r="P169" i="1"/>
  <c r="M169" i="1"/>
  <c r="J169" i="1"/>
  <c r="I169" i="1"/>
  <c r="F169" i="1"/>
  <c r="E169" i="1"/>
  <c r="C169" i="1"/>
  <c r="B169" i="1"/>
  <c r="Y168" i="1"/>
  <c r="W168" i="1"/>
  <c r="S168" i="1"/>
  <c r="P168" i="1"/>
  <c r="M168" i="1"/>
  <c r="J168" i="1"/>
  <c r="I168" i="1"/>
  <c r="F168" i="1"/>
  <c r="E168" i="1"/>
  <c r="C168" i="1"/>
  <c r="B168" i="1"/>
  <c r="Y167" i="1"/>
  <c r="W167" i="1"/>
  <c r="S167" i="1"/>
  <c r="P167" i="1"/>
  <c r="M167" i="1"/>
  <c r="J167" i="1"/>
  <c r="I167" i="1"/>
  <c r="F167" i="1"/>
  <c r="E167" i="1"/>
  <c r="C167" i="1"/>
  <c r="B167" i="1"/>
  <c r="Y166" i="1"/>
  <c r="W166" i="1"/>
  <c r="S166" i="1"/>
  <c r="P166" i="1"/>
  <c r="M166" i="1"/>
  <c r="J166" i="1"/>
  <c r="I166" i="1"/>
  <c r="F166" i="1"/>
  <c r="E166" i="1"/>
  <c r="C166" i="1"/>
  <c r="B166" i="1"/>
  <c r="Y165" i="1"/>
  <c r="W165" i="1"/>
  <c r="S165" i="1"/>
  <c r="P165" i="1"/>
  <c r="M165" i="1"/>
  <c r="J165" i="1"/>
  <c r="I165" i="1"/>
  <c r="F165" i="1"/>
  <c r="E165" i="1"/>
  <c r="C165" i="1"/>
  <c r="B165" i="1"/>
  <c r="Y164" i="1"/>
  <c r="W164" i="1"/>
  <c r="S164" i="1"/>
  <c r="P164" i="1"/>
  <c r="M164" i="1"/>
  <c r="J164" i="1"/>
  <c r="I164" i="1"/>
  <c r="F164" i="1"/>
  <c r="E164" i="1"/>
  <c r="C164" i="1"/>
  <c r="B164" i="1"/>
  <c r="Y163" i="1"/>
  <c r="W163" i="1"/>
  <c r="S163" i="1"/>
  <c r="P163" i="1"/>
  <c r="M163" i="1"/>
  <c r="J163" i="1"/>
  <c r="I163" i="1"/>
  <c r="F163" i="1"/>
  <c r="E163" i="1"/>
  <c r="C163" i="1"/>
  <c r="B163" i="1"/>
  <c r="Y162" i="1"/>
  <c r="W162" i="1"/>
  <c r="S162" i="1"/>
  <c r="P162" i="1"/>
  <c r="M162" i="1"/>
  <c r="J162" i="1"/>
  <c r="I162" i="1"/>
  <c r="F162" i="1"/>
  <c r="E162" i="1"/>
  <c r="C162" i="1"/>
  <c r="B162" i="1"/>
  <c r="Y161" i="1"/>
  <c r="W161" i="1"/>
  <c r="S161" i="1"/>
  <c r="P161" i="1"/>
  <c r="M161" i="1"/>
  <c r="J161" i="1"/>
  <c r="I161" i="1"/>
  <c r="F161" i="1"/>
  <c r="E161" i="1"/>
  <c r="C161" i="1"/>
  <c r="B161" i="1"/>
  <c r="Y160" i="1"/>
  <c r="W160" i="1"/>
  <c r="S160" i="1"/>
  <c r="P160" i="1"/>
  <c r="M160" i="1"/>
  <c r="J160" i="1"/>
  <c r="I160" i="1"/>
  <c r="F160" i="1"/>
  <c r="E160" i="1"/>
  <c r="C160" i="1"/>
  <c r="B160" i="1"/>
  <c r="Y159" i="1"/>
  <c r="W159" i="1"/>
  <c r="S159" i="1"/>
  <c r="P159" i="1"/>
  <c r="M159" i="1"/>
  <c r="J159" i="1"/>
  <c r="I159" i="1"/>
  <c r="F159" i="1"/>
  <c r="E159" i="1"/>
  <c r="C159" i="1"/>
  <c r="B159" i="1"/>
  <c r="Y158" i="1"/>
  <c r="W158" i="1"/>
  <c r="S158" i="1"/>
  <c r="P158" i="1"/>
  <c r="M158" i="1"/>
  <c r="J158" i="1"/>
  <c r="I158" i="1"/>
  <c r="F158" i="1"/>
  <c r="E158" i="1"/>
  <c r="C158" i="1"/>
  <c r="B158" i="1"/>
  <c r="Y157" i="1"/>
  <c r="W157" i="1"/>
  <c r="S157" i="1"/>
  <c r="P157" i="1"/>
  <c r="M157" i="1"/>
  <c r="J157" i="1"/>
  <c r="I157" i="1"/>
  <c r="F157" i="1"/>
  <c r="E157" i="1"/>
  <c r="C157" i="1"/>
  <c r="B157" i="1"/>
  <c r="Y156" i="1"/>
  <c r="W156" i="1"/>
  <c r="S156" i="1"/>
  <c r="P156" i="1"/>
  <c r="M156" i="1"/>
  <c r="J156" i="1"/>
  <c r="I156" i="1"/>
  <c r="F156" i="1"/>
  <c r="E156" i="1"/>
  <c r="C156" i="1"/>
  <c r="B156" i="1"/>
  <c r="Y155" i="1"/>
  <c r="W155" i="1"/>
  <c r="S155" i="1"/>
  <c r="P155" i="1"/>
  <c r="M155" i="1"/>
  <c r="J155" i="1"/>
  <c r="I155" i="1"/>
  <c r="F155" i="1"/>
  <c r="E155" i="1"/>
  <c r="C155" i="1"/>
  <c r="B155" i="1"/>
  <c r="Y154" i="1"/>
  <c r="W154" i="1"/>
  <c r="S154" i="1"/>
  <c r="P154" i="1"/>
  <c r="M154" i="1"/>
  <c r="J154" i="1"/>
  <c r="I154" i="1"/>
  <c r="F154" i="1"/>
  <c r="E154" i="1"/>
  <c r="C154" i="1"/>
  <c r="B154" i="1"/>
  <c r="Y153" i="1"/>
  <c r="W153" i="1"/>
  <c r="S153" i="1"/>
  <c r="P153" i="1"/>
  <c r="M153" i="1"/>
  <c r="J153" i="1"/>
  <c r="I153" i="1"/>
  <c r="F153" i="1"/>
  <c r="E153" i="1"/>
  <c r="C153" i="1"/>
  <c r="B153" i="1"/>
  <c r="Y152" i="1"/>
  <c r="W152" i="1"/>
  <c r="S152" i="1"/>
  <c r="P152" i="1"/>
  <c r="M152" i="1"/>
  <c r="J152" i="1"/>
  <c r="I152" i="1"/>
  <c r="F152" i="1"/>
  <c r="E152" i="1"/>
  <c r="C152" i="1"/>
  <c r="B152" i="1"/>
  <c r="Y151" i="1"/>
  <c r="W151" i="1"/>
  <c r="S151" i="1"/>
  <c r="P151" i="1"/>
  <c r="M151" i="1"/>
  <c r="J151" i="1"/>
  <c r="I151" i="1"/>
  <c r="F151" i="1"/>
  <c r="E151" i="1"/>
  <c r="C151" i="1"/>
  <c r="B151" i="1"/>
  <c r="Y150" i="1"/>
  <c r="W150" i="1"/>
  <c r="S150" i="1"/>
  <c r="P150" i="1"/>
  <c r="M150" i="1"/>
  <c r="J150" i="1"/>
  <c r="I150" i="1"/>
  <c r="F150" i="1"/>
  <c r="E150" i="1"/>
  <c r="C150" i="1"/>
  <c r="B150" i="1"/>
  <c r="Y149" i="1"/>
  <c r="W149" i="1"/>
  <c r="S149" i="1"/>
  <c r="P149" i="1"/>
  <c r="M149" i="1"/>
  <c r="J149" i="1"/>
  <c r="I149" i="1"/>
  <c r="F149" i="1"/>
  <c r="E149" i="1"/>
  <c r="C149" i="1"/>
  <c r="B149" i="1"/>
  <c r="Y148" i="1"/>
  <c r="W148" i="1"/>
  <c r="S148" i="1"/>
  <c r="P148" i="1"/>
  <c r="M148" i="1"/>
  <c r="J148" i="1"/>
  <c r="I148" i="1"/>
  <c r="F148" i="1"/>
  <c r="E148" i="1"/>
  <c r="C148" i="1"/>
  <c r="B148" i="1"/>
  <c r="Y147" i="1"/>
  <c r="W147" i="1"/>
  <c r="S147" i="1"/>
  <c r="P147" i="1"/>
  <c r="M147" i="1"/>
  <c r="J147" i="1"/>
  <c r="I147" i="1"/>
  <c r="F147" i="1"/>
  <c r="E147" i="1"/>
  <c r="C147" i="1"/>
  <c r="B147" i="1"/>
  <c r="Y146" i="1"/>
  <c r="W146" i="1"/>
  <c r="S146" i="1"/>
  <c r="P146" i="1"/>
  <c r="M146" i="1"/>
  <c r="J146" i="1"/>
  <c r="I146" i="1"/>
  <c r="F146" i="1"/>
  <c r="E146" i="1"/>
  <c r="C146" i="1"/>
  <c r="B146" i="1"/>
  <c r="Y145" i="1"/>
  <c r="W145" i="1"/>
  <c r="S145" i="1"/>
  <c r="P145" i="1"/>
  <c r="M145" i="1"/>
  <c r="J145" i="1"/>
  <c r="I145" i="1"/>
  <c r="F145" i="1"/>
  <c r="E145" i="1"/>
  <c r="C145" i="1"/>
  <c r="B145" i="1"/>
  <c r="Y144" i="1"/>
  <c r="W144" i="1"/>
  <c r="S144" i="1"/>
  <c r="P144" i="1"/>
  <c r="M144" i="1"/>
  <c r="J144" i="1"/>
  <c r="I144" i="1"/>
  <c r="F144" i="1"/>
  <c r="E144" i="1"/>
  <c r="C144" i="1"/>
  <c r="B144" i="1"/>
  <c r="Y143" i="1"/>
  <c r="W143" i="1"/>
  <c r="S143" i="1"/>
  <c r="P143" i="1"/>
  <c r="M143" i="1"/>
  <c r="J143" i="1"/>
  <c r="I143" i="1"/>
  <c r="F143" i="1"/>
  <c r="E143" i="1"/>
  <c r="C143" i="1"/>
  <c r="B143" i="1"/>
  <c r="Y142" i="1"/>
  <c r="W142" i="1"/>
  <c r="S142" i="1"/>
  <c r="P142" i="1"/>
  <c r="M142" i="1"/>
  <c r="J142" i="1"/>
  <c r="I142" i="1"/>
  <c r="F142" i="1"/>
  <c r="E142" i="1"/>
  <c r="C142" i="1"/>
  <c r="B142" i="1"/>
  <c r="Y141" i="1"/>
  <c r="W141" i="1"/>
  <c r="S141" i="1"/>
  <c r="P141" i="1"/>
  <c r="M141" i="1"/>
  <c r="J141" i="1"/>
  <c r="I141" i="1"/>
  <c r="F141" i="1"/>
  <c r="E141" i="1"/>
  <c r="C141" i="1"/>
  <c r="B141" i="1"/>
  <c r="Y140" i="1"/>
  <c r="W140" i="1"/>
  <c r="S140" i="1"/>
  <c r="P140" i="1"/>
  <c r="M140" i="1"/>
  <c r="J140" i="1"/>
  <c r="I140" i="1"/>
  <c r="F140" i="1"/>
  <c r="E140" i="1"/>
  <c r="C140" i="1"/>
  <c r="B140" i="1"/>
  <c r="Y139" i="1"/>
  <c r="W139" i="1"/>
  <c r="S139" i="1"/>
  <c r="P139" i="1"/>
  <c r="M139" i="1"/>
  <c r="J139" i="1"/>
  <c r="I139" i="1"/>
  <c r="F139" i="1"/>
  <c r="E139" i="1"/>
  <c r="C139" i="1"/>
  <c r="B139" i="1"/>
  <c r="Y138" i="1"/>
  <c r="W138" i="1"/>
  <c r="S138" i="1"/>
  <c r="P138" i="1"/>
  <c r="M138" i="1"/>
  <c r="J138" i="1"/>
  <c r="I138" i="1"/>
  <c r="F138" i="1"/>
  <c r="E138" i="1"/>
  <c r="C138" i="1"/>
  <c r="B138" i="1"/>
  <c r="Y137" i="1"/>
  <c r="W137" i="1"/>
  <c r="S137" i="1"/>
  <c r="P137" i="1"/>
  <c r="M137" i="1"/>
  <c r="J137" i="1"/>
  <c r="I137" i="1"/>
  <c r="F137" i="1"/>
  <c r="E137" i="1"/>
  <c r="C137" i="1"/>
  <c r="B137" i="1"/>
  <c r="Y136" i="1"/>
  <c r="W136" i="1"/>
  <c r="S136" i="1"/>
  <c r="P136" i="1"/>
  <c r="M136" i="1"/>
  <c r="J136" i="1"/>
  <c r="I136" i="1"/>
  <c r="F136" i="1"/>
  <c r="E136" i="1"/>
  <c r="C136" i="1"/>
  <c r="B136" i="1"/>
  <c r="Y135" i="1"/>
  <c r="W135" i="1"/>
  <c r="S135" i="1"/>
  <c r="P135" i="1"/>
  <c r="M135" i="1"/>
  <c r="J135" i="1"/>
  <c r="I135" i="1"/>
  <c r="F135" i="1"/>
  <c r="E135" i="1"/>
  <c r="C135" i="1"/>
  <c r="B135" i="1"/>
  <c r="Y134" i="1"/>
  <c r="W134" i="1"/>
  <c r="S134" i="1"/>
  <c r="P134" i="1"/>
  <c r="M134" i="1"/>
  <c r="J134" i="1"/>
  <c r="I134" i="1"/>
  <c r="F134" i="1"/>
  <c r="E134" i="1"/>
  <c r="C134" i="1"/>
  <c r="B134" i="1"/>
  <c r="Y133" i="1"/>
  <c r="W133" i="1"/>
  <c r="S133" i="1"/>
  <c r="P133" i="1"/>
  <c r="M133" i="1"/>
  <c r="J133" i="1"/>
  <c r="I133" i="1"/>
  <c r="F133" i="1"/>
  <c r="E133" i="1"/>
  <c r="C133" i="1"/>
  <c r="B133" i="1"/>
  <c r="Y132" i="1"/>
  <c r="W132" i="1"/>
  <c r="S132" i="1"/>
  <c r="P132" i="1"/>
  <c r="M132" i="1"/>
  <c r="J132" i="1"/>
  <c r="I132" i="1"/>
  <c r="F132" i="1"/>
  <c r="E132" i="1"/>
  <c r="C132" i="1"/>
  <c r="B132" i="1"/>
  <c r="Y131" i="1"/>
  <c r="W131" i="1"/>
  <c r="S131" i="1"/>
  <c r="P131" i="1"/>
  <c r="M131" i="1"/>
  <c r="J131" i="1"/>
  <c r="I131" i="1"/>
  <c r="F131" i="1"/>
  <c r="E131" i="1"/>
  <c r="C131" i="1"/>
  <c r="B131" i="1"/>
  <c r="Y130" i="1"/>
  <c r="W130" i="1"/>
  <c r="S130" i="1"/>
  <c r="P130" i="1"/>
  <c r="M130" i="1"/>
  <c r="J130" i="1"/>
  <c r="I130" i="1"/>
  <c r="F130" i="1"/>
  <c r="E130" i="1"/>
  <c r="C130" i="1"/>
  <c r="B130" i="1"/>
  <c r="Y129" i="1"/>
  <c r="W129" i="1"/>
  <c r="S129" i="1"/>
  <c r="P129" i="1"/>
  <c r="M129" i="1"/>
  <c r="J129" i="1"/>
  <c r="I129" i="1"/>
  <c r="F129" i="1"/>
  <c r="E129" i="1"/>
  <c r="C129" i="1"/>
  <c r="B129" i="1"/>
  <c r="Y128" i="1"/>
  <c r="W128" i="1"/>
  <c r="S128" i="1"/>
  <c r="P128" i="1"/>
  <c r="M128" i="1"/>
  <c r="J128" i="1"/>
  <c r="I128" i="1"/>
  <c r="F128" i="1"/>
  <c r="E128" i="1"/>
  <c r="C128" i="1"/>
  <c r="B128" i="1"/>
  <c r="Y127" i="1"/>
  <c r="W127" i="1"/>
  <c r="S127" i="1"/>
  <c r="P127" i="1"/>
  <c r="M127" i="1"/>
  <c r="J127" i="1"/>
  <c r="I127" i="1"/>
  <c r="F127" i="1"/>
  <c r="E127" i="1"/>
  <c r="C127" i="1"/>
  <c r="B127" i="1"/>
  <c r="Y126" i="1"/>
  <c r="W126" i="1"/>
  <c r="S126" i="1"/>
  <c r="P126" i="1"/>
  <c r="M126" i="1"/>
  <c r="J126" i="1"/>
  <c r="I126" i="1"/>
  <c r="F126" i="1"/>
  <c r="E126" i="1"/>
  <c r="C126" i="1"/>
  <c r="B126" i="1"/>
  <c r="Y125" i="1"/>
  <c r="W125" i="1"/>
  <c r="S125" i="1"/>
  <c r="P125" i="1"/>
  <c r="M125" i="1"/>
  <c r="J125" i="1"/>
  <c r="I125" i="1"/>
  <c r="F125" i="1"/>
  <c r="E125" i="1"/>
  <c r="C125" i="1"/>
  <c r="B125" i="1"/>
  <c r="Y124" i="1"/>
  <c r="W124" i="1"/>
  <c r="S124" i="1"/>
  <c r="P124" i="1"/>
  <c r="M124" i="1"/>
  <c r="J124" i="1"/>
  <c r="I124" i="1"/>
  <c r="F124" i="1"/>
  <c r="E124" i="1"/>
  <c r="C124" i="1"/>
  <c r="B124" i="1"/>
  <c r="Y123" i="1"/>
  <c r="W123" i="1"/>
  <c r="S123" i="1"/>
  <c r="P123" i="1"/>
  <c r="M123" i="1"/>
  <c r="J123" i="1"/>
  <c r="I123" i="1"/>
  <c r="F123" i="1"/>
  <c r="E123" i="1"/>
  <c r="C123" i="1"/>
  <c r="B123" i="1"/>
  <c r="Y122" i="1"/>
  <c r="W122" i="1"/>
  <c r="S122" i="1"/>
  <c r="P122" i="1"/>
  <c r="M122" i="1"/>
  <c r="J122" i="1"/>
  <c r="I122" i="1"/>
  <c r="F122" i="1"/>
  <c r="E122" i="1"/>
  <c r="C122" i="1"/>
  <c r="B122" i="1"/>
  <c r="Y121" i="1"/>
  <c r="W121" i="1"/>
  <c r="S121" i="1"/>
  <c r="P121" i="1"/>
  <c r="M121" i="1"/>
  <c r="J121" i="1"/>
  <c r="I121" i="1"/>
  <c r="F121" i="1"/>
  <c r="E121" i="1"/>
  <c r="C121" i="1"/>
  <c r="B121" i="1"/>
  <c r="Y120" i="1"/>
  <c r="W120" i="1"/>
  <c r="S120" i="1"/>
  <c r="P120" i="1"/>
  <c r="M120" i="1"/>
  <c r="J120" i="1"/>
  <c r="I120" i="1"/>
  <c r="F120" i="1"/>
  <c r="E120" i="1"/>
  <c r="C120" i="1"/>
  <c r="B120" i="1"/>
  <c r="Y119" i="1"/>
  <c r="W119" i="1"/>
  <c r="S119" i="1"/>
  <c r="P119" i="1"/>
  <c r="M119" i="1"/>
  <c r="J119" i="1"/>
  <c r="I119" i="1"/>
  <c r="F119" i="1"/>
  <c r="E119" i="1"/>
  <c r="C119" i="1"/>
  <c r="B119" i="1"/>
  <c r="Y118" i="1"/>
  <c r="W118" i="1"/>
  <c r="S118" i="1"/>
  <c r="P118" i="1"/>
  <c r="M118" i="1"/>
  <c r="J118" i="1"/>
  <c r="I118" i="1"/>
  <c r="F118" i="1"/>
  <c r="E118" i="1"/>
  <c r="C118" i="1"/>
  <c r="B118" i="1"/>
  <c r="Y117" i="1"/>
  <c r="W117" i="1"/>
  <c r="S117" i="1"/>
  <c r="P117" i="1"/>
  <c r="M117" i="1"/>
  <c r="J117" i="1"/>
  <c r="I117" i="1"/>
  <c r="F117" i="1"/>
  <c r="E117" i="1"/>
  <c r="C117" i="1"/>
  <c r="B117" i="1"/>
  <c r="Y116" i="1"/>
  <c r="W116" i="1"/>
  <c r="S116" i="1"/>
  <c r="P116" i="1"/>
  <c r="M116" i="1"/>
  <c r="J116" i="1"/>
  <c r="I116" i="1"/>
  <c r="F116" i="1"/>
  <c r="E116" i="1"/>
  <c r="C116" i="1"/>
  <c r="B116" i="1"/>
  <c r="Y115" i="1"/>
  <c r="W115" i="1"/>
  <c r="S115" i="1"/>
  <c r="P115" i="1"/>
  <c r="M115" i="1"/>
  <c r="J115" i="1"/>
  <c r="I115" i="1"/>
  <c r="F115" i="1"/>
  <c r="E115" i="1"/>
  <c r="C115" i="1"/>
  <c r="B115" i="1"/>
  <c r="Y114" i="1"/>
  <c r="W114" i="1"/>
  <c r="S114" i="1"/>
  <c r="P114" i="1"/>
  <c r="M114" i="1"/>
  <c r="J114" i="1"/>
  <c r="I114" i="1"/>
  <c r="F114" i="1"/>
  <c r="E114" i="1"/>
  <c r="C114" i="1"/>
  <c r="B114" i="1"/>
  <c r="Y113" i="1"/>
  <c r="W113" i="1"/>
  <c r="S113" i="1"/>
  <c r="P113" i="1"/>
  <c r="M113" i="1"/>
  <c r="J113" i="1"/>
  <c r="I113" i="1"/>
  <c r="F113" i="1"/>
  <c r="E113" i="1"/>
  <c r="C113" i="1"/>
  <c r="B113" i="1"/>
  <c r="Y112" i="1"/>
  <c r="W112" i="1"/>
  <c r="S112" i="1"/>
  <c r="P112" i="1"/>
  <c r="M112" i="1"/>
  <c r="J112" i="1"/>
  <c r="I112" i="1"/>
  <c r="F112" i="1"/>
  <c r="E112" i="1"/>
  <c r="C112" i="1"/>
  <c r="B112" i="1"/>
  <c r="Y111" i="1"/>
  <c r="W111" i="1"/>
  <c r="S111" i="1"/>
  <c r="P111" i="1"/>
  <c r="M111" i="1"/>
  <c r="J111" i="1"/>
  <c r="I111" i="1"/>
  <c r="F111" i="1"/>
  <c r="E111" i="1"/>
  <c r="C111" i="1"/>
  <c r="B111" i="1"/>
  <c r="Y110" i="1"/>
  <c r="W110" i="1"/>
  <c r="S110" i="1"/>
  <c r="P110" i="1"/>
  <c r="M110" i="1"/>
  <c r="J110" i="1"/>
  <c r="I110" i="1"/>
  <c r="F110" i="1"/>
  <c r="E110" i="1"/>
  <c r="C110" i="1"/>
  <c r="B110" i="1"/>
  <c r="Y109" i="1"/>
  <c r="W109" i="1"/>
  <c r="S109" i="1"/>
  <c r="P109" i="1"/>
  <c r="M109" i="1"/>
  <c r="J109" i="1"/>
  <c r="I109" i="1"/>
  <c r="F109" i="1"/>
  <c r="E109" i="1"/>
  <c r="C109" i="1"/>
  <c r="B109" i="1"/>
  <c r="Y108" i="1"/>
  <c r="W108" i="1"/>
  <c r="S108" i="1"/>
  <c r="P108" i="1"/>
  <c r="M108" i="1"/>
  <c r="J108" i="1"/>
  <c r="I108" i="1"/>
  <c r="F108" i="1"/>
  <c r="E108" i="1"/>
  <c r="C108" i="1"/>
  <c r="B108" i="1"/>
  <c r="Y107" i="1"/>
  <c r="W107" i="1"/>
  <c r="S107" i="1"/>
  <c r="P107" i="1"/>
  <c r="M107" i="1"/>
  <c r="J107" i="1"/>
  <c r="I107" i="1"/>
  <c r="F107" i="1"/>
  <c r="E107" i="1"/>
  <c r="C107" i="1"/>
  <c r="B107" i="1"/>
  <c r="Y106" i="1"/>
  <c r="W106" i="1"/>
  <c r="S106" i="1"/>
  <c r="P106" i="1"/>
  <c r="M106" i="1"/>
  <c r="J106" i="1"/>
  <c r="I106" i="1"/>
  <c r="F106" i="1"/>
  <c r="E106" i="1"/>
  <c r="C106" i="1"/>
  <c r="B106" i="1"/>
  <c r="Y105" i="1"/>
  <c r="W105" i="1"/>
  <c r="S105" i="1"/>
  <c r="P105" i="1"/>
  <c r="M105" i="1"/>
  <c r="J105" i="1"/>
  <c r="I105" i="1"/>
  <c r="F105" i="1"/>
  <c r="E105" i="1"/>
  <c r="C105" i="1"/>
  <c r="B105" i="1"/>
  <c r="Y104" i="1"/>
  <c r="W104" i="1"/>
  <c r="S104" i="1"/>
  <c r="P104" i="1"/>
  <c r="M104" i="1"/>
  <c r="J104" i="1"/>
  <c r="I104" i="1"/>
  <c r="F104" i="1"/>
  <c r="E104" i="1"/>
  <c r="C104" i="1"/>
  <c r="B104" i="1"/>
  <c r="Y103" i="1"/>
  <c r="W103" i="1"/>
  <c r="S103" i="1"/>
  <c r="P103" i="1"/>
  <c r="M103" i="1"/>
  <c r="J103" i="1"/>
  <c r="I103" i="1"/>
  <c r="F103" i="1"/>
  <c r="E103" i="1"/>
  <c r="C103" i="1"/>
  <c r="B103" i="1"/>
  <c r="Y102" i="1"/>
  <c r="W102" i="1"/>
  <c r="S102" i="1"/>
  <c r="P102" i="1"/>
  <c r="M102" i="1"/>
  <c r="J102" i="1"/>
  <c r="I102" i="1"/>
  <c r="F102" i="1"/>
  <c r="E102" i="1"/>
  <c r="C102" i="1"/>
  <c r="B102" i="1"/>
  <c r="Y101" i="1"/>
  <c r="W101" i="1"/>
  <c r="S101" i="1"/>
  <c r="P101" i="1"/>
  <c r="M101" i="1"/>
  <c r="J101" i="1"/>
  <c r="I101" i="1"/>
  <c r="F101" i="1"/>
  <c r="E101" i="1"/>
  <c r="C101" i="1"/>
  <c r="B101" i="1"/>
  <c r="Y100" i="1"/>
  <c r="W100" i="1"/>
  <c r="S100" i="1"/>
  <c r="P100" i="1"/>
  <c r="M100" i="1"/>
  <c r="J100" i="1"/>
  <c r="I100" i="1"/>
  <c r="F100" i="1"/>
  <c r="E100" i="1"/>
  <c r="C100" i="1"/>
  <c r="B100" i="1"/>
  <c r="Y99" i="1"/>
  <c r="W99" i="1"/>
  <c r="S99" i="1"/>
  <c r="P99" i="1"/>
  <c r="M99" i="1"/>
  <c r="J99" i="1"/>
  <c r="I99" i="1"/>
  <c r="F99" i="1"/>
  <c r="E99" i="1"/>
  <c r="C99" i="1"/>
  <c r="B99" i="1"/>
  <c r="Y98" i="1"/>
  <c r="W98" i="1"/>
  <c r="S98" i="1"/>
  <c r="P98" i="1"/>
  <c r="M98" i="1"/>
  <c r="J98" i="1"/>
  <c r="I98" i="1"/>
  <c r="F98" i="1"/>
  <c r="E98" i="1"/>
  <c r="C98" i="1"/>
  <c r="B98" i="1"/>
  <c r="Y97" i="1"/>
  <c r="W97" i="1"/>
  <c r="S97" i="1"/>
  <c r="P97" i="1"/>
  <c r="M97" i="1"/>
  <c r="J97" i="1"/>
  <c r="I97" i="1"/>
  <c r="F97" i="1"/>
  <c r="E97" i="1"/>
  <c r="C97" i="1"/>
  <c r="B97" i="1"/>
  <c r="Y96" i="1"/>
  <c r="W96" i="1"/>
  <c r="S96" i="1"/>
  <c r="P96" i="1"/>
  <c r="M96" i="1"/>
  <c r="J96" i="1"/>
  <c r="I96" i="1"/>
  <c r="F96" i="1"/>
  <c r="E96" i="1"/>
  <c r="C96" i="1"/>
  <c r="B96" i="1"/>
  <c r="Y95" i="1"/>
  <c r="W95" i="1"/>
  <c r="S95" i="1"/>
  <c r="P95" i="1"/>
  <c r="M95" i="1"/>
  <c r="J95" i="1"/>
  <c r="I95" i="1"/>
  <c r="F95" i="1"/>
  <c r="E95" i="1"/>
  <c r="C95" i="1"/>
  <c r="B95" i="1"/>
  <c r="Y93" i="1"/>
  <c r="W93" i="1"/>
  <c r="S93" i="1"/>
  <c r="P93" i="1"/>
  <c r="M93" i="1"/>
  <c r="J93" i="1"/>
  <c r="I93" i="1"/>
  <c r="F93" i="1"/>
  <c r="E93" i="1"/>
  <c r="C93" i="1"/>
  <c r="B93" i="1"/>
  <c r="Y92" i="1"/>
  <c r="W92" i="1"/>
  <c r="S92" i="1"/>
  <c r="P92" i="1"/>
  <c r="M92" i="1"/>
  <c r="J92" i="1"/>
  <c r="I92" i="1"/>
  <c r="F92" i="1"/>
  <c r="E92" i="1"/>
  <c r="C92" i="1"/>
  <c r="B92" i="1"/>
  <c r="Y91" i="1"/>
  <c r="W91" i="1"/>
  <c r="S91" i="1"/>
  <c r="P91" i="1"/>
  <c r="M91" i="1"/>
  <c r="J91" i="1"/>
  <c r="I91" i="1"/>
  <c r="F91" i="1"/>
  <c r="E91" i="1"/>
  <c r="C91" i="1"/>
  <c r="B91" i="1"/>
  <c r="Y90" i="1"/>
  <c r="W90" i="1"/>
  <c r="S90" i="1"/>
  <c r="P90" i="1"/>
  <c r="M90" i="1"/>
  <c r="J90" i="1"/>
  <c r="I90" i="1"/>
  <c r="F90" i="1"/>
  <c r="E90" i="1"/>
  <c r="C90" i="1"/>
  <c r="B90" i="1"/>
  <c r="Y89" i="1"/>
  <c r="W89" i="1"/>
  <c r="S89" i="1"/>
  <c r="P89" i="1"/>
  <c r="M89" i="1"/>
  <c r="J89" i="1"/>
  <c r="I89" i="1"/>
  <c r="F89" i="1"/>
  <c r="E89" i="1"/>
  <c r="C89" i="1"/>
  <c r="B89" i="1"/>
  <c r="Y88" i="1"/>
  <c r="W88" i="1"/>
  <c r="S88" i="1"/>
  <c r="P88" i="1"/>
  <c r="M88" i="1"/>
  <c r="J88" i="1"/>
  <c r="I88" i="1"/>
  <c r="F88" i="1"/>
  <c r="E88" i="1"/>
  <c r="C88" i="1"/>
  <c r="B88" i="1"/>
  <c r="Y87" i="1"/>
  <c r="W87" i="1"/>
  <c r="S87" i="1"/>
  <c r="P87" i="1"/>
  <c r="M87" i="1"/>
  <c r="J87" i="1"/>
  <c r="I87" i="1"/>
  <c r="F87" i="1"/>
  <c r="E87" i="1"/>
  <c r="C87" i="1"/>
  <c r="B87" i="1"/>
  <c r="Y86" i="1"/>
  <c r="W86" i="1"/>
  <c r="S86" i="1"/>
  <c r="P86" i="1"/>
  <c r="M86" i="1"/>
  <c r="J86" i="1"/>
  <c r="I86" i="1"/>
  <c r="F86" i="1"/>
  <c r="E86" i="1"/>
  <c r="C86" i="1"/>
  <c r="B86" i="1"/>
  <c r="Y85" i="1"/>
  <c r="W85" i="1"/>
  <c r="S85" i="1"/>
  <c r="P85" i="1"/>
  <c r="M85" i="1"/>
  <c r="J85" i="1"/>
  <c r="I85" i="1"/>
  <c r="F85" i="1"/>
  <c r="E85" i="1"/>
  <c r="C85" i="1"/>
  <c r="B85" i="1"/>
  <c r="Y84" i="1"/>
  <c r="W84" i="1"/>
  <c r="S84" i="1"/>
  <c r="P84" i="1"/>
  <c r="M84" i="1"/>
  <c r="J84" i="1"/>
  <c r="I84" i="1"/>
  <c r="F84" i="1"/>
  <c r="E84" i="1"/>
  <c r="C84" i="1"/>
  <c r="B84" i="1"/>
  <c r="Y83" i="1"/>
  <c r="W83" i="1"/>
  <c r="S83" i="1"/>
  <c r="P83" i="1"/>
  <c r="M83" i="1"/>
  <c r="J83" i="1"/>
  <c r="I83" i="1"/>
  <c r="F83" i="1"/>
  <c r="E83" i="1"/>
  <c r="C83" i="1"/>
  <c r="B83" i="1"/>
  <c r="Y82" i="1"/>
  <c r="W82" i="1"/>
  <c r="S82" i="1"/>
  <c r="P82" i="1"/>
  <c r="M82" i="1"/>
  <c r="J82" i="1"/>
  <c r="I82" i="1"/>
  <c r="F82" i="1"/>
  <c r="E82" i="1"/>
  <c r="C82" i="1"/>
  <c r="B82" i="1"/>
  <c r="Y81" i="1"/>
  <c r="W81" i="1"/>
  <c r="S81" i="1"/>
  <c r="P81" i="1"/>
  <c r="M81" i="1"/>
  <c r="J81" i="1"/>
  <c r="I81" i="1"/>
  <c r="F81" i="1"/>
  <c r="E81" i="1"/>
  <c r="C81" i="1"/>
  <c r="B81" i="1"/>
  <c r="Y80" i="1"/>
  <c r="W80" i="1"/>
  <c r="S80" i="1"/>
  <c r="P80" i="1"/>
  <c r="M80" i="1"/>
  <c r="J80" i="1"/>
  <c r="I80" i="1"/>
  <c r="F80" i="1"/>
  <c r="E80" i="1"/>
  <c r="C80" i="1"/>
  <c r="B80" i="1"/>
  <c r="Y79" i="1"/>
  <c r="W79" i="1"/>
  <c r="S79" i="1"/>
  <c r="P79" i="1"/>
  <c r="M79" i="1"/>
  <c r="J79" i="1"/>
  <c r="I79" i="1"/>
  <c r="F79" i="1"/>
  <c r="E79" i="1"/>
  <c r="C79" i="1"/>
  <c r="B79" i="1"/>
  <c r="Y78" i="1"/>
  <c r="W78" i="1"/>
  <c r="S78" i="1"/>
  <c r="P78" i="1"/>
  <c r="M78" i="1"/>
  <c r="J78" i="1"/>
  <c r="I78" i="1"/>
  <c r="F78" i="1"/>
  <c r="E78" i="1"/>
  <c r="C78" i="1"/>
  <c r="B78" i="1"/>
  <c r="Y77" i="1"/>
  <c r="W77" i="1"/>
  <c r="S77" i="1"/>
  <c r="P77" i="1"/>
  <c r="M77" i="1"/>
  <c r="J77" i="1"/>
  <c r="I77" i="1"/>
  <c r="F77" i="1"/>
  <c r="E77" i="1"/>
  <c r="C77" i="1"/>
  <c r="B77" i="1"/>
  <c r="Y76" i="1"/>
  <c r="W76" i="1"/>
  <c r="S76" i="1"/>
  <c r="P76" i="1"/>
  <c r="M76" i="1"/>
  <c r="J76" i="1"/>
  <c r="I76" i="1"/>
  <c r="F76" i="1"/>
  <c r="E76" i="1"/>
  <c r="C76" i="1"/>
  <c r="B76" i="1"/>
  <c r="Y75" i="1"/>
  <c r="W75" i="1"/>
  <c r="S75" i="1"/>
  <c r="P75" i="1"/>
  <c r="M75" i="1"/>
  <c r="J75" i="1"/>
  <c r="I75" i="1"/>
  <c r="F75" i="1"/>
  <c r="E75" i="1"/>
  <c r="C75" i="1"/>
  <c r="B75" i="1"/>
  <c r="Y74" i="1"/>
  <c r="W74" i="1"/>
  <c r="S74" i="1"/>
  <c r="P74" i="1"/>
  <c r="M74" i="1"/>
  <c r="J74" i="1"/>
  <c r="I74" i="1"/>
  <c r="F74" i="1"/>
  <c r="E74" i="1"/>
  <c r="C74" i="1"/>
  <c r="B74" i="1"/>
  <c r="Y73" i="1"/>
  <c r="W73" i="1"/>
  <c r="S73" i="1"/>
  <c r="P73" i="1"/>
  <c r="M73" i="1"/>
  <c r="J73" i="1"/>
  <c r="I73" i="1"/>
  <c r="F73" i="1"/>
  <c r="E73" i="1"/>
  <c r="C73" i="1"/>
  <c r="B73" i="1"/>
  <c r="Y61" i="1"/>
  <c r="W61" i="1"/>
  <c r="V61" i="1"/>
  <c r="U61" i="1"/>
  <c r="S61" i="1"/>
  <c r="R61" i="1"/>
  <c r="P61" i="1"/>
  <c r="O61" i="1"/>
  <c r="M61" i="1"/>
  <c r="L61" i="1"/>
  <c r="J61" i="1"/>
  <c r="I61" i="1"/>
  <c r="H61" i="1"/>
  <c r="F61" i="1"/>
  <c r="E61" i="1"/>
  <c r="C61" i="1"/>
  <c r="B61" i="1"/>
  <c r="Y55" i="1"/>
  <c r="W55" i="1"/>
  <c r="S55" i="1"/>
  <c r="P55" i="1"/>
  <c r="M55" i="1"/>
  <c r="J55" i="1"/>
  <c r="I55" i="1"/>
  <c r="F55" i="1"/>
  <c r="E55" i="1"/>
  <c r="C55" i="1"/>
  <c r="B55" i="1"/>
  <c r="Y54" i="1"/>
  <c r="W54" i="1"/>
  <c r="S54" i="1"/>
  <c r="P54" i="1"/>
  <c r="M54" i="1"/>
  <c r="J54" i="1"/>
  <c r="I54" i="1"/>
  <c r="F54" i="1"/>
  <c r="E54" i="1"/>
  <c r="C54" i="1"/>
  <c r="B54" i="1"/>
  <c r="Y53" i="1"/>
  <c r="W53" i="1"/>
  <c r="S53" i="1"/>
  <c r="P53" i="1"/>
  <c r="M53" i="1"/>
  <c r="J53" i="1"/>
  <c r="I53" i="1"/>
  <c r="F53" i="1"/>
  <c r="E53" i="1"/>
  <c r="C53" i="1"/>
  <c r="B53" i="1"/>
  <c r="Y52" i="1"/>
  <c r="W52" i="1"/>
  <c r="S52" i="1"/>
  <c r="P52" i="1"/>
  <c r="M52" i="1"/>
  <c r="J52" i="1"/>
  <c r="I52" i="1"/>
  <c r="F52" i="1"/>
  <c r="E52" i="1"/>
  <c r="C52" i="1"/>
  <c r="B52" i="1"/>
  <c r="Y51" i="1"/>
  <c r="W51" i="1"/>
  <c r="S51" i="1"/>
  <c r="P51" i="1"/>
  <c r="M51" i="1"/>
  <c r="J51" i="1"/>
  <c r="I51" i="1"/>
  <c r="F51" i="1"/>
  <c r="E51" i="1"/>
  <c r="C51" i="1"/>
  <c r="B51" i="1"/>
  <c r="Y50" i="1"/>
  <c r="W50" i="1"/>
  <c r="S50" i="1"/>
  <c r="P50" i="1"/>
  <c r="M50" i="1"/>
  <c r="J50" i="1"/>
  <c r="I50" i="1"/>
  <c r="F50" i="1"/>
  <c r="E50" i="1"/>
  <c r="C50" i="1"/>
  <c r="B50" i="1"/>
  <c r="Y49" i="1"/>
  <c r="W49" i="1"/>
  <c r="S49" i="1"/>
  <c r="P49" i="1"/>
  <c r="M49" i="1"/>
  <c r="J49" i="1"/>
  <c r="I49" i="1"/>
  <c r="F49" i="1"/>
  <c r="E49" i="1"/>
  <c r="C49" i="1"/>
  <c r="B49" i="1"/>
  <c r="Y48" i="1"/>
  <c r="W48" i="1"/>
  <c r="S48" i="1"/>
  <c r="P48" i="1"/>
  <c r="M48" i="1"/>
  <c r="J48" i="1"/>
  <c r="I48" i="1"/>
  <c r="F48" i="1"/>
  <c r="E48" i="1"/>
  <c r="C48" i="1"/>
  <c r="B48" i="1"/>
  <c r="Y47" i="1"/>
  <c r="W47" i="1"/>
  <c r="S47" i="1"/>
  <c r="P47" i="1"/>
  <c r="M47" i="1"/>
  <c r="J47" i="1"/>
  <c r="I47" i="1"/>
  <c r="F47" i="1"/>
  <c r="E47" i="1"/>
  <c r="C47" i="1"/>
  <c r="B47" i="1"/>
  <c r="Y46" i="1"/>
  <c r="W46" i="1"/>
  <c r="S46" i="1"/>
  <c r="P46" i="1"/>
  <c r="M46" i="1"/>
  <c r="J46" i="1"/>
  <c r="I46" i="1"/>
  <c r="F46" i="1"/>
  <c r="E46" i="1"/>
  <c r="C46" i="1"/>
  <c r="B46" i="1"/>
  <c r="Y45" i="1"/>
  <c r="W45" i="1"/>
  <c r="S45" i="1"/>
  <c r="P45" i="1"/>
  <c r="M45" i="1"/>
  <c r="J45" i="1"/>
  <c r="I45" i="1"/>
  <c r="F45" i="1"/>
  <c r="E45" i="1"/>
  <c r="C45" i="1"/>
  <c r="B45" i="1"/>
  <c r="Y44" i="1"/>
  <c r="W44" i="1"/>
  <c r="S44" i="1"/>
  <c r="P44" i="1"/>
  <c r="M44" i="1"/>
  <c r="J44" i="1"/>
  <c r="I44" i="1"/>
  <c r="F44" i="1"/>
  <c r="E44" i="1"/>
  <c r="C44" i="1"/>
  <c r="B44" i="1"/>
  <c r="Y43" i="1"/>
  <c r="W43" i="1"/>
  <c r="S43" i="1"/>
  <c r="P43" i="1"/>
  <c r="M43" i="1"/>
  <c r="J43" i="1"/>
  <c r="I43" i="1"/>
  <c r="F43" i="1"/>
  <c r="E43" i="1"/>
  <c r="C43" i="1"/>
  <c r="B43" i="1"/>
  <c r="Y42" i="1"/>
  <c r="W42" i="1"/>
  <c r="S42" i="1"/>
  <c r="P42" i="1"/>
  <c r="M42" i="1"/>
  <c r="J42" i="1"/>
  <c r="I42" i="1"/>
  <c r="F42" i="1"/>
  <c r="E42" i="1"/>
  <c r="C42" i="1"/>
  <c r="B42" i="1"/>
  <c r="Y41" i="1"/>
  <c r="W41" i="1"/>
  <c r="S41" i="1"/>
  <c r="P41" i="1"/>
  <c r="M41" i="1"/>
  <c r="J41" i="1"/>
  <c r="I41" i="1"/>
  <c r="F41" i="1"/>
  <c r="E41" i="1"/>
  <c r="C41" i="1"/>
  <c r="B41" i="1"/>
  <c r="Y40" i="1"/>
  <c r="W40" i="1"/>
  <c r="S40" i="1"/>
  <c r="P40" i="1"/>
  <c r="M40" i="1"/>
  <c r="J40" i="1"/>
  <c r="I40" i="1"/>
  <c r="F40" i="1"/>
  <c r="E40" i="1"/>
  <c r="C40" i="1"/>
  <c r="B40" i="1"/>
  <c r="Y39" i="1"/>
  <c r="W39" i="1"/>
  <c r="S39" i="1"/>
  <c r="P39" i="1"/>
  <c r="M39" i="1"/>
  <c r="J39" i="1"/>
  <c r="I39" i="1"/>
  <c r="F39" i="1"/>
  <c r="E39" i="1"/>
  <c r="C39" i="1"/>
  <c r="B39" i="1"/>
  <c r="Y38" i="1"/>
  <c r="W38" i="1"/>
  <c r="S38" i="1"/>
  <c r="P38" i="1"/>
  <c r="M38" i="1"/>
  <c r="J38" i="1"/>
  <c r="I38" i="1"/>
  <c r="F38" i="1"/>
  <c r="E38" i="1"/>
  <c r="C38" i="1"/>
  <c r="B38" i="1"/>
  <c r="Y37" i="1"/>
  <c r="W37" i="1"/>
  <c r="S37" i="1"/>
  <c r="P37" i="1"/>
  <c r="M37" i="1"/>
  <c r="J37" i="1"/>
  <c r="I37" i="1"/>
  <c r="F37" i="1"/>
  <c r="E37" i="1"/>
  <c r="C37" i="1"/>
  <c r="B37" i="1"/>
  <c r="Y36" i="1"/>
  <c r="W36" i="1"/>
  <c r="S36" i="1"/>
  <c r="P36" i="1"/>
  <c r="M36" i="1"/>
  <c r="J36" i="1"/>
  <c r="I36" i="1"/>
  <c r="F36" i="1"/>
  <c r="E36" i="1"/>
  <c r="C36" i="1"/>
  <c r="B36" i="1"/>
  <c r="Y35" i="1"/>
  <c r="W35" i="1"/>
  <c r="S35" i="1"/>
  <c r="P35" i="1"/>
  <c r="M35" i="1"/>
  <c r="J35" i="1"/>
  <c r="I35" i="1"/>
  <c r="F35" i="1"/>
  <c r="E35" i="1"/>
  <c r="C35" i="1"/>
  <c r="B35" i="1"/>
  <c r="Y34" i="1"/>
  <c r="W34" i="1"/>
  <c r="S34" i="1"/>
  <c r="P34" i="1"/>
  <c r="M34" i="1"/>
  <c r="J34" i="1"/>
  <c r="I34" i="1"/>
  <c r="F34" i="1"/>
  <c r="E34" i="1"/>
  <c r="C34" i="1"/>
  <c r="B34" i="1"/>
  <c r="Y33" i="1"/>
  <c r="W33" i="1"/>
  <c r="S33" i="1"/>
  <c r="P33" i="1"/>
  <c r="M33" i="1"/>
  <c r="J33" i="1"/>
  <c r="I33" i="1"/>
  <c r="F33" i="1"/>
  <c r="E33" i="1"/>
  <c r="C33" i="1"/>
  <c r="B33" i="1"/>
  <c r="Y32" i="1"/>
  <c r="W32" i="1"/>
  <c r="S32" i="1"/>
  <c r="P32" i="1"/>
  <c r="M32" i="1"/>
  <c r="J32" i="1"/>
  <c r="I32" i="1"/>
  <c r="F32" i="1"/>
  <c r="E32" i="1"/>
  <c r="C32" i="1"/>
  <c r="B32" i="1"/>
  <c r="Y31" i="1"/>
  <c r="W31" i="1"/>
  <c r="S31" i="1"/>
  <c r="P31" i="1"/>
  <c r="M31" i="1"/>
  <c r="J31" i="1"/>
  <c r="I31" i="1"/>
  <c r="F31" i="1"/>
  <c r="E31" i="1"/>
  <c r="C31" i="1"/>
  <c r="B31" i="1"/>
  <c r="Y30" i="1"/>
  <c r="W30" i="1"/>
  <c r="S30" i="1"/>
  <c r="P30" i="1"/>
  <c r="M30" i="1"/>
  <c r="J30" i="1"/>
  <c r="I30" i="1"/>
  <c r="F30" i="1"/>
  <c r="E30" i="1"/>
  <c r="C30" i="1"/>
  <c r="B30" i="1"/>
  <c r="Y29" i="1"/>
  <c r="W29" i="1"/>
  <c r="S29" i="1"/>
  <c r="P29" i="1"/>
  <c r="M29" i="1"/>
  <c r="J29" i="1"/>
  <c r="I29" i="1"/>
  <c r="F29" i="1"/>
  <c r="E29" i="1"/>
  <c r="C29" i="1"/>
  <c r="B29" i="1"/>
  <c r="Y28" i="1"/>
  <c r="W28" i="1"/>
  <c r="S28" i="1"/>
  <c r="P28" i="1"/>
  <c r="M28" i="1"/>
  <c r="J28" i="1"/>
  <c r="I28" i="1"/>
  <c r="F28" i="1"/>
  <c r="E28" i="1"/>
  <c r="Y27" i="1"/>
  <c r="W27" i="1"/>
  <c r="S27" i="1"/>
  <c r="P27" i="1"/>
  <c r="M27" i="1"/>
  <c r="J27" i="1"/>
  <c r="I27" i="1"/>
  <c r="F27" i="1"/>
  <c r="E27" i="1"/>
  <c r="Y26" i="1"/>
  <c r="W26" i="1"/>
  <c r="S26" i="1"/>
  <c r="P26" i="1"/>
  <c r="M26" i="1"/>
  <c r="J26" i="1"/>
  <c r="I26" i="1"/>
  <c r="F26" i="1"/>
  <c r="E26" i="1"/>
  <c r="Y25" i="1"/>
  <c r="W25" i="1"/>
  <c r="S25" i="1"/>
  <c r="P25" i="1"/>
  <c r="M25" i="1"/>
  <c r="J25" i="1"/>
  <c r="I25" i="1"/>
  <c r="F25" i="1"/>
  <c r="E25" i="1"/>
  <c r="Y24" i="1"/>
  <c r="W24" i="1"/>
  <c r="S24" i="1"/>
  <c r="P24" i="1"/>
  <c r="M24" i="1"/>
  <c r="J24" i="1"/>
  <c r="I24" i="1"/>
  <c r="F24" i="1"/>
  <c r="E24" i="1"/>
  <c r="Y23" i="1"/>
  <c r="W23" i="1"/>
  <c r="S23" i="1"/>
  <c r="P23" i="1"/>
  <c r="M23" i="1"/>
  <c r="J23" i="1"/>
  <c r="I23" i="1"/>
  <c r="F23" i="1"/>
  <c r="E23" i="1"/>
  <c r="Y22" i="1"/>
  <c r="W22" i="1"/>
  <c r="S22" i="1"/>
  <c r="P22" i="1"/>
  <c r="M22" i="1"/>
  <c r="J22" i="1"/>
  <c r="I22" i="1"/>
  <c r="F22" i="1"/>
  <c r="E22" i="1"/>
  <c r="Y21" i="1"/>
  <c r="W21" i="1"/>
  <c r="S21" i="1"/>
  <c r="P21" i="1"/>
  <c r="M21" i="1"/>
  <c r="J21" i="1"/>
  <c r="I21" i="1"/>
  <c r="F21" i="1"/>
  <c r="E21" i="1"/>
  <c r="Y20" i="1"/>
  <c r="W20" i="1"/>
  <c r="S20" i="1"/>
  <c r="P20" i="1"/>
  <c r="M20" i="1"/>
  <c r="J20" i="1"/>
  <c r="I20" i="1"/>
  <c r="F20" i="1"/>
  <c r="E20" i="1"/>
  <c r="Y19" i="1"/>
  <c r="W19" i="1"/>
  <c r="S19" i="1"/>
  <c r="P19" i="1"/>
  <c r="M19" i="1"/>
  <c r="J19" i="1"/>
  <c r="I19" i="1"/>
  <c r="F19" i="1"/>
  <c r="E19" i="1"/>
  <c r="Y18" i="1"/>
  <c r="W18" i="1"/>
  <c r="S18" i="1"/>
  <c r="P18" i="1"/>
  <c r="M18" i="1"/>
  <c r="J18" i="1"/>
  <c r="I18" i="1"/>
  <c r="F18" i="1"/>
  <c r="E18" i="1"/>
  <c r="Y17" i="1"/>
  <c r="W17" i="1"/>
  <c r="S17" i="1"/>
  <c r="P17" i="1"/>
  <c r="M17" i="1"/>
  <c r="J17" i="1"/>
  <c r="I17" i="1"/>
  <c r="F17" i="1"/>
  <c r="E17" i="1"/>
  <c r="Y16" i="1"/>
  <c r="W16" i="1"/>
  <c r="S16" i="1"/>
  <c r="P16" i="1"/>
  <c r="M16" i="1"/>
  <c r="J16" i="1"/>
  <c r="I16" i="1"/>
  <c r="F16" i="1"/>
  <c r="E16" i="1"/>
  <c r="Y15" i="1"/>
  <c r="W15" i="1"/>
  <c r="S15" i="1"/>
  <c r="P15" i="1"/>
  <c r="M15" i="1"/>
  <c r="J15" i="1"/>
  <c r="I15" i="1"/>
  <c r="F15" i="1"/>
  <c r="E15" i="1"/>
  <c r="Y14" i="1"/>
  <c r="W14" i="1"/>
  <c r="S14" i="1"/>
  <c r="P14" i="1"/>
  <c r="M14" i="1"/>
  <c r="J14" i="1"/>
  <c r="I14" i="1"/>
  <c r="F14" i="1"/>
  <c r="E14" i="1"/>
  <c r="Y13" i="1"/>
  <c r="W13" i="1"/>
  <c r="S13" i="1"/>
  <c r="P13" i="1"/>
  <c r="M13" i="1"/>
  <c r="J13" i="1"/>
  <c r="I13" i="1"/>
  <c r="F13" i="1"/>
  <c r="E13" i="1"/>
  <c r="Y12" i="1"/>
  <c r="W12" i="1"/>
  <c r="S12" i="1"/>
  <c r="P12" i="1"/>
  <c r="M12" i="1"/>
  <c r="J12" i="1"/>
  <c r="I12" i="1"/>
  <c r="F12" i="1"/>
  <c r="E12" i="1"/>
  <c r="Y11" i="1"/>
  <c r="W11" i="1"/>
  <c r="S11" i="1"/>
  <c r="P11" i="1"/>
  <c r="M11" i="1"/>
  <c r="J11" i="1"/>
  <c r="I11" i="1"/>
  <c r="F11" i="1"/>
  <c r="E11" i="1"/>
  <c r="Y10" i="1"/>
  <c r="W10" i="1"/>
  <c r="S10" i="1"/>
  <c r="P10" i="1"/>
  <c r="M10" i="1"/>
  <c r="J10" i="1"/>
  <c r="I10" i="1"/>
  <c r="F10" i="1"/>
  <c r="E10" i="1"/>
  <c r="Y9" i="1"/>
  <c r="W9" i="1"/>
  <c r="S9" i="1"/>
  <c r="P9" i="1"/>
  <c r="M9" i="1"/>
  <c r="J9" i="1"/>
  <c r="I9" i="1"/>
  <c r="F9" i="1"/>
  <c r="E9" i="1"/>
  <c r="B620" i="2"/>
  <c r="M61" i="2"/>
  <c r="W366" i="5"/>
  <c r="D325" i="5"/>
  <c r="H325" i="5"/>
  <c r="H324" i="1" s="1"/>
  <c r="L325" i="5"/>
  <c r="L324" i="1"/>
  <c r="K324" i="1" s="1"/>
  <c r="O325" i="5"/>
  <c r="O324" i="1"/>
  <c r="R325" i="5"/>
  <c r="R324" i="1"/>
  <c r="Q324" i="1" s="1"/>
  <c r="U325" i="5"/>
  <c r="U324" i="1" s="1"/>
  <c r="T324" i="1" s="1"/>
  <c r="V325" i="5"/>
  <c r="V324" i="1" s="1"/>
  <c r="Y731" i="6"/>
  <c r="Y730" i="6"/>
  <c r="B551" i="6"/>
  <c r="Y551" i="6"/>
  <c r="W551" i="6"/>
  <c r="S551" i="6"/>
  <c r="P551" i="6"/>
  <c r="M551" i="6"/>
  <c r="J551" i="6"/>
  <c r="F551" i="6"/>
  <c r="E551" i="6"/>
  <c r="C551" i="6"/>
  <c r="D510" i="6"/>
  <c r="H510" i="6"/>
  <c r="H507" i="1" s="1"/>
  <c r="G507" i="1" s="1"/>
  <c r="L510" i="6"/>
  <c r="L507" i="1" s="1"/>
  <c r="K507" i="1" s="1"/>
  <c r="O510" i="6"/>
  <c r="O507" i="1" s="1"/>
  <c r="R510" i="6"/>
  <c r="R507" i="1" s="1"/>
  <c r="U510" i="6"/>
  <c r="U507" i="1" s="1"/>
  <c r="T507" i="1" s="1"/>
  <c r="V510" i="6"/>
  <c r="V507" i="1"/>
  <c r="W463" i="1"/>
  <c r="J463" i="1"/>
  <c r="C548" i="6"/>
  <c r="H480" i="1"/>
  <c r="L480" i="1"/>
  <c r="O480" i="1"/>
  <c r="N480" i="1" s="1"/>
  <c r="R480" i="1"/>
  <c r="Q480" i="1" s="1"/>
  <c r="U480" i="1"/>
  <c r="V480" i="1"/>
  <c r="Y363" i="6"/>
  <c r="M362" i="6"/>
  <c r="H12" i="6"/>
  <c r="Y181" i="5"/>
  <c r="Y182" i="1" s="1"/>
  <c r="W181" i="5"/>
  <c r="W182" i="1" s="1"/>
  <c r="S181" i="5"/>
  <c r="S182" i="1"/>
  <c r="P181" i="5"/>
  <c r="P182" i="1" s="1"/>
  <c r="M181" i="5"/>
  <c r="M182" i="1"/>
  <c r="J181" i="5"/>
  <c r="J182" i="1" s="1"/>
  <c r="I181" i="5"/>
  <c r="I182" i="1" s="1"/>
  <c r="F181" i="5"/>
  <c r="F182" i="1" s="1"/>
  <c r="E181" i="5"/>
  <c r="C181" i="5"/>
  <c r="C182" i="1" s="1"/>
  <c r="B181" i="5"/>
  <c r="B182" i="1" s="1"/>
  <c r="D168" i="5"/>
  <c r="V168" i="5"/>
  <c r="V169" i="1" s="1"/>
  <c r="U168" i="5"/>
  <c r="U169" i="1" s="1"/>
  <c r="R168" i="5"/>
  <c r="R169" i="1"/>
  <c r="Q169" i="1" s="1"/>
  <c r="O168" i="5"/>
  <c r="O169" i="1"/>
  <c r="L168" i="5"/>
  <c r="L169" i="1" s="1"/>
  <c r="H168" i="5"/>
  <c r="H169" i="1" s="1"/>
  <c r="V167" i="5"/>
  <c r="U167" i="5"/>
  <c r="R167" i="5"/>
  <c r="O167" i="5"/>
  <c r="L167" i="5"/>
  <c r="H167" i="5"/>
  <c r="D167" i="5"/>
  <c r="M176" i="5"/>
  <c r="F176" i="5"/>
  <c r="B61" i="5"/>
  <c r="E547" i="8"/>
  <c r="C547" i="8"/>
  <c r="B547" i="8"/>
  <c r="M362" i="8"/>
  <c r="E363" i="8"/>
  <c r="Y362" i="8"/>
  <c r="W362" i="8"/>
  <c r="S362" i="8"/>
  <c r="P362" i="8"/>
  <c r="J362" i="8"/>
  <c r="I362" i="8"/>
  <c r="Y65" i="8"/>
  <c r="Y61" i="8"/>
  <c r="Y177" i="8"/>
  <c r="W177" i="8"/>
  <c r="S177" i="8"/>
  <c r="P177" i="8"/>
  <c r="J177" i="8"/>
  <c r="E177" i="8"/>
  <c r="C177" i="8"/>
  <c r="B177" i="8"/>
  <c r="P176" i="8"/>
  <c r="Y651" i="4"/>
  <c r="W651" i="4"/>
  <c r="S651" i="4"/>
  <c r="P651" i="4"/>
  <c r="M651" i="4"/>
  <c r="J651" i="4"/>
  <c r="I651" i="4"/>
  <c r="F651" i="4"/>
  <c r="E651" i="4"/>
  <c r="C651" i="4"/>
  <c r="B651" i="4"/>
  <c r="D651" i="4" s="1"/>
  <c r="Y363" i="3"/>
  <c r="B835" i="3"/>
  <c r="Y835" i="3"/>
  <c r="Y827" i="1"/>
  <c r="W835" i="3"/>
  <c r="S835" i="3"/>
  <c r="P835" i="3"/>
  <c r="M835" i="3"/>
  <c r="J835" i="3"/>
  <c r="I835" i="3"/>
  <c r="F835" i="3"/>
  <c r="E835" i="3"/>
  <c r="C835" i="3"/>
  <c r="D835" i="3" s="1"/>
  <c r="Y651" i="3"/>
  <c r="Y646" i="1"/>
  <c r="W651" i="3"/>
  <c r="S651" i="3"/>
  <c r="P651" i="3"/>
  <c r="M651" i="3"/>
  <c r="J651" i="3"/>
  <c r="I651" i="3"/>
  <c r="F651" i="3"/>
  <c r="E651" i="3"/>
  <c r="C651" i="3"/>
  <c r="B651" i="3"/>
  <c r="D651" i="3"/>
  <c r="W280" i="1"/>
  <c r="M362" i="3"/>
  <c r="J280" i="1"/>
  <c r="C280" i="1"/>
  <c r="V110" i="3"/>
  <c r="V111" i="1" s="1"/>
  <c r="U110" i="3"/>
  <c r="U111" i="1" s="1"/>
  <c r="R110" i="3"/>
  <c r="R111" i="1"/>
  <c r="O110" i="3"/>
  <c r="O111" i="1" s="1"/>
  <c r="L110" i="3"/>
  <c r="L111" i="1"/>
  <c r="H110" i="3"/>
  <c r="H111" i="1" s="1"/>
  <c r="D110" i="3"/>
  <c r="Y93" i="3"/>
  <c r="W93" i="3"/>
  <c r="S93" i="3"/>
  <c r="P93" i="3"/>
  <c r="M93" i="3"/>
  <c r="M175" i="3" s="1"/>
  <c r="J93" i="3"/>
  <c r="I93" i="3"/>
  <c r="F93" i="3"/>
  <c r="E93" i="3"/>
  <c r="C93" i="3"/>
  <c r="D93" i="3" s="1"/>
  <c r="B175" i="3"/>
  <c r="Y463" i="1"/>
  <c r="Y548" i="2"/>
  <c r="W548" i="2"/>
  <c r="S463" i="1"/>
  <c r="P463" i="1"/>
  <c r="P548" i="2"/>
  <c r="M548" i="2"/>
  <c r="J548" i="2"/>
  <c r="I463" i="1"/>
  <c r="F463" i="1"/>
  <c r="F548" i="2"/>
  <c r="E463" i="1"/>
  <c r="E548" i="2"/>
  <c r="C463" i="1"/>
  <c r="S280" i="1"/>
  <c r="P280" i="1"/>
  <c r="I280" i="1"/>
  <c r="F280" i="1"/>
  <c r="D281" i="2"/>
  <c r="Y175" i="2"/>
  <c r="W175" i="2"/>
  <c r="S175" i="2"/>
  <c r="P175" i="2"/>
  <c r="J175" i="2"/>
  <c r="V93" i="2"/>
  <c r="I175" i="2"/>
  <c r="I185" i="2" s="1"/>
  <c r="F175" i="2"/>
  <c r="E175" i="2"/>
  <c r="B56" i="1"/>
  <c r="Y56" i="1"/>
  <c r="W56" i="1"/>
  <c r="S56" i="1"/>
  <c r="P56" i="1"/>
  <c r="M56" i="1"/>
  <c r="J56" i="1"/>
  <c r="I56" i="1"/>
  <c r="F56" i="1"/>
  <c r="E56" i="1"/>
  <c r="C56" i="1"/>
  <c r="Y921" i="8"/>
  <c r="W921" i="8"/>
  <c r="S921" i="8"/>
  <c r="P921" i="8"/>
  <c r="M921" i="8"/>
  <c r="J921" i="8"/>
  <c r="I921" i="8"/>
  <c r="F921" i="8"/>
  <c r="E921" i="8"/>
  <c r="V921" i="8" s="1"/>
  <c r="C921" i="8"/>
  <c r="B921" i="8"/>
  <c r="D921" i="8"/>
  <c r="Y920" i="8"/>
  <c r="W920" i="8"/>
  <c r="S920" i="8"/>
  <c r="P920" i="8"/>
  <c r="V920" i="8" s="1"/>
  <c r="M920" i="8"/>
  <c r="J920" i="8"/>
  <c r="I920" i="8"/>
  <c r="F920" i="8"/>
  <c r="E920" i="8"/>
  <c r="C920" i="8"/>
  <c r="B920" i="8"/>
  <c r="D920" i="8" s="1"/>
  <c r="V919" i="8"/>
  <c r="X919" i="8" s="1"/>
  <c r="T919" i="8"/>
  <c r="Q919" i="8"/>
  <c r="N919" i="8"/>
  <c r="K919" i="8"/>
  <c r="G919" i="8"/>
  <c r="D919" i="8"/>
  <c r="Y918" i="8"/>
  <c r="W918" i="8"/>
  <c r="S918" i="8"/>
  <c r="V918" i="8" s="1"/>
  <c r="P918" i="8"/>
  <c r="Q918" i="8"/>
  <c r="M918" i="8"/>
  <c r="N918" i="8"/>
  <c r="J918" i="8"/>
  <c r="I918" i="8"/>
  <c r="K918" i="8" s="1"/>
  <c r="F918" i="8"/>
  <c r="E918" i="8"/>
  <c r="C918" i="8"/>
  <c r="B918" i="8"/>
  <c r="D918" i="8" s="1"/>
  <c r="Y917" i="8"/>
  <c r="W917" i="8"/>
  <c r="S917" i="8"/>
  <c r="P917" i="8"/>
  <c r="M917" i="8"/>
  <c r="J917" i="8"/>
  <c r="I917" i="8"/>
  <c r="F917" i="8"/>
  <c r="E917" i="8"/>
  <c r="V917" i="8" s="1"/>
  <c r="C917" i="8"/>
  <c r="D917" i="8" s="1"/>
  <c r="B917" i="8"/>
  <c r="Y916" i="8"/>
  <c r="W916" i="8"/>
  <c r="S916" i="8"/>
  <c r="P916" i="8"/>
  <c r="M916" i="8"/>
  <c r="J916" i="8"/>
  <c r="I916" i="8"/>
  <c r="F916" i="8"/>
  <c r="E916" i="8"/>
  <c r="V916" i="8"/>
  <c r="C916" i="8"/>
  <c r="B916" i="8"/>
  <c r="D916" i="8" s="1"/>
  <c r="Y915" i="8"/>
  <c r="Y914" i="8"/>
  <c r="Y922" i="8" s="1"/>
  <c r="D913" i="8"/>
  <c r="V912" i="8"/>
  <c r="U912" i="8"/>
  <c r="R912" i="8"/>
  <c r="O912" i="8"/>
  <c r="L912" i="8"/>
  <c r="H912" i="8"/>
  <c r="X912" i="8" s="1"/>
  <c r="D912" i="8"/>
  <c r="V911" i="8"/>
  <c r="U911" i="8"/>
  <c r="R911" i="8"/>
  <c r="O911" i="8"/>
  <c r="L911" i="8"/>
  <c r="H911" i="8"/>
  <c r="D911" i="8"/>
  <c r="V910" i="8"/>
  <c r="U910" i="8"/>
  <c r="R910" i="8"/>
  <c r="O910" i="8"/>
  <c r="L910" i="8"/>
  <c r="H910" i="8"/>
  <c r="X910" i="8" s="1"/>
  <c r="D910" i="8"/>
  <c r="V909" i="8"/>
  <c r="U909" i="8"/>
  <c r="R909" i="8"/>
  <c r="O909" i="8"/>
  <c r="L909" i="8"/>
  <c r="H909" i="8"/>
  <c r="D909" i="8"/>
  <c r="V908" i="8"/>
  <c r="U908" i="8"/>
  <c r="U921" i="8" s="1"/>
  <c r="T921" i="8" s="1"/>
  <c r="R908" i="8"/>
  <c r="R921" i="8" s="1"/>
  <c r="Q921" i="8" s="1"/>
  <c r="O908" i="8"/>
  <c r="O921" i="8"/>
  <c r="N921" i="8" s="1"/>
  <c r="L908" i="8"/>
  <c r="L921" i="8" s="1"/>
  <c r="K921" i="8" s="1"/>
  <c r="H908" i="8"/>
  <c r="H921" i="8" s="1"/>
  <c r="D908" i="8"/>
  <c r="V907" i="8"/>
  <c r="U907" i="8"/>
  <c r="R907" i="8"/>
  <c r="O907" i="8"/>
  <c r="L907" i="8"/>
  <c r="H907" i="8"/>
  <c r="D907" i="8"/>
  <c r="V906" i="8"/>
  <c r="U906" i="8"/>
  <c r="R906" i="8"/>
  <c r="O906" i="8"/>
  <c r="L906" i="8"/>
  <c r="H906" i="8"/>
  <c r="X906" i="8" s="1"/>
  <c r="D906" i="8"/>
  <c r="V905" i="8"/>
  <c r="U905" i="8"/>
  <c r="R905" i="8"/>
  <c r="O905" i="8"/>
  <c r="L905" i="8"/>
  <c r="H905" i="8"/>
  <c r="D905" i="8"/>
  <c r="V904" i="8"/>
  <c r="U904" i="8"/>
  <c r="U920" i="8" s="1"/>
  <c r="T920" i="8" s="1"/>
  <c r="R904" i="8"/>
  <c r="R920" i="8" s="1"/>
  <c r="Q920" i="8" s="1"/>
  <c r="O904" i="8"/>
  <c r="O920" i="8"/>
  <c r="N920" i="8" s="1"/>
  <c r="L904" i="8"/>
  <c r="L920" i="8" s="1"/>
  <c r="K920" i="8" s="1"/>
  <c r="H904" i="8"/>
  <c r="H920" i="8" s="1"/>
  <c r="D904" i="8"/>
  <c r="V903" i="8"/>
  <c r="U903" i="8"/>
  <c r="R903" i="8"/>
  <c r="O903" i="8"/>
  <c r="L903" i="8"/>
  <c r="H903" i="8"/>
  <c r="D903" i="8"/>
  <c r="V902" i="8"/>
  <c r="U902" i="8"/>
  <c r="R902" i="8"/>
  <c r="O902" i="8"/>
  <c r="L902" i="8"/>
  <c r="H902" i="8"/>
  <c r="X902" i="8" s="1"/>
  <c r="D902" i="8"/>
  <c r="V901" i="8"/>
  <c r="U901" i="8"/>
  <c r="R901" i="8"/>
  <c r="O901" i="8"/>
  <c r="L901" i="8"/>
  <c r="H901" i="8"/>
  <c r="D901" i="8"/>
  <c r="V900" i="8"/>
  <c r="U900" i="8"/>
  <c r="R900" i="8"/>
  <c r="O900" i="8"/>
  <c r="L900" i="8"/>
  <c r="H900" i="8"/>
  <c r="X900" i="8" s="1"/>
  <c r="D900" i="8"/>
  <c r="V899" i="8"/>
  <c r="U899" i="8"/>
  <c r="R899" i="8"/>
  <c r="O899" i="8"/>
  <c r="L899" i="8"/>
  <c r="H899" i="8"/>
  <c r="D899" i="8"/>
  <c r="V898" i="8"/>
  <c r="U898" i="8"/>
  <c r="R898" i="8"/>
  <c r="O898" i="8"/>
  <c r="L898" i="8"/>
  <c r="H898" i="8"/>
  <c r="X898" i="8" s="1"/>
  <c r="D898" i="8"/>
  <c r="V897" i="8"/>
  <c r="U897" i="8"/>
  <c r="R897" i="8"/>
  <c r="O897" i="8"/>
  <c r="L897" i="8"/>
  <c r="H897" i="8"/>
  <c r="D897" i="8"/>
  <c r="V896" i="8"/>
  <c r="U896" i="8"/>
  <c r="R896" i="8"/>
  <c r="O896" i="8"/>
  <c r="L896" i="8"/>
  <c r="H896" i="8"/>
  <c r="X896" i="8" s="1"/>
  <c r="D896" i="8"/>
  <c r="V895" i="8"/>
  <c r="U895" i="8"/>
  <c r="R895" i="8"/>
  <c r="O895" i="8"/>
  <c r="L895" i="8"/>
  <c r="H895" i="8"/>
  <c r="D895" i="8"/>
  <c r="V894" i="8"/>
  <c r="U894" i="8"/>
  <c r="R894" i="8"/>
  <c r="O894" i="8"/>
  <c r="L894" i="8"/>
  <c r="H894" i="8"/>
  <c r="X894" i="8" s="1"/>
  <c r="D894" i="8"/>
  <c r="V893" i="8"/>
  <c r="U893" i="8"/>
  <c r="R893" i="8"/>
  <c r="O893" i="8"/>
  <c r="L893" i="8"/>
  <c r="H893" i="8"/>
  <c r="D893" i="8"/>
  <c r="V892" i="8"/>
  <c r="U892" i="8"/>
  <c r="R892" i="8"/>
  <c r="O892" i="8"/>
  <c r="L892" i="8"/>
  <c r="H892" i="8"/>
  <c r="X892" i="8" s="1"/>
  <c r="D892" i="8"/>
  <c r="V891" i="8"/>
  <c r="U891" i="8"/>
  <c r="R891" i="8"/>
  <c r="O891" i="8"/>
  <c r="L891" i="8"/>
  <c r="H891" i="8"/>
  <c r="D891" i="8"/>
  <c r="V890" i="8"/>
  <c r="U890" i="8"/>
  <c r="R890" i="8"/>
  <c r="O890" i="8"/>
  <c r="L890" i="8"/>
  <c r="H890" i="8"/>
  <c r="X890" i="8" s="1"/>
  <c r="D890" i="8"/>
  <c r="V889" i="8"/>
  <c r="U889" i="8"/>
  <c r="R889" i="8"/>
  <c r="O889" i="8"/>
  <c r="L889" i="8"/>
  <c r="H889" i="8"/>
  <c r="D889" i="8"/>
  <c r="V888" i="8"/>
  <c r="U888" i="8"/>
  <c r="R888" i="8"/>
  <c r="O888" i="8"/>
  <c r="L888" i="8"/>
  <c r="H888" i="8"/>
  <c r="X888" i="8" s="1"/>
  <c r="D888" i="8"/>
  <c r="V887" i="8"/>
  <c r="U887" i="8"/>
  <c r="R887" i="8"/>
  <c r="O887" i="8"/>
  <c r="L887" i="8"/>
  <c r="H887" i="8"/>
  <c r="D887" i="8"/>
  <c r="V886" i="8"/>
  <c r="U886" i="8"/>
  <c r="R886" i="8"/>
  <c r="O886" i="8"/>
  <c r="L886" i="8"/>
  <c r="H886" i="8"/>
  <c r="X886" i="8" s="1"/>
  <c r="D886" i="8"/>
  <c r="V885" i="8"/>
  <c r="U885" i="8"/>
  <c r="R885" i="8"/>
  <c r="O885" i="8"/>
  <c r="L885" i="8"/>
  <c r="H885" i="8"/>
  <c r="D885" i="8"/>
  <c r="V884" i="8"/>
  <c r="U884" i="8"/>
  <c r="R884" i="8"/>
  <c r="O884" i="8"/>
  <c r="L884" i="8"/>
  <c r="H884" i="8"/>
  <c r="X884" i="8" s="1"/>
  <c r="D884" i="8"/>
  <c r="V883" i="8"/>
  <c r="U883" i="8"/>
  <c r="R883" i="8"/>
  <c r="O883" i="8"/>
  <c r="L883" i="8"/>
  <c r="H883" i="8"/>
  <c r="D883" i="8"/>
  <c r="V882" i="8"/>
  <c r="U882" i="8"/>
  <c r="R882" i="8"/>
  <c r="O882" i="8"/>
  <c r="L882" i="8"/>
  <c r="H882" i="8"/>
  <c r="X882" i="8" s="1"/>
  <c r="D882" i="8"/>
  <c r="V881" i="8"/>
  <c r="U881" i="8"/>
  <c r="R881" i="8"/>
  <c r="O881" i="8"/>
  <c r="L881" i="8"/>
  <c r="H881" i="8"/>
  <c r="D881" i="8"/>
  <c r="V880" i="8"/>
  <c r="U880" i="8"/>
  <c r="R880" i="8"/>
  <c r="O880" i="8"/>
  <c r="L880" i="8"/>
  <c r="H880" i="8"/>
  <c r="X880" i="8" s="1"/>
  <c r="D880" i="8"/>
  <c r="V879" i="8"/>
  <c r="U879" i="8"/>
  <c r="R879" i="8"/>
  <c r="O879" i="8"/>
  <c r="L879" i="8"/>
  <c r="H879" i="8"/>
  <c r="D879" i="8"/>
  <c r="V878" i="8"/>
  <c r="U878" i="8"/>
  <c r="R878" i="8"/>
  <c r="O878" i="8"/>
  <c r="L878" i="8"/>
  <c r="H878" i="8"/>
  <c r="X878" i="8" s="1"/>
  <c r="D878" i="8"/>
  <c r="V877" i="8"/>
  <c r="U877" i="8"/>
  <c r="R877" i="8"/>
  <c r="O877" i="8"/>
  <c r="L877" i="8"/>
  <c r="H877" i="8"/>
  <c r="D877" i="8"/>
  <c r="V876" i="8"/>
  <c r="U876" i="8"/>
  <c r="R876" i="8"/>
  <c r="O876" i="8"/>
  <c r="L876" i="8"/>
  <c r="H876" i="8"/>
  <c r="X876" i="8" s="1"/>
  <c r="D876" i="8"/>
  <c r="V875" i="8"/>
  <c r="U875" i="8"/>
  <c r="R875" i="8"/>
  <c r="O875" i="8"/>
  <c r="L875" i="8"/>
  <c r="H875" i="8"/>
  <c r="D875" i="8"/>
  <c r="V874" i="8"/>
  <c r="U874" i="8"/>
  <c r="R874" i="8"/>
  <c r="O874" i="8"/>
  <c r="L874" i="8"/>
  <c r="H874" i="8"/>
  <c r="X874" i="8" s="1"/>
  <c r="D874" i="8"/>
  <c r="V873" i="8"/>
  <c r="U873" i="8"/>
  <c r="R873" i="8"/>
  <c r="O873" i="8"/>
  <c r="L873" i="8"/>
  <c r="H873" i="8"/>
  <c r="D873" i="8"/>
  <c r="V872" i="8"/>
  <c r="U872" i="8"/>
  <c r="U917" i="8" s="1"/>
  <c r="T917" i="8" s="1"/>
  <c r="R872" i="8"/>
  <c r="R917" i="8" s="1"/>
  <c r="Q917" i="8" s="1"/>
  <c r="O872" i="8"/>
  <c r="O917" i="8"/>
  <c r="N917" i="8" s="1"/>
  <c r="L872" i="8"/>
  <c r="L917" i="8"/>
  <c r="K917" i="8"/>
  <c r="H872" i="8"/>
  <c r="H917" i="8" s="1"/>
  <c r="D872" i="8"/>
  <c r="V871" i="8"/>
  <c r="U871" i="8"/>
  <c r="R871" i="8"/>
  <c r="O871" i="8"/>
  <c r="L871" i="8"/>
  <c r="H871" i="8"/>
  <c r="X871" i="8" s="1"/>
  <c r="D871" i="8"/>
  <c r="V870" i="8"/>
  <c r="U870" i="8"/>
  <c r="R870" i="8"/>
  <c r="O870" i="8"/>
  <c r="L870" i="8"/>
  <c r="H870" i="8"/>
  <c r="D870" i="8"/>
  <c r="V869" i="8"/>
  <c r="U869" i="8"/>
  <c r="R869" i="8"/>
  <c r="O869" i="8"/>
  <c r="L869" i="8"/>
  <c r="H869" i="8"/>
  <c r="X869" i="8" s="1"/>
  <c r="D869" i="8"/>
  <c r="V868" i="8"/>
  <c r="U868" i="8"/>
  <c r="R868" i="8"/>
  <c r="O868" i="8"/>
  <c r="L868" i="8"/>
  <c r="H868" i="8"/>
  <c r="D868" i="8"/>
  <c r="V867" i="8"/>
  <c r="U867" i="8"/>
  <c r="R867" i="8"/>
  <c r="O867" i="8"/>
  <c r="L867" i="8"/>
  <c r="H867" i="8"/>
  <c r="X867" i="8" s="1"/>
  <c r="D867" i="8"/>
  <c r="V866" i="8"/>
  <c r="U866" i="8"/>
  <c r="R866" i="8"/>
  <c r="O866" i="8"/>
  <c r="L866" i="8"/>
  <c r="H866" i="8"/>
  <c r="D866" i="8"/>
  <c r="V865" i="8"/>
  <c r="U865" i="8"/>
  <c r="R865" i="8"/>
  <c r="O865" i="8"/>
  <c r="L865" i="8"/>
  <c r="H865" i="8"/>
  <c r="X865" i="8" s="1"/>
  <c r="D865" i="8"/>
  <c r="V864" i="8"/>
  <c r="U864" i="8"/>
  <c r="R864" i="8"/>
  <c r="O864" i="8"/>
  <c r="L864" i="8"/>
  <c r="H864" i="8"/>
  <c r="D864" i="8"/>
  <c r="V863" i="8"/>
  <c r="U863" i="8"/>
  <c r="R863" i="8"/>
  <c r="O863" i="8"/>
  <c r="L863" i="8"/>
  <c r="H863" i="8"/>
  <c r="X863" i="8" s="1"/>
  <c r="D863" i="8"/>
  <c r="V862" i="8"/>
  <c r="U862" i="8"/>
  <c r="R862" i="8"/>
  <c r="O862" i="8"/>
  <c r="L862" i="8"/>
  <c r="H862" i="8"/>
  <c r="D862" i="8"/>
  <c r="V861" i="8"/>
  <c r="U861" i="8"/>
  <c r="R861" i="8"/>
  <c r="O861" i="8"/>
  <c r="L861" i="8"/>
  <c r="H861" i="8"/>
  <c r="X861" i="8" s="1"/>
  <c r="D861" i="8"/>
  <c r="V860" i="8"/>
  <c r="U860" i="8"/>
  <c r="R860" i="8"/>
  <c r="O860" i="8"/>
  <c r="L860" i="8"/>
  <c r="H860" i="8"/>
  <c r="D860" i="8"/>
  <c r="V859" i="8"/>
  <c r="U859" i="8"/>
  <c r="R859" i="8"/>
  <c r="O859" i="8"/>
  <c r="L859" i="8"/>
  <c r="H859" i="8"/>
  <c r="X859" i="8" s="1"/>
  <c r="D859" i="8"/>
  <c r="V858" i="8"/>
  <c r="U858" i="8"/>
  <c r="R858" i="8"/>
  <c r="O858" i="8"/>
  <c r="L858" i="8"/>
  <c r="H858" i="8"/>
  <c r="D858" i="8"/>
  <c r="V857" i="8"/>
  <c r="U857" i="8"/>
  <c r="R857" i="8"/>
  <c r="O857" i="8"/>
  <c r="L857" i="8"/>
  <c r="H857" i="8"/>
  <c r="D857" i="8"/>
  <c r="V856" i="8"/>
  <c r="U856" i="8"/>
  <c r="R856" i="8"/>
  <c r="O856" i="8"/>
  <c r="L856" i="8"/>
  <c r="H856" i="8"/>
  <c r="D856" i="8"/>
  <c r="V855" i="8"/>
  <c r="U855" i="8"/>
  <c r="R855" i="8"/>
  <c r="O855" i="8"/>
  <c r="L855" i="8"/>
  <c r="H855" i="8"/>
  <c r="X855" i="8" s="1"/>
  <c r="D855" i="8"/>
  <c r="V854" i="8"/>
  <c r="U854" i="8"/>
  <c r="R854" i="8"/>
  <c r="O854" i="8"/>
  <c r="L854" i="8"/>
  <c r="H854" i="8"/>
  <c r="X854" i="8" s="1"/>
  <c r="D854" i="8"/>
  <c r="V853" i="8"/>
  <c r="U853" i="8"/>
  <c r="R853" i="8"/>
  <c r="O853" i="8"/>
  <c r="L853" i="8"/>
  <c r="H853" i="8"/>
  <c r="X853" i="8" s="1"/>
  <c r="D853" i="8"/>
  <c r="V852" i="8"/>
  <c r="U852" i="8"/>
  <c r="R852" i="8"/>
  <c r="O852" i="8"/>
  <c r="L852" i="8"/>
  <c r="H852" i="8"/>
  <c r="X852" i="8" s="1"/>
  <c r="D852" i="8"/>
  <c r="V851" i="8"/>
  <c r="U851" i="8"/>
  <c r="R851" i="8"/>
  <c r="O851" i="8"/>
  <c r="L851" i="8"/>
  <c r="H851" i="8"/>
  <c r="X851" i="8" s="1"/>
  <c r="D851" i="8"/>
  <c r="V850" i="8"/>
  <c r="U850" i="8"/>
  <c r="R850" i="8"/>
  <c r="O850" i="8"/>
  <c r="L850" i="8"/>
  <c r="H850" i="8"/>
  <c r="X850" i="8" s="1"/>
  <c r="D850" i="8"/>
  <c r="V849" i="8"/>
  <c r="U849" i="8"/>
  <c r="R849" i="8"/>
  <c r="O849" i="8"/>
  <c r="L849" i="8"/>
  <c r="H849" i="8"/>
  <c r="X849" i="8" s="1"/>
  <c r="D849" i="8"/>
  <c r="V848" i="8"/>
  <c r="U848" i="8"/>
  <c r="R848" i="8"/>
  <c r="O848" i="8"/>
  <c r="L848" i="8"/>
  <c r="H848" i="8"/>
  <c r="X848" i="8" s="1"/>
  <c r="D848" i="8"/>
  <c r="V847" i="8"/>
  <c r="U847" i="8"/>
  <c r="R847" i="8"/>
  <c r="O847" i="8"/>
  <c r="L847" i="8"/>
  <c r="H847" i="8"/>
  <c r="X847" i="8" s="1"/>
  <c r="D847" i="8"/>
  <c r="V846" i="8"/>
  <c r="U846" i="8"/>
  <c r="R846" i="8"/>
  <c r="O846" i="8"/>
  <c r="L846" i="8"/>
  <c r="H846" i="8"/>
  <c r="X846" i="8" s="1"/>
  <c r="D846" i="8"/>
  <c r="V845" i="8"/>
  <c r="U845" i="8"/>
  <c r="R845" i="8"/>
  <c r="O845" i="8"/>
  <c r="L845" i="8"/>
  <c r="H845" i="8"/>
  <c r="X845" i="8" s="1"/>
  <c r="D845" i="8"/>
  <c r="V844" i="8"/>
  <c r="U844" i="8"/>
  <c r="R844" i="8"/>
  <c r="O844" i="8"/>
  <c r="L844" i="8"/>
  <c r="H844" i="8"/>
  <c r="X844" i="8" s="1"/>
  <c r="D844" i="8"/>
  <c r="V843" i="8"/>
  <c r="U843" i="8"/>
  <c r="R843" i="8"/>
  <c r="O843" i="8"/>
  <c r="L843" i="8"/>
  <c r="H843" i="8"/>
  <c r="X843" i="8" s="1"/>
  <c r="D843" i="8"/>
  <c r="V842" i="8"/>
  <c r="U842" i="8"/>
  <c r="R842" i="8"/>
  <c r="O842" i="8"/>
  <c r="L842" i="8"/>
  <c r="H842" i="8"/>
  <c r="X842" i="8" s="1"/>
  <c r="D842" i="8"/>
  <c r="V841" i="8"/>
  <c r="U841" i="8"/>
  <c r="R841" i="8"/>
  <c r="O841" i="8"/>
  <c r="L841" i="8"/>
  <c r="H841" i="8"/>
  <c r="X841" i="8" s="1"/>
  <c r="D841" i="8"/>
  <c r="V840" i="8"/>
  <c r="U840" i="8"/>
  <c r="R840" i="8"/>
  <c r="O840" i="8"/>
  <c r="L840" i="8"/>
  <c r="H840" i="8"/>
  <c r="X840" i="8" s="1"/>
  <c r="D840" i="8"/>
  <c r="V839" i="8"/>
  <c r="U839" i="8"/>
  <c r="R839" i="8"/>
  <c r="O839" i="8"/>
  <c r="L839" i="8"/>
  <c r="H839" i="8"/>
  <c r="X839" i="8" s="1"/>
  <c r="D839" i="8"/>
  <c r="V838" i="8"/>
  <c r="U838" i="8"/>
  <c r="R838" i="8"/>
  <c r="O838" i="8"/>
  <c r="L838" i="8"/>
  <c r="H838" i="8"/>
  <c r="X838" i="8" s="1"/>
  <c r="D838" i="8"/>
  <c r="V837" i="8"/>
  <c r="U837" i="8"/>
  <c r="R837" i="8"/>
  <c r="O837" i="8"/>
  <c r="L837" i="8"/>
  <c r="H837" i="8"/>
  <c r="X837" i="8" s="1"/>
  <c r="D837" i="8"/>
  <c r="V836" i="8"/>
  <c r="V835" i="8" s="1"/>
  <c r="U836" i="8"/>
  <c r="R836" i="8"/>
  <c r="O836" i="8"/>
  <c r="L836" i="8"/>
  <c r="H836" i="8"/>
  <c r="X836" i="8" s="1"/>
  <c r="D836" i="8"/>
  <c r="W835" i="8"/>
  <c r="W915" i="8"/>
  <c r="S835" i="8"/>
  <c r="S915" i="8" s="1"/>
  <c r="P835" i="8"/>
  <c r="P915" i="8" s="1"/>
  <c r="M835" i="8"/>
  <c r="M915" i="8" s="1"/>
  <c r="J835" i="8"/>
  <c r="J915" i="8" s="1"/>
  <c r="I835" i="8"/>
  <c r="I915" i="8" s="1"/>
  <c r="F835" i="8"/>
  <c r="F915" i="8" s="1"/>
  <c r="E835" i="8"/>
  <c r="E915" i="8" s="1"/>
  <c r="V915" i="8" s="1"/>
  <c r="C835" i="8"/>
  <c r="C915" i="8"/>
  <c r="B835" i="8"/>
  <c r="B915" i="8"/>
  <c r="V834" i="8"/>
  <c r="U834" i="8"/>
  <c r="R834" i="8"/>
  <c r="O834" i="8"/>
  <c r="L834" i="8"/>
  <c r="H834" i="8"/>
  <c r="X834" i="8" s="1"/>
  <c r="D834" i="8"/>
  <c r="V833" i="8"/>
  <c r="U833" i="8"/>
  <c r="R833" i="8"/>
  <c r="O833" i="8"/>
  <c r="L833" i="8"/>
  <c r="H833" i="8"/>
  <c r="X833" i="8" s="1"/>
  <c r="D833" i="8"/>
  <c r="V832" i="8"/>
  <c r="U832" i="8"/>
  <c r="R832" i="8"/>
  <c r="O832" i="8"/>
  <c r="L832" i="8"/>
  <c r="H832" i="8"/>
  <c r="X832" i="8" s="1"/>
  <c r="D832" i="8"/>
  <c r="V831" i="8"/>
  <c r="U831" i="8"/>
  <c r="R831" i="8"/>
  <c r="O831" i="8"/>
  <c r="L831" i="8"/>
  <c r="H831" i="8"/>
  <c r="X831" i="8" s="1"/>
  <c r="D831" i="8"/>
  <c r="V830" i="8"/>
  <c r="U830" i="8"/>
  <c r="R830" i="8"/>
  <c r="O830" i="8"/>
  <c r="L830" i="8"/>
  <c r="H830" i="8"/>
  <c r="X830" i="8" s="1"/>
  <c r="D830" i="8"/>
  <c r="V829" i="8"/>
  <c r="U829" i="8"/>
  <c r="R829" i="8"/>
  <c r="O829" i="8"/>
  <c r="L829" i="8"/>
  <c r="H829" i="8"/>
  <c r="X829" i="8" s="1"/>
  <c r="D829" i="8"/>
  <c r="V828" i="8"/>
  <c r="U828" i="8"/>
  <c r="R828" i="8"/>
  <c r="O828" i="8"/>
  <c r="L828" i="8"/>
  <c r="H828" i="8"/>
  <c r="X828" i="8" s="1"/>
  <c r="D828" i="8"/>
  <c r="V827" i="8"/>
  <c r="U827" i="8"/>
  <c r="R827" i="8"/>
  <c r="O827" i="8"/>
  <c r="L827" i="8"/>
  <c r="H827" i="8"/>
  <c r="X827" i="8" s="1"/>
  <c r="D827" i="8"/>
  <c r="V826" i="8"/>
  <c r="U826" i="8"/>
  <c r="R826" i="8"/>
  <c r="O826" i="8"/>
  <c r="L826" i="8"/>
  <c r="H826" i="8"/>
  <c r="X826" i="8" s="1"/>
  <c r="D826" i="8"/>
  <c r="V825" i="8"/>
  <c r="U825" i="8"/>
  <c r="R825" i="8"/>
  <c r="O825" i="8"/>
  <c r="L825" i="8"/>
  <c r="H825" i="8"/>
  <c r="X825" i="8" s="1"/>
  <c r="D825" i="8"/>
  <c r="V824" i="8"/>
  <c r="U824" i="8"/>
  <c r="R824" i="8"/>
  <c r="O824" i="8"/>
  <c r="L824" i="8"/>
  <c r="H824" i="8"/>
  <c r="X824" i="8" s="1"/>
  <c r="D824" i="8"/>
  <c r="V823" i="8"/>
  <c r="U823" i="8"/>
  <c r="R823" i="8"/>
  <c r="O823" i="8"/>
  <c r="L823" i="8"/>
  <c r="H823" i="8"/>
  <c r="X823" i="8" s="1"/>
  <c r="D823" i="8"/>
  <c r="V822" i="8"/>
  <c r="U822" i="8"/>
  <c r="R822" i="8"/>
  <c r="O822" i="8"/>
  <c r="L822" i="8"/>
  <c r="H822" i="8"/>
  <c r="X822" i="8" s="1"/>
  <c r="D822" i="8"/>
  <c r="V821" i="8"/>
  <c r="U821" i="8"/>
  <c r="R821" i="8"/>
  <c r="O821" i="8"/>
  <c r="L821" i="8"/>
  <c r="H821" i="8"/>
  <c r="X821" i="8" s="1"/>
  <c r="D821" i="8"/>
  <c r="V820" i="8"/>
  <c r="U820" i="8"/>
  <c r="R820" i="8"/>
  <c r="O820" i="8"/>
  <c r="L820" i="8"/>
  <c r="H820" i="8"/>
  <c r="X820" i="8" s="1"/>
  <c r="D820" i="8"/>
  <c r="V819" i="8"/>
  <c r="U819" i="8"/>
  <c r="R819" i="8"/>
  <c r="O819" i="8"/>
  <c r="L819" i="8"/>
  <c r="H819" i="8"/>
  <c r="X819" i="8" s="1"/>
  <c r="D819" i="8"/>
  <c r="V818" i="8"/>
  <c r="U818" i="8"/>
  <c r="R818" i="8"/>
  <c r="O818" i="8"/>
  <c r="L818" i="8"/>
  <c r="H818" i="8"/>
  <c r="X818" i="8" s="1"/>
  <c r="D818" i="8"/>
  <c r="V817" i="8"/>
  <c r="U817" i="8"/>
  <c r="R817" i="8"/>
  <c r="O817" i="8"/>
  <c r="L817" i="8"/>
  <c r="H817" i="8"/>
  <c r="X817" i="8" s="1"/>
  <c r="D817" i="8"/>
  <c r="V816" i="8"/>
  <c r="U816" i="8"/>
  <c r="U918" i="8" s="1"/>
  <c r="R816" i="8"/>
  <c r="O816" i="8"/>
  <c r="L816" i="8"/>
  <c r="H816" i="8"/>
  <c r="X816" i="8"/>
  <c r="D816" i="8"/>
  <c r="V815" i="8"/>
  <c r="U815" i="8"/>
  <c r="U916" i="8"/>
  <c r="T916" i="8" s="1"/>
  <c r="R815" i="8"/>
  <c r="R916" i="8" s="1"/>
  <c r="Q916" i="8" s="1"/>
  <c r="O815" i="8"/>
  <c r="O916" i="8" s="1"/>
  <c r="N916" i="8" s="1"/>
  <c r="L815" i="8"/>
  <c r="L916" i="8" s="1"/>
  <c r="K916" i="8" s="1"/>
  <c r="H815" i="8"/>
  <c r="H916" i="8"/>
  <c r="D815" i="8"/>
  <c r="V814" i="8"/>
  <c r="U814" i="8"/>
  <c r="R814" i="8"/>
  <c r="O814" i="8"/>
  <c r="L814" i="8"/>
  <c r="H814" i="8"/>
  <c r="D814" i="8"/>
  <c r="U813" i="8"/>
  <c r="R813" i="8"/>
  <c r="O813" i="8"/>
  <c r="L813" i="8"/>
  <c r="H813" i="8"/>
  <c r="D813" i="8"/>
  <c r="Y811" i="8"/>
  <c r="W811" i="8"/>
  <c r="S811" i="8"/>
  <c r="P811" i="8"/>
  <c r="M811" i="8"/>
  <c r="J811" i="8"/>
  <c r="I811" i="8"/>
  <c r="F811" i="8"/>
  <c r="E811" i="8"/>
  <c r="V811" i="8"/>
  <c r="C811" i="8"/>
  <c r="B811" i="8"/>
  <c r="D811" i="8" s="1"/>
  <c r="Y810" i="8"/>
  <c r="W810" i="8"/>
  <c r="S810" i="8"/>
  <c r="P810" i="8"/>
  <c r="M810" i="8"/>
  <c r="J810" i="8"/>
  <c r="I810" i="8"/>
  <c r="F810" i="8"/>
  <c r="E810" i="8"/>
  <c r="V810" i="8" s="1"/>
  <c r="C810" i="8"/>
  <c r="B810" i="8"/>
  <c r="D810" i="8"/>
  <c r="Y809" i="8"/>
  <c r="W809" i="8"/>
  <c r="S809" i="8"/>
  <c r="P809" i="8"/>
  <c r="M809" i="8"/>
  <c r="J809" i="8"/>
  <c r="I809" i="8"/>
  <c r="F809" i="8"/>
  <c r="E809" i="8"/>
  <c r="V809" i="8" s="1"/>
  <c r="C809" i="8"/>
  <c r="B809" i="8"/>
  <c r="D809" i="8" s="1"/>
  <c r="Y808" i="8"/>
  <c r="W808" i="8"/>
  <c r="S808" i="8"/>
  <c r="P808" i="8"/>
  <c r="M808" i="8"/>
  <c r="J808" i="8"/>
  <c r="I808" i="8"/>
  <c r="F808" i="8"/>
  <c r="E808" i="8"/>
  <c r="V808" i="8" s="1"/>
  <c r="C808" i="8"/>
  <c r="B808" i="8"/>
  <c r="D808" i="8" s="1"/>
  <c r="Y807" i="8"/>
  <c r="W807" i="8"/>
  <c r="S807" i="8"/>
  <c r="P807" i="8"/>
  <c r="M807" i="8"/>
  <c r="J807" i="8"/>
  <c r="I807" i="8"/>
  <c r="F807" i="8"/>
  <c r="E807" i="8"/>
  <c r="V807" i="8"/>
  <c r="C807" i="8"/>
  <c r="B807" i="8"/>
  <c r="D807" i="8"/>
  <c r="Y806" i="8"/>
  <c r="W806" i="8"/>
  <c r="S806" i="8"/>
  <c r="P806" i="8"/>
  <c r="M806" i="8"/>
  <c r="J806" i="8"/>
  <c r="I806" i="8"/>
  <c r="F806" i="8"/>
  <c r="E806" i="8"/>
  <c r="V806" i="8" s="1"/>
  <c r="C806" i="8"/>
  <c r="B806" i="8"/>
  <c r="D806" i="8"/>
  <c r="Y805" i="8"/>
  <c r="W805" i="8"/>
  <c r="S805" i="8"/>
  <c r="P805" i="8"/>
  <c r="M805" i="8"/>
  <c r="J805" i="8"/>
  <c r="I805" i="8"/>
  <c r="F805" i="8"/>
  <c r="E805" i="8"/>
  <c r="V805" i="8" s="1"/>
  <c r="C805" i="8"/>
  <c r="B805" i="8"/>
  <c r="D805" i="8" s="1"/>
  <c r="Y804" i="8"/>
  <c r="W804" i="8"/>
  <c r="S804" i="8"/>
  <c r="P804" i="8"/>
  <c r="M804" i="8"/>
  <c r="J804" i="8"/>
  <c r="I804" i="8"/>
  <c r="V804" i="8" s="1"/>
  <c r="F804" i="8"/>
  <c r="E804" i="8"/>
  <c r="C804" i="8"/>
  <c r="B804" i="8"/>
  <c r="D804" i="8" s="1"/>
  <c r="Y803" i="8"/>
  <c r="Y812" i="8"/>
  <c r="W803" i="8"/>
  <c r="W812" i="8" s="1"/>
  <c r="S803" i="8"/>
  <c r="S812" i="8"/>
  <c r="P803" i="8"/>
  <c r="P812" i="8" s="1"/>
  <c r="M803" i="8"/>
  <c r="M812" i="8"/>
  <c r="J803" i="8"/>
  <c r="J812" i="8" s="1"/>
  <c r="I803" i="8"/>
  <c r="I812" i="8"/>
  <c r="F803" i="8"/>
  <c r="F812" i="8" s="1"/>
  <c r="E803" i="8"/>
  <c r="E812" i="8"/>
  <c r="C803" i="8"/>
  <c r="C812" i="8" s="1"/>
  <c r="B803" i="8"/>
  <c r="B812" i="8"/>
  <c r="D802" i="8"/>
  <c r="V801" i="8"/>
  <c r="U801" i="8"/>
  <c r="R801" i="8"/>
  <c r="O801" i="8"/>
  <c r="L801" i="8"/>
  <c r="H801" i="8"/>
  <c r="X801" i="8"/>
  <c r="D801" i="8"/>
  <c r="V800" i="8"/>
  <c r="U800" i="8"/>
  <c r="R800" i="8"/>
  <c r="O800" i="8"/>
  <c r="L800" i="8"/>
  <c r="H800" i="8"/>
  <c r="X800" i="8"/>
  <c r="D800" i="8"/>
  <c r="V799" i="8"/>
  <c r="U799" i="8"/>
  <c r="R799" i="8"/>
  <c r="O799" i="8"/>
  <c r="L799" i="8"/>
  <c r="H799" i="8"/>
  <c r="X799" i="8"/>
  <c r="D799" i="8"/>
  <c r="V798" i="8"/>
  <c r="U798" i="8"/>
  <c r="R798" i="8"/>
  <c r="O798" i="8"/>
  <c r="L798" i="8"/>
  <c r="H798" i="8"/>
  <c r="X798" i="8"/>
  <c r="D798" i="8"/>
  <c r="V797" i="8"/>
  <c r="U797" i="8"/>
  <c r="U811" i="8"/>
  <c r="T811" i="8" s="1"/>
  <c r="R797" i="8"/>
  <c r="R811" i="8"/>
  <c r="Q811" i="8"/>
  <c r="O797" i="8"/>
  <c r="O811" i="8" s="1"/>
  <c r="N811" i="8" s="1"/>
  <c r="L797" i="8"/>
  <c r="L811" i="8" s="1"/>
  <c r="K811" i="8" s="1"/>
  <c r="H797" i="8"/>
  <c r="H811" i="8"/>
  <c r="D797" i="8"/>
  <c r="V796" i="8"/>
  <c r="U796" i="8"/>
  <c r="R796" i="8"/>
  <c r="O796" i="8"/>
  <c r="L796" i="8"/>
  <c r="H796" i="8"/>
  <c r="X796" i="8"/>
  <c r="D796" i="8"/>
  <c r="V795" i="8"/>
  <c r="U795" i="8"/>
  <c r="R795" i="8"/>
  <c r="O795" i="8"/>
  <c r="L795" i="8"/>
  <c r="H795" i="8"/>
  <c r="X795" i="8"/>
  <c r="D795" i="8"/>
  <c r="V794" i="8"/>
  <c r="U794" i="8"/>
  <c r="R794" i="8"/>
  <c r="O794" i="8"/>
  <c r="L794" i="8"/>
  <c r="H794" i="8"/>
  <c r="X794" i="8"/>
  <c r="D794" i="8"/>
  <c r="V793" i="8"/>
  <c r="U793" i="8"/>
  <c r="R793" i="8"/>
  <c r="O793" i="8"/>
  <c r="L793" i="8"/>
  <c r="H793" i="8"/>
  <c r="X793" i="8"/>
  <c r="D793" i="8"/>
  <c r="V792" i="8"/>
  <c r="U792" i="8"/>
  <c r="R792" i="8"/>
  <c r="O792" i="8"/>
  <c r="L792" i="8"/>
  <c r="H792" i="8"/>
  <c r="X792" i="8"/>
  <c r="D792" i="8"/>
  <c r="V791" i="8"/>
  <c r="U791" i="8"/>
  <c r="R791" i="8"/>
  <c r="O791" i="8"/>
  <c r="L791" i="8"/>
  <c r="H791" i="8"/>
  <c r="X791" i="8"/>
  <c r="D791" i="8"/>
  <c r="V790" i="8"/>
  <c r="U790" i="8"/>
  <c r="R790" i="8"/>
  <c r="O790" i="8"/>
  <c r="L790" i="8"/>
  <c r="H790" i="8"/>
  <c r="X790" i="8"/>
  <c r="D790" i="8"/>
  <c r="V789" i="8"/>
  <c r="U789" i="8"/>
  <c r="R789" i="8"/>
  <c r="O789" i="8"/>
  <c r="L789" i="8"/>
  <c r="H789" i="8"/>
  <c r="X789" i="8"/>
  <c r="D789" i="8"/>
  <c r="V788" i="8"/>
  <c r="U788" i="8"/>
  <c r="R788" i="8"/>
  <c r="O788" i="8"/>
  <c r="L788" i="8"/>
  <c r="H788" i="8"/>
  <c r="X788" i="8"/>
  <c r="D788" i="8"/>
  <c r="V787" i="8"/>
  <c r="U787" i="8"/>
  <c r="R787" i="8"/>
  <c r="O787" i="8"/>
  <c r="L787" i="8"/>
  <c r="H787" i="8"/>
  <c r="X787" i="8"/>
  <c r="D787" i="8"/>
  <c r="V786" i="8"/>
  <c r="U786" i="8"/>
  <c r="R786" i="8"/>
  <c r="O786" i="8"/>
  <c r="L786" i="8"/>
  <c r="H786" i="8"/>
  <c r="X786" i="8"/>
  <c r="D786" i="8"/>
  <c r="V785" i="8"/>
  <c r="U785" i="8"/>
  <c r="R785" i="8"/>
  <c r="O785" i="8"/>
  <c r="L785" i="8"/>
  <c r="H785" i="8"/>
  <c r="X785" i="8"/>
  <c r="D785" i="8"/>
  <c r="V784" i="8"/>
  <c r="U784" i="8"/>
  <c r="R784" i="8"/>
  <c r="O784" i="8"/>
  <c r="L784" i="8"/>
  <c r="H784" i="8"/>
  <c r="X784" i="8"/>
  <c r="D784" i="8"/>
  <c r="V783" i="8"/>
  <c r="U783" i="8"/>
  <c r="R783" i="8"/>
  <c r="O783" i="8"/>
  <c r="L783" i="8"/>
  <c r="H783" i="8"/>
  <c r="X783" i="8"/>
  <c r="D783" i="8"/>
  <c r="V782" i="8"/>
  <c r="U782" i="8"/>
  <c r="R782" i="8"/>
  <c r="O782" i="8"/>
  <c r="L782" i="8"/>
  <c r="H782" i="8"/>
  <c r="X782" i="8"/>
  <c r="D782" i="8"/>
  <c r="V781" i="8"/>
  <c r="U781" i="8"/>
  <c r="R781" i="8"/>
  <c r="O781" i="8"/>
  <c r="L781" i="8"/>
  <c r="H781" i="8"/>
  <c r="X781" i="8"/>
  <c r="D781" i="8"/>
  <c r="V780" i="8"/>
  <c r="U780" i="8"/>
  <c r="R780" i="8"/>
  <c r="O780" i="8"/>
  <c r="L780" i="8"/>
  <c r="H780" i="8"/>
  <c r="X780" i="8"/>
  <c r="D780" i="8"/>
  <c r="V779" i="8"/>
  <c r="U779" i="8"/>
  <c r="R779" i="8"/>
  <c r="O779" i="8"/>
  <c r="L779" i="8"/>
  <c r="H779" i="8"/>
  <c r="X779" i="8"/>
  <c r="D779" i="8"/>
  <c r="V778" i="8"/>
  <c r="U778" i="8"/>
  <c r="R778" i="8"/>
  <c r="O778" i="8"/>
  <c r="L778" i="8"/>
  <c r="H778" i="8"/>
  <c r="X778" i="8"/>
  <c r="D778" i="8"/>
  <c r="V777" i="8"/>
  <c r="U777" i="8"/>
  <c r="R777" i="8"/>
  <c r="O777" i="8"/>
  <c r="L777" i="8"/>
  <c r="H777" i="8"/>
  <c r="X777" i="8"/>
  <c r="D777" i="8"/>
  <c r="V776" i="8"/>
  <c r="U776" i="8"/>
  <c r="R776" i="8"/>
  <c r="O776" i="8"/>
  <c r="L776" i="8"/>
  <c r="H776" i="8"/>
  <c r="X776" i="8"/>
  <c r="D776" i="8"/>
  <c r="V775" i="8"/>
  <c r="U775" i="8"/>
  <c r="R775" i="8"/>
  <c r="O775" i="8"/>
  <c r="L775" i="8"/>
  <c r="H775" i="8"/>
  <c r="X775" i="8"/>
  <c r="D775" i="8"/>
  <c r="V774" i="8"/>
  <c r="U774" i="8"/>
  <c r="R774" i="8"/>
  <c r="O774" i="8"/>
  <c r="L774" i="8"/>
  <c r="H774" i="8"/>
  <c r="X774" i="8"/>
  <c r="D774" i="8"/>
  <c r="V773" i="8"/>
  <c r="U773" i="8"/>
  <c r="R773" i="8"/>
  <c r="O773" i="8"/>
  <c r="L773" i="8"/>
  <c r="H773" i="8"/>
  <c r="X773" i="8"/>
  <c r="D773" i="8"/>
  <c r="V772" i="8"/>
  <c r="U772" i="8"/>
  <c r="R772" i="8"/>
  <c r="O772" i="8"/>
  <c r="L772" i="8"/>
  <c r="H772" i="8"/>
  <c r="X772" i="8"/>
  <c r="D772" i="8"/>
  <c r="V771" i="8"/>
  <c r="U771" i="8"/>
  <c r="R771" i="8"/>
  <c r="O771" i="8"/>
  <c r="L771" i="8"/>
  <c r="H771" i="8"/>
  <c r="X771" i="8"/>
  <c r="D771" i="8"/>
  <c r="V770" i="8"/>
  <c r="U770" i="8"/>
  <c r="R770" i="8"/>
  <c r="O770" i="8"/>
  <c r="L770" i="8"/>
  <c r="H770" i="8"/>
  <c r="X770" i="8"/>
  <c r="D770" i="8"/>
  <c r="V769" i="8"/>
  <c r="U769" i="8"/>
  <c r="U810" i="8"/>
  <c r="T810" i="8" s="1"/>
  <c r="R769" i="8"/>
  <c r="O769" i="8"/>
  <c r="O810" i="8"/>
  <c r="N810" i="8" s="1"/>
  <c r="L769" i="8"/>
  <c r="H769" i="8"/>
  <c r="H810" i="8"/>
  <c r="D769" i="8"/>
  <c r="V768" i="8"/>
  <c r="U768" i="8"/>
  <c r="U808" i="8"/>
  <c r="T808" i="8" s="1"/>
  <c r="R768" i="8"/>
  <c r="O768" i="8"/>
  <c r="O808" i="8"/>
  <c r="N808" i="8" s="1"/>
  <c r="L768" i="8"/>
  <c r="H768" i="8"/>
  <c r="H808" i="8"/>
  <c r="D768" i="8"/>
  <c r="V767" i="8"/>
  <c r="U767" i="8"/>
  <c r="U806" i="8"/>
  <c r="T806" i="8" s="1"/>
  <c r="R767" i="8"/>
  <c r="O767" i="8"/>
  <c r="O806" i="8"/>
  <c r="N806" i="8" s="1"/>
  <c r="L767" i="8"/>
  <c r="H767" i="8"/>
  <c r="H806" i="8"/>
  <c r="D767" i="8"/>
  <c r="V766" i="8"/>
  <c r="U766" i="8"/>
  <c r="U804" i="8"/>
  <c r="T804" i="8" s="1"/>
  <c r="R766" i="8"/>
  <c r="O766" i="8"/>
  <c r="O804" i="8"/>
  <c r="N804" i="8" s="1"/>
  <c r="L766" i="8"/>
  <c r="H766" i="8"/>
  <c r="H804" i="8"/>
  <c r="D766" i="8"/>
  <c r="V765" i="8"/>
  <c r="U765" i="8"/>
  <c r="R765" i="8"/>
  <c r="O765" i="8"/>
  <c r="L765" i="8"/>
  <c r="H765" i="8"/>
  <c r="X765" i="8"/>
  <c r="D765" i="8"/>
  <c r="V764" i="8"/>
  <c r="U764" i="8"/>
  <c r="R764" i="8"/>
  <c r="O764" i="8"/>
  <c r="L764" i="8"/>
  <c r="H764" i="8"/>
  <c r="X764" i="8"/>
  <c r="D764" i="8"/>
  <c r="V763" i="8"/>
  <c r="U763" i="8"/>
  <c r="R763" i="8"/>
  <c r="O763" i="8"/>
  <c r="L763" i="8"/>
  <c r="H763" i="8"/>
  <c r="X763" i="8"/>
  <c r="D763" i="8"/>
  <c r="V762" i="8"/>
  <c r="U762" i="8"/>
  <c r="R762" i="8"/>
  <c r="O762" i="8"/>
  <c r="L762" i="8"/>
  <c r="H762" i="8"/>
  <c r="X762" i="8"/>
  <c r="D762" i="8"/>
  <c r="V761" i="8"/>
  <c r="U761" i="8"/>
  <c r="R761" i="8"/>
  <c r="O761" i="8"/>
  <c r="L761" i="8"/>
  <c r="H761" i="8"/>
  <c r="X761" i="8"/>
  <c r="D761" i="8"/>
  <c r="V760" i="8"/>
  <c r="U760" i="8"/>
  <c r="R760" i="8"/>
  <c r="O760" i="8"/>
  <c r="L760" i="8"/>
  <c r="H760" i="8"/>
  <c r="X760" i="8"/>
  <c r="D760" i="8"/>
  <c r="V759" i="8"/>
  <c r="U759" i="8"/>
  <c r="R759" i="8"/>
  <c r="O759" i="8"/>
  <c r="L759" i="8"/>
  <c r="H759" i="8"/>
  <c r="X759" i="8"/>
  <c r="D759" i="8"/>
  <c r="V758" i="8"/>
  <c r="U758" i="8"/>
  <c r="R758" i="8"/>
  <c r="O758" i="8"/>
  <c r="L758" i="8"/>
  <c r="H758" i="8"/>
  <c r="X758" i="8"/>
  <c r="D758" i="8"/>
  <c r="V757" i="8"/>
  <c r="U757" i="8"/>
  <c r="R757" i="8"/>
  <c r="O757" i="8"/>
  <c r="L757" i="8"/>
  <c r="H757" i="8"/>
  <c r="X757" i="8"/>
  <c r="D757" i="8"/>
  <c r="V756" i="8"/>
  <c r="U756" i="8"/>
  <c r="R756" i="8"/>
  <c r="O756" i="8"/>
  <c r="L756" i="8"/>
  <c r="H756" i="8"/>
  <c r="X756" i="8"/>
  <c r="D756" i="8"/>
  <c r="V755" i="8"/>
  <c r="U755" i="8"/>
  <c r="R755" i="8"/>
  <c r="O755" i="8"/>
  <c r="L755" i="8"/>
  <c r="H755" i="8"/>
  <c r="X755" i="8"/>
  <c r="D755" i="8"/>
  <c r="V754" i="8"/>
  <c r="U754" i="8"/>
  <c r="R754" i="8"/>
  <c r="R803" i="8" s="1"/>
  <c r="O754" i="8"/>
  <c r="L754" i="8"/>
  <c r="H754" i="8"/>
  <c r="X754" i="8"/>
  <c r="D754" i="8"/>
  <c r="V753" i="8"/>
  <c r="U753" i="8"/>
  <c r="U809" i="8"/>
  <c r="T809" i="8" s="1"/>
  <c r="R753" i="8"/>
  <c r="O753" i="8"/>
  <c r="O809" i="8"/>
  <c r="N809" i="8" s="1"/>
  <c r="L753" i="8"/>
  <c r="H753" i="8"/>
  <c r="H809" i="8"/>
  <c r="D753" i="8"/>
  <c r="V752" i="8"/>
  <c r="U752" i="8"/>
  <c r="U805" i="8"/>
  <c r="T805" i="8" s="1"/>
  <c r="R752" i="8"/>
  <c r="O752" i="8"/>
  <c r="O805" i="8"/>
  <c r="N805" i="8" s="1"/>
  <c r="L752" i="8"/>
  <c r="H752" i="8"/>
  <c r="H805" i="8"/>
  <c r="D752" i="8"/>
  <c r="V751" i="8"/>
  <c r="U751" i="8"/>
  <c r="U807" i="8"/>
  <c r="T807" i="8" s="1"/>
  <c r="R751" i="8"/>
  <c r="O751" i="8"/>
  <c r="O807" i="8"/>
  <c r="N807" i="8" s="1"/>
  <c r="L751" i="8"/>
  <c r="H751" i="8"/>
  <c r="H807" i="8"/>
  <c r="D751" i="8"/>
  <c r="V750" i="8"/>
  <c r="U750" i="8"/>
  <c r="U803" i="8"/>
  <c r="R750" i="8"/>
  <c r="O750" i="8"/>
  <c r="O803" i="8"/>
  <c r="L750" i="8"/>
  <c r="L803" i="8"/>
  <c r="H750" i="8"/>
  <c r="H803" i="8"/>
  <c r="D750" i="8"/>
  <c r="Y737" i="8"/>
  <c r="W737" i="8"/>
  <c r="S737" i="8"/>
  <c r="P737" i="8"/>
  <c r="M737" i="8"/>
  <c r="J737" i="8"/>
  <c r="I737" i="8"/>
  <c r="F737" i="8"/>
  <c r="E737" i="8"/>
  <c r="V737" i="8"/>
  <c r="C737" i="8"/>
  <c r="B737" i="8"/>
  <c r="D737" i="8" s="1"/>
  <c r="Y736" i="8"/>
  <c r="W736" i="8"/>
  <c r="S736" i="8"/>
  <c r="P736" i="8"/>
  <c r="M736" i="8"/>
  <c r="J736" i="8"/>
  <c r="I736" i="8"/>
  <c r="F736" i="8"/>
  <c r="E736" i="8"/>
  <c r="V736" i="8" s="1"/>
  <c r="C736" i="8"/>
  <c r="B736" i="8"/>
  <c r="D736" i="8"/>
  <c r="V735" i="8"/>
  <c r="X735" i="8"/>
  <c r="T735" i="8"/>
  <c r="Q735" i="8"/>
  <c r="N735" i="8"/>
  <c r="K735" i="8"/>
  <c r="G735" i="8"/>
  <c r="D735" i="8"/>
  <c r="Y734" i="8"/>
  <c r="W734" i="8"/>
  <c r="S734" i="8"/>
  <c r="P734" i="8"/>
  <c r="Q734" i="8" s="1"/>
  <c r="M734" i="8"/>
  <c r="N734" i="8" s="1"/>
  <c r="J734" i="8"/>
  <c r="I734" i="8"/>
  <c r="K734" i="8"/>
  <c r="F734" i="8"/>
  <c r="E734" i="8"/>
  <c r="V734" i="8" s="1"/>
  <c r="C734" i="8"/>
  <c r="B734" i="8"/>
  <c r="D734" i="8"/>
  <c r="Y733" i="8"/>
  <c r="W733" i="8"/>
  <c r="S733" i="8"/>
  <c r="P733" i="8"/>
  <c r="V733" i="8" s="1"/>
  <c r="M733" i="8"/>
  <c r="J733" i="8"/>
  <c r="I733" i="8"/>
  <c r="F733" i="8"/>
  <c r="E733" i="8"/>
  <c r="C733" i="8"/>
  <c r="B733" i="8"/>
  <c r="D733" i="8" s="1"/>
  <c r="Y732" i="8"/>
  <c r="W732" i="8"/>
  <c r="S732" i="8"/>
  <c r="P732" i="8"/>
  <c r="M732" i="8"/>
  <c r="J732" i="8"/>
  <c r="I732" i="8"/>
  <c r="F732" i="8"/>
  <c r="E732" i="8"/>
  <c r="V732" i="8" s="1"/>
  <c r="C732" i="8"/>
  <c r="B732" i="8"/>
  <c r="Y731" i="8"/>
  <c r="Y730" i="8"/>
  <c r="Y738" i="8" s="1"/>
  <c r="D729" i="8"/>
  <c r="V728" i="8"/>
  <c r="U728" i="8"/>
  <c r="R728" i="8"/>
  <c r="O728" i="8"/>
  <c r="L728" i="8"/>
  <c r="H728" i="8"/>
  <c r="X728" i="8"/>
  <c r="D728" i="8"/>
  <c r="V727" i="8"/>
  <c r="U727" i="8"/>
  <c r="R727" i="8"/>
  <c r="O727" i="8"/>
  <c r="L727" i="8"/>
  <c r="H727" i="8"/>
  <c r="X727" i="8"/>
  <c r="D727" i="8"/>
  <c r="V726" i="8"/>
  <c r="U726" i="8"/>
  <c r="R726" i="8"/>
  <c r="O726" i="8"/>
  <c r="L726" i="8"/>
  <c r="H726" i="8"/>
  <c r="X726" i="8"/>
  <c r="D726" i="8"/>
  <c r="V725" i="8"/>
  <c r="U725" i="8"/>
  <c r="R725" i="8"/>
  <c r="O725" i="8"/>
  <c r="L725" i="8"/>
  <c r="H725" i="8"/>
  <c r="X725" i="8"/>
  <c r="D725" i="8"/>
  <c r="V724" i="8"/>
  <c r="U724" i="8"/>
  <c r="U737" i="8"/>
  <c r="R724" i="8"/>
  <c r="R737" i="8"/>
  <c r="Q737" i="8" s="1"/>
  <c r="O724" i="8"/>
  <c r="O737" i="8" s="1"/>
  <c r="L724" i="8"/>
  <c r="L737" i="8" s="1"/>
  <c r="K737" i="8" s="1"/>
  <c r="H724" i="8"/>
  <c r="H737" i="8"/>
  <c r="D724" i="8"/>
  <c r="V723" i="8"/>
  <c r="U723" i="8"/>
  <c r="R723" i="8"/>
  <c r="O723" i="8"/>
  <c r="L723" i="8"/>
  <c r="X723" i="8" s="1"/>
  <c r="H723" i="8"/>
  <c r="D723" i="8"/>
  <c r="V722" i="8"/>
  <c r="U722" i="8"/>
  <c r="R722" i="8"/>
  <c r="O722" i="8"/>
  <c r="L722" i="8"/>
  <c r="X722" i="8" s="1"/>
  <c r="H722" i="8"/>
  <c r="D722" i="8"/>
  <c r="V721" i="8"/>
  <c r="U721" i="8"/>
  <c r="R721" i="8"/>
  <c r="O721" i="8"/>
  <c r="L721" i="8"/>
  <c r="X721" i="8" s="1"/>
  <c r="H721" i="8"/>
  <c r="D721" i="8"/>
  <c r="V720" i="8"/>
  <c r="U720" i="8"/>
  <c r="U736" i="8"/>
  <c r="T736" i="8" s="1"/>
  <c r="R720" i="8"/>
  <c r="R736" i="8" s="1"/>
  <c r="Q736" i="8" s="1"/>
  <c r="O720" i="8"/>
  <c r="O736" i="8"/>
  <c r="N736" i="8" s="1"/>
  <c r="L720" i="8"/>
  <c r="L736" i="8" s="1"/>
  <c r="K736" i="8" s="1"/>
  <c r="H720" i="8"/>
  <c r="H736" i="8"/>
  <c r="D720" i="8"/>
  <c r="V719" i="8"/>
  <c r="U719" i="8"/>
  <c r="R719" i="8"/>
  <c r="O719" i="8"/>
  <c r="L719" i="8"/>
  <c r="X719" i="8" s="1"/>
  <c r="H719" i="8"/>
  <c r="D719" i="8"/>
  <c r="V718" i="8"/>
  <c r="U718" i="8"/>
  <c r="R718" i="8"/>
  <c r="O718" i="8"/>
  <c r="L718" i="8"/>
  <c r="X718" i="8" s="1"/>
  <c r="H718" i="8"/>
  <c r="D718" i="8"/>
  <c r="V717" i="8"/>
  <c r="U717" i="8"/>
  <c r="R717" i="8"/>
  <c r="O717" i="8"/>
  <c r="L717" i="8"/>
  <c r="X717" i="8" s="1"/>
  <c r="H717" i="8"/>
  <c r="D717" i="8"/>
  <c r="V716" i="8"/>
  <c r="U716" i="8"/>
  <c r="R716" i="8"/>
  <c r="O716" i="8"/>
  <c r="L716" i="8"/>
  <c r="H716" i="8"/>
  <c r="D716" i="8"/>
  <c r="V715" i="8"/>
  <c r="U715" i="8"/>
  <c r="R715" i="8"/>
  <c r="O715" i="8"/>
  <c r="L715" i="8"/>
  <c r="H715" i="8"/>
  <c r="D715" i="8"/>
  <c r="V714" i="8"/>
  <c r="U714" i="8"/>
  <c r="R714" i="8"/>
  <c r="O714" i="8"/>
  <c r="L714" i="8"/>
  <c r="H714" i="8"/>
  <c r="D714" i="8"/>
  <c r="V713" i="8"/>
  <c r="U713" i="8"/>
  <c r="R713" i="8"/>
  <c r="O713" i="8"/>
  <c r="L713" i="8"/>
  <c r="H713" i="8"/>
  <c r="X713" i="8" s="1"/>
  <c r="D713" i="8"/>
  <c r="V712" i="8"/>
  <c r="U712" i="8"/>
  <c r="R712" i="8"/>
  <c r="O712" i="8"/>
  <c r="L712" i="8"/>
  <c r="H712" i="8"/>
  <c r="D712" i="8"/>
  <c r="V711" i="8"/>
  <c r="U711" i="8"/>
  <c r="R711" i="8"/>
  <c r="O711" i="8"/>
  <c r="L711" i="8"/>
  <c r="H711" i="8"/>
  <c r="D711" i="8"/>
  <c r="V710" i="8"/>
  <c r="U710" i="8"/>
  <c r="R710" i="8"/>
  <c r="O710" i="8"/>
  <c r="L710" i="8"/>
  <c r="H710" i="8"/>
  <c r="D710" i="8"/>
  <c r="V709" i="8"/>
  <c r="U709" i="8"/>
  <c r="R709" i="8"/>
  <c r="O709" i="8"/>
  <c r="L709" i="8"/>
  <c r="H709" i="8"/>
  <c r="X709" i="8" s="1"/>
  <c r="D709" i="8"/>
  <c r="V708" i="8"/>
  <c r="U708" i="8"/>
  <c r="R708" i="8"/>
  <c r="O708" i="8"/>
  <c r="L708" i="8"/>
  <c r="H708" i="8"/>
  <c r="D708" i="8"/>
  <c r="V707" i="8"/>
  <c r="U707" i="8"/>
  <c r="R707" i="8"/>
  <c r="O707" i="8"/>
  <c r="L707" i="8"/>
  <c r="H707" i="8"/>
  <c r="D707" i="8"/>
  <c r="V706" i="8"/>
  <c r="U706" i="8"/>
  <c r="R706" i="8"/>
  <c r="O706" i="8"/>
  <c r="L706" i="8"/>
  <c r="H706" i="8"/>
  <c r="D706" i="8"/>
  <c r="V705" i="8"/>
  <c r="U705" i="8"/>
  <c r="R705" i="8"/>
  <c r="O705" i="8"/>
  <c r="L705" i="8"/>
  <c r="H705" i="8"/>
  <c r="X705" i="8" s="1"/>
  <c r="D705" i="8"/>
  <c r="V704" i="8"/>
  <c r="U704" i="8"/>
  <c r="R704" i="8"/>
  <c r="O704" i="8"/>
  <c r="L704" i="8"/>
  <c r="H704" i="8"/>
  <c r="D704" i="8"/>
  <c r="V703" i="8"/>
  <c r="U703" i="8"/>
  <c r="R703" i="8"/>
  <c r="O703" i="8"/>
  <c r="L703" i="8"/>
  <c r="H703" i="8"/>
  <c r="D703" i="8"/>
  <c r="V702" i="8"/>
  <c r="U702" i="8"/>
  <c r="R702" i="8"/>
  <c r="O702" i="8"/>
  <c r="L702" i="8"/>
  <c r="H702" i="8"/>
  <c r="D702" i="8"/>
  <c r="V701" i="8"/>
  <c r="U701" i="8"/>
  <c r="R701" i="8"/>
  <c r="O701" i="8"/>
  <c r="L701" i="8"/>
  <c r="H701" i="8"/>
  <c r="X701" i="8" s="1"/>
  <c r="D701" i="8"/>
  <c r="V700" i="8"/>
  <c r="U700" i="8"/>
  <c r="R700" i="8"/>
  <c r="O700" i="8"/>
  <c r="L700" i="8"/>
  <c r="H700" i="8"/>
  <c r="D700" i="8"/>
  <c r="V699" i="8"/>
  <c r="U699" i="8"/>
  <c r="R699" i="8"/>
  <c r="O699" i="8"/>
  <c r="L699" i="8"/>
  <c r="H699" i="8"/>
  <c r="D699" i="8"/>
  <c r="V698" i="8"/>
  <c r="U698" i="8"/>
  <c r="R698" i="8"/>
  <c r="O698" i="8"/>
  <c r="L698" i="8"/>
  <c r="H698" i="8"/>
  <c r="D698" i="8"/>
  <c r="V697" i="8"/>
  <c r="U697" i="8"/>
  <c r="R697" i="8"/>
  <c r="O697" i="8"/>
  <c r="L697" i="8"/>
  <c r="H697" i="8"/>
  <c r="X697" i="8" s="1"/>
  <c r="D697" i="8"/>
  <c r="V696" i="8"/>
  <c r="U696" i="8"/>
  <c r="R696" i="8"/>
  <c r="O696" i="8"/>
  <c r="L696" i="8"/>
  <c r="H696" i="8"/>
  <c r="D696" i="8"/>
  <c r="V695" i="8"/>
  <c r="U695" i="8"/>
  <c r="R695" i="8"/>
  <c r="O695" i="8"/>
  <c r="L695" i="8"/>
  <c r="H695" i="8"/>
  <c r="D695" i="8"/>
  <c r="V694" i="8"/>
  <c r="U694" i="8"/>
  <c r="R694" i="8"/>
  <c r="O694" i="8"/>
  <c r="L694" i="8"/>
  <c r="H694" i="8"/>
  <c r="D694" i="8"/>
  <c r="V693" i="8"/>
  <c r="U693" i="8"/>
  <c r="R693" i="8"/>
  <c r="O693" i="8"/>
  <c r="L693" i="8"/>
  <c r="H693" i="8"/>
  <c r="X693" i="8" s="1"/>
  <c r="D693" i="8"/>
  <c r="V692" i="8"/>
  <c r="U692" i="8"/>
  <c r="R692" i="8"/>
  <c r="O692" i="8"/>
  <c r="L692" i="8"/>
  <c r="H692" i="8"/>
  <c r="D692" i="8"/>
  <c r="V691" i="8"/>
  <c r="U691" i="8"/>
  <c r="R691" i="8"/>
  <c r="O691" i="8"/>
  <c r="L691" i="8"/>
  <c r="H691" i="8"/>
  <c r="D691" i="8"/>
  <c r="V690" i="8"/>
  <c r="U690" i="8"/>
  <c r="R690" i="8"/>
  <c r="O690" i="8"/>
  <c r="L690" i="8"/>
  <c r="H690" i="8"/>
  <c r="D690" i="8"/>
  <c r="V689" i="8"/>
  <c r="U689" i="8"/>
  <c r="R689" i="8"/>
  <c r="O689" i="8"/>
  <c r="L689" i="8"/>
  <c r="H689" i="8"/>
  <c r="X689" i="8" s="1"/>
  <c r="D689" i="8"/>
  <c r="V688" i="8"/>
  <c r="U688" i="8"/>
  <c r="U733" i="8" s="1"/>
  <c r="T733" i="8" s="1"/>
  <c r="R688" i="8"/>
  <c r="R733" i="8" s="1"/>
  <c r="Q733" i="8" s="1"/>
  <c r="O688" i="8"/>
  <c r="O733" i="8"/>
  <c r="N733" i="8" s="1"/>
  <c r="L688" i="8"/>
  <c r="L733" i="8"/>
  <c r="K733" i="8"/>
  <c r="H688" i="8"/>
  <c r="H733" i="8" s="1"/>
  <c r="D688" i="8"/>
  <c r="V687" i="8"/>
  <c r="U687" i="8"/>
  <c r="R687" i="8"/>
  <c r="O687" i="8"/>
  <c r="L687" i="8"/>
  <c r="H687" i="8"/>
  <c r="D687" i="8"/>
  <c r="V686" i="8"/>
  <c r="U686" i="8"/>
  <c r="R686" i="8"/>
  <c r="O686" i="8"/>
  <c r="L686" i="8"/>
  <c r="H686" i="8"/>
  <c r="X686" i="8" s="1"/>
  <c r="D686" i="8"/>
  <c r="V685" i="8"/>
  <c r="U685" i="8"/>
  <c r="R685" i="8"/>
  <c r="O685" i="8"/>
  <c r="L685" i="8"/>
  <c r="H685" i="8"/>
  <c r="D685" i="8"/>
  <c r="V684" i="8"/>
  <c r="U684" i="8"/>
  <c r="R684" i="8"/>
  <c r="O684" i="8"/>
  <c r="L684" i="8"/>
  <c r="H684" i="8"/>
  <c r="D684" i="8"/>
  <c r="V683" i="8"/>
  <c r="U683" i="8"/>
  <c r="R683" i="8"/>
  <c r="O683" i="8"/>
  <c r="L683" i="8"/>
  <c r="H683" i="8"/>
  <c r="D683" i="8"/>
  <c r="V682" i="8"/>
  <c r="U682" i="8"/>
  <c r="R682" i="8"/>
  <c r="O682" i="8"/>
  <c r="L682" i="8"/>
  <c r="H682" i="8"/>
  <c r="X682" i="8" s="1"/>
  <c r="D682" i="8"/>
  <c r="V681" i="8"/>
  <c r="U681" i="8"/>
  <c r="R681" i="8"/>
  <c r="O681" i="8"/>
  <c r="L681" i="8"/>
  <c r="H681" i="8"/>
  <c r="D681" i="8"/>
  <c r="V680" i="8"/>
  <c r="U680" i="8"/>
  <c r="R680" i="8"/>
  <c r="O680" i="8"/>
  <c r="L680" i="8"/>
  <c r="H680" i="8"/>
  <c r="D680" i="8"/>
  <c r="V679" i="8"/>
  <c r="U679" i="8"/>
  <c r="R679" i="8"/>
  <c r="O679" i="8"/>
  <c r="L679" i="8"/>
  <c r="H679" i="8"/>
  <c r="D679" i="8"/>
  <c r="V678" i="8"/>
  <c r="U678" i="8"/>
  <c r="R678" i="8"/>
  <c r="O678" i="8"/>
  <c r="L678" i="8"/>
  <c r="H678" i="8"/>
  <c r="X678" i="8" s="1"/>
  <c r="D678" i="8"/>
  <c r="V677" i="8"/>
  <c r="U677" i="8"/>
  <c r="R677" i="8"/>
  <c r="O677" i="8"/>
  <c r="L677" i="8"/>
  <c r="H677" i="8"/>
  <c r="D677" i="8"/>
  <c r="V676" i="8"/>
  <c r="U676" i="8"/>
  <c r="R676" i="8"/>
  <c r="O676" i="8"/>
  <c r="L676" i="8"/>
  <c r="H676" i="8"/>
  <c r="D676" i="8"/>
  <c r="V675" i="8"/>
  <c r="U675" i="8"/>
  <c r="R675" i="8"/>
  <c r="O675" i="8"/>
  <c r="L675" i="8"/>
  <c r="H675" i="8"/>
  <c r="D675" i="8"/>
  <c r="V674" i="8"/>
  <c r="U674" i="8"/>
  <c r="R674" i="8"/>
  <c r="O674" i="8"/>
  <c r="L674" i="8"/>
  <c r="H674" i="8"/>
  <c r="X674" i="8" s="1"/>
  <c r="D674" i="8"/>
  <c r="V673" i="8"/>
  <c r="U673" i="8"/>
  <c r="R673" i="8"/>
  <c r="O673" i="8"/>
  <c r="L673" i="8"/>
  <c r="H673" i="8"/>
  <c r="D673" i="8"/>
  <c r="V672" i="8"/>
  <c r="U672" i="8"/>
  <c r="R672" i="8"/>
  <c r="O672" i="8"/>
  <c r="L672" i="8"/>
  <c r="H672" i="8"/>
  <c r="D672" i="8"/>
  <c r="V671" i="8"/>
  <c r="U671" i="8"/>
  <c r="R671" i="8"/>
  <c r="O671" i="8"/>
  <c r="L671" i="8"/>
  <c r="H671" i="8"/>
  <c r="D671" i="8"/>
  <c r="V670" i="8"/>
  <c r="U670" i="8"/>
  <c r="R670" i="8"/>
  <c r="O670" i="8"/>
  <c r="L670" i="8"/>
  <c r="H670" i="8"/>
  <c r="X670" i="8" s="1"/>
  <c r="D670" i="8"/>
  <c r="V669" i="8"/>
  <c r="U669" i="8"/>
  <c r="R669" i="8"/>
  <c r="O669" i="8"/>
  <c r="L669" i="8"/>
  <c r="H669" i="8"/>
  <c r="D669" i="8"/>
  <c r="V668" i="8"/>
  <c r="U668" i="8"/>
  <c r="R668" i="8"/>
  <c r="O668" i="8"/>
  <c r="L668" i="8"/>
  <c r="H668" i="8"/>
  <c r="D668" i="8"/>
  <c r="V667" i="8"/>
  <c r="U667" i="8"/>
  <c r="R667" i="8"/>
  <c r="O667" i="8"/>
  <c r="L667" i="8"/>
  <c r="H667" i="8"/>
  <c r="D667" i="8"/>
  <c r="V666" i="8"/>
  <c r="U666" i="8"/>
  <c r="R666" i="8"/>
  <c r="O666" i="8"/>
  <c r="L666" i="8"/>
  <c r="H666" i="8"/>
  <c r="X666" i="8" s="1"/>
  <c r="D666" i="8"/>
  <c r="V665" i="8"/>
  <c r="U665" i="8"/>
  <c r="R665" i="8"/>
  <c r="O665" i="8"/>
  <c r="L665" i="8"/>
  <c r="H665" i="8"/>
  <c r="D665" i="8"/>
  <c r="V664" i="8"/>
  <c r="U664" i="8"/>
  <c r="R664" i="8"/>
  <c r="O664" i="8"/>
  <c r="L664" i="8"/>
  <c r="H664" i="8"/>
  <c r="D664" i="8"/>
  <c r="V663" i="8"/>
  <c r="U663" i="8"/>
  <c r="R663" i="8"/>
  <c r="O663" i="8"/>
  <c r="L663" i="8"/>
  <c r="H663" i="8"/>
  <c r="D663" i="8"/>
  <c r="V662" i="8"/>
  <c r="U662" i="8"/>
  <c r="R662" i="8"/>
  <c r="O662" i="8"/>
  <c r="L662" i="8"/>
  <c r="H662" i="8"/>
  <c r="X662" i="8" s="1"/>
  <c r="D662" i="8"/>
  <c r="V661" i="8"/>
  <c r="U661" i="8"/>
  <c r="R661" i="8"/>
  <c r="O661" i="8"/>
  <c r="L661" i="8"/>
  <c r="H661" i="8"/>
  <c r="D661" i="8"/>
  <c r="V660" i="8"/>
  <c r="U660" i="8"/>
  <c r="R660" i="8"/>
  <c r="O660" i="8"/>
  <c r="L660" i="8"/>
  <c r="H660" i="8"/>
  <c r="D660" i="8"/>
  <c r="V659" i="8"/>
  <c r="U659" i="8"/>
  <c r="R659" i="8"/>
  <c r="O659" i="8"/>
  <c r="L659" i="8"/>
  <c r="H659" i="8"/>
  <c r="D659" i="8"/>
  <c r="V658" i="8"/>
  <c r="V653" i="1" s="1"/>
  <c r="U658" i="8"/>
  <c r="R658" i="8"/>
  <c r="O658" i="8"/>
  <c r="L658" i="8"/>
  <c r="H658" i="8"/>
  <c r="D658" i="8"/>
  <c r="V657" i="8"/>
  <c r="U657" i="8"/>
  <c r="R657" i="8"/>
  <c r="O657" i="8"/>
  <c r="L657" i="8"/>
  <c r="H657" i="8"/>
  <c r="X657" i="8"/>
  <c r="D657" i="8"/>
  <c r="V656" i="8"/>
  <c r="U656" i="8"/>
  <c r="R656" i="8"/>
  <c r="O656" i="8"/>
  <c r="L656" i="8"/>
  <c r="H656" i="8"/>
  <c r="X656" i="8"/>
  <c r="D656" i="8"/>
  <c r="V655" i="8"/>
  <c r="U655" i="8"/>
  <c r="R655" i="8"/>
  <c r="O655" i="8"/>
  <c r="L655" i="8"/>
  <c r="H655" i="8"/>
  <c r="X655" i="8"/>
  <c r="D655" i="8"/>
  <c r="V654" i="8"/>
  <c r="U654" i="8"/>
  <c r="R654" i="8"/>
  <c r="O654" i="8"/>
  <c r="L654" i="8"/>
  <c r="H654" i="8"/>
  <c r="X654" i="8"/>
  <c r="D654" i="8"/>
  <c r="V653" i="8"/>
  <c r="U653" i="8"/>
  <c r="R653" i="8"/>
  <c r="O653" i="8"/>
  <c r="L653" i="8"/>
  <c r="H653" i="8"/>
  <c r="X653" i="8"/>
  <c r="D653" i="8"/>
  <c r="V652" i="8"/>
  <c r="U652" i="8"/>
  <c r="R652" i="8"/>
  <c r="O652" i="8"/>
  <c r="L652" i="8"/>
  <c r="H652" i="8"/>
  <c r="X652" i="8"/>
  <c r="D652" i="8"/>
  <c r="W731" i="8"/>
  <c r="S731" i="8"/>
  <c r="P731" i="8"/>
  <c r="M731" i="8"/>
  <c r="J731" i="8"/>
  <c r="I731" i="8"/>
  <c r="F731" i="8"/>
  <c r="E731" i="8"/>
  <c r="C731" i="8"/>
  <c r="B731" i="8"/>
  <c r="V650" i="8"/>
  <c r="U650" i="8"/>
  <c r="R650" i="8"/>
  <c r="O650" i="8"/>
  <c r="L650" i="8"/>
  <c r="H650" i="8"/>
  <c r="X650" i="8" s="1"/>
  <c r="D650" i="8"/>
  <c r="V649" i="8"/>
  <c r="U649" i="8"/>
  <c r="R649" i="8"/>
  <c r="O649" i="8"/>
  <c r="L649" i="8"/>
  <c r="H649" i="8"/>
  <c r="X649" i="8" s="1"/>
  <c r="D649" i="8"/>
  <c r="V648" i="8"/>
  <c r="U648" i="8"/>
  <c r="R648" i="8"/>
  <c r="O648" i="8"/>
  <c r="L648" i="8"/>
  <c r="H648" i="8"/>
  <c r="X648" i="8" s="1"/>
  <c r="D648" i="8"/>
  <c r="V647" i="8"/>
  <c r="U647" i="8"/>
  <c r="R647" i="8"/>
  <c r="O647" i="8"/>
  <c r="L647" i="8"/>
  <c r="H647" i="8"/>
  <c r="X647" i="8" s="1"/>
  <c r="D647" i="8"/>
  <c r="V646" i="8"/>
  <c r="U646" i="8"/>
  <c r="R646" i="8"/>
  <c r="O646" i="8"/>
  <c r="L646" i="8"/>
  <c r="H646" i="8"/>
  <c r="X646" i="8" s="1"/>
  <c r="D646" i="8"/>
  <c r="V645" i="8"/>
  <c r="U645" i="8"/>
  <c r="R645" i="8"/>
  <c r="O645" i="8"/>
  <c r="L645" i="8"/>
  <c r="H645" i="8"/>
  <c r="D645" i="8"/>
  <c r="V644" i="8"/>
  <c r="U644" i="8"/>
  <c r="R644" i="8"/>
  <c r="O644" i="8"/>
  <c r="L644" i="8"/>
  <c r="H644" i="8"/>
  <c r="X644" i="8" s="1"/>
  <c r="D644" i="8"/>
  <c r="V643" i="8"/>
  <c r="U643" i="8"/>
  <c r="R643" i="8"/>
  <c r="O643" i="8"/>
  <c r="L643" i="8"/>
  <c r="H643" i="8"/>
  <c r="X643" i="8" s="1"/>
  <c r="D643" i="8"/>
  <c r="V642" i="8"/>
  <c r="U642" i="8"/>
  <c r="R642" i="8"/>
  <c r="O642" i="8"/>
  <c r="L642" i="8"/>
  <c r="H642" i="8"/>
  <c r="X642" i="8" s="1"/>
  <c r="D642" i="8"/>
  <c r="V641" i="8"/>
  <c r="U641" i="8"/>
  <c r="R641" i="8"/>
  <c r="O641" i="8"/>
  <c r="L641" i="8"/>
  <c r="H641" i="8"/>
  <c r="X641" i="8" s="1"/>
  <c r="D641" i="8"/>
  <c r="V640" i="8"/>
  <c r="U640" i="8"/>
  <c r="R640" i="8"/>
  <c r="O640" i="8"/>
  <c r="L640" i="8"/>
  <c r="H640" i="8"/>
  <c r="X640" i="8" s="1"/>
  <c r="D640" i="8"/>
  <c r="V639" i="8"/>
  <c r="U639" i="8"/>
  <c r="R639" i="8"/>
  <c r="O639" i="8"/>
  <c r="L639" i="8"/>
  <c r="H639" i="8"/>
  <c r="D639" i="8"/>
  <c r="V638" i="8"/>
  <c r="U638" i="8"/>
  <c r="R638" i="8"/>
  <c r="O638" i="8"/>
  <c r="L638" i="8"/>
  <c r="H638" i="8"/>
  <c r="X638" i="8" s="1"/>
  <c r="D638" i="8"/>
  <c r="V637" i="8"/>
  <c r="U637" i="8"/>
  <c r="R637" i="8"/>
  <c r="O637" i="8"/>
  <c r="L637" i="8"/>
  <c r="H637" i="8"/>
  <c r="X637" i="8" s="1"/>
  <c r="D637" i="8"/>
  <c r="V636" i="8"/>
  <c r="U636" i="8"/>
  <c r="R636" i="8"/>
  <c r="O636" i="8"/>
  <c r="L636" i="8"/>
  <c r="H636" i="8"/>
  <c r="X636" i="8" s="1"/>
  <c r="D636" i="8"/>
  <c r="V635" i="8"/>
  <c r="U635" i="8"/>
  <c r="R635" i="8"/>
  <c r="O635" i="8"/>
  <c r="L635" i="8"/>
  <c r="H635" i="8"/>
  <c r="X635" i="8" s="1"/>
  <c r="D635" i="8"/>
  <c r="V634" i="8"/>
  <c r="U634" i="8"/>
  <c r="R634" i="8"/>
  <c r="O634" i="8"/>
  <c r="L634" i="8"/>
  <c r="H634" i="8"/>
  <c r="X634" i="8" s="1"/>
  <c r="D634" i="8"/>
  <c r="V633" i="8"/>
  <c r="U633" i="8"/>
  <c r="R633" i="8"/>
  <c r="O633" i="8"/>
  <c r="L633" i="8"/>
  <c r="H633" i="8"/>
  <c r="X633" i="8" s="1"/>
  <c r="D633" i="8"/>
  <c r="V632" i="8"/>
  <c r="U632" i="8"/>
  <c r="U734" i="8" s="1"/>
  <c r="R632" i="8"/>
  <c r="O632" i="8"/>
  <c r="L632" i="8"/>
  <c r="H632" i="8"/>
  <c r="X632" i="8"/>
  <c r="D632" i="8"/>
  <c r="V631" i="8"/>
  <c r="U631" i="8"/>
  <c r="U732" i="8"/>
  <c r="T732" i="8" s="1"/>
  <c r="R631" i="8"/>
  <c r="R732" i="8" s="1"/>
  <c r="Q732" i="8" s="1"/>
  <c r="O631" i="8"/>
  <c r="O732" i="8" s="1"/>
  <c r="N732" i="8" s="1"/>
  <c r="L631" i="8"/>
  <c r="L732" i="8" s="1"/>
  <c r="K732" i="8" s="1"/>
  <c r="H631" i="8"/>
  <c r="H732" i="8"/>
  <c r="D631" i="8"/>
  <c r="V630" i="8"/>
  <c r="U630" i="8"/>
  <c r="R630" i="8"/>
  <c r="O630" i="8"/>
  <c r="L630" i="8"/>
  <c r="H630" i="8"/>
  <c r="D630" i="8"/>
  <c r="U629" i="8"/>
  <c r="R629" i="8"/>
  <c r="O629" i="8"/>
  <c r="L629" i="8"/>
  <c r="H629" i="8"/>
  <c r="D629" i="8"/>
  <c r="Y627" i="8"/>
  <c r="W627" i="8"/>
  <c r="S627" i="8"/>
  <c r="P627" i="8"/>
  <c r="M627" i="8"/>
  <c r="J627" i="8"/>
  <c r="I627" i="8"/>
  <c r="F627" i="8"/>
  <c r="E627" i="8"/>
  <c r="V627" i="8"/>
  <c r="C627" i="8"/>
  <c r="B627" i="8"/>
  <c r="D627" i="8" s="1"/>
  <c r="Y626" i="8"/>
  <c r="W626" i="8"/>
  <c r="S626" i="8"/>
  <c r="P626" i="8"/>
  <c r="M626" i="8"/>
  <c r="J626" i="8"/>
  <c r="I626" i="8"/>
  <c r="F626" i="8"/>
  <c r="E626" i="8"/>
  <c r="V626" i="8" s="1"/>
  <c r="C626" i="8"/>
  <c r="B626" i="8"/>
  <c r="D626" i="8"/>
  <c r="Y625" i="8"/>
  <c r="W625" i="8"/>
  <c r="S625" i="8"/>
  <c r="P625" i="8"/>
  <c r="M625" i="8"/>
  <c r="J625" i="8"/>
  <c r="I625" i="8"/>
  <c r="F625" i="8"/>
  <c r="E625" i="8"/>
  <c r="V625" i="8" s="1"/>
  <c r="C625" i="8"/>
  <c r="B625" i="8"/>
  <c r="D625" i="8" s="1"/>
  <c r="Y624" i="8"/>
  <c r="W624" i="8"/>
  <c r="S624" i="8"/>
  <c r="P624" i="8"/>
  <c r="M624" i="8"/>
  <c r="J624" i="8"/>
  <c r="I624" i="8"/>
  <c r="F624" i="8"/>
  <c r="E624" i="8"/>
  <c r="V624" i="8" s="1"/>
  <c r="C624" i="8"/>
  <c r="B624" i="8"/>
  <c r="D624" i="8" s="1"/>
  <c r="Y623" i="8"/>
  <c r="W623" i="8"/>
  <c r="S623" i="8"/>
  <c r="P623" i="8"/>
  <c r="M623" i="8"/>
  <c r="J623" i="8"/>
  <c r="I623" i="8"/>
  <c r="F623" i="8"/>
  <c r="E623" i="8"/>
  <c r="V623" i="8"/>
  <c r="C623" i="8"/>
  <c r="B623" i="8"/>
  <c r="D623" i="8" s="1"/>
  <c r="Y622" i="8"/>
  <c r="W622" i="8"/>
  <c r="S622" i="8"/>
  <c r="P622" i="8"/>
  <c r="M622" i="8"/>
  <c r="J622" i="8"/>
  <c r="I622" i="8"/>
  <c r="F622" i="8"/>
  <c r="E622" i="8"/>
  <c r="V622" i="8" s="1"/>
  <c r="C622" i="8"/>
  <c r="B622" i="8"/>
  <c r="D622" i="8"/>
  <c r="Y621" i="8"/>
  <c r="W621" i="8"/>
  <c r="S621" i="8"/>
  <c r="P621" i="8"/>
  <c r="M621" i="8"/>
  <c r="J621" i="8"/>
  <c r="I621" i="8"/>
  <c r="F621" i="8"/>
  <c r="E621" i="8"/>
  <c r="V621" i="8" s="1"/>
  <c r="C621" i="8"/>
  <c r="B621" i="8"/>
  <c r="D621" i="8" s="1"/>
  <c r="Y620" i="8"/>
  <c r="W620" i="8"/>
  <c r="S620" i="8"/>
  <c r="P620" i="8"/>
  <c r="M620" i="8"/>
  <c r="J620" i="8"/>
  <c r="I620" i="8"/>
  <c r="F620" i="8"/>
  <c r="E620" i="8"/>
  <c r="V620" i="8" s="1"/>
  <c r="C620" i="8"/>
  <c r="B620" i="8"/>
  <c r="D620" i="8" s="1"/>
  <c r="Y619" i="8"/>
  <c r="Y628" i="8"/>
  <c r="W619" i="8"/>
  <c r="W628" i="8" s="1"/>
  <c r="S619" i="8"/>
  <c r="S628" i="8"/>
  <c r="P619" i="8"/>
  <c r="P628" i="8" s="1"/>
  <c r="M619" i="8"/>
  <c r="M628" i="8"/>
  <c r="J619" i="8"/>
  <c r="J628" i="8" s="1"/>
  <c r="I619" i="8"/>
  <c r="I628" i="8"/>
  <c r="F619" i="8"/>
  <c r="F628" i="8" s="1"/>
  <c r="E619" i="8"/>
  <c r="E628" i="8"/>
  <c r="V628" i="8" s="1"/>
  <c r="C619" i="8"/>
  <c r="C628" i="8" s="1"/>
  <c r="B619" i="8"/>
  <c r="B628" i="8" s="1"/>
  <c r="D628" i="8" s="1"/>
  <c r="D618" i="8"/>
  <c r="V617" i="8"/>
  <c r="U617" i="8"/>
  <c r="R617" i="8"/>
  <c r="O617" i="8"/>
  <c r="L617" i="8"/>
  <c r="H617" i="8"/>
  <c r="X617" i="8" s="1"/>
  <c r="D617" i="8"/>
  <c r="V616" i="8"/>
  <c r="U616" i="8"/>
  <c r="R616" i="8"/>
  <c r="O616" i="8"/>
  <c r="L616" i="8"/>
  <c r="H616" i="8"/>
  <c r="X616" i="8" s="1"/>
  <c r="D616" i="8"/>
  <c r="V615" i="8"/>
  <c r="U615" i="8"/>
  <c r="R615" i="8"/>
  <c r="O615" i="8"/>
  <c r="L615" i="8"/>
  <c r="H615" i="8"/>
  <c r="X615" i="8" s="1"/>
  <c r="D615" i="8"/>
  <c r="V614" i="8"/>
  <c r="U614" i="8"/>
  <c r="R614" i="8"/>
  <c r="O614" i="8"/>
  <c r="L614" i="8"/>
  <c r="H614" i="8"/>
  <c r="X614" i="8" s="1"/>
  <c r="D614" i="8"/>
  <c r="V613" i="8"/>
  <c r="U613" i="8"/>
  <c r="U627" i="8" s="1"/>
  <c r="T627" i="8" s="1"/>
  <c r="R613" i="8"/>
  <c r="R627" i="8" s="1"/>
  <c r="Q627" i="8" s="1"/>
  <c r="O613" i="8"/>
  <c r="O627" i="8"/>
  <c r="N627" i="8" s="1"/>
  <c r="L613" i="8"/>
  <c r="L627" i="8" s="1"/>
  <c r="K627" i="8" s="1"/>
  <c r="H613" i="8"/>
  <c r="H627" i="8" s="1"/>
  <c r="D613" i="8"/>
  <c r="V612" i="8"/>
  <c r="U612" i="8"/>
  <c r="R612" i="8"/>
  <c r="O612" i="8"/>
  <c r="L612" i="8"/>
  <c r="H612" i="8"/>
  <c r="X612" i="8" s="1"/>
  <c r="D612" i="8"/>
  <c r="V611" i="8"/>
  <c r="U611" i="8"/>
  <c r="R611" i="8"/>
  <c r="O611" i="8"/>
  <c r="L611" i="8"/>
  <c r="H611" i="8"/>
  <c r="X611" i="8" s="1"/>
  <c r="D611" i="8"/>
  <c r="V610" i="8"/>
  <c r="U610" i="8"/>
  <c r="R610" i="8"/>
  <c r="O610" i="8"/>
  <c r="L610" i="8"/>
  <c r="H610" i="8"/>
  <c r="X610" i="8" s="1"/>
  <c r="D610" i="8"/>
  <c r="V609" i="8"/>
  <c r="U609" i="8"/>
  <c r="R609" i="8"/>
  <c r="O609" i="8"/>
  <c r="L609" i="8"/>
  <c r="H609" i="8"/>
  <c r="X609" i="8" s="1"/>
  <c r="D609" i="8"/>
  <c r="V608" i="8"/>
  <c r="U608" i="8"/>
  <c r="R608" i="8"/>
  <c r="O608" i="8"/>
  <c r="L608" i="8"/>
  <c r="H608" i="8"/>
  <c r="X608" i="8" s="1"/>
  <c r="D608" i="8"/>
  <c r="V607" i="8"/>
  <c r="U607" i="8"/>
  <c r="R607" i="8"/>
  <c r="O607" i="8"/>
  <c r="L607" i="8"/>
  <c r="H607" i="8"/>
  <c r="X607" i="8" s="1"/>
  <c r="D607" i="8"/>
  <c r="V606" i="8"/>
  <c r="U606" i="8"/>
  <c r="R606" i="8"/>
  <c r="O606" i="8"/>
  <c r="L606" i="8"/>
  <c r="H606" i="8"/>
  <c r="X606" i="8" s="1"/>
  <c r="D606" i="8"/>
  <c r="V605" i="8"/>
  <c r="U605" i="8"/>
  <c r="R605" i="8"/>
  <c r="O605" i="8"/>
  <c r="L605" i="8"/>
  <c r="H605" i="8"/>
  <c r="X605" i="8" s="1"/>
  <c r="D605" i="8"/>
  <c r="V604" i="8"/>
  <c r="U604" i="8"/>
  <c r="R604" i="8"/>
  <c r="O604" i="8"/>
  <c r="L604" i="8"/>
  <c r="H604" i="8"/>
  <c r="X604" i="8" s="1"/>
  <c r="D604" i="8"/>
  <c r="V603" i="8"/>
  <c r="U603" i="8"/>
  <c r="R603" i="8"/>
  <c r="O603" i="8"/>
  <c r="L603" i="8"/>
  <c r="H603" i="8"/>
  <c r="X603" i="8" s="1"/>
  <c r="D603" i="8"/>
  <c r="V602" i="8"/>
  <c r="U602" i="8"/>
  <c r="R602" i="8"/>
  <c r="O602" i="8"/>
  <c r="L602" i="8"/>
  <c r="H602" i="8"/>
  <c r="X602" i="8" s="1"/>
  <c r="D602" i="8"/>
  <c r="V601" i="8"/>
  <c r="U601" i="8"/>
  <c r="R601" i="8"/>
  <c r="O601" i="8"/>
  <c r="L601" i="8"/>
  <c r="H601" i="8"/>
  <c r="X601" i="8" s="1"/>
  <c r="D601" i="8"/>
  <c r="V600" i="8"/>
  <c r="U600" i="8"/>
  <c r="R600" i="8"/>
  <c r="O600" i="8"/>
  <c r="L600" i="8"/>
  <c r="H600" i="8"/>
  <c r="X600" i="8" s="1"/>
  <c r="D600" i="8"/>
  <c r="V599" i="8"/>
  <c r="U599" i="8"/>
  <c r="R599" i="8"/>
  <c r="O599" i="8"/>
  <c r="L599" i="8"/>
  <c r="H599" i="8"/>
  <c r="X599" i="8" s="1"/>
  <c r="D599" i="8"/>
  <c r="V598" i="8"/>
  <c r="U598" i="8"/>
  <c r="R598" i="8"/>
  <c r="O598" i="8"/>
  <c r="L598" i="8"/>
  <c r="H598" i="8"/>
  <c r="X598" i="8" s="1"/>
  <c r="D598" i="8"/>
  <c r="V597" i="8"/>
  <c r="U597" i="8"/>
  <c r="R597" i="8"/>
  <c r="O597" i="8"/>
  <c r="L597" i="8"/>
  <c r="H597" i="8"/>
  <c r="X597" i="8" s="1"/>
  <c r="D597" i="8"/>
  <c r="V596" i="8"/>
  <c r="U596" i="8"/>
  <c r="R596" i="8"/>
  <c r="O596" i="8"/>
  <c r="L596" i="8"/>
  <c r="H596" i="8"/>
  <c r="X596" i="8" s="1"/>
  <c r="D596" i="8"/>
  <c r="V595" i="8"/>
  <c r="U595" i="8"/>
  <c r="R595" i="8"/>
  <c r="O595" i="8"/>
  <c r="L595" i="8"/>
  <c r="H595" i="8"/>
  <c r="X595" i="8" s="1"/>
  <c r="D595" i="8"/>
  <c r="V594" i="8"/>
  <c r="U594" i="8"/>
  <c r="R594" i="8"/>
  <c r="O594" i="8"/>
  <c r="L594" i="8"/>
  <c r="H594" i="8"/>
  <c r="X594" i="8" s="1"/>
  <c r="D594" i="8"/>
  <c r="V593" i="8"/>
  <c r="U593" i="8"/>
  <c r="R593" i="8"/>
  <c r="O593" i="8"/>
  <c r="L593" i="8"/>
  <c r="H593" i="8"/>
  <c r="X593" i="8" s="1"/>
  <c r="D593" i="8"/>
  <c r="V592" i="8"/>
  <c r="U592" i="8"/>
  <c r="R592" i="8"/>
  <c r="O592" i="8"/>
  <c r="L592" i="8"/>
  <c r="H592" i="8"/>
  <c r="X592" i="8" s="1"/>
  <c r="D592" i="8"/>
  <c r="V591" i="8"/>
  <c r="U591" i="8"/>
  <c r="R591" i="8"/>
  <c r="O591" i="8"/>
  <c r="L591" i="8"/>
  <c r="H591" i="8"/>
  <c r="X591" i="8" s="1"/>
  <c r="D591" i="8"/>
  <c r="V590" i="8"/>
  <c r="U590" i="8"/>
  <c r="R590" i="8"/>
  <c r="O590" i="8"/>
  <c r="L590" i="8"/>
  <c r="H590" i="8"/>
  <c r="X590" i="8" s="1"/>
  <c r="D590" i="8"/>
  <c r="V589" i="8"/>
  <c r="U589" i="8"/>
  <c r="R589" i="8"/>
  <c r="O589" i="8"/>
  <c r="L589" i="8"/>
  <c r="H589" i="8"/>
  <c r="X589" i="8" s="1"/>
  <c r="D589" i="8"/>
  <c r="V588" i="8"/>
  <c r="U588" i="8"/>
  <c r="R588" i="8"/>
  <c r="O588" i="8"/>
  <c r="L588" i="8"/>
  <c r="H588" i="8"/>
  <c r="X588" i="8" s="1"/>
  <c r="D588" i="8"/>
  <c r="V587" i="8"/>
  <c r="U587" i="8"/>
  <c r="R587" i="8"/>
  <c r="O587" i="8"/>
  <c r="L587" i="8"/>
  <c r="H587" i="8"/>
  <c r="X587" i="8" s="1"/>
  <c r="D587" i="8"/>
  <c r="V586" i="8"/>
  <c r="U586" i="8"/>
  <c r="R586" i="8"/>
  <c r="O586" i="8"/>
  <c r="L586" i="8"/>
  <c r="H586" i="8"/>
  <c r="X586" i="8" s="1"/>
  <c r="D586" i="8"/>
  <c r="V585" i="8"/>
  <c r="U585" i="8"/>
  <c r="U626" i="8" s="1"/>
  <c r="T626" i="8" s="1"/>
  <c r="R585" i="8"/>
  <c r="R626" i="8" s="1"/>
  <c r="Q626" i="8" s="1"/>
  <c r="O585" i="8"/>
  <c r="O626" i="8"/>
  <c r="N626" i="8" s="1"/>
  <c r="L585" i="8"/>
  <c r="L626" i="8" s="1"/>
  <c r="K626" i="8" s="1"/>
  <c r="H585" i="8"/>
  <c r="H626" i="8" s="1"/>
  <c r="D585" i="8"/>
  <c r="V584" i="8"/>
  <c r="U584" i="8"/>
  <c r="U624" i="8" s="1"/>
  <c r="T624" i="8" s="1"/>
  <c r="R584" i="8"/>
  <c r="R624" i="8" s="1"/>
  <c r="Q624" i="8" s="1"/>
  <c r="O584" i="8"/>
  <c r="O624" i="8"/>
  <c r="N624" i="8" s="1"/>
  <c r="L584" i="8"/>
  <c r="L624" i="8" s="1"/>
  <c r="K624" i="8" s="1"/>
  <c r="H584" i="8"/>
  <c r="H624" i="8" s="1"/>
  <c r="D584" i="8"/>
  <c r="V583" i="8"/>
  <c r="U583" i="8"/>
  <c r="U622" i="8" s="1"/>
  <c r="T622" i="8" s="1"/>
  <c r="R583" i="8"/>
  <c r="R622" i="8" s="1"/>
  <c r="Q622" i="8" s="1"/>
  <c r="O583" i="8"/>
  <c r="O622" i="8"/>
  <c r="N622" i="8" s="1"/>
  <c r="L583" i="8"/>
  <c r="L622" i="8" s="1"/>
  <c r="K622" i="8" s="1"/>
  <c r="H583" i="8"/>
  <c r="H622" i="8" s="1"/>
  <c r="D583" i="8"/>
  <c r="V582" i="8"/>
  <c r="U582" i="8"/>
  <c r="U620" i="8" s="1"/>
  <c r="T620" i="8" s="1"/>
  <c r="R582" i="8"/>
  <c r="R620" i="8" s="1"/>
  <c r="Q620" i="8" s="1"/>
  <c r="O582" i="8"/>
  <c r="O620" i="8"/>
  <c r="N620" i="8" s="1"/>
  <c r="L582" i="8"/>
  <c r="L620" i="8" s="1"/>
  <c r="K620" i="8" s="1"/>
  <c r="H582" i="8"/>
  <c r="H620" i="8" s="1"/>
  <c r="D582" i="8"/>
  <c r="V581" i="8"/>
  <c r="U581" i="8"/>
  <c r="R581" i="8"/>
  <c r="O581" i="8"/>
  <c r="L581" i="8"/>
  <c r="H581" i="8"/>
  <c r="X581" i="8" s="1"/>
  <c r="D581" i="8"/>
  <c r="V580" i="8"/>
  <c r="U580" i="8"/>
  <c r="R580" i="8"/>
  <c r="O580" i="8"/>
  <c r="L580" i="8"/>
  <c r="H580" i="8"/>
  <c r="X580" i="8" s="1"/>
  <c r="D580" i="8"/>
  <c r="V579" i="8"/>
  <c r="U579" i="8"/>
  <c r="R579" i="8"/>
  <c r="O579" i="8"/>
  <c r="L579" i="8"/>
  <c r="H579" i="8"/>
  <c r="X579" i="8" s="1"/>
  <c r="D579" i="8"/>
  <c r="V578" i="8"/>
  <c r="U578" i="8"/>
  <c r="R578" i="8"/>
  <c r="O578" i="8"/>
  <c r="L578" i="8"/>
  <c r="H578" i="8"/>
  <c r="X578" i="8" s="1"/>
  <c r="D578" i="8"/>
  <c r="V577" i="8"/>
  <c r="U577" i="8"/>
  <c r="R577" i="8"/>
  <c r="O577" i="8"/>
  <c r="L577" i="8"/>
  <c r="H577" i="8"/>
  <c r="X577" i="8" s="1"/>
  <c r="D577" i="8"/>
  <c r="V576" i="8"/>
  <c r="U576" i="8"/>
  <c r="R576" i="8"/>
  <c r="O576" i="8"/>
  <c r="L576" i="8"/>
  <c r="H576" i="8"/>
  <c r="X576" i="8" s="1"/>
  <c r="D576" i="8"/>
  <c r="V575" i="8"/>
  <c r="U575" i="8"/>
  <c r="R575" i="8"/>
  <c r="O575" i="8"/>
  <c r="L575" i="8"/>
  <c r="H575" i="8"/>
  <c r="X575" i="8" s="1"/>
  <c r="D575" i="8"/>
  <c r="V574" i="8"/>
  <c r="U574" i="8"/>
  <c r="R574" i="8"/>
  <c r="O574" i="8"/>
  <c r="L574" i="8"/>
  <c r="H574" i="8"/>
  <c r="X574" i="8" s="1"/>
  <c r="D574" i="8"/>
  <c r="V573" i="8"/>
  <c r="U573" i="8"/>
  <c r="R573" i="8"/>
  <c r="O573" i="8"/>
  <c r="L573" i="8"/>
  <c r="H573" i="8"/>
  <c r="X573" i="8" s="1"/>
  <c r="D573" i="8"/>
  <c r="V572" i="8"/>
  <c r="U572" i="8"/>
  <c r="R572" i="8"/>
  <c r="O572" i="8"/>
  <c r="L572" i="8"/>
  <c r="H572" i="8"/>
  <c r="X572" i="8" s="1"/>
  <c r="D572" i="8"/>
  <c r="V571" i="8"/>
  <c r="U571" i="8"/>
  <c r="R571" i="8"/>
  <c r="O571" i="8"/>
  <c r="L571" i="8"/>
  <c r="H571" i="8"/>
  <c r="X571" i="8" s="1"/>
  <c r="D571" i="8"/>
  <c r="V570" i="8"/>
  <c r="U570" i="8"/>
  <c r="R570" i="8"/>
  <c r="O570" i="8"/>
  <c r="L570" i="8"/>
  <c r="H570" i="8"/>
  <c r="X570" i="8" s="1"/>
  <c r="D570" i="8"/>
  <c r="V569" i="8"/>
  <c r="U569" i="8"/>
  <c r="U625" i="8" s="1"/>
  <c r="T625" i="8" s="1"/>
  <c r="R569" i="8"/>
  <c r="R625" i="8" s="1"/>
  <c r="Q625" i="8" s="1"/>
  <c r="O569" i="8"/>
  <c r="O625" i="8"/>
  <c r="N625" i="8" s="1"/>
  <c r="L569" i="8"/>
  <c r="L625" i="8" s="1"/>
  <c r="K625" i="8" s="1"/>
  <c r="H569" i="8"/>
  <c r="H625" i="8" s="1"/>
  <c r="D569" i="8"/>
  <c r="V568" i="8"/>
  <c r="U568" i="8"/>
  <c r="U621" i="8" s="1"/>
  <c r="T621" i="8" s="1"/>
  <c r="R568" i="8"/>
  <c r="R621" i="8" s="1"/>
  <c r="Q621" i="8" s="1"/>
  <c r="O568" i="8"/>
  <c r="O621" i="8"/>
  <c r="N621" i="8" s="1"/>
  <c r="L568" i="8"/>
  <c r="L621" i="8" s="1"/>
  <c r="K621" i="8" s="1"/>
  <c r="H568" i="8"/>
  <c r="H621" i="8" s="1"/>
  <c r="D568" i="8"/>
  <c r="V567" i="8"/>
  <c r="U567" i="8"/>
  <c r="U623" i="8" s="1"/>
  <c r="T623" i="8" s="1"/>
  <c r="R567" i="8"/>
  <c r="R623" i="8" s="1"/>
  <c r="Q623" i="8" s="1"/>
  <c r="O567" i="8"/>
  <c r="O623" i="8"/>
  <c r="N623" i="8" s="1"/>
  <c r="L567" i="8"/>
  <c r="L623" i="8" s="1"/>
  <c r="K623" i="8" s="1"/>
  <c r="H567" i="8"/>
  <c r="H623" i="8" s="1"/>
  <c r="D567" i="8"/>
  <c r="V566" i="8"/>
  <c r="U566" i="8"/>
  <c r="U619" i="8" s="1"/>
  <c r="R566" i="8"/>
  <c r="R619" i="8"/>
  <c r="O566" i="8"/>
  <c r="O619" i="8" s="1"/>
  <c r="L566" i="8"/>
  <c r="L619" i="8"/>
  <c r="H566" i="8"/>
  <c r="H619" i="8" s="1"/>
  <c r="D566" i="8"/>
  <c r="Y554" i="8"/>
  <c r="W554" i="8"/>
  <c r="S554" i="8"/>
  <c r="P554" i="8"/>
  <c r="M554" i="8"/>
  <c r="J554" i="8"/>
  <c r="I554" i="8"/>
  <c r="F554" i="8"/>
  <c r="E554" i="8"/>
  <c r="V554" i="8" s="1"/>
  <c r="C554" i="8"/>
  <c r="B554" i="8"/>
  <c r="D554" i="8"/>
  <c r="Y553" i="8"/>
  <c r="W553" i="8"/>
  <c r="S553" i="8"/>
  <c r="P553" i="8"/>
  <c r="M553" i="8"/>
  <c r="J553" i="8"/>
  <c r="I553" i="8"/>
  <c r="F553" i="8"/>
  <c r="E553" i="8"/>
  <c r="V553" i="8" s="1"/>
  <c r="C553" i="8"/>
  <c r="B553" i="8"/>
  <c r="D553" i="8" s="1"/>
  <c r="V552" i="8"/>
  <c r="X552" i="8" s="1"/>
  <c r="T552" i="8"/>
  <c r="Q552" i="8"/>
  <c r="N552" i="8"/>
  <c r="K552" i="8"/>
  <c r="G552" i="8"/>
  <c r="D552" i="8"/>
  <c r="Y551" i="8"/>
  <c r="W551" i="8"/>
  <c r="S551" i="8"/>
  <c r="P551" i="8"/>
  <c r="Q551" i="8" s="1"/>
  <c r="M551" i="8"/>
  <c r="N551" i="8"/>
  <c r="J551" i="8"/>
  <c r="I551" i="8"/>
  <c r="K551" i="8" s="1"/>
  <c r="F551" i="8"/>
  <c r="E551" i="8"/>
  <c r="V551" i="8" s="1"/>
  <c r="C551" i="8"/>
  <c r="B551" i="8"/>
  <c r="D551" i="8" s="1"/>
  <c r="Y550" i="8"/>
  <c r="W550" i="8"/>
  <c r="S550" i="8"/>
  <c r="P550" i="8"/>
  <c r="M550" i="8"/>
  <c r="J550" i="8"/>
  <c r="I550" i="8"/>
  <c r="F550" i="8"/>
  <c r="E550" i="8"/>
  <c r="V550" i="8" s="1"/>
  <c r="C550" i="8"/>
  <c r="B550" i="8"/>
  <c r="D550" i="8" s="1"/>
  <c r="W549" i="8"/>
  <c r="S549" i="8"/>
  <c r="P549" i="8"/>
  <c r="M549" i="8"/>
  <c r="J549" i="8"/>
  <c r="I549" i="8"/>
  <c r="F549" i="8"/>
  <c r="E549" i="8"/>
  <c r="V549" i="8" s="1"/>
  <c r="C549" i="8"/>
  <c r="Y548" i="8"/>
  <c r="Y545" i="1" s="1"/>
  <c r="Y547" i="8"/>
  <c r="Y555" i="8" s="1"/>
  <c r="Y556" i="8" s="1"/>
  <c r="D546" i="8"/>
  <c r="V545" i="8"/>
  <c r="U545" i="8"/>
  <c r="R545" i="8"/>
  <c r="O545" i="8"/>
  <c r="L545" i="8"/>
  <c r="H545" i="8"/>
  <c r="X545" i="8" s="1"/>
  <c r="D545" i="8"/>
  <c r="V544" i="8"/>
  <c r="U544" i="8"/>
  <c r="R544" i="8"/>
  <c r="O544" i="8"/>
  <c r="L544" i="8"/>
  <c r="H544" i="8"/>
  <c r="X544" i="8" s="1"/>
  <c r="D544" i="8"/>
  <c r="V543" i="8"/>
  <c r="U543" i="8"/>
  <c r="R543" i="8"/>
  <c r="O543" i="8"/>
  <c r="L543" i="8"/>
  <c r="H543" i="8"/>
  <c r="X543" i="8" s="1"/>
  <c r="D543" i="8"/>
  <c r="V542" i="8"/>
  <c r="U542" i="8"/>
  <c r="R542" i="8"/>
  <c r="O542" i="8"/>
  <c r="L542" i="8"/>
  <c r="H542" i="8"/>
  <c r="X542" i="8" s="1"/>
  <c r="D542" i="8"/>
  <c r="V541" i="8"/>
  <c r="U541" i="8"/>
  <c r="U554" i="8" s="1"/>
  <c r="T554" i="8" s="1"/>
  <c r="R541" i="8"/>
  <c r="R554" i="8"/>
  <c r="Q554" i="8" s="1"/>
  <c r="O541" i="8"/>
  <c r="O554" i="8" s="1"/>
  <c r="N554" i="8" s="1"/>
  <c r="L541" i="8"/>
  <c r="L554" i="8" s="1"/>
  <c r="K554" i="8" s="1"/>
  <c r="H541" i="8"/>
  <c r="H554" i="8" s="1"/>
  <c r="D541" i="8"/>
  <c r="V540" i="8"/>
  <c r="U540" i="8"/>
  <c r="R540" i="8"/>
  <c r="O540" i="8"/>
  <c r="L540" i="8"/>
  <c r="H540" i="8"/>
  <c r="X540" i="8" s="1"/>
  <c r="D540" i="8"/>
  <c r="V539" i="8"/>
  <c r="U539" i="8"/>
  <c r="R539" i="8"/>
  <c r="O539" i="8"/>
  <c r="L539" i="8"/>
  <c r="H539" i="8"/>
  <c r="X539" i="8" s="1"/>
  <c r="D539" i="8"/>
  <c r="V538" i="8"/>
  <c r="U538" i="8"/>
  <c r="R538" i="8"/>
  <c r="O538" i="8"/>
  <c r="L538" i="8"/>
  <c r="H538" i="8"/>
  <c r="X538" i="8" s="1"/>
  <c r="D538" i="8"/>
  <c r="V537" i="8"/>
  <c r="U537" i="8"/>
  <c r="U553" i="8" s="1"/>
  <c r="T553" i="8" s="1"/>
  <c r="R537" i="8"/>
  <c r="R553" i="8"/>
  <c r="Q553" i="8" s="1"/>
  <c r="O537" i="8"/>
  <c r="O553" i="8" s="1"/>
  <c r="N553" i="8" s="1"/>
  <c r="L537" i="8"/>
  <c r="L553" i="8" s="1"/>
  <c r="K553" i="8" s="1"/>
  <c r="H537" i="8"/>
  <c r="H553" i="8" s="1"/>
  <c r="D537" i="8"/>
  <c r="V536" i="8"/>
  <c r="U536" i="8"/>
  <c r="R536" i="8"/>
  <c r="O536" i="8"/>
  <c r="L536" i="8"/>
  <c r="H536" i="8"/>
  <c r="X536" i="8" s="1"/>
  <c r="D536" i="8"/>
  <c r="V535" i="8"/>
  <c r="U535" i="8"/>
  <c r="R535" i="8"/>
  <c r="O535" i="8"/>
  <c r="L535" i="8"/>
  <c r="H535" i="8"/>
  <c r="X535" i="8" s="1"/>
  <c r="D535" i="8"/>
  <c r="V534" i="8"/>
  <c r="U534" i="8"/>
  <c r="R534" i="8"/>
  <c r="O534" i="8"/>
  <c r="L534" i="8"/>
  <c r="H534" i="8"/>
  <c r="X534" i="8" s="1"/>
  <c r="D534" i="8"/>
  <c r="V533" i="8"/>
  <c r="U533" i="8"/>
  <c r="R533" i="8"/>
  <c r="O533" i="8"/>
  <c r="L533" i="8"/>
  <c r="H533" i="8"/>
  <c r="X533" i="8" s="1"/>
  <c r="D533" i="8"/>
  <c r="V532" i="8"/>
  <c r="U532" i="8"/>
  <c r="R532" i="8"/>
  <c r="O532" i="8"/>
  <c r="L532" i="8"/>
  <c r="H532" i="8"/>
  <c r="X532" i="8" s="1"/>
  <c r="D532" i="8"/>
  <c r="V531" i="8"/>
  <c r="U531" i="8"/>
  <c r="R531" i="8"/>
  <c r="O531" i="8"/>
  <c r="L531" i="8"/>
  <c r="H531" i="8"/>
  <c r="X531" i="8" s="1"/>
  <c r="D531" i="8"/>
  <c r="V530" i="8"/>
  <c r="U530" i="8"/>
  <c r="R530" i="8"/>
  <c r="O530" i="8"/>
  <c r="L530" i="8"/>
  <c r="H530" i="8"/>
  <c r="X530" i="8" s="1"/>
  <c r="D530" i="8"/>
  <c r="V529" i="8"/>
  <c r="U529" i="8"/>
  <c r="R529" i="8"/>
  <c r="O529" i="8"/>
  <c r="L529" i="8"/>
  <c r="H529" i="8"/>
  <c r="X529" i="8" s="1"/>
  <c r="D529" i="8"/>
  <c r="V528" i="8"/>
  <c r="U528" i="8"/>
  <c r="R528" i="8"/>
  <c r="O528" i="8"/>
  <c r="L528" i="8"/>
  <c r="H528" i="8"/>
  <c r="X528" i="8" s="1"/>
  <c r="D528" i="8"/>
  <c r="V527" i="8"/>
  <c r="U527" i="8"/>
  <c r="R527" i="8"/>
  <c r="O527" i="8"/>
  <c r="L527" i="8"/>
  <c r="H527" i="8"/>
  <c r="X527" i="8" s="1"/>
  <c r="D527" i="8"/>
  <c r="V526" i="8"/>
  <c r="U526" i="8"/>
  <c r="R526" i="8"/>
  <c r="O526" i="8"/>
  <c r="L526" i="8"/>
  <c r="H526" i="8"/>
  <c r="X526" i="8" s="1"/>
  <c r="D526" i="8"/>
  <c r="V525" i="8"/>
  <c r="U525" i="8"/>
  <c r="R525" i="8"/>
  <c r="O525" i="8"/>
  <c r="L525" i="8"/>
  <c r="H525" i="8"/>
  <c r="X525" i="8" s="1"/>
  <c r="D525" i="8"/>
  <c r="V524" i="8"/>
  <c r="U524" i="8"/>
  <c r="R524" i="8"/>
  <c r="O524" i="8"/>
  <c r="L524" i="8"/>
  <c r="H524" i="8"/>
  <c r="X524" i="8" s="1"/>
  <c r="D524" i="8"/>
  <c r="V523" i="8"/>
  <c r="U523" i="8"/>
  <c r="R523" i="8"/>
  <c r="O523" i="8"/>
  <c r="L523" i="8"/>
  <c r="H523" i="8"/>
  <c r="X523" i="8" s="1"/>
  <c r="D523" i="8"/>
  <c r="V522" i="8"/>
  <c r="U522" i="8"/>
  <c r="R522" i="8"/>
  <c r="O522" i="8"/>
  <c r="L522" i="8"/>
  <c r="H522" i="8"/>
  <c r="X522" i="8" s="1"/>
  <c r="D522" i="8"/>
  <c r="V521" i="8"/>
  <c r="U521" i="8"/>
  <c r="R521" i="8"/>
  <c r="O521" i="8"/>
  <c r="L521" i="8"/>
  <c r="H521" i="8"/>
  <c r="X521" i="8" s="1"/>
  <c r="D521" i="8"/>
  <c r="V520" i="8"/>
  <c r="U520" i="8"/>
  <c r="R520" i="8"/>
  <c r="O520" i="8"/>
  <c r="L520" i="8"/>
  <c r="H520" i="8"/>
  <c r="X520" i="8" s="1"/>
  <c r="D520" i="8"/>
  <c r="V519" i="8"/>
  <c r="U519" i="8"/>
  <c r="R519" i="8"/>
  <c r="O519" i="8"/>
  <c r="L519" i="8"/>
  <c r="H519" i="8"/>
  <c r="X519" i="8" s="1"/>
  <c r="D519" i="8"/>
  <c r="V518" i="8"/>
  <c r="U518" i="8"/>
  <c r="R518" i="8"/>
  <c r="O518" i="8"/>
  <c r="L518" i="8"/>
  <c r="H518" i="8"/>
  <c r="X518" i="8" s="1"/>
  <c r="D518" i="8"/>
  <c r="V517" i="8"/>
  <c r="U517" i="8"/>
  <c r="R517" i="8"/>
  <c r="O517" i="8"/>
  <c r="L517" i="8"/>
  <c r="H517" i="8"/>
  <c r="X517" i="8" s="1"/>
  <c r="D517" i="8"/>
  <c r="V516" i="8"/>
  <c r="U516" i="8"/>
  <c r="R516" i="8"/>
  <c r="O516" i="8"/>
  <c r="L516" i="8"/>
  <c r="H516" i="8"/>
  <c r="X516" i="8" s="1"/>
  <c r="D516" i="8"/>
  <c r="V515" i="8"/>
  <c r="U515" i="8"/>
  <c r="R515" i="8"/>
  <c r="O515" i="8"/>
  <c r="L515" i="8"/>
  <c r="H515" i="8"/>
  <c r="X515" i="8" s="1"/>
  <c r="D515" i="8"/>
  <c r="V514" i="8"/>
  <c r="U514" i="8"/>
  <c r="R514" i="8"/>
  <c r="O514" i="8"/>
  <c r="L514" i="8"/>
  <c r="H514" i="8"/>
  <c r="X514" i="8" s="1"/>
  <c r="D514" i="8"/>
  <c r="V513" i="8"/>
  <c r="U513" i="8"/>
  <c r="R513" i="8"/>
  <c r="O513" i="8"/>
  <c r="L513" i="8"/>
  <c r="H513" i="8"/>
  <c r="X513" i="8" s="1"/>
  <c r="D513" i="8"/>
  <c r="V512" i="8"/>
  <c r="U512" i="8"/>
  <c r="R512" i="8"/>
  <c r="O512" i="8"/>
  <c r="L512" i="8"/>
  <c r="H512" i="8"/>
  <c r="X512" i="8" s="1"/>
  <c r="D512" i="8"/>
  <c r="V511" i="8"/>
  <c r="U511" i="8"/>
  <c r="R511" i="8"/>
  <c r="O511" i="8"/>
  <c r="L511" i="8"/>
  <c r="H511" i="8"/>
  <c r="X511" i="8" s="1"/>
  <c r="D511" i="8"/>
  <c r="V509" i="8"/>
  <c r="U509" i="8"/>
  <c r="R509" i="8"/>
  <c r="O509" i="8"/>
  <c r="L509" i="8"/>
  <c r="H509" i="8"/>
  <c r="X509" i="8" s="1"/>
  <c r="D509" i="8"/>
  <c r="V508" i="8"/>
  <c r="U508" i="8"/>
  <c r="R508" i="8"/>
  <c r="O508" i="8"/>
  <c r="L508" i="8"/>
  <c r="H508" i="8"/>
  <c r="D508" i="8"/>
  <c r="V507" i="8"/>
  <c r="U507" i="8"/>
  <c r="R507" i="8"/>
  <c r="O507" i="8"/>
  <c r="L507" i="8"/>
  <c r="H507" i="8"/>
  <c r="X507" i="8" s="1"/>
  <c r="D507" i="8"/>
  <c r="V506" i="8"/>
  <c r="U506" i="8"/>
  <c r="R506" i="8"/>
  <c r="O506" i="8"/>
  <c r="L506" i="8"/>
  <c r="H506" i="8"/>
  <c r="X506" i="8" s="1"/>
  <c r="D506" i="8"/>
  <c r="V505" i="8"/>
  <c r="U505" i="8"/>
  <c r="R505" i="8"/>
  <c r="O505" i="8"/>
  <c r="L505" i="8"/>
  <c r="H505" i="8"/>
  <c r="X505" i="8" s="1"/>
  <c r="D505" i="8"/>
  <c r="V504" i="8"/>
  <c r="U504" i="8"/>
  <c r="U550" i="8" s="1"/>
  <c r="T550" i="8" s="1"/>
  <c r="R504" i="8"/>
  <c r="R550" i="8"/>
  <c r="Q550" i="8" s="1"/>
  <c r="O504" i="8"/>
  <c r="O550" i="8" s="1"/>
  <c r="N550" i="8" s="1"/>
  <c r="L504" i="8"/>
  <c r="L550" i="8" s="1"/>
  <c r="K550" i="8" s="1"/>
  <c r="H504" i="8"/>
  <c r="H550" i="8" s="1"/>
  <c r="D504" i="8"/>
  <c r="V503" i="8"/>
  <c r="U503" i="8"/>
  <c r="R503" i="8"/>
  <c r="O503" i="8"/>
  <c r="L503" i="8"/>
  <c r="H503" i="8"/>
  <c r="X503" i="8" s="1"/>
  <c r="D503" i="8"/>
  <c r="V502" i="8"/>
  <c r="U502" i="8"/>
  <c r="R502" i="8"/>
  <c r="O502" i="8"/>
  <c r="L502" i="8"/>
  <c r="H502" i="8"/>
  <c r="X502" i="8" s="1"/>
  <c r="D502" i="8"/>
  <c r="V501" i="8"/>
  <c r="U501" i="8"/>
  <c r="R501" i="8"/>
  <c r="O501" i="8"/>
  <c r="L501" i="8"/>
  <c r="H501" i="8"/>
  <c r="X501" i="8" s="1"/>
  <c r="D501" i="8"/>
  <c r="V500" i="8"/>
  <c r="U500" i="8"/>
  <c r="R500" i="8"/>
  <c r="O500" i="8"/>
  <c r="L500" i="8"/>
  <c r="H500" i="8"/>
  <c r="X500" i="8" s="1"/>
  <c r="D500" i="8"/>
  <c r="V499" i="8"/>
  <c r="U499" i="8"/>
  <c r="R499" i="8"/>
  <c r="O499" i="8"/>
  <c r="L499" i="8"/>
  <c r="H499" i="8"/>
  <c r="X499" i="8" s="1"/>
  <c r="D499" i="8"/>
  <c r="V498" i="8"/>
  <c r="U498" i="8"/>
  <c r="R498" i="8"/>
  <c r="O498" i="8"/>
  <c r="L498" i="8"/>
  <c r="H498" i="8"/>
  <c r="X498" i="8" s="1"/>
  <c r="D498" i="8"/>
  <c r="V497" i="8"/>
  <c r="U497" i="8"/>
  <c r="R497" i="8"/>
  <c r="O497" i="8"/>
  <c r="L497" i="8"/>
  <c r="H497" i="8"/>
  <c r="X497" i="8" s="1"/>
  <c r="D497" i="8"/>
  <c r="V496" i="8"/>
  <c r="U496" i="8"/>
  <c r="R496" i="8"/>
  <c r="O496" i="8"/>
  <c r="L496" i="8"/>
  <c r="H496" i="8"/>
  <c r="X496" i="8" s="1"/>
  <c r="D496" i="8"/>
  <c r="V495" i="8"/>
  <c r="U495" i="8"/>
  <c r="R495" i="8"/>
  <c r="O495" i="8"/>
  <c r="L495" i="8"/>
  <c r="H495" i="8"/>
  <c r="X495" i="8" s="1"/>
  <c r="D495" i="8"/>
  <c r="V494" i="8"/>
  <c r="U494" i="8"/>
  <c r="R494" i="8"/>
  <c r="O494" i="8"/>
  <c r="L494" i="8"/>
  <c r="H494" i="8"/>
  <c r="X494" i="8" s="1"/>
  <c r="D494" i="8"/>
  <c r="V493" i="8"/>
  <c r="U493" i="8"/>
  <c r="R493" i="8"/>
  <c r="O493" i="8"/>
  <c r="L493" i="8"/>
  <c r="H493" i="8"/>
  <c r="X493" i="8" s="1"/>
  <c r="D493" i="8"/>
  <c r="V492" i="8"/>
  <c r="U492" i="8"/>
  <c r="R492" i="8"/>
  <c r="O492" i="8"/>
  <c r="L492" i="8"/>
  <c r="H492" i="8"/>
  <c r="X492" i="8" s="1"/>
  <c r="D492" i="8"/>
  <c r="V491" i="8"/>
  <c r="U491" i="8"/>
  <c r="R491" i="8"/>
  <c r="O491" i="8"/>
  <c r="L491" i="8"/>
  <c r="H491" i="8"/>
  <c r="X491" i="8" s="1"/>
  <c r="D491" i="8"/>
  <c r="V490" i="8"/>
  <c r="U490" i="8"/>
  <c r="R490" i="8"/>
  <c r="O490" i="8"/>
  <c r="L490" i="8"/>
  <c r="H490" i="8"/>
  <c r="X490" i="8" s="1"/>
  <c r="D490" i="8"/>
  <c r="V489" i="8"/>
  <c r="U489" i="8"/>
  <c r="R489" i="8"/>
  <c r="O489" i="8"/>
  <c r="L489" i="8"/>
  <c r="H489" i="8"/>
  <c r="X489" i="8" s="1"/>
  <c r="D489" i="8"/>
  <c r="V488" i="8"/>
  <c r="U488" i="8"/>
  <c r="R488" i="8"/>
  <c r="O488" i="8"/>
  <c r="L488" i="8"/>
  <c r="H488" i="8"/>
  <c r="X488" i="8" s="1"/>
  <c r="D488" i="8"/>
  <c r="V487" i="8"/>
  <c r="U487" i="8"/>
  <c r="R487" i="8"/>
  <c r="O487" i="8"/>
  <c r="L487" i="8"/>
  <c r="H487" i="8"/>
  <c r="D487" i="8"/>
  <c r="V486" i="8"/>
  <c r="U486" i="8"/>
  <c r="R486" i="8"/>
  <c r="O486" i="8"/>
  <c r="L486" i="8"/>
  <c r="H486" i="8"/>
  <c r="X486" i="8" s="1"/>
  <c r="D486" i="8"/>
  <c r="V485" i="8"/>
  <c r="U485" i="8"/>
  <c r="R485" i="8"/>
  <c r="O485" i="8"/>
  <c r="L485" i="8"/>
  <c r="H485" i="8"/>
  <c r="X485" i="8" s="1"/>
  <c r="D485" i="8"/>
  <c r="V484" i="8"/>
  <c r="U484" i="8"/>
  <c r="R484" i="8"/>
  <c r="O484" i="8"/>
  <c r="L484" i="8"/>
  <c r="H484" i="8"/>
  <c r="X484" i="8" s="1"/>
  <c r="D484" i="8"/>
  <c r="V482" i="8"/>
  <c r="U482" i="8"/>
  <c r="R482" i="8"/>
  <c r="O482" i="8"/>
  <c r="L482" i="8"/>
  <c r="H482" i="8"/>
  <c r="D482" i="8"/>
  <c r="V481" i="8"/>
  <c r="U481" i="8"/>
  <c r="R481" i="8"/>
  <c r="O481" i="8"/>
  <c r="L481" i="8"/>
  <c r="H481" i="8"/>
  <c r="X481" i="8" s="1"/>
  <c r="D481" i="8"/>
  <c r="V480" i="8"/>
  <c r="U480" i="8"/>
  <c r="R480" i="8"/>
  <c r="O480" i="8"/>
  <c r="L480" i="8"/>
  <c r="H480" i="8"/>
  <c r="D480" i="8"/>
  <c r="V479" i="8"/>
  <c r="U479" i="8"/>
  <c r="R479" i="8"/>
  <c r="O479" i="8"/>
  <c r="L479" i="8"/>
  <c r="H479" i="8"/>
  <c r="X479" i="8" s="1"/>
  <c r="D479" i="8"/>
  <c r="V478" i="8"/>
  <c r="U478" i="8"/>
  <c r="R478" i="8"/>
  <c r="O478" i="8"/>
  <c r="L478" i="8"/>
  <c r="H478" i="8"/>
  <c r="X478" i="8" s="1"/>
  <c r="D478" i="8"/>
  <c r="V477" i="8"/>
  <c r="U477" i="8"/>
  <c r="R477" i="8"/>
  <c r="O477" i="8"/>
  <c r="L477" i="8"/>
  <c r="H477" i="8"/>
  <c r="X477" i="8" s="1"/>
  <c r="D477" i="8"/>
  <c r="V476" i="8"/>
  <c r="U476" i="8"/>
  <c r="R476" i="8"/>
  <c r="O476" i="8"/>
  <c r="L476" i="8"/>
  <c r="H476" i="8"/>
  <c r="X476" i="8" s="1"/>
  <c r="D476" i="8"/>
  <c r="V475" i="8"/>
  <c r="U475" i="8"/>
  <c r="R475" i="8"/>
  <c r="O475" i="8"/>
  <c r="L475" i="8"/>
  <c r="H475" i="8"/>
  <c r="X475" i="8" s="1"/>
  <c r="D475" i="8"/>
  <c r="V474" i="8"/>
  <c r="U474" i="8"/>
  <c r="R474" i="8"/>
  <c r="O474" i="8"/>
  <c r="L474" i="8"/>
  <c r="H474" i="8"/>
  <c r="X474" i="8" s="1"/>
  <c r="D474" i="8"/>
  <c r="V473" i="8"/>
  <c r="U473" i="8"/>
  <c r="R473" i="8"/>
  <c r="O473" i="8"/>
  <c r="L473" i="8"/>
  <c r="H473" i="8"/>
  <c r="D473" i="8"/>
  <c r="V472" i="8"/>
  <c r="U472" i="8"/>
  <c r="R472" i="8"/>
  <c r="O472" i="8"/>
  <c r="L472" i="8"/>
  <c r="H472" i="8"/>
  <c r="X472" i="8" s="1"/>
  <c r="D472" i="8"/>
  <c r="V471" i="8"/>
  <c r="U471" i="8"/>
  <c r="R471" i="8"/>
  <c r="O471" i="8"/>
  <c r="L471" i="8"/>
  <c r="H471" i="8"/>
  <c r="X471" i="8" s="1"/>
  <c r="D471" i="8"/>
  <c r="V470" i="8"/>
  <c r="U470" i="8"/>
  <c r="R470" i="8"/>
  <c r="O470" i="8"/>
  <c r="L470" i="8"/>
  <c r="H470" i="8"/>
  <c r="D470" i="8"/>
  <c r="V469" i="8"/>
  <c r="U469" i="8"/>
  <c r="R469" i="8"/>
  <c r="O469" i="8"/>
  <c r="L469" i="8"/>
  <c r="H469" i="8"/>
  <c r="D469" i="8"/>
  <c r="V468" i="8"/>
  <c r="U468" i="8"/>
  <c r="R468" i="8"/>
  <c r="O468" i="8"/>
  <c r="L468" i="8"/>
  <c r="H468" i="8"/>
  <c r="D468" i="8"/>
  <c r="V467" i="8"/>
  <c r="U467" i="8"/>
  <c r="R467" i="8"/>
  <c r="O467" i="8"/>
  <c r="L467" i="8"/>
  <c r="H467" i="8"/>
  <c r="H547" i="8" s="1"/>
  <c r="D467" i="8"/>
  <c r="W548" i="8"/>
  <c r="S548" i="8"/>
  <c r="P548" i="8"/>
  <c r="M548" i="8"/>
  <c r="J548" i="8"/>
  <c r="I548" i="8"/>
  <c r="F548" i="8"/>
  <c r="E548" i="8"/>
  <c r="C548" i="8"/>
  <c r="V465" i="8"/>
  <c r="U465" i="8"/>
  <c r="R465" i="8"/>
  <c r="O465" i="8"/>
  <c r="L465" i="8"/>
  <c r="H465" i="8"/>
  <c r="X465" i="8" s="1"/>
  <c r="D465" i="8"/>
  <c r="V464" i="8"/>
  <c r="U464" i="8"/>
  <c r="R464" i="8"/>
  <c r="O464" i="8"/>
  <c r="L464" i="8"/>
  <c r="H464" i="8"/>
  <c r="X464" i="8" s="1"/>
  <c r="D464" i="8"/>
  <c r="V463" i="8"/>
  <c r="U463" i="8"/>
  <c r="R463" i="8"/>
  <c r="O463" i="8"/>
  <c r="L463" i="8"/>
  <c r="H463" i="8"/>
  <c r="D463" i="8"/>
  <c r="V462" i="8"/>
  <c r="U462" i="8"/>
  <c r="R462" i="8"/>
  <c r="O462" i="8"/>
  <c r="L462" i="8"/>
  <c r="H462" i="8"/>
  <c r="X462" i="8" s="1"/>
  <c r="D462" i="8"/>
  <c r="V461" i="8"/>
  <c r="U461" i="8"/>
  <c r="R461" i="8"/>
  <c r="O461" i="8"/>
  <c r="L461" i="8"/>
  <c r="H461" i="8"/>
  <c r="D461" i="8"/>
  <c r="V460" i="8"/>
  <c r="U460" i="8"/>
  <c r="R460" i="8"/>
  <c r="O460" i="8"/>
  <c r="L460" i="8"/>
  <c r="H460" i="8"/>
  <c r="X460" i="8" s="1"/>
  <c r="D460" i="8"/>
  <c r="V459" i="8"/>
  <c r="U459" i="8"/>
  <c r="R459" i="8"/>
  <c r="O459" i="8"/>
  <c r="L459" i="8"/>
  <c r="H459" i="8"/>
  <c r="X459" i="8" s="1"/>
  <c r="D459" i="8"/>
  <c r="V458" i="8"/>
  <c r="U458" i="8"/>
  <c r="R458" i="8"/>
  <c r="O458" i="8"/>
  <c r="L458" i="8"/>
  <c r="X458" i="8"/>
  <c r="D458" i="8"/>
  <c r="V457" i="8"/>
  <c r="U457" i="8"/>
  <c r="R457" i="8"/>
  <c r="O457" i="8"/>
  <c r="L457" i="8"/>
  <c r="H457" i="8"/>
  <c r="X457" i="8" s="1"/>
  <c r="D457" i="8"/>
  <c r="V456" i="8"/>
  <c r="U456" i="8"/>
  <c r="R456" i="8"/>
  <c r="O456" i="8"/>
  <c r="L456" i="8"/>
  <c r="H456" i="8"/>
  <c r="X456" i="8" s="1"/>
  <c r="D456" i="8"/>
  <c r="V455" i="8"/>
  <c r="U455" i="8"/>
  <c r="R455" i="8"/>
  <c r="O455" i="8"/>
  <c r="L455" i="8"/>
  <c r="H455" i="8"/>
  <c r="X455" i="8" s="1"/>
  <c r="D455" i="8"/>
  <c r="V454" i="8"/>
  <c r="U454" i="8"/>
  <c r="R454" i="8"/>
  <c r="O454" i="8"/>
  <c r="L454" i="8"/>
  <c r="H454" i="8"/>
  <c r="X454" i="8" s="1"/>
  <c r="D454" i="8"/>
  <c r="V453" i="8"/>
  <c r="U453" i="8"/>
  <c r="R453" i="8"/>
  <c r="O453" i="8"/>
  <c r="L453" i="8"/>
  <c r="H453" i="8"/>
  <c r="X453" i="8" s="1"/>
  <c r="D453" i="8"/>
  <c r="V452" i="8"/>
  <c r="U452" i="8"/>
  <c r="R452" i="8"/>
  <c r="O452" i="8"/>
  <c r="L452" i="8"/>
  <c r="H452" i="8"/>
  <c r="X452" i="8" s="1"/>
  <c r="D452" i="8"/>
  <c r="V451" i="8"/>
  <c r="U451" i="8"/>
  <c r="R451" i="8"/>
  <c r="O451" i="8"/>
  <c r="L451" i="8"/>
  <c r="H451" i="8"/>
  <c r="X451" i="8" s="1"/>
  <c r="D451" i="8"/>
  <c r="V450" i="8"/>
  <c r="U450" i="8"/>
  <c r="R450" i="8"/>
  <c r="O450" i="8"/>
  <c r="L450" i="8"/>
  <c r="H450" i="8"/>
  <c r="X450" i="8" s="1"/>
  <c r="D450" i="8"/>
  <c r="V449" i="8"/>
  <c r="U449" i="8"/>
  <c r="R449" i="8"/>
  <c r="O449" i="8"/>
  <c r="L449" i="8"/>
  <c r="H449" i="8"/>
  <c r="X449" i="8" s="1"/>
  <c r="D449" i="8"/>
  <c r="V448" i="8"/>
  <c r="U448" i="8"/>
  <c r="R448" i="8"/>
  <c r="O448" i="8"/>
  <c r="L448" i="8"/>
  <c r="H448" i="8"/>
  <c r="X448" i="8" s="1"/>
  <c r="D448" i="8"/>
  <c r="V447" i="8"/>
  <c r="U447" i="8"/>
  <c r="U551" i="8" s="1"/>
  <c r="R447" i="8"/>
  <c r="O447" i="8"/>
  <c r="L447" i="8"/>
  <c r="H447" i="8"/>
  <c r="X447" i="8" s="1"/>
  <c r="D447" i="8"/>
  <c r="V446" i="8"/>
  <c r="U446" i="8"/>
  <c r="U549" i="8" s="1"/>
  <c r="T549" i="8" s="1"/>
  <c r="R446" i="8"/>
  <c r="R549" i="8" s="1"/>
  <c r="Q549" i="8" s="1"/>
  <c r="O446" i="8"/>
  <c r="L446" i="8"/>
  <c r="L549" i="8"/>
  <c r="K549" i="8" s="1"/>
  <c r="H446" i="8"/>
  <c r="D446" i="8"/>
  <c r="V445" i="8"/>
  <c r="U445" i="8"/>
  <c r="R445" i="8"/>
  <c r="O445" i="8"/>
  <c r="L445" i="8"/>
  <c r="H445" i="8"/>
  <c r="D445" i="8"/>
  <c r="U444" i="8"/>
  <c r="R444" i="8"/>
  <c r="O444" i="8"/>
  <c r="L444" i="8"/>
  <c r="H444" i="8"/>
  <c r="D444" i="8"/>
  <c r="Y442" i="8"/>
  <c r="W442" i="8"/>
  <c r="S442" i="8"/>
  <c r="P442" i="8"/>
  <c r="M442" i="8"/>
  <c r="J442" i="8"/>
  <c r="I442" i="8"/>
  <c r="F442" i="8"/>
  <c r="E442" i="8"/>
  <c r="V442" i="8" s="1"/>
  <c r="C442" i="8"/>
  <c r="B442" i="8"/>
  <c r="D442" i="8" s="1"/>
  <c r="Y441" i="8"/>
  <c r="W441" i="8"/>
  <c r="S441" i="8"/>
  <c r="P441" i="8"/>
  <c r="M441" i="8"/>
  <c r="J441" i="8"/>
  <c r="I441" i="8"/>
  <c r="F441" i="8"/>
  <c r="E441" i="8"/>
  <c r="V441" i="8"/>
  <c r="C441" i="8"/>
  <c r="B441" i="8"/>
  <c r="D441" i="8" s="1"/>
  <c r="Y440" i="8"/>
  <c r="W440" i="8"/>
  <c r="S440" i="8"/>
  <c r="P440" i="8"/>
  <c r="M440" i="8"/>
  <c r="J440" i="8"/>
  <c r="I440" i="8"/>
  <c r="F440" i="8"/>
  <c r="E440" i="8"/>
  <c r="V440" i="8" s="1"/>
  <c r="C440" i="8"/>
  <c r="B440" i="8"/>
  <c r="D440" i="8"/>
  <c r="Y439" i="8"/>
  <c r="W439" i="8"/>
  <c r="S439" i="8"/>
  <c r="P439" i="8"/>
  <c r="M439" i="8"/>
  <c r="J439" i="8"/>
  <c r="I439" i="8"/>
  <c r="F439" i="8"/>
  <c r="E439" i="8"/>
  <c r="V439" i="8" s="1"/>
  <c r="C439" i="8"/>
  <c r="B439" i="8"/>
  <c r="D439" i="8" s="1"/>
  <c r="Y438" i="8"/>
  <c r="W438" i="8"/>
  <c r="S438" i="8"/>
  <c r="P438" i="8"/>
  <c r="M438" i="8"/>
  <c r="J438" i="8"/>
  <c r="I438" i="8"/>
  <c r="F438" i="8"/>
  <c r="E438" i="8"/>
  <c r="V438" i="8" s="1"/>
  <c r="C438" i="8"/>
  <c r="B438" i="8"/>
  <c r="D438" i="8" s="1"/>
  <c r="Y437" i="8"/>
  <c r="W437" i="8"/>
  <c r="S437" i="8"/>
  <c r="P437" i="8"/>
  <c r="M437" i="8"/>
  <c r="J437" i="8"/>
  <c r="I437" i="8"/>
  <c r="F437" i="8"/>
  <c r="E437" i="8"/>
  <c r="V437" i="8"/>
  <c r="C437" i="8"/>
  <c r="B437" i="8"/>
  <c r="D437" i="8" s="1"/>
  <c r="Y436" i="8"/>
  <c r="W436" i="8"/>
  <c r="S436" i="8"/>
  <c r="P436" i="8"/>
  <c r="M436" i="8"/>
  <c r="J436" i="8"/>
  <c r="I436" i="8"/>
  <c r="F436" i="8"/>
  <c r="E436" i="8"/>
  <c r="V436" i="8" s="1"/>
  <c r="C436" i="8"/>
  <c r="B436" i="8"/>
  <c r="D436" i="8"/>
  <c r="Y435" i="8"/>
  <c r="W435" i="8"/>
  <c r="S435" i="8"/>
  <c r="P435" i="8"/>
  <c r="M435" i="8"/>
  <c r="J435" i="8"/>
  <c r="I435" i="8"/>
  <c r="F435" i="8"/>
  <c r="E435" i="8"/>
  <c r="V435" i="8" s="1"/>
  <c r="C435" i="8"/>
  <c r="B435" i="8"/>
  <c r="Y434" i="8"/>
  <c r="Y443" i="8" s="1"/>
  <c r="W434" i="8"/>
  <c r="W443" i="8" s="1"/>
  <c r="S434" i="8"/>
  <c r="S443" i="8" s="1"/>
  <c r="P434" i="8"/>
  <c r="P443" i="8" s="1"/>
  <c r="M434" i="8"/>
  <c r="M443" i="8" s="1"/>
  <c r="J434" i="8"/>
  <c r="J443" i="8" s="1"/>
  <c r="I434" i="8"/>
  <c r="I443" i="8" s="1"/>
  <c r="F434" i="8"/>
  <c r="F443" i="8" s="1"/>
  <c r="E434" i="8"/>
  <c r="E443" i="8" s="1"/>
  <c r="C434" i="8"/>
  <c r="C443" i="8" s="1"/>
  <c r="B434" i="8"/>
  <c r="B443" i="8" s="1"/>
  <c r="D433" i="8"/>
  <c r="V432" i="8"/>
  <c r="U432" i="8"/>
  <c r="R432" i="8"/>
  <c r="O432" i="8"/>
  <c r="L432" i="8"/>
  <c r="H432" i="8"/>
  <c r="X432" i="8"/>
  <c r="D432" i="8"/>
  <c r="V431" i="8"/>
  <c r="U431" i="8"/>
  <c r="R431" i="8"/>
  <c r="O431" i="8"/>
  <c r="L431" i="8"/>
  <c r="H431" i="8"/>
  <c r="X431" i="8"/>
  <c r="D431" i="8"/>
  <c r="V430" i="8"/>
  <c r="U430" i="8"/>
  <c r="R430" i="8"/>
  <c r="O430" i="8"/>
  <c r="L430" i="8"/>
  <c r="H430" i="8"/>
  <c r="X430" i="8"/>
  <c r="D430" i="8"/>
  <c r="V429" i="8"/>
  <c r="U429" i="8"/>
  <c r="R429" i="8"/>
  <c r="O429" i="8"/>
  <c r="L429" i="8"/>
  <c r="H429" i="8"/>
  <c r="X429" i="8"/>
  <c r="D429" i="8"/>
  <c r="V428" i="8"/>
  <c r="U428" i="8"/>
  <c r="U442" i="8"/>
  <c r="T442" i="8" s="1"/>
  <c r="R428" i="8"/>
  <c r="R442" i="8" s="1"/>
  <c r="Q442" i="8"/>
  <c r="O428" i="8"/>
  <c r="O442" i="8"/>
  <c r="N442" i="8" s="1"/>
  <c r="L428" i="8"/>
  <c r="L442" i="8" s="1"/>
  <c r="K442" i="8" s="1"/>
  <c r="H428" i="8"/>
  <c r="H442" i="8"/>
  <c r="D428" i="8"/>
  <c r="V427" i="8"/>
  <c r="U427" i="8"/>
  <c r="R427" i="8"/>
  <c r="O427" i="8"/>
  <c r="L427" i="8"/>
  <c r="H427" i="8"/>
  <c r="X427" i="8"/>
  <c r="D427" i="8"/>
  <c r="V426" i="8"/>
  <c r="U426" i="8"/>
  <c r="R426" i="8"/>
  <c r="O426" i="8"/>
  <c r="L426" i="8"/>
  <c r="H426" i="8"/>
  <c r="X426" i="8"/>
  <c r="D426" i="8"/>
  <c r="V425" i="8"/>
  <c r="U425" i="8"/>
  <c r="R425" i="8"/>
  <c r="O425" i="8"/>
  <c r="L425" i="8"/>
  <c r="H425" i="8"/>
  <c r="X425" i="8"/>
  <c r="D425" i="8"/>
  <c r="V424" i="8"/>
  <c r="U424" i="8"/>
  <c r="R424" i="8"/>
  <c r="O424" i="8"/>
  <c r="L424" i="8"/>
  <c r="H424" i="8"/>
  <c r="X424" i="8"/>
  <c r="D424" i="8"/>
  <c r="V423" i="8"/>
  <c r="U423" i="8"/>
  <c r="R423" i="8"/>
  <c r="O423" i="8"/>
  <c r="L423" i="8"/>
  <c r="H423" i="8"/>
  <c r="X423" i="8"/>
  <c r="D423" i="8"/>
  <c r="V422" i="8"/>
  <c r="U422" i="8"/>
  <c r="R422" i="8"/>
  <c r="O422" i="8"/>
  <c r="L422" i="8"/>
  <c r="H422" i="8"/>
  <c r="X422" i="8"/>
  <c r="D422" i="8"/>
  <c r="V421" i="8"/>
  <c r="U421" i="8"/>
  <c r="R421" i="8"/>
  <c r="O421" i="8"/>
  <c r="L421" i="8"/>
  <c r="H421" i="8"/>
  <c r="X421" i="8"/>
  <c r="D421" i="8"/>
  <c r="V420" i="8"/>
  <c r="U420" i="8"/>
  <c r="R420" i="8"/>
  <c r="O420" i="8"/>
  <c r="L420" i="8"/>
  <c r="H420" i="8"/>
  <c r="X420" i="8"/>
  <c r="D420" i="8"/>
  <c r="V419" i="8"/>
  <c r="U419" i="8"/>
  <c r="R419" i="8"/>
  <c r="O419" i="8"/>
  <c r="L419" i="8"/>
  <c r="H419" i="8"/>
  <c r="X419" i="8"/>
  <c r="D419" i="8"/>
  <c r="V418" i="8"/>
  <c r="U418" i="8"/>
  <c r="R418" i="8"/>
  <c r="O418" i="8"/>
  <c r="L418" i="8"/>
  <c r="H418" i="8"/>
  <c r="X418" i="8"/>
  <c r="D418" i="8"/>
  <c r="V417" i="8"/>
  <c r="U417" i="8"/>
  <c r="R417" i="8"/>
  <c r="O417" i="8"/>
  <c r="L417" i="8"/>
  <c r="H417" i="8"/>
  <c r="X417" i="8"/>
  <c r="D417" i="8"/>
  <c r="V416" i="8"/>
  <c r="U416" i="8"/>
  <c r="R416" i="8"/>
  <c r="O416" i="8"/>
  <c r="L416" i="8"/>
  <c r="H416" i="8"/>
  <c r="X416" i="8"/>
  <c r="D416" i="8"/>
  <c r="V415" i="8"/>
  <c r="U415" i="8"/>
  <c r="R415" i="8"/>
  <c r="O415" i="8"/>
  <c r="L415" i="8"/>
  <c r="H415" i="8"/>
  <c r="X415" i="8"/>
  <c r="D415" i="8"/>
  <c r="V414" i="8"/>
  <c r="U414" i="8"/>
  <c r="R414" i="8"/>
  <c r="O414" i="8"/>
  <c r="L414" i="8"/>
  <c r="H414" i="8"/>
  <c r="X414" i="8"/>
  <c r="D414" i="8"/>
  <c r="V413" i="8"/>
  <c r="U413" i="8"/>
  <c r="R413" i="8"/>
  <c r="O413" i="8"/>
  <c r="L413" i="8"/>
  <c r="H413" i="8"/>
  <c r="X413" i="8"/>
  <c r="D413" i="8"/>
  <c r="V412" i="8"/>
  <c r="U412" i="8"/>
  <c r="R412" i="8"/>
  <c r="O412" i="8"/>
  <c r="L412" i="8"/>
  <c r="H412" i="8"/>
  <c r="X412" i="8"/>
  <c r="D412" i="8"/>
  <c r="V411" i="8"/>
  <c r="U411" i="8"/>
  <c r="R411" i="8"/>
  <c r="O411" i="8"/>
  <c r="L411" i="8"/>
  <c r="H411" i="8"/>
  <c r="X411" i="8"/>
  <c r="D411" i="8"/>
  <c r="V410" i="8"/>
  <c r="U410" i="8"/>
  <c r="R410" i="8"/>
  <c r="O410" i="8"/>
  <c r="L410" i="8"/>
  <c r="H410" i="8"/>
  <c r="X410" i="8"/>
  <c r="D410" i="8"/>
  <c r="V409" i="8"/>
  <c r="U409" i="8"/>
  <c r="R409" i="8"/>
  <c r="O409" i="8"/>
  <c r="L409" i="8"/>
  <c r="H409" i="8"/>
  <c r="X409" i="8"/>
  <c r="D409" i="8"/>
  <c r="V408" i="8"/>
  <c r="U408" i="8"/>
  <c r="R408" i="8"/>
  <c r="O408" i="8"/>
  <c r="L408" i="8"/>
  <c r="H408" i="8"/>
  <c r="X408" i="8"/>
  <c r="D408" i="8"/>
  <c r="V407" i="8"/>
  <c r="U407" i="8"/>
  <c r="R407" i="8"/>
  <c r="O407" i="8"/>
  <c r="L407" i="8"/>
  <c r="H407" i="8"/>
  <c r="X407" i="8"/>
  <c r="D407" i="8"/>
  <c r="V406" i="8"/>
  <c r="U406" i="8"/>
  <c r="R406" i="8"/>
  <c r="O406" i="8"/>
  <c r="L406" i="8"/>
  <c r="H406" i="8"/>
  <c r="X406" i="8"/>
  <c r="D406" i="8"/>
  <c r="V405" i="8"/>
  <c r="U405" i="8"/>
  <c r="R405" i="8"/>
  <c r="O405" i="8"/>
  <c r="L405" i="8"/>
  <c r="H405" i="8"/>
  <c r="X405" i="8" s="1"/>
  <c r="D405" i="8"/>
  <c r="V404" i="8"/>
  <c r="U404" i="8"/>
  <c r="R404" i="8"/>
  <c r="O404" i="8"/>
  <c r="L404" i="8"/>
  <c r="H404" i="8"/>
  <c r="X404" i="8"/>
  <c r="D404" i="8"/>
  <c r="V403" i="8"/>
  <c r="U403" i="8"/>
  <c r="R403" i="8"/>
  <c r="O403" i="8"/>
  <c r="L403" i="8"/>
  <c r="H403" i="8"/>
  <c r="X403" i="8"/>
  <c r="D403" i="8"/>
  <c r="V402" i="8"/>
  <c r="U402" i="8"/>
  <c r="R402" i="8"/>
  <c r="O402" i="8"/>
  <c r="L402" i="8"/>
  <c r="H402" i="8"/>
  <c r="X402" i="8"/>
  <c r="D402" i="8"/>
  <c r="V401" i="8"/>
  <c r="U401" i="8"/>
  <c r="R401" i="8"/>
  <c r="O401" i="8"/>
  <c r="L401" i="8"/>
  <c r="H401" i="8"/>
  <c r="H435" i="8" s="1"/>
  <c r="G435" i="8" s="1"/>
  <c r="D401" i="8"/>
  <c r="V400" i="8"/>
  <c r="U400" i="8"/>
  <c r="U441" i="8"/>
  <c r="T441" i="8" s="1"/>
  <c r="R400" i="8"/>
  <c r="O400" i="8"/>
  <c r="O441" i="8"/>
  <c r="N441" i="8" s="1"/>
  <c r="L400" i="8"/>
  <c r="L441" i="8" s="1"/>
  <c r="K441" i="8" s="1"/>
  <c r="H400" i="8"/>
  <c r="H441" i="8"/>
  <c r="D400" i="8"/>
  <c r="V399" i="8"/>
  <c r="U399" i="8"/>
  <c r="U439" i="8"/>
  <c r="T439" i="8" s="1"/>
  <c r="R399" i="8"/>
  <c r="R439" i="8" s="1"/>
  <c r="Q439" i="8" s="1"/>
  <c r="O399" i="8"/>
  <c r="O439" i="8"/>
  <c r="N439" i="8" s="1"/>
  <c r="L399" i="8"/>
  <c r="L439" i="8" s="1"/>
  <c r="K439" i="8"/>
  <c r="H399" i="8"/>
  <c r="H439" i="8"/>
  <c r="D399" i="8"/>
  <c r="V398" i="8"/>
  <c r="U398" i="8"/>
  <c r="U437" i="8"/>
  <c r="T437" i="8" s="1"/>
  <c r="R398" i="8"/>
  <c r="O398" i="8"/>
  <c r="O437" i="8"/>
  <c r="N437" i="8" s="1"/>
  <c r="L398" i="8"/>
  <c r="L437" i="8" s="1"/>
  <c r="K437" i="8"/>
  <c r="H398" i="8"/>
  <c r="H437" i="8"/>
  <c r="D398" i="8"/>
  <c r="V397" i="8"/>
  <c r="U397" i="8"/>
  <c r="U435" i="8"/>
  <c r="T435" i="8" s="1"/>
  <c r="R397" i="8"/>
  <c r="O397" i="8"/>
  <c r="O435" i="8"/>
  <c r="N435" i="8" s="1"/>
  <c r="L397" i="8"/>
  <c r="L435" i="8" s="1"/>
  <c r="K435" i="8" s="1"/>
  <c r="H397" i="8"/>
  <c r="D397" i="8"/>
  <c r="V396" i="8"/>
  <c r="U396" i="8"/>
  <c r="R396" i="8"/>
  <c r="O396" i="8"/>
  <c r="L396" i="8"/>
  <c r="X396" i="8" s="1"/>
  <c r="H396" i="8"/>
  <c r="D396" i="8"/>
  <c r="V395" i="8"/>
  <c r="U395" i="8"/>
  <c r="R395" i="8"/>
  <c r="O395" i="8"/>
  <c r="L395" i="8"/>
  <c r="X395" i="8" s="1"/>
  <c r="H395" i="8"/>
  <c r="D395" i="8"/>
  <c r="V394" i="8"/>
  <c r="U394" i="8"/>
  <c r="R394" i="8"/>
  <c r="O394" i="8"/>
  <c r="L394" i="8"/>
  <c r="X394" i="8" s="1"/>
  <c r="H394" i="8"/>
  <c r="D394" i="8"/>
  <c r="V393" i="8"/>
  <c r="U393" i="8"/>
  <c r="R393" i="8"/>
  <c r="O393" i="8"/>
  <c r="L393" i="8"/>
  <c r="X393" i="8" s="1"/>
  <c r="H393" i="8"/>
  <c r="D393" i="8"/>
  <c r="V392" i="8"/>
  <c r="U392" i="8"/>
  <c r="R392" i="8"/>
  <c r="O392" i="8"/>
  <c r="L392" i="8"/>
  <c r="X392" i="8" s="1"/>
  <c r="H392" i="8"/>
  <c r="D392" i="8"/>
  <c r="V391" i="8"/>
  <c r="U391" i="8"/>
  <c r="R391" i="8"/>
  <c r="O391" i="8"/>
  <c r="L391" i="8"/>
  <c r="X391" i="8" s="1"/>
  <c r="H391" i="8"/>
  <c r="D391" i="8"/>
  <c r="V390" i="8"/>
  <c r="U390" i="8"/>
  <c r="R390" i="8"/>
  <c r="O390" i="8"/>
  <c r="L390" i="8"/>
  <c r="X390" i="8" s="1"/>
  <c r="H390" i="8"/>
  <c r="D390" i="8"/>
  <c r="V389" i="8"/>
  <c r="U389" i="8"/>
  <c r="R389" i="8"/>
  <c r="O389" i="8"/>
  <c r="L389" i="8"/>
  <c r="X389" i="8" s="1"/>
  <c r="H389" i="8"/>
  <c r="D389" i="8"/>
  <c r="V388" i="8"/>
  <c r="U388" i="8"/>
  <c r="R388" i="8"/>
  <c r="O388" i="8"/>
  <c r="L388" i="8"/>
  <c r="X388" i="8" s="1"/>
  <c r="H388" i="8"/>
  <c r="D388" i="8"/>
  <c r="V387" i="8"/>
  <c r="U387" i="8"/>
  <c r="R387" i="8"/>
  <c r="O387" i="8"/>
  <c r="L387" i="8"/>
  <c r="X387" i="8" s="1"/>
  <c r="H387" i="8"/>
  <c r="D387" i="8"/>
  <c r="V386" i="8"/>
  <c r="U386" i="8"/>
  <c r="R386" i="8"/>
  <c r="O386" i="8"/>
  <c r="L386" i="8"/>
  <c r="H386" i="8"/>
  <c r="H438" i="8" s="1"/>
  <c r="G438" i="8" s="1"/>
  <c r="D386" i="8"/>
  <c r="V385" i="8"/>
  <c r="U385" i="8"/>
  <c r="R385" i="8"/>
  <c r="O385" i="8"/>
  <c r="L385" i="8"/>
  <c r="H385" i="8"/>
  <c r="H434" i="8" s="1"/>
  <c r="D385" i="8"/>
  <c r="V384" i="8"/>
  <c r="U384" i="8"/>
  <c r="U440" i="8"/>
  <c r="T440" i="8" s="1"/>
  <c r="R384" i="8"/>
  <c r="O384" i="8"/>
  <c r="O440" i="8"/>
  <c r="N440" i="8" s="1"/>
  <c r="L384" i="8"/>
  <c r="L440" i="8" s="1"/>
  <c r="K440" i="8" s="1"/>
  <c r="H384" i="8"/>
  <c r="H440" i="8"/>
  <c r="D384" i="8"/>
  <c r="V383" i="8"/>
  <c r="U383" i="8"/>
  <c r="U436" i="8"/>
  <c r="T436" i="8" s="1"/>
  <c r="R383" i="8"/>
  <c r="R436" i="8" s="1"/>
  <c r="Q436" i="8" s="1"/>
  <c r="O383" i="8"/>
  <c r="O436" i="8"/>
  <c r="N436" i="8" s="1"/>
  <c r="L383" i="8"/>
  <c r="H383" i="8"/>
  <c r="H436" i="8"/>
  <c r="D383" i="8"/>
  <c r="V382" i="8"/>
  <c r="U382" i="8"/>
  <c r="U438" i="8"/>
  <c r="T438" i="8" s="1"/>
  <c r="R382" i="8"/>
  <c r="O382" i="8"/>
  <c r="O438" i="8"/>
  <c r="N438" i="8" s="1"/>
  <c r="L382" i="8"/>
  <c r="H382" i="8"/>
  <c r="D382" i="8"/>
  <c r="V381" i="8"/>
  <c r="U381" i="8"/>
  <c r="U434" i="8"/>
  <c r="R381" i="8"/>
  <c r="R434" i="8"/>
  <c r="O381" i="8"/>
  <c r="O434" i="8"/>
  <c r="L381" i="8"/>
  <c r="L434" i="8"/>
  <c r="H381" i="8"/>
  <c r="D381" i="8"/>
  <c r="Y369" i="8"/>
  <c r="W369" i="8"/>
  <c r="S369" i="8"/>
  <c r="P369" i="8"/>
  <c r="M369" i="8"/>
  <c r="J369" i="8"/>
  <c r="I369" i="8"/>
  <c r="F369" i="8"/>
  <c r="E369" i="8"/>
  <c r="V369" i="8" s="1"/>
  <c r="C369" i="8"/>
  <c r="B369" i="8"/>
  <c r="D369" i="8"/>
  <c r="Y368" i="8"/>
  <c r="W368" i="8"/>
  <c r="S368" i="8"/>
  <c r="P368" i="8"/>
  <c r="V368" i="8" s="1"/>
  <c r="M368" i="8"/>
  <c r="J368" i="8"/>
  <c r="I368" i="8"/>
  <c r="F368" i="8"/>
  <c r="E368" i="8"/>
  <c r="C368" i="8"/>
  <c r="B368" i="8"/>
  <c r="D368" i="8" s="1"/>
  <c r="V367" i="8"/>
  <c r="X367" i="8" s="1"/>
  <c r="T367" i="8"/>
  <c r="Q367" i="8"/>
  <c r="N367" i="8"/>
  <c r="K367" i="8"/>
  <c r="G367" i="8"/>
  <c r="D367" i="8"/>
  <c r="Y366" i="8"/>
  <c r="W366" i="8"/>
  <c r="S366" i="8"/>
  <c r="P366" i="8"/>
  <c r="Q366" i="8"/>
  <c r="M366" i="8"/>
  <c r="N366" i="8"/>
  <c r="J366" i="8"/>
  <c r="I366" i="8"/>
  <c r="K366" i="8" s="1"/>
  <c r="F366" i="8"/>
  <c r="E366" i="8"/>
  <c r="C366" i="8"/>
  <c r="B366" i="8"/>
  <c r="D366" i="8" s="1"/>
  <c r="Y365" i="8"/>
  <c r="W365" i="8"/>
  <c r="S365" i="8"/>
  <c r="P365" i="8"/>
  <c r="M365" i="8"/>
  <c r="J365" i="8"/>
  <c r="I365" i="8"/>
  <c r="F365" i="8"/>
  <c r="E365" i="8"/>
  <c r="C365" i="8"/>
  <c r="B365" i="8"/>
  <c r="D365" i="8"/>
  <c r="Y364" i="8"/>
  <c r="W364" i="8"/>
  <c r="S364" i="8"/>
  <c r="P364" i="8"/>
  <c r="M364" i="8"/>
  <c r="J364" i="8"/>
  <c r="I364" i="8"/>
  <c r="F364" i="8"/>
  <c r="E364" i="8"/>
  <c r="Y363" i="8"/>
  <c r="D361" i="8"/>
  <c r="V360" i="8"/>
  <c r="U360" i="8"/>
  <c r="R360" i="8"/>
  <c r="O360" i="8"/>
  <c r="L360" i="8"/>
  <c r="H360" i="8"/>
  <c r="X360" i="8" s="1"/>
  <c r="D360" i="8"/>
  <c r="V359" i="8"/>
  <c r="U359" i="8"/>
  <c r="R359" i="8"/>
  <c r="O359" i="8"/>
  <c r="L359" i="8"/>
  <c r="H359" i="8"/>
  <c r="X359" i="8" s="1"/>
  <c r="D359" i="8"/>
  <c r="V358" i="8"/>
  <c r="U358" i="8"/>
  <c r="R358" i="8"/>
  <c r="O358" i="8"/>
  <c r="L358" i="8"/>
  <c r="H358" i="8"/>
  <c r="D358" i="8"/>
  <c r="V357" i="8"/>
  <c r="U357" i="8"/>
  <c r="R357" i="8"/>
  <c r="O357" i="8"/>
  <c r="L357" i="8"/>
  <c r="H357" i="8"/>
  <c r="D357" i="8"/>
  <c r="V356" i="8"/>
  <c r="U356" i="8"/>
  <c r="U369" i="8" s="1"/>
  <c r="T369" i="8" s="1"/>
  <c r="R356" i="8"/>
  <c r="R369" i="8"/>
  <c r="Q369" i="8" s="1"/>
  <c r="O356" i="8"/>
  <c r="O369" i="8" s="1"/>
  <c r="N369" i="8" s="1"/>
  <c r="L356" i="8"/>
  <c r="L369" i="8"/>
  <c r="K369" i="8" s="1"/>
  <c r="H356" i="8"/>
  <c r="H369" i="8" s="1"/>
  <c r="D356" i="8"/>
  <c r="V355" i="8"/>
  <c r="U355" i="8"/>
  <c r="R355" i="8"/>
  <c r="O355" i="8"/>
  <c r="L355" i="8"/>
  <c r="H355" i="8"/>
  <c r="X355" i="8" s="1"/>
  <c r="D355" i="8"/>
  <c r="V354" i="8"/>
  <c r="U354" i="8"/>
  <c r="R354" i="8"/>
  <c r="O354" i="8"/>
  <c r="L354" i="8"/>
  <c r="H354" i="8"/>
  <c r="D354" i="8"/>
  <c r="V353" i="8"/>
  <c r="U353" i="8"/>
  <c r="R353" i="8"/>
  <c r="O353" i="8"/>
  <c r="L353" i="8"/>
  <c r="H353" i="8"/>
  <c r="D353" i="8"/>
  <c r="V352" i="8"/>
  <c r="U352" i="8"/>
  <c r="U368" i="8" s="1"/>
  <c r="T368" i="8" s="1"/>
  <c r="R352" i="8"/>
  <c r="R368" i="8"/>
  <c r="Q368" i="8" s="1"/>
  <c r="O352" i="8"/>
  <c r="O368" i="8" s="1"/>
  <c r="N368" i="8"/>
  <c r="L352" i="8"/>
  <c r="L368" i="8" s="1"/>
  <c r="K368" i="8" s="1"/>
  <c r="H352" i="8"/>
  <c r="H368" i="8"/>
  <c r="D352" i="8"/>
  <c r="V351" i="8"/>
  <c r="U351" i="8"/>
  <c r="R351" i="8"/>
  <c r="O351" i="8"/>
  <c r="X351" i="8" s="1"/>
  <c r="L351" i="8"/>
  <c r="H351" i="8"/>
  <c r="D351" i="8"/>
  <c r="V350" i="8"/>
  <c r="U350" i="8"/>
  <c r="R350" i="8"/>
  <c r="O350" i="8"/>
  <c r="X350" i="8" s="1"/>
  <c r="L350" i="8"/>
  <c r="H350" i="8"/>
  <c r="D350" i="8"/>
  <c r="V349" i="8"/>
  <c r="U349" i="8"/>
  <c r="R349" i="8"/>
  <c r="O349" i="8"/>
  <c r="X349" i="8" s="1"/>
  <c r="L349" i="8"/>
  <c r="H349" i="8"/>
  <c r="D349" i="8"/>
  <c r="V348" i="8"/>
  <c r="U348" i="8"/>
  <c r="R348" i="8"/>
  <c r="O348" i="8"/>
  <c r="X348" i="8" s="1"/>
  <c r="L348" i="8"/>
  <c r="H348" i="8"/>
  <c r="D348" i="8"/>
  <c r="V347" i="8"/>
  <c r="U347" i="8"/>
  <c r="R347" i="8"/>
  <c r="O347" i="8"/>
  <c r="X347" i="8" s="1"/>
  <c r="L347" i="8"/>
  <c r="H347" i="8"/>
  <c r="D347" i="8"/>
  <c r="V346" i="8"/>
  <c r="U346" i="8"/>
  <c r="R346" i="8"/>
  <c r="O346" i="8"/>
  <c r="X346" i="8" s="1"/>
  <c r="L346" i="8"/>
  <c r="H346" i="8"/>
  <c r="D346" i="8"/>
  <c r="V345" i="8"/>
  <c r="U345" i="8"/>
  <c r="R345" i="8"/>
  <c r="O345" i="8"/>
  <c r="X345" i="8" s="1"/>
  <c r="L345" i="8"/>
  <c r="H345" i="8"/>
  <c r="D345" i="8"/>
  <c r="V344" i="8"/>
  <c r="U344" i="8"/>
  <c r="R344" i="8"/>
  <c r="O344" i="8"/>
  <c r="X344" i="8" s="1"/>
  <c r="L344" i="8"/>
  <c r="H344" i="8"/>
  <c r="D344" i="8"/>
  <c r="V343" i="8"/>
  <c r="U343" i="8"/>
  <c r="R343" i="8"/>
  <c r="O343" i="8"/>
  <c r="X343" i="8" s="1"/>
  <c r="L343" i="8"/>
  <c r="H343" i="8"/>
  <c r="D343" i="8"/>
  <c r="V342" i="8"/>
  <c r="U342" i="8"/>
  <c r="R342" i="8"/>
  <c r="O342" i="8"/>
  <c r="X342" i="8" s="1"/>
  <c r="L342" i="8"/>
  <c r="H342" i="8"/>
  <c r="D342" i="8"/>
  <c r="V341" i="8"/>
  <c r="U341" i="8"/>
  <c r="R341" i="8"/>
  <c r="O341" i="8"/>
  <c r="X341" i="8" s="1"/>
  <c r="L341" i="8"/>
  <c r="H341" i="8"/>
  <c r="D341" i="8"/>
  <c r="V340" i="8"/>
  <c r="U340" i="8"/>
  <c r="R340" i="8"/>
  <c r="O340" i="8"/>
  <c r="X340" i="8" s="1"/>
  <c r="L340" i="8"/>
  <c r="H340" i="8"/>
  <c r="D340" i="8"/>
  <c r="V339" i="8"/>
  <c r="U339" i="8"/>
  <c r="R339" i="8"/>
  <c r="O339" i="8"/>
  <c r="X339" i="8" s="1"/>
  <c r="L339" i="8"/>
  <c r="H339" i="8"/>
  <c r="D339" i="8"/>
  <c r="V338" i="8"/>
  <c r="U338" i="8"/>
  <c r="R338" i="8"/>
  <c r="O338" i="8"/>
  <c r="X338" i="8" s="1"/>
  <c r="L338" i="8"/>
  <c r="H338" i="8"/>
  <c r="D338" i="8"/>
  <c r="V337" i="8"/>
  <c r="U337" i="8"/>
  <c r="R337" i="8"/>
  <c r="O337" i="8"/>
  <c r="X337" i="8" s="1"/>
  <c r="L337" i="8"/>
  <c r="H337" i="8"/>
  <c r="D337" i="8"/>
  <c r="V336" i="8"/>
  <c r="U336" i="8"/>
  <c r="R336" i="8"/>
  <c r="O336" i="8"/>
  <c r="X336" i="8" s="1"/>
  <c r="L336" i="8"/>
  <c r="H336" i="8"/>
  <c r="D336" i="8"/>
  <c r="V335" i="8"/>
  <c r="U335" i="8"/>
  <c r="R335" i="8"/>
  <c r="O335" i="8"/>
  <c r="X335" i="8" s="1"/>
  <c r="L335" i="8"/>
  <c r="H335" i="8"/>
  <c r="D335" i="8"/>
  <c r="V334" i="8"/>
  <c r="U334" i="8"/>
  <c r="R334" i="8"/>
  <c r="O334" i="8"/>
  <c r="X334" i="8" s="1"/>
  <c r="L334" i="8"/>
  <c r="H334" i="8"/>
  <c r="D334" i="8"/>
  <c r="V333" i="8"/>
  <c r="U333" i="8"/>
  <c r="R333" i="8"/>
  <c r="O333" i="8"/>
  <c r="X333" i="8" s="1"/>
  <c r="L333" i="8"/>
  <c r="H333" i="8"/>
  <c r="D333" i="8"/>
  <c r="V332" i="8"/>
  <c r="U332" i="8"/>
  <c r="R332" i="8"/>
  <c r="O332" i="8"/>
  <c r="L332" i="8"/>
  <c r="H332" i="8"/>
  <c r="D332" i="8"/>
  <c r="V331" i="8"/>
  <c r="U331" i="8"/>
  <c r="R331" i="8"/>
  <c r="O331" i="8"/>
  <c r="X331" i="8" s="1"/>
  <c r="L331" i="8"/>
  <c r="H331" i="8"/>
  <c r="D331" i="8"/>
  <c r="V330" i="8"/>
  <c r="U330" i="8"/>
  <c r="R330" i="8"/>
  <c r="O330" i="8"/>
  <c r="X330" i="8" s="1"/>
  <c r="L330" i="8"/>
  <c r="H330" i="8"/>
  <c r="D330" i="8"/>
  <c r="V329" i="8"/>
  <c r="U329" i="8"/>
  <c r="R329" i="8"/>
  <c r="O329" i="8"/>
  <c r="X329" i="8" s="1"/>
  <c r="L329" i="8"/>
  <c r="H329" i="8"/>
  <c r="D329" i="8"/>
  <c r="V328" i="8"/>
  <c r="U328" i="8"/>
  <c r="R328" i="8"/>
  <c r="O328" i="8"/>
  <c r="X328" i="8" s="1"/>
  <c r="L328" i="8"/>
  <c r="H328" i="8"/>
  <c r="D328" i="8"/>
  <c r="V327" i="8"/>
  <c r="U327" i="8"/>
  <c r="R327" i="8"/>
  <c r="O327" i="8"/>
  <c r="L327" i="8"/>
  <c r="H327" i="8"/>
  <c r="D327" i="8"/>
  <c r="V326" i="8"/>
  <c r="U326" i="8"/>
  <c r="R326" i="8"/>
  <c r="O326" i="8"/>
  <c r="L326" i="8"/>
  <c r="H326" i="8"/>
  <c r="D326" i="8"/>
  <c r="V324" i="8"/>
  <c r="U324" i="8"/>
  <c r="R324" i="8"/>
  <c r="O324" i="8"/>
  <c r="X324" i="8" s="1"/>
  <c r="L324" i="8"/>
  <c r="H324" i="8"/>
  <c r="D324" i="8"/>
  <c r="V323" i="8"/>
  <c r="U323" i="8"/>
  <c r="R323" i="8"/>
  <c r="O323" i="8"/>
  <c r="L323" i="8"/>
  <c r="H323" i="8"/>
  <c r="D323" i="8"/>
  <c r="V322" i="8"/>
  <c r="U322" i="8"/>
  <c r="R322" i="8"/>
  <c r="O322" i="8"/>
  <c r="X322" i="8" s="1"/>
  <c r="L322" i="8"/>
  <c r="H322" i="8"/>
  <c r="D322" i="8"/>
  <c r="V321" i="8"/>
  <c r="U321" i="8"/>
  <c r="R321" i="8"/>
  <c r="O321" i="8"/>
  <c r="X321" i="8" s="1"/>
  <c r="L321" i="8"/>
  <c r="H321" i="8"/>
  <c r="D321" i="8"/>
  <c r="V320" i="8"/>
  <c r="U320" i="8"/>
  <c r="R320" i="8"/>
  <c r="O320" i="8"/>
  <c r="X320" i="8" s="1"/>
  <c r="L320" i="8"/>
  <c r="H320" i="8"/>
  <c r="D320" i="8"/>
  <c r="V319" i="8"/>
  <c r="U319" i="8"/>
  <c r="U365" i="8"/>
  <c r="T365" i="8"/>
  <c r="R319" i="8"/>
  <c r="R365" i="8"/>
  <c r="Q365" i="8"/>
  <c r="O319" i="8"/>
  <c r="O365" i="8" s="1"/>
  <c r="N365" i="8" s="1"/>
  <c r="L319" i="8"/>
  <c r="L365" i="8"/>
  <c r="K365" i="8" s="1"/>
  <c r="H319" i="8"/>
  <c r="H365" i="8"/>
  <c r="D319" i="8"/>
  <c r="V318" i="8"/>
  <c r="U318" i="8"/>
  <c r="R318" i="8"/>
  <c r="O318" i="8"/>
  <c r="X318" i="8" s="1"/>
  <c r="L318" i="8"/>
  <c r="H318" i="8"/>
  <c r="D318" i="8"/>
  <c r="V317" i="8"/>
  <c r="U317" i="8"/>
  <c r="R317" i="8"/>
  <c r="O317" i="8"/>
  <c r="X317" i="8" s="1"/>
  <c r="L317" i="8"/>
  <c r="H317" i="8"/>
  <c r="D317" i="8"/>
  <c r="V316" i="8"/>
  <c r="U316" i="8"/>
  <c r="R316" i="8"/>
  <c r="O316" i="8"/>
  <c r="X316" i="8" s="1"/>
  <c r="L316" i="8"/>
  <c r="H316" i="8"/>
  <c r="D316" i="8"/>
  <c r="V315" i="8"/>
  <c r="U315" i="8"/>
  <c r="R315" i="8"/>
  <c r="O315" i="8"/>
  <c r="X315" i="8" s="1"/>
  <c r="L315" i="8"/>
  <c r="H315" i="8"/>
  <c r="D315" i="8"/>
  <c r="V314" i="8"/>
  <c r="U314" i="8"/>
  <c r="R314" i="8"/>
  <c r="O314" i="8"/>
  <c r="L314" i="8"/>
  <c r="X314" i="8" s="1"/>
  <c r="H314" i="8"/>
  <c r="D314" i="8"/>
  <c r="V313" i="8"/>
  <c r="U313" i="8"/>
  <c r="R313" i="8"/>
  <c r="O313" i="8"/>
  <c r="L313" i="8"/>
  <c r="X313" i="8" s="1"/>
  <c r="H313" i="8"/>
  <c r="D313" i="8"/>
  <c r="V312" i="8"/>
  <c r="U312" i="8"/>
  <c r="R312" i="8"/>
  <c r="O312" i="8"/>
  <c r="L312" i="8"/>
  <c r="X312" i="8" s="1"/>
  <c r="H312" i="8"/>
  <c r="D312" i="8"/>
  <c r="V311" i="8"/>
  <c r="U311" i="8"/>
  <c r="R311" i="8"/>
  <c r="O311" i="8"/>
  <c r="L311" i="8"/>
  <c r="X311" i="8" s="1"/>
  <c r="H311" i="8"/>
  <c r="D311" i="8"/>
  <c r="V310" i="8"/>
  <c r="U310" i="8"/>
  <c r="R310" i="8"/>
  <c r="O310" i="8"/>
  <c r="L310" i="8"/>
  <c r="X310" i="8" s="1"/>
  <c r="H310" i="8"/>
  <c r="D310" i="8"/>
  <c r="V309" i="8"/>
  <c r="U309" i="8"/>
  <c r="R309" i="8"/>
  <c r="O309" i="8"/>
  <c r="L309" i="8"/>
  <c r="X309" i="8" s="1"/>
  <c r="H309" i="8"/>
  <c r="D309" i="8"/>
  <c r="V308" i="8"/>
  <c r="U308" i="8"/>
  <c r="R308" i="8"/>
  <c r="O308" i="8"/>
  <c r="L308" i="8"/>
  <c r="X308" i="8" s="1"/>
  <c r="H308" i="8"/>
  <c r="D308" i="8"/>
  <c r="V307" i="8"/>
  <c r="U307" i="8"/>
  <c r="R307" i="8"/>
  <c r="O307" i="8"/>
  <c r="L307" i="8"/>
  <c r="H307" i="8"/>
  <c r="D307" i="8"/>
  <c r="V306" i="8"/>
  <c r="U306" i="8"/>
  <c r="R306" i="8"/>
  <c r="O306" i="8"/>
  <c r="L306" i="8"/>
  <c r="X306" i="8" s="1"/>
  <c r="H306" i="8"/>
  <c r="D306" i="8"/>
  <c r="V305" i="8"/>
  <c r="U305" i="8"/>
  <c r="R305" i="8"/>
  <c r="O305" i="8"/>
  <c r="L305" i="8"/>
  <c r="X305" i="8" s="1"/>
  <c r="H305" i="8"/>
  <c r="D305" i="8"/>
  <c r="V304" i="8"/>
  <c r="U304" i="8"/>
  <c r="R304" i="8"/>
  <c r="O304" i="8"/>
  <c r="L304" i="8"/>
  <c r="H304" i="8"/>
  <c r="D304" i="8"/>
  <c r="V303" i="8"/>
  <c r="U303" i="8"/>
  <c r="R303" i="8"/>
  <c r="O303" i="8"/>
  <c r="L303" i="8"/>
  <c r="X303" i="8" s="1"/>
  <c r="H303" i="8"/>
  <c r="D303" i="8"/>
  <c r="V302" i="8"/>
  <c r="U302" i="8"/>
  <c r="R302" i="8"/>
  <c r="O302" i="8"/>
  <c r="L302" i="8"/>
  <c r="X302" i="8" s="1"/>
  <c r="H302" i="8"/>
  <c r="D302" i="8"/>
  <c r="V301" i="8"/>
  <c r="U301" i="8"/>
  <c r="R301" i="8"/>
  <c r="O301" i="8"/>
  <c r="L301" i="8"/>
  <c r="X301" i="8" s="1"/>
  <c r="H301" i="8"/>
  <c r="D301" i="8"/>
  <c r="V300" i="8"/>
  <c r="U300" i="8"/>
  <c r="R300" i="8"/>
  <c r="O300" i="8"/>
  <c r="L300" i="8"/>
  <c r="H300" i="8"/>
  <c r="D300" i="8"/>
  <c r="V299" i="8"/>
  <c r="U299" i="8"/>
  <c r="R299" i="8"/>
  <c r="O299" i="8"/>
  <c r="O362" i="8" s="1"/>
  <c r="L299" i="8"/>
  <c r="H299" i="8"/>
  <c r="D299" i="8"/>
  <c r="V297" i="8"/>
  <c r="U297" i="8"/>
  <c r="R297" i="8"/>
  <c r="O297" i="8"/>
  <c r="L297" i="8"/>
  <c r="H297" i="8"/>
  <c r="D297" i="8"/>
  <c r="V296" i="8"/>
  <c r="U296" i="8"/>
  <c r="R296" i="8"/>
  <c r="O296" i="8"/>
  <c r="L296" i="8"/>
  <c r="H296" i="8"/>
  <c r="D296" i="8"/>
  <c r="V295" i="8"/>
  <c r="U295" i="8"/>
  <c r="R295" i="8"/>
  <c r="O295" i="8"/>
  <c r="L295" i="8"/>
  <c r="H295" i="8"/>
  <c r="D295" i="8"/>
  <c r="V294" i="8"/>
  <c r="U294" i="8"/>
  <c r="R294" i="8"/>
  <c r="O294" i="8"/>
  <c r="L294" i="8"/>
  <c r="X294" i="8" s="1"/>
  <c r="H294" i="8"/>
  <c r="D294" i="8"/>
  <c r="V293" i="8"/>
  <c r="U293" i="8"/>
  <c r="R293" i="8"/>
  <c r="O293" i="8"/>
  <c r="L293" i="8"/>
  <c r="X293" i="8" s="1"/>
  <c r="H293" i="8"/>
  <c r="D293" i="8"/>
  <c r="V292" i="8"/>
  <c r="U292" i="8"/>
  <c r="R292" i="8"/>
  <c r="O292" i="8"/>
  <c r="L292" i="8"/>
  <c r="X292" i="8" s="1"/>
  <c r="H292" i="8"/>
  <c r="D292" i="8"/>
  <c r="V291" i="8"/>
  <c r="U291" i="8"/>
  <c r="R291" i="8"/>
  <c r="O291" i="8"/>
  <c r="L291" i="8"/>
  <c r="X291" i="8" s="1"/>
  <c r="H291" i="8"/>
  <c r="D291" i="8"/>
  <c r="V290" i="8"/>
  <c r="U290" i="8"/>
  <c r="R290" i="8"/>
  <c r="O290" i="8"/>
  <c r="L290" i="8"/>
  <c r="X290" i="8" s="1"/>
  <c r="H290" i="8"/>
  <c r="D290" i="8"/>
  <c r="V289" i="8"/>
  <c r="U289" i="8"/>
  <c r="R289" i="8"/>
  <c r="O289" i="8"/>
  <c r="L289" i="8"/>
  <c r="X289" i="8" s="1"/>
  <c r="H289" i="8"/>
  <c r="D289" i="8"/>
  <c r="V288" i="8"/>
  <c r="U288" i="8"/>
  <c r="R288" i="8"/>
  <c r="O288" i="8"/>
  <c r="L288" i="8"/>
  <c r="H288" i="8"/>
  <c r="D288" i="8"/>
  <c r="V287" i="8"/>
  <c r="U287" i="8"/>
  <c r="R287" i="8"/>
  <c r="O287" i="8"/>
  <c r="L287" i="8"/>
  <c r="X287" i="8" s="1"/>
  <c r="H287" i="8"/>
  <c r="D287" i="8"/>
  <c r="V286" i="8"/>
  <c r="U286" i="8"/>
  <c r="R286" i="8"/>
  <c r="O286" i="8"/>
  <c r="L286" i="8"/>
  <c r="X286" i="8" s="1"/>
  <c r="H286" i="8"/>
  <c r="D286" i="8"/>
  <c r="V285" i="8"/>
  <c r="U285" i="8"/>
  <c r="R285" i="8"/>
  <c r="O285" i="8"/>
  <c r="L285" i="8"/>
  <c r="H285" i="8"/>
  <c r="D285" i="8"/>
  <c r="V284" i="8"/>
  <c r="U284" i="8"/>
  <c r="R284" i="8"/>
  <c r="O284" i="8"/>
  <c r="L284" i="8"/>
  <c r="X284" i="8" s="1"/>
  <c r="H284" i="8"/>
  <c r="D284" i="8"/>
  <c r="V283" i="8"/>
  <c r="U283" i="8"/>
  <c r="R283" i="8"/>
  <c r="O283" i="8"/>
  <c r="L283" i="8"/>
  <c r="H283" i="8"/>
  <c r="D283" i="8"/>
  <c r="V282" i="8"/>
  <c r="U282" i="8"/>
  <c r="R282" i="8"/>
  <c r="O282" i="8"/>
  <c r="L282" i="8"/>
  <c r="H282" i="8"/>
  <c r="D282" i="8"/>
  <c r="W363" i="8"/>
  <c r="S363" i="8"/>
  <c r="P363" i="8"/>
  <c r="J363" i="8"/>
  <c r="I363" i="8"/>
  <c r="F363" i="8"/>
  <c r="E362" i="8"/>
  <c r="C370" i="8"/>
  <c r="C363" i="8"/>
  <c r="B370" i="8"/>
  <c r="B363" i="8"/>
  <c r="V280" i="8"/>
  <c r="U280" i="8"/>
  <c r="R280" i="8"/>
  <c r="O280" i="8"/>
  <c r="X280" i="8" s="1"/>
  <c r="L280" i="8"/>
  <c r="H280" i="8"/>
  <c r="D280" i="8"/>
  <c r="V279" i="8"/>
  <c r="U279" i="8"/>
  <c r="R279" i="8"/>
  <c r="O279" i="8"/>
  <c r="X279" i="8" s="1"/>
  <c r="L279" i="8"/>
  <c r="H279" i="8"/>
  <c r="D279" i="8"/>
  <c r="V278" i="8"/>
  <c r="U278" i="8"/>
  <c r="R278" i="8"/>
  <c r="O278" i="8"/>
  <c r="L278" i="8"/>
  <c r="H278" i="8"/>
  <c r="D278" i="8"/>
  <c r="V277" i="8"/>
  <c r="U277" i="8"/>
  <c r="R277" i="8"/>
  <c r="O277" i="8"/>
  <c r="X277" i="8" s="1"/>
  <c r="L277" i="8"/>
  <c r="H277" i="8"/>
  <c r="D277" i="8"/>
  <c r="V276" i="8"/>
  <c r="U276" i="8"/>
  <c r="R276" i="8"/>
  <c r="O276" i="8"/>
  <c r="L276" i="8"/>
  <c r="H276" i="8"/>
  <c r="D276" i="8"/>
  <c r="V275" i="8"/>
  <c r="U275" i="8"/>
  <c r="R275" i="8"/>
  <c r="O275" i="8"/>
  <c r="L275" i="8"/>
  <c r="H275" i="8"/>
  <c r="D275" i="8"/>
  <c r="V274" i="8"/>
  <c r="U274" i="8"/>
  <c r="R274" i="8"/>
  <c r="O274" i="8"/>
  <c r="X274" i="8" s="1"/>
  <c r="L274" i="8"/>
  <c r="H274" i="8"/>
  <c r="D274" i="8"/>
  <c r="V273" i="8"/>
  <c r="U273" i="8"/>
  <c r="R273" i="8"/>
  <c r="O273" i="8"/>
  <c r="L273" i="8"/>
  <c r="H273" i="8"/>
  <c r="D273" i="8"/>
  <c r="V272" i="8"/>
  <c r="U272" i="8"/>
  <c r="R272" i="8"/>
  <c r="O272" i="8"/>
  <c r="L272" i="8"/>
  <c r="H272" i="8"/>
  <c r="D272" i="8"/>
  <c r="V271" i="8"/>
  <c r="U271" i="8"/>
  <c r="R271" i="8"/>
  <c r="O271" i="8"/>
  <c r="X271" i="8" s="1"/>
  <c r="L271" i="8"/>
  <c r="H271" i="8"/>
  <c r="D271" i="8"/>
  <c r="V270" i="8"/>
  <c r="U270" i="8"/>
  <c r="R270" i="8"/>
  <c r="O270" i="8"/>
  <c r="L270" i="8"/>
  <c r="H270" i="8"/>
  <c r="D270" i="8"/>
  <c r="V269" i="8"/>
  <c r="U269" i="8"/>
  <c r="R269" i="8"/>
  <c r="O269" i="8"/>
  <c r="L269" i="8"/>
  <c r="H269" i="8"/>
  <c r="D269" i="8"/>
  <c r="V268" i="8"/>
  <c r="U268" i="8"/>
  <c r="R268" i="8"/>
  <c r="O268" i="8"/>
  <c r="X268" i="8" s="1"/>
  <c r="L268" i="8"/>
  <c r="H268" i="8"/>
  <c r="D268" i="8"/>
  <c r="V267" i="8"/>
  <c r="U267" i="8"/>
  <c r="R267" i="8"/>
  <c r="O267" i="8"/>
  <c r="X267" i="8" s="1"/>
  <c r="L267" i="8"/>
  <c r="H267" i="8"/>
  <c r="D267" i="8"/>
  <c r="V266" i="8"/>
  <c r="U266" i="8"/>
  <c r="R266" i="8"/>
  <c r="O266" i="8"/>
  <c r="X266" i="8" s="1"/>
  <c r="L266" i="8"/>
  <c r="H266" i="8"/>
  <c r="D266" i="8"/>
  <c r="V265" i="8"/>
  <c r="U265" i="8"/>
  <c r="R265" i="8"/>
  <c r="O265" i="8"/>
  <c r="X265" i="8" s="1"/>
  <c r="L265" i="8"/>
  <c r="H265" i="8"/>
  <c r="D265" i="8"/>
  <c r="V264" i="8"/>
  <c r="U264" i="8"/>
  <c r="R264" i="8"/>
  <c r="O264" i="8"/>
  <c r="L264" i="8"/>
  <c r="H264" i="8"/>
  <c r="D264" i="8"/>
  <c r="V263" i="8"/>
  <c r="U263" i="8"/>
  <c r="R263" i="8"/>
  <c r="O263" i="8"/>
  <c r="X263" i="8" s="1"/>
  <c r="L263" i="8"/>
  <c r="H263" i="8"/>
  <c r="D263" i="8"/>
  <c r="V262" i="8"/>
  <c r="U262" i="8"/>
  <c r="U366" i="8"/>
  <c r="R262" i="8"/>
  <c r="O262" i="8"/>
  <c r="L262" i="8"/>
  <c r="H262" i="8"/>
  <c r="X262" i="8"/>
  <c r="D262" i="8"/>
  <c r="V261" i="8"/>
  <c r="U261" i="8"/>
  <c r="U364" i="8"/>
  <c r="T364" i="8" s="1"/>
  <c r="R261" i="8"/>
  <c r="R364" i="8"/>
  <c r="Q364" i="8"/>
  <c r="O261" i="8"/>
  <c r="L261" i="8"/>
  <c r="H261" i="8"/>
  <c r="D261" i="8"/>
  <c r="V260" i="8"/>
  <c r="U260" i="8"/>
  <c r="R260" i="8"/>
  <c r="O260" i="8"/>
  <c r="L260" i="8"/>
  <c r="H260" i="8"/>
  <c r="D260" i="8"/>
  <c r="Y257" i="8"/>
  <c r="W257" i="8"/>
  <c r="S257" i="8"/>
  <c r="P257" i="8"/>
  <c r="M257" i="8"/>
  <c r="J257" i="8"/>
  <c r="I257" i="8"/>
  <c r="F257" i="8"/>
  <c r="E257" i="8"/>
  <c r="V257" i="8"/>
  <c r="C257" i="8"/>
  <c r="B257" i="8"/>
  <c r="D257" i="8"/>
  <c r="Y256" i="8"/>
  <c r="W256" i="8"/>
  <c r="S256" i="8"/>
  <c r="P256" i="8"/>
  <c r="M256" i="8"/>
  <c r="J256" i="8"/>
  <c r="I256" i="8"/>
  <c r="F256" i="8"/>
  <c r="E256" i="8"/>
  <c r="V256" i="8" s="1"/>
  <c r="C256" i="8"/>
  <c r="B256" i="8"/>
  <c r="D256" i="8"/>
  <c r="Y255" i="8"/>
  <c r="W255" i="8"/>
  <c r="S255" i="8"/>
  <c r="P255" i="8"/>
  <c r="M255" i="8"/>
  <c r="J255" i="8"/>
  <c r="I255" i="8"/>
  <c r="F255" i="8"/>
  <c r="E255" i="8"/>
  <c r="C255" i="8"/>
  <c r="B255" i="8"/>
  <c r="D255" i="8" s="1"/>
  <c r="Y254" i="8"/>
  <c r="W254" i="8"/>
  <c r="S254" i="8"/>
  <c r="T254" i="8" s="1"/>
  <c r="P254" i="8"/>
  <c r="M254" i="8"/>
  <c r="J254" i="8"/>
  <c r="I254" i="8"/>
  <c r="F254" i="8"/>
  <c r="E254" i="8"/>
  <c r="C254" i="8"/>
  <c r="B254" i="8"/>
  <c r="Y253" i="8"/>
  <c r="W253" i="8"/>
  <c r="W258" i="8" s="1"/>
  <c r="S253" i="8"/>
  <c r="P253" i="8"/>
  <c r="M253" i="8"/>
  <c r="J253" i="8"/>
  <c r="J258" i="8" s="1"/>
  <c r="I253" i="8"/>
  <c r="F253" i="8"/>
  <c r="E253" i="8"/>
  <c r="C253" i="8"/>
  <c r="B253" i="8"/>
  <c r="B252" i="1" s="1"/>
  <c r="Y252" i="8"/>
  <c r="W252" i="8"/>
  <c r="S252" i="8"/>
  <c r="P252" i="8"/>
  <c r="M252" i="8"/>
  <c r="J252" i="8"/>
  <c r="I252" i="8"/>
  <c r="F252" i="8"/>
  <c r="E252" i="8"/>
  <c r="V252" i="8" s="1"/>
  <c r="C252" i="8"/>
  <c r="B252" i="8"/>
  <c r="D252" i="8"/>
  <c r="Y251" i="8"/>
  <c r="W251" i="8"/>
  <c r="S251" i="8"/>
  <c r="P251" i="8"/>
  <c r="M251" i="8"/>
  <c r="J251" i="8"/>
  <c r="I251" i="8"/>
  <c r="V251" i="8" s="1"/>
  <c r="F251" i="8"/>
  <c r="E251" i="8"/>
  <c r="C251" i="8"/>
  <c r="B251" i="8"/>
  <c r="D251" i="8" s="1"/>
  <c r="Y250" i="8"/>
  <c r="W250" i="8"/>
  <c r="S250" i="8"/>
  <c r="T250" i="8" s="1"/>
  <c r="P250" i="8"/>
  <c r="M250" i="8"/>
  <c r="J250" i="8"/>
  <c r="I250" i="8"/>
  <c r="F250" i="8"/>
  <c r="E250" i="8"/>
  <c r="C250" i="8"/>
  <c r="B250" i="8"/>
  <c r="Y249" i="8"/>
  <c r="W249" i="8"/>
  <c r="S249" i="8"/>
  <c r="S258" i="8"/>
  <c r="P249" i="8"/>
  <c r="M249" i="8"/>
  <c r="M258" i="8"/>
  <c r="J249" i="8"/>
  <c r="I249" i="8"/>
  <c r="F249" i="8"/>
  <c r="E249" i="8"/>
  <c r="E258" i="8" s="1"/>
  <c r="C249" i="8"/>
  <c r="B249" i="8"/>
  <c r="D248" i="8"/>
  <c r="V247" i="8"/>
  <c r="U247" i="8"/>
  <c r="R247" i="8"/>
  <c r="O247" i="8"/>
  <c r="L247" i="8"/>
  <c r="X247" i="8" s="1"/>
  <c r="H247" i="8"/>
  <c r="D247" i="8"/>
  <c r="V246" i="8"/>
  <c r="U246" i="8"/>
  <c r="R246" i="8"/>
  <c r="O246" i="8"/>
  <c r="L246" i="8"/>
  <c r="X246" i="8" s="1"/>
  <c r="H246" i="8"/>
  <c r="D246" i="8"/>
  <c r="V245" i="8"/>
  <c r="U245" i="8"/>
  <c r="R245" i="8"/>
  <c r="O245" i="8"/>
  <c r="L245" i="8"/>
  <c r="X245" i="8" s="1"/>
  <c r="H245" i="8"/>
  <c r="D245" i="8"/>
  <c r="V244" i="8"/>
  <c r="U244" i="8"/>
  <c r="R244" i="8"/>
  <c r="O244" i="8"/>
  <c r="L244" i="8"/>
  <c r="X244" i="8" s="1"/>
  <c r="H244" i="8"/>
  <c r="D244" i="8"/>
  <c r="V243" i="8"/>
  <c r="U243" i="8"/>
  <c r="U257" i="8"/>
  <c r="T257" i="8"/>
  <c r="R243" i="8"/>
  <c r="R257" i="8" s="1"/>
  <c r="Q257" i="8" s="1"/>
  <c r="O243" i="8"/>
  <c r="O257" i="8"/>
  <c r="N257" i="8" s="1"/>
  <c r="L243" i="8"/>
  <c r="L257" i="8"/>
  <c r="K257" i="8"/>
  <c r="H243" i="8"/>
  <c r="H257" i="8"/>
  <c r="D243" i="8"/>
  <c r="V242" i="8"/>
  <c r="U242" i="8"/>
  <c r="R242" i="8"/>
  <c r="O242" i="8"/>
  <c r="L242" i="8"/>
  <c r="X242" i="8" s="1"/>
  <c r="H242" i="8"/>
  <c r="D242" i="8"/>
  <c r="V241" i="8"/>
  <c r="U241" i="8"/>
  <c r="R241" i="8"/>
  <c r="O241" i="8"/>
  <c r="L241" i="8"/>
  <c r="X241" i="8" s="1"/>
  <c r="H241" i="8"/>
  <c r="D241" i="8"/>
  <c r="V240" i="8"/>
  <c r="U240" i="8"/>
  <c r="R240" i="8"/>
  <c r="O240" i="8"/>
  <c r="L240" i="8"/>
  <c r="X240" i="8" s="1"/>
  <c r="H240" i="8"/>
  <c r="D240" i="8"/>
  <c r="V239" i="8"/>
  <c r="U239" i="8"/>
  <c r="R239" i="8"/>
  <c r="O239" i="8"/>
  <c r="L239" i="8"/>
  <c r="X239" i="8" s="1"/>
  <c r="H239" i="8"/>
  <c r="D239" i="8"/>
  <c r="V238" i="8"/>
  <c r="U238" i="8"/>
  <c r="R238" i="8"/>
  <c r="O238" i="8"/>
  <c r="L238" i="8"/>
  <c r="X238" i="8" s="1"/>
  <c r="H238" i="8"/>
  <c r="D238" i="8"/>
  <c r="V237" i="8"/>
  <c r="U237" i="8"/>
  <c r="R237" i="8"/>
  <c r="O237" i="8"/>
  <c r="L237" i="8"/>
  <c r="X237" i="8" s="1"/>
  <c r="H237" i="8"/>
  <c r="D237" i="8"/>
  <c r="V236" i="8"/>
  <c r="U236" i="8"/>
  <c r="R236" i="8"/>
  <c r="O236" i="8"/>
  <c r="L236" i="8"/>
  <c r="X236" i="8" s="1"/>
  <c r="H236" i="8"/>
  <c r="D236" i="8"/>
  <c r="V235" i="8"/>
  <c r="U235" i="8"/>
  <c r="R235" i="8"/>
  <c r="O235" i="8"/>
  <c r="L235" i="8"/>
  <c r="X235" i="8" s="1"/>
  <c r="H235" i="8"/>
  <c r="D235" i="8"/>
  <c r="V234" i="8"/>
  <c r="U234" i="8"/>
  <c r="R234" i="8"/>
  <c r="O234" i="8"/>
  <c r="L234" i="8"/>
  <c r="X234" i="8" s="1"/>
  <c r="H234" i="8"/>
  <c r="D234" i="8"/>
  <c r="V233" i="8"/>
  <c r="U233" i="8"/>
  <c r="R233" i="8"/>
  <c r="O233" i="8"/>
  <c r="L233" i="8"/>
  <c r="X233" i="8" s="1"/>
  <c r="H233" i="8"/>
  <c r="D233" i="8"/>
  <c r="V232" i="8"/>
  <c r="U232" i="8"/>
  <c r="R232" i="8"/>
  <c r="O232" i="8"/>
  <c r="L232" i="8"/>
  <c r="X232" i="8" s="1"/>
  <c r="H232" i="8"/>
  <c r="D232" i="8"/>
  <c r="V231" i="8"/>
  <c r="U231" i="8"/>
  <c r="R231" i="8"/>
  <c r="O231" i="8"/>
  <c r="L231" i="8"/>
  <c r="X231" i="8" s="1"/>
  <c r="H231" i="8"/>
  <c r="D231" i="8"/>
  <c r="V230" i="8"/>
  <c r="U230" i="8"/>
  <c r="R230" i="8"/>
  <c r="O230" i="8"/>
  <c r="L230" i="8"/>
  <c r="X230" i="8" s="1"/>
  <c r="H230" i="8"/>
  <c r="D230" i="8"/>
  <c r="V229" i="8"/>
  <c r="U229" i="8"/>
  <c r="R229" i="8"/>
  <c r="O229" i="8"/>
  <c r="L229" i="8"/>
  <c r="X229" i="8" s="1"/>
  <c r="H229" i="8"/>
  <c r="D229" i="8"/>
  <c r="V228" i="8"/>
  <c r="U228" i="8"/>
  <c r="R228" i="8"/>
  <c r="O228" i="8"/>
  <c r="L228" i="8"/>
  <c r="X228" i="8" s="1"/>
  <c r="H228" i="8"/>
  <c r="D228" i="8"/>
  <c r="V227" i="8"/>
  <c r="U227" i="8"/>
  <c r="R227" i="8"/>
  <c r="O227" i="8"/>
  <c r="L227" i="8"/>
  <c r="X227" i="8" s="1"/>
  <c r="H227" i="8"/>
  <c r="D227" i="8"/>
  <c r="V226" i="8"/>
  <c r="U226" i="8"/>
  <c r="R226" i="8"/>
  <c r="O226" i="8"/>
  <c r="L226" i="8"/>
  <c r="X226" i="8" s="1"/>
  <c r="H226" i="8"/>
  <c r="D226" i="8"/>
  <c r="V225" i="8"/>
  <c r="U225" i="8"/>
  <c r="R225" i="8"/>
  <c r="O225" i="8"/>
  <c r="L225" i="8"/>
  <c r="X225" i="8" s="1"/>
  <c r="H225" i="8"/>
  <c r="D225" i="8"/>
  <c r="V224" i="8"/>
  <c r="U224" i="8"/>
  <c r="R224" i="8"/>
  <c r="O224" i="8"/>
  <c r="L224" i="8"/>
  <c r="X224" i="8" s="1"/>
  <c r="H224" i="8"/>
  <c r="D224" i="8"/>
  <c r="V223" i="8"/>
  <c r="U223" i="8"/>
  <c r="R223" i="8"/>
  <c r="O223" i="8"/>
  <c r="L223" i="8"/>
  <c r="X223" i="8" s="1"/>
  <c r="H223" i="8"/>
  <c r="D223" i="8"/>
  <c r="V222" i="8"/>
  <c r="U222" i="8"/>
  <c r="R222" i="8"/>
  <c r="O222" i="8"/>
  <c r="L222" i="8"/>
  <c r="X222" i="8" s="1"/>
  <c r="H222" i="8"/>
  <c r="D222" i="8"/>
  <c r="V221" i="8"/>
  <c r="U221" i="8"/>
  <c r="R221" i="8"/>
  <c r="O221" i="8"/>
  <c r="L221" i="8"/>
  <c r="X221" i="8" s="1"/>
  <c r="H221" i="8"/>
  <c r="D221" i="8"/>
  <c r="V220" i="8"/>
  <c r="U220" i="8"/>
  <c r="R220" i="8"/>
  <c r="O220" i="8"/>
  <c r="L220" i="8"/>
  <c r="X220" i="8" s="1"/>
  <c r="H220" i="8"/>
  <c r="D220" i="8"/>
  <c r="V219" i="8"/>
  <c r="U219" i="8"/>
  <c r="R219" i="8"/>
  <c r="O219" i="8"/>
  <c r="L219" i="8"/>
  <c r="H219" i="8"/>
  <c r="D219" i="8"/>
  <c r="V218" i="8"/>
  <c r="U218" i="8"/>
  <c r="R218" i="8"/>
  <c r="O218" i="8"/>
  <c r="L218" i="8"/>
  <c r="H218" i="8"/>
  <c r="H254" i="8" s="1"/>
  <c r="G254" i="8" s="1"/>
  <c r="D218" i="8"/>
  <c r="V217" i="8"/>
  <c r="U217" i="8"/>
  <c r="R217" i="8"/>
  <c r="O217" i="8"/>
  <c r="L217" i="8"/>
  <c r="H217" i="8"/>
  <c r="D217" i="8"/>
  <c r="V216" i="8"/>
  <c r="U216" i="8"/>
  <c r="R216" i="8"/>
  <c r="O216" i="8"/>
  <c r="L216" i="8"/>
  <c r="H216" i="8"/>
  <c r="D216" i="8"/>
  <c r="V215" i="8"/>
  <c r="U215" i="8"/>
  <c r="U256" i="8"/>
  <c r="T256" i="8"/>
  <c r="R215" i="8"/>
  <c r="R256" i="8" s="1"/>
  <c r="Q256" i="8" s="1"/>
  <c r="O215" i="8"/>
  <c r="O256" i="8"/>
  <c r="N256" i="8" s="1"/>
  <c r="L215" i="8"/>
  <c r="H215" i="8"/>
  <c r="H256" i="8"/>
  <c r="D215" i="8"/>
  <c r="V214" i="8"/>
  <c r="U214" i="8"/>
  <c r="U254" i="8"/>
  <c r="R214" i="8"/>
  <c r="R254" i="8" s="1"/>
  <c r="Q254" i="8" s="1"/>
  <c r="O214" i="8"/>
  <c r="O254" i="8"/>
  <c r="N254" i="8" s="1"/>
  <c r="L214" i="8"/>
  <c r="H214" i="8"/>
  <c r="D214" i="8"/>
  <c r="V213" i="8"/>
  <c r="U213" i="8"/>
  <c r="U252" i="8"/>
  <c r="T252" i="8"/>
  <c r="R213" i="8"/>
  <c r="R252" i="8" s="1"/>
  <c r="Q252" i="8" s="1"/>
  <c r="O213" i="8"/>
  <c r="O252" i="8"/>
  <c r="L213" i="8"/>
  <c r="H213" i="8"/>
  <c r="H252" i="8"/>
  <c r="D213" i="8"/>
  <c r="V212" i="8"/>
  <c r="U212" i="8"/>
  <c r="U250" i="8"/>
  <c r="R212" i="8"/>
  <c r="R250" i="8" s="1"/>
  <c r="Q250" i="8" s="1"/>
  <c r="O212" i="8"/>
  <c r="O250" i="8"/>
  <c r="N250" i="8" s="1"/>
  <c r="L212" i="8"/>
  <c r="H212" i="8"/>
  <c r="D212" i="8"/>
  <c r="V211" i="8"/>
  <c r="U211" i="8"/>
  <c r="R211" i="8"/>
  <c r="O211" i="8"/>
  <c r="L211" i="8"/>
  <c r="X211" i="8" s="1"/>
  <c r="H211" i="8"/>
  <c r="D211" i="8"/>
  <c r="V210" i="8"/>
  <c r="U210" i="8"/>
  <c r="R210" i="8"/>
  <c r="O210" i="8"/>
  <c r="L210" i="8"/>
  <c r="X210" i="8" s="1"/>
  <c r="H210" i="8"/>
  <c r="D210" i="8"/>
  <c r="V209" i="8"/>
  <c r="U209" i="8"/>
  <c r="R209" i="8"/>
  <c r="O209" i="8"/>
  <c r="L209" i="8"/>
  <c r="X209" i="8" s="1"/>
  <c r="H209" i="8"/>
  <c r="D209" i="8"/>
  <c r="V208" i="8"/>
  <c r="U208" i="8"/>
  <c r="R208" i="8"/>
  <c r="O208" i="8"/>
  <c r="L208" i="8"/>
  <c r="X208" i="8" s="1"/>
  <c r="H208" i="8"/>
  <c r="D208" i="8"/>
  <c r="V207" i="8"/>
  <c r="U207" i="8"/>
  <c r="R207" i="8"/>
  <c r="O207" i="8"/>
  <c r="L207" i="8"/>
  <c r="X207" i="8" s="1"/>
  <c r="H207" i="8"/>
  <c r="D207" i="8"/>
  <c r="V206" i="8"/>
  <c r="U206" i="8"/>
  <c r="R206" i="8"/>
  <c r="O206" i="8"/>
  <c r="L206" i="8"/>
  <c r="X206" i="8" s="1"/>
  <c r="H206" i="8"/>
  <c r="D206" i="8"/>
  <c r="V205" i="8"/>
  <c r="U205" i="8"/>
  <c r="R205" i="8"/>
  <c r="O205" i="8"/>
  <c r="L205" i="8"/>
  <c r="X205" i="8" s="1"/>
  <c r="H205" i="8"/>
  <c r="D205" i="8"/>
  <c r="V204" i="8"/>
  <c r="U204" i="8"/>
  <c r="R204" i="8"/>
  <c r="O204" i="8"/>
  <c r="L204" i="8"/>
  <c r="X204" i="8" s="1"/>
  <c r="H204" i="8"/>
  <c r="D204" i="8"/>
  <c r="V203" i="8"/>
  <c r="U203" i="8"/>
  <c r="R203" i="8"/>
  <c r="O203" i="8"/>
  <c r="L203" i="8"/>
  <c r="H203" i="8"/>
  <c r="D203" i="8"/>
  <c r="V202" i="8"/>
  <c r="U202" i="8"/>
  <c r="R202" i="8"/>
  <c r="O202" i="8"/>
  <c r="L202" i="8"/>
  <c r="H202" i="8"/>
  <c r="D202" i="8"/>
  <c r="V201" i="8"/>
  <c r="U201" i="8"/>
  <c r="R201" i="8"/>
  <c r="O201" i="8"/>
  <c r="L201" i="8"/>
  <c r="H201" i="8"/>
  <c r="D201" i="8"/>
  <c r="V200" i="8"/>
  <c r="U200" i="8"/>
  <c r="R200" i="8"/>
  <c r="R249" i="8" s="1"/>
  <c r="O200" i="8"/>
  <c r="O249" i="8" s="1"/>
  <c r="L200" i="8"/>
  <c r="H200" i="8"/>
  <c r="D200" i="8"/>
  <c r="V199" i="8"/>
  <c r="U199" i="8"/>
  <c r="U255" i="8"/>
  <c r="T255" i="8"/>
  <c r="R199" i="8"/>
  <c r="R255" i="8" s="1"/>
  <c r="Q255" i="8" s="1"/>
  <c r="O199" i="8"/>
  <c r="O255" i="8"/>
  <c r="N255" i="8" s="1"/>
  <c r="L199" i="8"/>
  <c r="H199" i="8"/>
  <c r="H255" i="8"/>
  <c r="D199" i="8"/>
  <c r="V198" i="8"/>
  <c r="U198" i="8"/>
  <c r="U251" i="8"/>
  <c r="T251" i="8"/>
  <c r="R198" i="8"/>
  <c r="R251" i="8" s="1"/>
  <c r="Q251" i="8" s="1"/>
  <c r="O198" i="8"/>
  <c r="O251" i="8"/>
  <c r="N251" i="8" s="1"/>
  <c r="L198" i="8"/>
  <c r="H198" i="8"/>
  <c r="H251" i="8"/>
  <c r="D198" i="8"/>
  <c r="V197" i="8"/>
  <c r="U197" i="8"/>
  <c r="U253" i="8"/>
  <c r="T253" i="8"/>
  <c r="R197" i="8"/>
  <c r="R253" i="8" s="1"/>
  <c r="Q253" i="8" s="1"/>
  <c r="O197" i="8"/>
  <c r="O253" i="8"/>
  <c r="N253" i="8" s="1"/>
  <c r="L197" i="8"/>
  <c r="H197" i="8"/>
  <c r="H253" i="8"/>
  <c r="D197" i="8"/>
  <c r="V196" i="8"/>
  <c r="U196" i="8"/>
  <c r="U249" i="8"/>
  <c r="R196" i="8"/>
  <c r="O196" i="8"/>
  <c r="L196" i="8"/>
  <c r="X196" i="8" s="1"/>
  <c r="H196" i="8"/>
  <c r="D196" i="8"/>
  <c r="Y184" i="8"/>
  <c r="W184" i="8"/>
  <c r="S184" i="8"/>
  <c r="P184" i="8"/>
  <c r="M184" i="8"/>
  <c r="N184" i="8" s="1"/>
  <c r="J184" i="8"/>
  <c r="I184" i="8"/>
  <c r="F184" i="8"/>
  <c r="E184" i="8"/>
  <c r="V184" i="8" s="1"/>
  <c r="C184" i="8"/>
  <c r="B184" i="8"/>
  <c r="D184" i="8"/>
  <c r="Y183" i="8"/>
  <c r="W183" i="8"/>
  <c r="S183" i="8"/>
  <c r="P183" i="8"/>
  <c r="Q183" i="8" s="1"/>
  <c r="M183" i="8"/>
  <c r="J183" i="8"/>
  <c r="I183" i="8"/>
  <c r="F183" i="8"/>
  <c r="E183" i="8"/>
  <c r="C183" i="8"/>
  <c r="B183" i="8"/>
  <c r="D183" i="8" s="1"/>
  <c r="V180" i="8"/>
  <c r="X180" i="8"/>
  <c r="T180" i="8"/>
  <c r="Q180" i="8"/>
  <c r="N180" i="8"/>
  <c r="K180" i="8"/>
  <c r="G180" i="8"/>
  <c r="D180" i="8"/>
  <c r="Y179" i="8"/>
  <c r="W179" i="8"/>
  <c r="S179" i="8"/>
  <c r="P179" i="8"/>
  <c r="Q179" i="8"/>
  <c r="M179" i="8"/>
  <c r="N179" i="8"/>
  <c r="J179" i="8"/>
  <c r="K179" i="8"/>
  <c r="F179" i="8"/>
  <c r="E179" i="8"/>
  <c r="C179" i="8"/>
  <c r="Y178" i="8"/>
  <c r="W178" i="8"/>
  <c r="S178" i="8"/>
  <c r="P178" i="8"/>
  <c r="M178" i="8"/>
  <c r="J178" i="8"/>
  <c r="I178" i="8"/>
  <c r="V178" i="8" s="1"/>
  <c r="F178" i="8"/>
  <c r="E178" i="8"/>
  <c r="C178" i="8"/>
  <c r="D178" i="8" s="1"/>
  <c r="B178" i="8"/>
  <c r="F177" i="8"/>
  <c r="V177" i="8"/>
  <c r="Y176" i="8"/>
  <c r="Y175" i="8"/>
  <c r="Y185" i="8" s="1"/>
  <c r="D174" i="8"/>
  <c r="V173" i="8"/>
  <c r="U173" i="8"/>
  <c r="R173" i="8"/>
  <c r="O173" i="8"/>
  <c r="L173" i="8"/>
  <c r="H173" i="8"/>
  <c r="X173" i="8"/>
  <c r="D173" i="8"/>
  <c r="V172" i="8"/>
  <c r="U172" i="8"/>
  <c r="R172" i="8"/>
  <c r="O172" i="8"/>
  <c r="L172" i="8"/>
  <c r="H172" i="8"/>
  <c r="X172" i="8"/>
  <c r="D172" i="8"/>
  <c r="V171" i="8"/>
  <c r="U171" i="8"/>
  <c r="R171" i="8"/>
  <c r="O171" i="8"/>
  <c r="L171" i="8"/>
  <c r="H171" i="8"/>
  <c r="X171" i="8"/>
  <c r="D171" i="8"/>
  <c r="V170" i="8"/>
  <c r="U170" i="8"/>
  <c r="R170" i="8"/>
  <c r="O170" i="8"/>
  <c r="L170" i="8"/>
  <c r="H170" i="8"/>
  <c r="X170" i="8"/>
  <c r="D170" i="8"/>
  <c r="V169" i="8"/>
  <c r="U169" i="8"/>
  <c r="U184" i="8"/>
  <c r="T184" i="8" s="1"/>
  <c r="R169" i="8"/>
  <c r="R184" i="8"/>
  <c r="Q184" i="8"/>
  <c r="O169" i="8"/>
  <c r="O184" i="8"/>
  <c r="L169" i="8"/>
  <c r="L184" i="8" s="1"/>
  <c r="K184" i="8" s="1"/>
  <c r="H169" i="8"/>
  <c r="H184" i="8"/>
  <c r="D169" i="8"/>
  <c r="V166" i="8"/>
  <c r="U166" i="8"/>
  <c r="R166" i="8"/>
  <c r="O166" i="8"/>
  <c r="L166" i="8"/>
  <c r="H166" i="8"/>
  <c r="X166" i="8"/>
  <c r="D166" i="8"/>
  <c r="V165" i="8"/>
  <c r="U165" i="8"/>
  <c r="R165" i="8"/>
  <c r="O165" i="8"/>
  <c r="L165" i="8"/>
  <c r="H165" i="8"/>
  <c r="X165" i="8"/>
  <c r="D165" i="8"/>
  <c r="V164" i="8"/>
  <c r="U164" i="8"/>
  <c r="R164" i="8"/>
  <c r="O164" i="8"/>
  <c r="L164" i="8"/>
  <c r="H164" i="8"/>
  <c r="X164" i="8"/>
  <c r="D164" i="8"/>
  <c r="V163" i="8"/>
  <c r="U163" i="8"/>
  <c r="U183" i="8"/>
  <c r="T183" i="8" s="1"/>
  <c r="R163" i="8"/>
  <c r="R183" i="8"/>
  <c r="O163" i="8"/>
  <c r="O183" i="8"/>
  <c r="N183" i="8"/>
  <c r="L163" i="8"/>
  <c r="L183" i="8" s="1"/>
  <c r="K183" i="8" s="1"/>
  <c r="H163" i="8"/>
  <c r="H183" i="8"/>
  <c r="D163" i="8"/>
  <c r="V162" i="8"/>
  <c r="U162" i="8"/>
  <c r="R162" i="8"/>
  <c r="O162" i="8"/>
  <c r="L162" i="8"/>
  <c r="H162" i="8"/>
  <c r="X162" i="8"/>
  <c r="D162" i="8"/>
  <c r="V161" i="8"/>
  <c r="U161" i="8"/>
  <c r="R161" i="8"/>
  <c r="O161" i="8"/>
  <c r="L161" i="8"/>
  <c r="H161" i="8"/>
  <c r="X161" i="8"/>
  <c r="D161" i="8"/>
  <c r="V160" i="8"/>
  <c r="U160" i="8"/>
  <c r="R160" i="8"/>
  <c r="O160" i="8"/>
  <c r="L160" i="8"/>
  <c r="H160" i="8"/>
  <c r="X160" i="8"/>
  <c r="D160" i="8"/>
  <c r="V159" i="8"/>
  <c r="U159" i="8"/>
  <c r="R159" i="8"/>
  <c r="O159" i="8"/>
  <c r="L159" i="8"/>
  <c r="H159" i="8"/>
  <c r="X159" i="8"/>
  <c r="D159" i="8"/>
  <c r="V158" i="8"/>
  <c r="U158" i="8"/>
  <c r="R158" i="8"/>
  <c r="O158" i="8"/>
  <c r="L158" i="8"/>
  <c r="H158" i="8"/>
  <c r="X158" i="8"/>
  <c r="D158" i="8"/>
  <c r="V157" i="8"/>
  <c r="U157" i="8"/>
  <c r="R157" i="8"/>
  <c r="O157" i="8"/>
  <c r="L157" i="8"/>
  <c r="H157" i="8"/>
  <c r="X157" i="8"/>
  <c r="D157" i="8"/>
  <c r="V156" i="8"/>
  <c r="U156" i="8"/>
  <c r="R156" i="8"/>
  <c r="O156" i="8"/>
  <c r="L156" i="8"/>
  <c r="H156" i="8"/>
  <c r="X156" i="8"/>
  <c r="D156" i="8"/>
  <c r="V155" i="8"/>
  <c r="U155" i="8"/>
  <c r="R155" i="8"/>
  <c r="O155" i="8"/>
  <c r="L155" i="8"/>
  <c r="H155" i="8"/>
  <c r="X155" i="8"/>
  <c r="D155" i="8"/>
  <c r="V154" i="8"/>
  <c r="U154" i="8"/>
  <c r="R154" i="8"/>
  <c r="O154" i="8"/>
  <c r="L154" i="8"/>
  <c r="H154" i="8"/>
  <c r="X154" i="8"/>
  <c r="D154" i="8"/>
  <c r="V153" i="8"/>
  <c r="U153" i="8"/>
  <c r="R153" i="8"/>
  <c r="O153" i="8"/>
  <c r="L153" i="8"/>
  <c r="H153" i="8"/>
  <c r="X153" i="8"/>
  <c r="D153" i="8"/>
  <c r="V152" i="8"/>
  <c r="U152" i="8"/>
  <c r="R152" i="8"/>
  <c r="O152" i="8"/>
  <c r="L152" i="8"/>
  <c r="H152" i="8"/>
  <c r="X152" i="8"/>
  <c r="D152" i="8"/>
  <c r="V151" i="8"/>
  <c r="U151" i="8"/>
  <c r="R151" i="8"/>
  <c r="O151" i="8"/>
  <c r="L151" i="8"/>
  <c r="H151" i="8"/>
  <c r="X151" i="8"/>
  <c r="D151" i="8"/>
  <c r="V150" i="8"/>
  <c r="U150" i="8"/>
  <c r="R150" i="8"/>
  <c r="O150" i="8"/>
  <c r="L150" i="8"/>
  <c r="H150" i="8"/>
  <c r="X150" i="8"/>
  <c r="D150" i="8"/>
  <c r="V149" i="8"/>
  <c r="U149" i="8"/>
  <c r="R149" i="8"/>
  <c r="O149" i="8"/>
  <c r="L149" i="8"/>
  <c r="H149" i="8"/>
  <c r="X149" i="8"/>
  <c r="D149" i="8"/>
  <c r="V148" i="8"/>
  <c r="U148" i="8"/>
  <c r="R148" i="8"/>
  <c r="O148" i="8"/>
  <c r="L148" i="8"/>
  <c r="H148" i="8"/>
  <c r="X148" i="8"/>
  <c r="D148" i="8"/>
  <c r="V147" i="8"/>
  <c r="U147" i="8"/>
  <c r="R147" i="8"/>
  <c r="O147" i="8"/>
  <c r="L147" i="8"/>
  <c r="H147" i="8"/>
  <c r="X147" i="8"/>
  <c r="D147" i="8"/>
  <c r="V146" i="8"/>
  <c r="U146" i="8"/>
  <c r="R146" i="8"/>
  <c r="O146" i="8"/>
  <c r="L146" i="8"/>
  <c r="H146" i="8"/>
  <c r="X146" i="8"/>
  <c r="D146" i="8"/>
  <c r="V145" i="8"/>
  <c r="U145" i="8"/>
  <c r="R145" i="8"/>
  <c r="O145" i="8"/>
  <c r="L145" i="8"/>
  <c r="H145" i="8"/>
  <c r="X145" i="8"/>
  <c r="D145" i="8"/>
  <c r="V144" i="8"/>
  <c r="U144" i="8"/>
  <c r="R144" i="8"/>
  <c r="O144" i="8"/>
  <c r="L144" i="8"/>
  <c r="H144" i="8"/>
  <c r="X144" i="8" s="1"/>
  <c r="D144" i="8"/>
  <c r="V143" i="8"/>
  <c r="U143" i="8"/>
  <c r="R143" i="8"/>
  <c r="O143" i="8"/>
  <c r="L143" i="8"/>
  <c r="H143" i="8"/>
  <c r="D143" i="8"/>
  <c r="V142" i="8"/>
  <c r="U142" i="8"/>
  <c r="R142" i="8"/>
  <c r="O142" i="8"/>
  <c r="L142" i="8"/>
  <c r="H142" i="8"/>
  <c r="X142" i="8"/>
  <c r="D142" i="8"/>
  <c r="V141" i="8"/>
  <c r="U141" i="8"/>
  <c r="R141" i="8"/>
  <c r="O141" i="8"/>
  <c r="L141" i="8"/>
  <c r="H141" i="8"/>
  <c r="X141" i="8"/>
  <c r="D141" i="8"/>
  <c r="V140" i="8"/>
  <c r="U140" i="8"/>
  <c r="R140" i="8"/>
  <c r="O140" i="8"/>
  <c r="L140" i="8"/>
  <c r="H140" i="8"/>
  <c r="X140" i="8"/>
  <c r="D140" i="8"/>
  <c r="V139" i="8"/>
  <c r="U139" i="8"/>
  <c r="R139" i="8"/>
  <c r="O139" i="8"/>
  <c r="L139" i="8"/>
  <c r="H139" i="8"/>
  <c r="X139" i="8"/>
  <c r="D139" i="8"/>
  <c r="V138" i="8"/>
  <c r="U138" i="8"/>
  <c r="R138" i="8"/>
  <c r="O138" i="8"/>
  <c r="L138" i="8"/>
  <c r="H138" i="8"/>
  <c r="X138" i="8" s="1"/>
  <c r="D138" i="8"/>
  <c r="V137" i="8"/>
  <c r="U137" i="8"/>
  <c r="R137" i="8"/>
  <c r="O137" i="8"/>
  <c r="L137" i="8"/>
  <c r="H137" i="8"/>
  <c r="X137" i="8" s="1"/>
  <c r="D137" i="8"/>
  <c r="V136" i="8"/>
  <c r="U136" i="8"/>
  <c r="R136" i="8"/>
  <c r="O136" i="8"/>
  <c r="L136" i="8"/>
  <c r="H136" i="8"/>
  <c r="X136" i="8"/>
  <c r="D136" i="8"/>
  <c r="V135" i="8"/>
  <c r="U135" i="8"/>
  <c r="R135" i="8"/>
  <c r="O135" i="8"/>
  <c r="L135" i="8"/>
  <c r="H135" i="8"/>
  <c r="D135" i="8"/>
  <c r="V134" i="8"/>
  <c r="U134" i="8"/>
  <c r="R134" i="8"/>
  <c r="O134" i="8"/>
  <c r="L134" i="8"/>
  <c r="H134" i="8"/>
  <c r="X134" i="8"/>
  <c r="D134" i="8"/>
  <c r="V133" i="8"/>
  <c r="U133" i="8"/>
  <c r="R133" i="8"/>
  <c r="O133" i="8"/>
  <c r="L133" i="8"/>
  <c r="H133" i="8"/>
  <c r="X133" i="8"/>
  <c r="D133" i="8"/>
  <c r="V132" i="8"/>
  <c r="U132" i="8"/>
  <c r="R132" i="8"/>
  <c r="O132" i="8"/>
  <c r="L132" i="8"/>
  <c r="H132" i="8"/>
  <c r="X132" i="8"/>
  <c r="D132" i="8"/>
  <c r="V131" i="8"/>
  <c r="U131" i="8"/>
  <c r="U178" i="8"/>
  <c r="T178" i="8" s="1"/>
  <c r="R131" i="8"/>
  <c r="R178" i="8"/>
  <c r="Q178" i="8"/>
  <c r="O131" i="8"/>
  <c r="O178" i="8"/>
  <c r="N178" i="8"/>
  <c r="L131" i="8"/>
  <c r="H131" i="8"/>
  <c r="H178" i="8"/>
  <c r="D131" i="8"/>
  <c r="V130" i="8"/>
  <c r="U130" i="8"/>
  <c r="R130" i="8"/>
  <c r="O130" i="8"/>
  <c r="L130" i="8"/>
  <c r="H130" i="8"/>
  <c r="X130" i="8"/>
  <c r="D130" i="8"/>
  <c r="V129" i="8"/>
  <c r="U129" i="8"/>
  <c r="R129" i="8"/>
  <c r="O129" i="8"/>
  <c r="L129" i="8"/>
  <c r="H129" i="8"/>
  <c r="X129" i="8"/>
  <c r="D129" i="8"/>
  <c r="V128" i="8"/>
  <c r="U128" i="8"/>
  <c r="R128" i="8"/>
  <c r="O128" i="8"/>
  <c r="L128" i="8"/>
  <c r="H128" i="8"/>
  <c r="X128" i="8"/>
  <c r="D128" i="8"/>
  <c r="V127" i="8"/>
  <c r="U127" i="8"/>
  <c r="R127" i="8"/>
  <c r="O127" i="8"/>
  <c r="L127" i="8"/>
  <c r="H127" i="8"/>
  <c r="X127" i="8"/>
  <c r="D127" i="8"/>
  <c r="V126" i="8"/>
  <c r="U126" i="8"/>
  <c r="R126" i="8"/>
  <c r="O126" i="8"/>
  <c r="L126" i="8"/>
  <c r="H126" i="8"/>
  <c r="X126" i="8"/>
  <c r="D126" i="8"/>
  <c r="V125" i="8"/>
  <c r="U125" i="8"/>
  <c r="R125" i="8"/>
  <c r="O125" i="8"/>
  <c r="L125" i="8"/>
  <c r="H125" i="8"/>
  <c r="X125" i="8"/>
  <c r="D125" i="8"/>
  <c r="V124" i="8"/>
  <c r="U124" i="8"/>
  <c r="R124" i="8"/>
  <c r="O124" i="8"/>
  <c r="L124" i="8"/>
  <c r="H124" i="8"/>
  <c r="X124" i="8"/>
  <c r="D124" i="8"/>
  <c r="V123" i="8"/>
  <c r="U123" i="8"/>
  <c r="R123" i="8"/>
  <c r="O123" i="8"/>
  <c r="L123" i="8"/>
  <c r="H123" i="8"/>
  <c r="X123" i="8"/>
  <c r="D123" i="8"/>
  <c r="V122" i="8"/>
  <c r="U122" i="8"/>
  <c r="R122" i="8"/>
  <c r="O122" i="8"/>
  <c r="L122" i="8"/>
  <c r="H122" i="8"/>
  <c r="X122" i="8"/>
  <c r="D122" i="8"/>
  <c r="V121" i="8"/>
  <c r="U121" i="8"/>
  <c r="R121" i="8"/>
  <c r="O121" i="8"/>
  <c r="L121" i="8"/>
  <c r="H121" i="8"/>
  <c r="X121" i="8"/>
  <c r="D121" i="8"/>
  <c r="V120" i="8"/>
  <c r="U120" i="8"/>
  <c r="R120" i="8"/>
  <c r="O120" i="8"/>
  <c r="L120" i="8"/>
  <c r="H120" i="8"/>
  <c r="D120" i="8"/>
  <c r="V119" i="8"/>
  <c r="U119" i="8"/>
  <c r="R119" i="8"/>
  <c r="O119" i="8"/>
  <c r="L119" i="8"/>
  <c r="H119" i="8"/>
  <c r="X119" i="8"/>
  <c r="D119" i="8"/>
  <c r="V118" i="8"/>
  <c r="U118" i="8"/>
  <c r="R118" i="8"/>
  <c r="O118" i="8"/>
  <c r="L118" i="8"/>
  <c r="H118" i="8"/>
  <c r="D118" i="8"/>
  <c r="V117" i="8"/>
  <c r="U117" i="8"/>
  <c r="R117" i="8"/>
  <c r="O117" i="8"/>
  <c r="L117" i="8"/>
  <c r="H117" i="8"/>
  <c r="X117" i="8"/>
  <c r="D117" i="8"/>
  <c r="V116" i="8"/>
  <c r="U116" i="8"/>
  <c r="R116" i="8"/>
  <c r="O116" i="8"/>
  <c r="L116" i="8"/>
  <c r="H116" i="8"/>
  <c r="X116" i="8"/>
  <c r="D116" i="8"/>
  <c r="V115" i="8"/>
  <c r="U115" i="8"/>
  <c r="R115" i="8"/>
  <c r="O115" i="8"/>
  <c r="L115" i="8"/>
  <c r="H115" i="8"/>
  <c r="X115" i="8"/>
  <c r="D115" i="8"/>
  <c r="V114" i="8"/>
  <c r="U114" i="8"/>
  <c r="R114" i="8"/>
  <c r="O114" i="8"/>
  <c r="L114" i="8"/>
  <c r="H114" i="8"/>
  <c r="X114" i="8"/>
  <c r="D114" i="8"/>
  <c r="V113" i="8"/>
  <c r="U113" i="8"/>
  <c r="R113" i="8"/>
  <c r="O113" i="8"/>
  <c r="L113" i="8"/>
  <c r="H113" i="8"/>
  <c r="X113" i="8"/>
  <c r="D113" i="8"/>
  <c r="V112" i="8"/>
  <c r="U112" i="8"/>
  <c r="R112" i="8"/>
  <c r="O112" i="8"/>
  <c r="L112" i="8"/>
  <c r="H112" i="8"/>
  <c r="D112" i="8"/>
  <c r="V111" i="8"/>
  <c r="U111" i="8"/>
  <c r="R111" i="8"/>
  <c r="O111" i="8"/>
  <c r="L111" i="8"/>
  <c r="H111" i="8"/>
  <c r="X111" i="8"/>
  <c r="D111" i="8"/>
  <c r="V109" i="8"/>
  <c r="U109" i="8"/>
  <c r="R109" i="8"/>
  <c r="O109" i="8"/>
  <c r="X109" i="8" s="1"/>
  <c r="L109" i="8"/>
  <c r="H109" i="8"/>
  <c r="D109" i="8"/>
  <c r="V108" i="8"/>
  <c r="U108" i="8"/>
  <c r="R108" i="8"/>
  <c r="O108" i="8"/>
  <c r="L108" i="8"/>
  <c r="H108" i="8"/>
  <c r="D108" i="8"/>
  <c r="V107" i="8"/>
  <c r="U107" i="8"/>
  <c r="R107" i="8"/>
  <c r="O107" i="8"/>
  <c r="L107" i="8"/>
  <c r="H107" i="8"/>
  <c r="X107" i="8"/>
  <c r="D107" i="8"/>
  <c r="V106" i="8"/>
  <c r="U106" i="8"/>
  <c r="R106" i="8"/>
  <c r="O106" i="8"/>
  <c r="L106" i="8"/>
  <c r="H106" i="8"/>
  <c r="X106" i="8"/>
  <c r="D106" i="8"/>
  <c r="V105" i="8"/>
  <c r="U105" i="8"/>
  <c r="R105" i="8"/>
  <c r="O105" i="8"/>
  <c r="L105" i="8"/>
  <c r="H105" i="8"/>
  <c r="X105" i="8"/>
  <c r="D105" i="8"/>
  <c r="V104" i="8"/>
  <c r="U104" i="8"/>
  <c r="R104" i="8"/>
  <c r="O104" i="8"/>
  <c r="L104" i="8"/>
  <c r="H104" i="8"/>
  <c r="X104" i="8"/>
  <c r="D104" i="8"/>
  <c r="V103" i="8"/>
  <c r="U103" i="8"/>
  <c r="R103" i="8"/>
  <c r="O103" i="8"/>
  <c r="L103" i="8"/>
  <c r="H103" i="8"/>
  <c r="X103" i="8"/>
  <c r="D103" i="8"/>
  <c r="V102" i="8"/>
  <c r="U102" i="8"/>
  <c r="R102" i="8"/>
  <c r="O102" i="8"/>
  <c r="L102" i="8"/>
  <c r="H102" i="8"/>
  <c r="X102" i="8"/>
  <c r="D102" i="8"/>
  <c r="V101" i="8"/>
  <c r="U101" i="8"/>
  <c r="R101" i="8"/>
  <c r="O101" i="8"/>
  <c r="L101" i="8"/>
  <c r="H101" i="8"/>
  <c r="D101" i="8"/>
  <c r="V100" i="8"/>
  <c r="U100" i="8"/>
  <c r="R100" i="8"/>
  <c r="O100" i="8"/>
  <c r="L100" i="8"/>
  <c r="H100" i="8"/>
  <c r="D100" i="8"/>
  <c r="V99" i="8"/>
  <c r="U99" i="8"/>
  <c r="R99" i="8"/>
  <c r="O99" i="8"/>
  <c r="L99" i="8"/>
  <c r="H99" i="8"/>
  <c r="X99" i="8"/>
  <c r="D99" i="8"/>
  <c r="V98" i="8"/>
  <c r="U98" i="8"/>
  <c r="R98" i="8"/>
  <c r="O98" i="8"/>
  <c r="X98" i="8" s="1"/>
  <c r="L98" i="8"/>
  <c r="H98" i="8"/>
  <c r="D98" i="8"/>
  <c r="V97" i="8"/>
  <c r="U97" i="8"/>
  <c r="R97" i="8"/>
  <c r="O97" i="8"/>
  <c r="L97" i="8"/>
  <c r="H97" i="8"/>
  <c r="X97" i="8"/>
  <c r="D97" i="8"/>
  <c r="V96" i="8"/>
  <c r="U96" i="8"/>
  <c r="R96" i="8"/>
  <c r="O96" i="8"/>
  <c r="L96" i="8"/>
  <c r="H96" i="8"/>
  <c r="X96" i="8"/>
  <c r="D96" i="8"/>
  <c r="V95" i="8"/>
  <c r="U95" i="8"/>
  <c r="R95" i="8"/>
  <c r="O95" i="8"/>
  <c r="L95" i="8"/>
  <c r="H95" i="8"/>
  <c r="X95" i="8"/>
  <c r="D95" i="8"/>
  <c r="V94" i="8"/>
  <c r="U94" i="8"/>
  <c r="R94" i="8"/>
  <c r="O94" i="8"/>
  <c r="L94" i="8"/>
  <c r="H94" i="8"/>
  <c r="D94" i="8"/>
  <c r="W176" i="8"/>
  <c r="S176" i="8"/>
  <c r="M176" i="8"/>
  <c r="J176" i="8"/>
  <c r="I176" i="8"/>
  <c r="F176" i="8"/>
  <c r="E176" i="8"/>
  <c r="C176" i="8"/>
  <c r="B176" i="8"/>
  <c r="V92" i="8"/>
  <c r="U92" i="8"/>
  <c r="R92" i="8"/>
  <c r="O92" i="8"/>
  <c r="L92" i="8"/>
  <c r="H92" i="8"/>
  <c r="X92" i="8"/>
  <c r="D92" i="8"/>
  <c r="V91" i="8"/>
  <c r="U91" i="8"/>
  <c r="R91" i="8"/>
  <c r="O91" i="8"/>
  <c r="L91" i="8"/>
  <c r="H91" i="8"/>
  <c r="X91" i="8"/>
  <c r="D91" i="8"/>
  <c r="V90" i="8"/>
  <c r="U90" i="8"/>
  <c r="R90" i="8"/>
  <c r="O90" i="8"/>
  <c r="L90" i="8"/>
  <c r="L175" i="8" s="1"/>
  <c r="H90" i="8"/>
  <c r="D90" i="8"/>
  <c r="V89" i="8"/>
  <c r="U89" i="8"/>
  <c r="R89" i="8"/>
  <c r="O89" i="8"/>
  <c r="L89" i="8"/>
  <c r="X89" i="8" s="1"/>
  <c r="H89" i="8"/>
  <c r="D89" i="8"/>
  <c r="V88" i="8"/>
  <c r="U88" i="8"/>
  <c r="R88" i="8"/>
  <c r="O88" i="8"/>
  <c r="L88" i="8"/>
  <c r="H88" i="8"/>
  <c r="D88" i="8"/>
  <c r="V87" i="8"/>
  <c r="U87" i="8"/>
  <c r="R87" i="8"/>
  <c r="O87" i="8"/>
  <c r="L87" i="8"/>
  <c r="H87" i="8"/>
  <c r="D87" i="8"/>
  <c r="V86" i="8"/>
  <c r="U86" i="8"/>
  <c r="R86" i="8"/>
  <c r="O86" i="8"/>
  <c r="L86" i="8"/>
  <c r="H86" i="8"/>
  <c r="X86" i="8"/>
  <c r="D86" i="8"/>
  <c r="V85" i="8"/>
  <c r="U85" i="8"/>
  <c r="R85" i="8"/>
  <c r="O85" i="8"/>
  <c r="L85" i="8"/>
  <c r="H85" i="8"/>
  <c r="D85" i="8"/>
  <c r="V84" i="8"/>
  <c r="U84" i="8"/>
  <c r="R84" i="8"/>
  <c r="O84" i="8"/>
  <c r="L84" i="8"/>
  <c r="H84" i="8"/>
  <c r="D84" i="8"/>
  <c r="V83" i="8"/>
  <c r="U83" i="8"/>
  <c r="R83" i="8"/>
  <c r="O83" i="8"/>
  <c r="L83" i="8"/>
  <c r="H83" i="8"/>
  <c r="X83" i="8"/>
  <c r="D83" i="8"/>
  <c r="V82" i="8"/>
  <c r="U82" i="8"/>
  <c r="R82" i="8"/>
  <c r="O82" i="8"/>
  <c r="L82" i="8"/>
  <c r="H82" i="8"/>
  <c r="D82" i="8"/>
  <c r="V81" i="8"/>
  <c r="U81" i="8"/>
  <c r="R81" i="8"/>
  <c r="O81" i="8"/>
  <c r="L81" i="8"/>
  <c r="H81" i="8"/>
  <c r="D81" i="8"/>
  <c r="V80" i="8"/>
  <c r="U80" i="8"/>
  <c r="R80" i="8"/>
  <c r="O80" i="8"/>
  <c r="L80" i="8"/>
  <c r="H80" i="8"/>
  <c r="X80" i="8"/>
  <c r="D80" i="8"/>
  <c r="V79" i="8"/>
  <c r="U79" i="8"/>
  <c r="R79" i="8"/>
  <c r="O79" i="8"/>
  <c r="L79" i="8"/>
  <c r="H79" i="8"/>
  <c r="D79" i="8"/>
  <c r="V78" i="8"/>
  <c r="U78" i="8"/>
  <c r="R78" i="8"/>
  <c r="O78" i="8"/>
  <c r="L78" i="8"/>
  <c r="H78" i="8"/>
  <c r="X78" i="8" s="1"/>
  <c r="D78" i="8"/>
  <c r="V77" i="8"/>
  <c r="U77" i="8"/>
  <c r="R77" i="8"/>
  <c r="O77" i="8"/>
  <c r="L77" i="8"/>
  <c r="H77" i="8"/>
  <c r="X77" i="8"/>
  <c r="D77" i="8"/>
  <c r="V76" i="8"/>
  <c r="U76" i="8"/>
  <c r="R76" i="8"/>
  <c r="O76" i="8"/>
  <c r="L76" i="8"/>
  <c r="H76" i="8"/>
  <c r="X76" i="8"/>
  <c r="D76" i="8"/>
  <c r="V75" i="8"/>
  <c r="U75" i="8"/>
  <c r="R75" i="8"/>
  <c r="O75" i="8"/>
  <c r="L75" i="8"/>
  <c r="H75" i="8"/>
  <c r="X75" i="8"/>
  <c r="D75" i="8"/>
  <c r="V74" i="8"/>
  <c r="U74" i="8"/>
  <c r="U179" i="8"/>
  <c r="R74" i="8"/>
  <c r="O74" i="8"/>
  <c r="L74" i="8"/>
  <c r="H74" i="8"/>
  <c r="X74" i="8" s="1"/>
  <c r="D74" i="8"/>
  <c r="V73" i="8"/>
  <c r="U73" i="8"/>
  <c r="U177" i="8" s="1"/>
  <c r="T177" i="8" s="1"/>
  <c r="R73" i="8"/>
  <c r="O73" i="8"/>
  <c r="L73" i="8"/>
  <c r="H73" i="8"/>
  <c r="D73" i="8"/>
  <c r="V72" i="8"/>
  <c r="U72" i="8"/>
  <c r="R72" i="8"/>
  <c r="O72" i="8"/>
  <c r="L72" i="8"/>
  <c r="H72" i="8"/>
  <c r="D72" i="8"/>
  <c r="U71" i="8"/>
  <c r="R71" i="8"/>
  <c r="O71" i="8"/>
  <c r="L71" i="8"/>
  <c r="H71" i="8"/>
  <c r="D71" i="8"/>
  <c r="Y69" i="8"/>
  <c r="W69" i="8"/>
  <c r="W70" i="8" s="1"/>
  <c r="S69" i="8"/>
  <c r="P69" i="8"/>
  <c r="M69" i="8"/>
  <c r="J69" i="8"/>
  <c r="I69" i="8"/>
  <c r="F69" i="8"/>
  <c r="E69" i="8"/>
  <c r="V69" i="8"/>
  <c r="C69" i="8"/>
  <c r="B69" i="8"/>
  <c r="D69" i="8"/>
  <c r="Y68" i="8"/>
  <c r="W68" i="8"/>
  <c r="S68" i="8"/>
  <c r="P68" i="8"/>
  <c r="M68" i="8"/>
  <c r="J68" i="8"/>
  <c r="I68" i="8"/>
  <c r="F68" i="8"/>
  <c r="E68" i="8"/>
  <c r="V68" i="8" s="1"/>
  <c r="C68" i="8"/>
  <c r="B68" i="8"/>
  <c r="Y67" i="8"/>
  <c r="W67" i="8"/>
  <c r="S67" i="8"/>
  <c r="P67" i="8"/>
  <c r="M67" i="8"/>
  <c r="J67" i="8"/>
  <c r="I67" i="8"/>
  <c r="F67" i="8"/>
  <c r="E67" i="8"/>
  <c r="C67" i="8"/>
  <c r="B67" i="8"/>
  <c r="Y66" i="8"/>
  <c r="W66" i="8"/>
  <c r="S66" i="8"/>
  <c r="P66" i="8"/>
  <c r="M66" i="8"/>
  <c r="J66" i="8"/>
  <c r="I66" i="8"/>
  <c r="F66" i="8"/>
  <c r="E66" i="8"/>
  <c r="C66" i="8"/>
  <c r="B66" i="8"/>
  <c r="W65" i="8"/>
  <c r="S65" i="8"/>
  <c r="P65" i="8"/>
  <c r="M65" i="8"/>
  <c r="J65" i="8"/>
  <c r="I65" i="8"/>
  <c r="F65" i="8"/>
  <c r="E65" i="8"/>
  <c r="C65" i="8"/>
  <c r="B65" i="8"/>
  <c r="Y64" i="8"/>
  <c r="W64" i="8"/>
  <c r="S64" i="8"/>
  <c r="P64" i="8"/>
  <c r="M64" i="8"/>
  <c r="J64" i="8"/>
  <c r="I64" i="8"/>
  <c r="F64" i="8"/>
  <c r="E64" i="8"/>
  <c r="V64" i="8"/>
  <c r="C64" i="8"/>
  <c r="B64" i="8"/>
  <c r="D64" i="8"/>
  <c r="Y63" i="8"/>
  <c r="W63" i="8"/>
  <c r="S63" i="8"/>
  <c r="P63" i="8"/>
  <c r="M63" i="8"/>
  <c r="J63" i="8"/>
  <c r="I63" i="8"/>
  <c r="F63" i="8"/>
  <c r="E63" i="8"/>
  <c r="V63" i="8" s="1"/>
  <c r="C63" i="8"/>
  <c r="B63" i="8"/>
  <c r="D63" i="8"/>
  <c r="Y62" i="8"/>
  <c r="W62" i="8"/>
  <c r="S62" i="8"/>
  <c r="P62" i="8"/>
  <c r="M62" i="8"/>
  <c r="J62" i="8"/>
  <c r="I62" i="8"/>
  <c r="F62" i="8"/>
  <c r="E62" i="8"/>
  <c r="C62" i="8"/>
  <c r="B62" i="8"/>
  <c r="W61" i="8"/>
  <c r="S61" i="8"/>
  <c r="P61" i="8"/>
  <c r="M61" i="8"/>
  <c r="J61" i="8"/>
  <c r="J70" i="8" s="1"/>
  <c r="I61" i="8"/>
  <c r="F61" i="8"/>
  <c r="F70" i="8"/>
  <c r="E61" i="8"/>
  <c r="C61" i="8"/>
  <c r="B61" i="8"/>
  <c r="D60" i="8"/>
  <c r="V59" i="8"/>
  <c r="U59" i="8"/>
  <c r="R59" i="8"/>
  <c r="O59" i="8"/>
  <c r="L59" i="8"/>
  <c r="H59" i="8"/>
  <c r="X59" i="8"/>
  <c r="D59" i="8"/>
  <c r="V58" i="8"/>
  <c r="U58" i="8"/>
  <c r="R58" i="8"/>
  <c r="O58" i="8"/>
  <c r="L58" i="8"/>
  <c r="H58" i="8"/>
  <c r="X58" i="8"/>
  <c r="D58" i="8"/>
  <c r="V57" i="8"/>
  <c r="U57" i="8"/>
  <c r="R57" i="8"/>
  <c r="O57" i="8"/>
  <c r="L57" i="8"/>
  <c r="H57" i="8"/>
  <c r="X57" i="8"/>
  <c r="D57" i="8"/>
  <c r="V56" i="8"/>
  <c r="U56" i="8"/>
  <c r="R56" i="8"/>
  <c r="O56" i="8"/>
  <c r="L56" i="8"/>
  <c r="H56" i="8"/>
  <c r="X56" i="8"/>
  <c r="D56" i="8"/>
  <c r="V55" i="8"/>
  <c r="U55" i="8"/>
  <c r="U69" i="8"/>
  <c r="T69" i="8" s="1"/>
  <c r="R55" i="8"/>
  <c r="R69" i="8"/>
  <c r="Q69" i="8"/>
  <c r="O55" i="8"/>
  <c r="O69" i="8"/>
  <c r="N69" i="8"/>
  <c r="L55" i="8"/>
  <c r="L69" i="8" s="1"/>
  <c r="K69" i="8" s="1"/>
  <c r="H55" i="8"/>
  <c r="H69" i="8"/>
  <c r="D55" i="8"/>
  <c r="V54" i="8"/>
  <c r="U54" i="8"/>
  <c r="R54" i="8"/>
  <c r="O54" i="8"/>
  <c r="L54" i="8"/>
  <c r="H54" i="8"/>
  <c r="X54" i="8"/>
  <c r="D54" i="8"/>
  <c r="V53" i="8"/>
  <c r="U53" i="8"/>
  <c r="R53" i="8"/>
  <c r="O53" i="8"/>
  <c r="L53" i="8"/>
  <c r="H53" i="8"/>
  <c r="X53" i="8"/>
  <c r="D53" i="8"/>
  <c r="V52" i="8"/>
  <c r="U52" i="8"/>
  <c r="R52" i="8"/>
  <c r="O52" i="8"/>
  <c r="L52" i="8"/>
  <c r="H52" i="8"/>
  <c r="X52" i="8"/>
  <c r="D52" i="8"/>
  <c r="V51" i="8"/>
  <c r="U51" i="8"/>
  <c r="R51" i="8"/>
  <c r="O51" i="8"/>
  <c r="L51" i="8"/>
  <c r="H51" i="8"/>
  <c r="X51" i="8"/>
  <c r="D51" i="8"/>
  <c r="V50" i="8"/>
  <c r="U50" i="8"/>
  <c r="R50" i="8"/>
  <c r="O50" i="8"/>
  <c r="L50" i="8"/>
  <c r="H50" i="8"/>
  <c r="X50" i="8"/>
  <c r="D50" i="8"/>
  <c r="V49" i="8"/>
  <c r="U49" i="8"/>
  <c r="R49" i="8"/>
  <c r="O49" i="8"/>
  <c r="L49" i="8"/>
  <c r="H49" i="8"/>
  <c r="X49" i="8"/>
  <c r="D49" i="8"/>
  <c r="V48" i="8"/>
  <c r="U48" i="8"/>
  <c r="R48" i="8"/>
  <c r="O48" i="8"/>
  <c r="L48" i="8"/>
  <c r="H48" i="8"/>
  <c r="X48" i="8"/>
  <c r="D48" i="8"/>
  <c r="V47" i="8"/>
  <c r="U47" i="8"/>
  <c r="R47" i="8"/>
  <c r="O47" i="8"/>
  <c r="L47" i="8"/>
  <c r="H47" i="8"/>
  <c r="X47" i="8"/>
  <c r="D47" i="8"/>
  <c r="V46" i="8"/>
  <c r="U46" i="8"/>
  <c r="R46" i="8"/>
  <c r="O46" i="8"/>
  <c r="L46" i="8"/>
  <c r="H46" i="8"/>
  <c r="X46" i="8"/>
  <c r="D46" i="8"/>
  <c r="V45" i="8"/>
  <c r="U45" i="8"/>
  <c r="R45" i="8"/>
  <c r="O45" i="8"/>
  <c r="L45" i="8"/>
  <c r="H45" i="8"/>
  <c r="X45" i="8"/>
  <c r="D45" i="8"/>
  <c r="V44" i="8"/>
  <c r="U44" i="8"/>
  <c r="R44" i="8"/>
  <c r="O44" i="8"/>
  <c r="L44" i="8"/>
  <c r="H44" i="8"/>
  <c r="X44" i="8"/>
  <c r="D44" i="8"/>
  <c r="V43" i="8"/>
  <c r="U43" i="8"/>
  <c r="R43" i="8"/>
  <c r="O43" i="8"/>
  <c r="L43" i="8"/>
  <c r="H43" i="8"/>
  <c r="X43" i="8"/>
  <c r="D43" i="8"/>
  <c r="V42" i="8"/>
  <c r="U42" i="8"/>
  <c r="R42" i="8"/>
  <c r="O42" i="8"/>
  <c r="L42" i="8"/>
  <c r="H42" i="8"/>
  <c r="X42" i="8"/>
  <c r="D42" i="8"/>
  <c r="V41" i="8"/>
  <c r="U41" i="8"/>
  <c r="R41" i="8"/>
  <c r="O41" i="8"/>
  <c r="L41" i="8"/>
  <c r="H41" i="8"/>
  <c r="X41" i="8"/>
  <c r="D41" i="8"/>
  <c r="V40" i="8"/>
  <c r="U40" i="8"/>
  <c r="R40" i="8"/>
  <c r="O40" i="8"/>
  <c r="L40" i="8"/>
  <c r="H40" i="8"/>
  <c r="X40" i="8"/>
  <c r="D40" i="8"/>
  <c r="V39" i="8"/>
  <c r="U39" i="8"/>
  <c r="R39" i="8"/>
  <c r="O39" i="8"/>
  <c r="L39" i="8"/>
  <c r="H39" i="8"/>
  <c r="X39" i="8"/>
  <c r="D39" i="8"/>
  <c r="V38" i="8"/>
  <c r="U38" i="8"/>
  <c r="R38" i="8"/>
  <c r="O38" i="8"/>
  <c r="L38" i="8"/>
  <c r="H38" i="8"/>
  <c r="X38" i="8"/>
  <c r="D38" i="8"/>
  <c r="V37" i="8"/>
  <c r="U37" i="8"/>
  <c r="R37" i="8"/>
  <c r="O37" i="8"/>
  <c r="L37" i="8"/>
  <c r="H37" i="8"/>
  <c r="X37" i="8"/>
  <c r="D37" i="8"/>
  <c r="V36" i="8"/>
  <c r="U36" i="8"/>
  <c r="R36" i="8"/>
  <c r="O36" i="8"/>
  <c r="L36" i="8"/>
  <c r="H36" i="8"/>
  <c r="X36" i="8"/>
  <c r="D36" i="8"/>
  <c r="V35" i="8"/>
  <c r="U35" i="8"/>
  <c r="R35" i="8"/>
  <c r="O35" i="8"/>
  <c r="L35" i="8"/>
  <c r="H35" i="8"/>
  <c r="X35" i="8"/>
  <c r="D35" i="8"/>
  <c r="V34" i="8"/>
  <c r="U34" i="8"/>
  <c r="R34" i="8"/>
  <c r="O34" i="8"/>
  <c r="L34" i="8"/>
  <c r="H34" i="8"/>
  <c r="X34" i="8"/>
  <c r="D34" i="8"/>
  <c r="V33" i="8"/>
  <c r="U33" i="8"/>
  <c r="R33" i="8"/>
  <c r="O33" i="8"/>
  <c r="L33" i="8"/>
  <c r="H33" i="8"/>
  <c r="X33" i="8"/>
  <c r="D33" i="8"/>
  <c r="V32" i="8"/>
  <c r="U32" i="8"/>
  <c r="R32" i="8"/>
  <c r="O32" i="8"/>
  <c r="L32" i="8"/>
  <c r="H32" i="8"/>
  <c r="X32" i="8"/>
  <c r="D32" i="8"/>
  <c r="V31" i="8"/>
  <c r="U31" i="8"/>
  <c r="R31" i="8"/>
  <c r="O31" i="8"/>
  <c r="L31" i="8"/>
  <c r="H31" i="8"/>
  <c r="H68" i="8" s="1"/>
  <c r="D31" i="8"/>
  <c r="V30" i="8"/>
  <c r="U30" i="8"/>
  <c r="R30" i="8"/>
  <c r="O30" i="8"/>
  <c r="L30" i="8"/>
  <c r="H30" i="8"/>
  <c r="H66" i="8" s="1"/>
  <c r="G66" i="8" s="1"/>
  <c r="D30" i="8"/>
  <c r="V29" i="8"/>
  <c r="U29" i="8"/>
  <c r="R29" i="8"/>
  <c r="O29" i="8"/>
  <c r="L29" i="8"/>
  <c r="H29" i="8"/>
  <c r="X29" i="8"/>
  <c r="D29" i="8"/>
  <c r="V28" i="8"/>
  <c r="U28" i="8"/>
  <c r="R28" i="8"/>
  <c r="O28" i="8"/>
  <c r="L28" i="8"/>
  <c r="H28" i="8"/>
  <c r="X28" i="8"/>
  <c r="D28" i="8"/>
  <c r="V27" i="8"/>
  <c r="U27" i="8"/>
  <c r="U68" i="8"/>
  <c r="T68" i="8" s="1"/>
  <c r="R27" i="8"/>
  <c r="O27" i="8"/>
  <c r="O68" i="8"/>
  <c r="N68" i="8" s="1"/>
  <c r="L27" i="8"/>
  <c r="H27" i="8"/>
  <c r="D27" i="8"/>
  <c r="V26" i="8"/>
  <c r="U26" i="8"/>
  <c r="U66" i="8"/>
  <c r="T66" i="8" s="1"/>
  <c r="R26" i="8"/>
  <c r="O26" i="8"/>
  <c r="O65" i="8" s="1"/>
  <c r="N65" i="8" s="1"/>
  <c r="O66" i="8"/>
  <c r="N66" i="8" s="1"/>
  <c r="L26" i="8"/>
  <c r="H26" i="8"/>
  <c r="D26" i="8"/>
  <c r="V25" i="8"/>
  <c r="U25" i="8"/>
  <c r="U64" i="8"/>
  <c r="T64" i="8" s="1"/>
  <c r="R25" i="8"/>
  <c r="O25" i="8"/>
  <c r="O63" i="8" s="1"/>
  <c r="N63" i="8" s="1"/>
  <c r="O64" i="8"/>
  <c r="N64" i="8" s="1"/>
  <c r="L25" i="8"/>
  <c r="H25" i="8"/>
  <c r="H64" i="8"/>
  <c r="D25" i="8"/>
  <c r="V24" i="8"/>
  <c r="U24" i="8"/>
  <c r="U62" i="8"/>
  <c r="T62" i="8" s="1"/>
  <c r="R24" i="8"/>
  <c r="O24" i="8"/>
  <c r="O62" i="8"/>
  <c r="N62" i="8" s="1"/>
  <c r="L24" i="8"/>
  <c r="H24" i="8"/>
  <c r="H62" i="8"/>
  <c r="D24" i="8"/>
  <c r="V23" i="8"/>
  <c r="U23" i="8"/>
  <c r="R23" i="8"/>
  <c r="O23" i="8"/>
  <c r="L23" i="8"/>
  <c r="H23" i="8"/>
  <c r="X23" i="8"/>
  <c r="D23" i="8"/>
  <c r="V22" i="8"/>
  <c r="U22" i="8"/>
  <c r="R22" i="8"/>
  <c r="O22" i="8"/>
  <c r="L22" i="8"/>
  <c r="H22" i="8"/>
  <c r="X22" i="8"/>
  <c r="D22" i="8"/>
  <c r="V21" i="8"/>
  <c r="U21" i="8"/>
  <c r="R21" i="8"/>
  <c r="O21" i="8"/>
  <c r="L21" i="8"/>
  <c r="H21" i="8"/>
  <c r="X21" i="8"/>
  <c r="D21" i="8"/>
  <c r="V20" i="8"/>
  <c r="U20" i="8"/>
  <c r="R20" i="8"/>
  <c r="O20" i="8"/>
  <c r="L20" i="8"/>
  <c r="H20" i="8"/>
  <c r="X20" i="8"/>
  <c r="D20" i="8"/>
  <c r="V19" i="8"/>
  <c r="U19" i="8"/>
  <c r="R19" i="8"/>
  <c r="O19" i="8"/>
  <c r="L19" i="8"/>
  <c r="H19" i="8"/>
  <c r="X19" i="8"/>
  <c r="D19" i="8"/>
  <c r="V18" i="8"/>
  <c r="U18" i="8"/>
  <c r="R18" i="8"/>
  <c r="O18" i="8"/>
  <c r="L18" i="8"/>
  <c r="H18" i="8"/>
  <c r="X18" i="8"/>
  <c r="D18" i="8"/>
  <c r="V17" i="8"/>
  <c r="U17" i="8"/>
  <c r="R17" i="8"/>
  <c r="O17" i="8"/>
  <c r="L17" i="8"/>
  <c r="H17" i="8"/>
  <c r="X17" i="8"/>
  <c r="D17" i="8"/>
  <c r="V16" i="8"/>
  <c r="U16" i="8"/>
  <c r="R16" i="8"/>
  <c r="O16" i="8"/>
  <c r="L16" i="8"/>
  <c r="H16" i="8"/>
  <c r="X16" i="8"/>
  <c r="D16" i="8"/>
  <c r="V15" i="8"/>
  <c r="U15" i="8"/>
  <c r="R15" i="8"/>
  <c r="O15" i="8"/>
  <c r="L15" i="8"/>
  <c r="H15" i="8"/>
  <c r="X15" i="8"/>
  <c r="D15" i="8"/>
  <c r="V14" i="8"/>
  <c r="U14" i="8"/>
  <c r="R14" i="8"/>
  <c r="R63" i="8" s="1"/>
  <c r="O14" i="8"/>
  <c r="L14" i="8"/>
  <c r="H14" i="8"/>
  <c r="X14" i="8"/>
  <c r="D14" i="8"/>
  <c r="V13" i="8"/>
  <c r="U13" i="8"/>
  <c r="R13" i="8"/>
  <c r="R65" i="8" s="1"/>
  <c r="O13" i="8"/>
  <c r="L13" i="8"/>
  <c r="H13" i="8"/>
  <c r="X13" i="8"/>
  <c r="D13" i="8"/>
  <c r="V12" i="8"/>
  <c r="U12" i="8"/>
  <c r="R12" i="8"/>
  <c r="R61" i="8" s="1"/>
  <c r="O12" i="8"/>
  <c r="L12" i="8"/>
  <c r="H12" i="8"/>
  <c r="D12" i="8"/>
  <c r="V11" i="8"/>
  <c r="U11" i="8"/>
  <c r="U67" i="8"/>
  <c r="T67" i="8" s="1"/>
  <c r="R11" i="8"/>
  <c r="O11" i="8"/>
  <c r="O67" i="8"/>
  <c r="N67" i="8" s="1"/>
  <c r="L11" i="8"/>
  <c r="H11" i="8"/>
  <c r="D11" i="8"/>
  <c r="V10" i="8"/>
  <c r="U10" i="8"/>
  <c r="U63" i="8"/>
  <c r="T63" i="8" s="1"/>
  <c r="R10" i="8"/>
  <c r="Q63" i="8"/>
  <c r="O10" i="8"/>
  <c r="L10" i="8"/>
  <c r="L63" i="8" s="1"/>
  <c r="K63" i="8" s="1"/>
  <c r="H10" i="8"/>
  <c r="H63" i="8"/>
  <c r="D10" i="8"/>
  <c r="V9" i="8"/>
  <c r="U9" i="8"/>
  <c r="U65" i="8"/>
  <c r="T65" i="8" s="1"/>
  <c r="R9" i="8"/>
  <c r="Q65" i="8"/>
  <c r="O9" i="8"/>
  <c r="L9" i="8"/>
  <c r="L65" i="8" s="1"/>
  <c r="K65" i="8" s="1"/>
  <c r="H9" i="8"/>
  <c r="H65" i="8"/>
  <c r="D9" i="8"/>
  <c r="V8" i="8"/>
  <c r="U8" i="8"/>
  <c r="U61" i="8"/>
  <c r="R8" i="8"/>
  <c r="O8" i="8"/>
  <c r="O61" i="8"/>
  <c r="L8" i="8"/>
  <c r="H8" i="8"/>
  <c r="H61" i="8"/>
  <c r="D8" i="8"/>
  <c r="Y921" i="6"/>
  <c r="W921" i="6"/>
  <c r="S921" i="6"/>
  <c r="P921" i="6"/>
  <c r="M921" i="6"/>
  <c r="J921" i="6"/>
  <c r="I921" i="6"/>
  <c r="V921" i="6" s="1"/>
  <c r="F921" i="6"/>
  <c r="E921" i="6"/>
  <c r="C921" i="6"/>
  <c r="D921" i="6" s="1"/>
  <c r="B921" i="6"/>
  <c r="Y920" i="6"/>
  <c r="W920" i="6"/>
  <c r="S920" i="6"/>
  <c r="P920" i="6"/>
  <c r="M920" i="6"/>
  <c r="J920" i="6"/>
  <c r="I920" i="6"/>
  <c r="F920" i="6"/>
  <c r="E920" i="6"/>
  <c r="V920" i="6"/>
  <c r="C920" i="6"/>
  <c r="B920" i="6"/>
  <c r="D920" i="6"/>
  <c r="V919" i="6"/>
  <c r="X919" i="6" s="1"/>
  <c r="T919" i="6"/>
  <c r="Q919" i="6"/>
  <c r="N919" i="6"/>
  <c r="K919" i="6"/>
  <c r="G919" i="6"/>
  <c r="D919" i="6"/>
  <c r="Y918" i="6"/>
  <c r="W918" i="6"/>
  <c r="S918" i="6"/>
  <c r="P918" i="6"/>
  <c r="Q918" i="6"/>
  <c r="M918" i="6"/>
  <c r="N918" i="6"/>
  <c r="J918" i="6"/>
  <c r="I918" i="6"/>
  <c r="K918" i="6" s="1"/>
  <c r="F918" i="6"/>
  <c r="E918" i="6"/>
  <c r="C918" i="6"/>
  <c r="B918" i="6"/>
  <c r="D918" i="6"/>
  <c r="Y917" i="6"/>
  <c r="W917" i="6"/>
  <c r="S917" i="6"/>
  <c r="P917" i="6"/>
  <c r="M917" i="6"/>
  <c r="N917" i="6" s="1"/>
  <c r="J917" i="6"/>
  <c r="I917" i="6"/>
  <c r="F917" i="6"/>
  <c r="E917" i="6"/>
  <c r="V917" i="6" s="1"/>
  <c r="C917" i="6"/>
  <c r="B917" i="6"/>
  <c r="D917" i="6"/>
  <c r="Y916" i="6"/>
  <c r="W916" i="6"/>
  <c r="S916" i="6"/>
  <c r="P916" i="6"/>
  <c r="M916" i="6"/>
  <c r="J916" i="6"/>
  <c r="I916" i="6"/>
  <c r="F916" i="6"/>
  <c r="E916" i="6"/>
  <c r="C916" i="6"/>
  <c r="B916" i="6"/>
  <c r="D916" i="6" s="1"/>
  <c r="Y915" i="6"/>
  <c r="Y914" i="6"/>
  <c r="Y922" i="6"/>
  <c r="D913" i="6"/>
  <c r="V912" i="6"/>
  <c r="U912" i="6"/>
  <c r="R912" i="6"/>
  <c r="O912" i="6"/>
  <c r="L912" i="6"/>
  <c r="H912" i="6"/>
  <c r="X912" i="6"/>
  <c r="D912" i="6"/>
  <c r="V911" i="6"/>
  <c r="U911" i="6"/>
  <c r="R911" i="6"/>
  <c r="O911" i="6"/>
  <c r="L911" i="6"/>
  <c r="H911" i="6"/>
  <c r="X911" i="6"/>
  <c r="D911" i="6"/>
  <c r="V910" i="6"/>
  <c r="U910" i="6"/>
  <c r="R910" i="6"/>
  <c r="O910" i="6"/>
  <c r="L910" i="6"/>
  <c r="H910" i="6"/>
  <c r="X910" i="6"/>
  <c r="D910" i="6"/>
  <c r="V909" i="6"/>
  <c r="U909" i="6"/>
  <c r="R909" i="6"/>
  <c r="O909" i="6"/>
  <c r="L909" i="6"/>
  <c r="H909" i="6"/>
  <c r="X909" i="6"/>
  <c r="D909" i="6"/>
  <c r="V908" i="6"/>
  <c r="U908" i="6"/>
  <c r="U921" i="6"/>
  <c r="T921" i="6" s="1"/>
  <c r="R908" i="6"/>
  <c r="R921" i="6"/>
  <c r="Q921" i="6"/>
  <c r="O908" i="6"/>
  <c r="O921" i="6"/>
  <c r="N921" i="6"/>
  <c r="L908" i="6"/>
  <c r="L921" i="6" s="1"/>
  <c r="K921" i="6" s="1"/>
  <c r="H908" i="6"/>
  <c r="H921" i="6"/>
  <c r="D908" i="6"/>
  <c r="V907" i="6"/>
  <c r="U907" i="6"/>
  <c r="R907" i="6"/>
  <c r="O907" i="6"/>
  <c r="L907" i="6"/>
  <c r="H907" i="6"/>
  <c r="X907" i="6"/>
  <c r="D907" i="6"/>
  <c r="V906" i="6"/>
  <c r="U906" i="6"/>
  <c r="R906" i="6"/>
  <c r="O906" i="6"/>
  <c r="L906" i="6"/>
  <c r="H906" i="6"/>
  <c r="X906" i="6"/>
  <c r="D906" i="6"/>
  <c r="V905" i="6"/>
  <c r="U905" i="6"/>
  <c r="R905" i="6"/>
  <c r="O905" i="6"/>
  <c r="L905" i="6"/>
  <c r="H905" i="6"/>
  <c r="X905" i="6"/>
  <c r="D905" i="6"/>
  <c r="V904" i="6"/>
  <c r="U904" i="6"/>
  <c r="U920" i="6"/>
  <c r="T920" i="6" s="1"/>
  <c r="R904" i="6"/>
  <c r="R920" i="6"/>
  <c r="Q920" i="6"/>
  <c r="O904" i="6"/>
  <c r="O920" i="6"/>
  <c r="N920" i="6"/>
  <c r="L904" i="6"/>
  <c r="L920" i="6" s="1"/>
  <c r="K920" i="6" s="1"/>
  <c r="H904" i="6"/>
  <c r="H920" i="6"/>
  <c r="D904" i="6"/>
  <c r="V903" i="6"/>
  <c r="U903" i="6"/>
  <c r="R903" i="6"/>
  <c r="O903" i="6"/>
  <c r="L903" i="6"/>
  <c r="H903" i="6"/>
  <c r="X903" i="6"/>
  <c r="D903" i="6"/>
  <c r="V902" i="6"/>
  <c r="U902" i="6"/>
  <c r="R902" i="6"/>
  <c r="O902" i="6"/>
  <c r="L902" i="6"/>
  <c r="H902" i="6"/>
  <c r="X902" i="6"/>
  <c r="D902" i="6"/>
  <c r="V901" i="6"/>
  <c r="U901" i="6"/>
  <c r="R901" i="6"/>
  <c r="O901" i="6"/>
  <c r="L901" i="6"/>
  <c r="H901" i="6"/>
  <c r="X901" i="6"/>
  <c r="D901" i="6"/>
  <c r="V900" i="6"/>
  <c r="U900" i="6"/>
  <c r="R900" i="6"/>
  <c r="O900" i="6"/>
  <c r="L900" i="6"/>
  <c r="H900" i="6"/>
  <c r="X900" i="6"/>
  <c r="D900" i="6"/>
  <c r="V899" i="6"/>
  <c r="U899" i="6"/>
  <c r="R899" i="6"/>
  <c r="O899" i="6"/>
  <c r="L899" i="6"/>
  <c r="H899" i="6"/>
  <c r="X899" i="6"/>
  <c r="D899" i="6"/>
  <c r="V898" i="6"/>
  <c r="U898" i="6"/>
  <c r="R898" i="6"/>
  <c r="O898" i="6"/>
  <c r="L898" i="6"/>
  <c r="H898" i="6"/>
  <c r="X898" i="6"/>
  <c r="D898" i="6"/>
  <c r="V897" i="6"/>
  <c r="U897" i="6"/>
  <c r="R897" i="6"/>
  <c r="O897" i="6"/>
  <c r="L897" i="6"/>
  <c r="H897" i="6"/>
  <c r="X897" i="6"/>
  <c r="D897" i="6"/>
  <c r="V896" i="6"/>
  <c r="U896" i="6"/>
  <c r="R896" i="6"/>
  <c r="O896" i="6"/>
  <c r="L896" i="6"/>
  <c r="H896" i="6"/>
  <c r="X896" i="6"/>
  <c r="D896" i="6"/>
  <c r="V895" i="6"/>
  <c r="U895" i="6"/>
  <c r="R895" i="6"/>
  <c r="O895" i="6"/>
  <c r="L895" i="6"/>
  <c r="H895" i="6"/>
  <c r="X895" i="6"/>
  <c r="D895" i="6"/>
  <c r="V894" i="6"/>
  <c r="U894" i="6"/>
  <c r="R894" i="6"/>
  <c r="O894" i="6"/>
  <c r="L894" i="6"/>
  <c r="H894" i="6"/>
  <c r="X894" i="6"/>
  <c r="D894" i="6"/>
  <c r="V893" i="6"/>
  <c r="U893" i="6"/>
  <c r="R893" i="6"/>
  <c r="O893" i="6"/>
  <c r="L893" i="6"/>
  <c r="H893" i="6"/>
  <c r="X893" i="6"/>
  <c r="D893" i="6"/>
  <c r="V892" i="6"/>
  <c r="U892" i="6"/>
  <c r="R892" i="6"/>
  <c r="O892" i="6"/>
  <c r="L892" i="6"/>
  <c r="H892" i="6"/>
  <c r="X892" i="6"/>
  <c r="D892" i="6"/>
  <c r="V891" i="6"/>
  <c r="U891" i="6"/>
  <c r="R891" i="6"/>
  <c r="O891" i="6"/>
  <c r="L891" i="6"/>
  <c r="H891" i="6"/>
  <c r="X891" i="6"/>
  <c r="D891" i="6"/>
  <c r="V890" i="6"/>
  <c r="U890" i="6"/>
  <c r="R890" i="6"/>
  <c r="O890" i="6"/>
  <c r="L890" i="6"/>
  <c r="H890" i="6"/>
  <c r="X890" i="6"/>
  <c r="D890" i="6"/>
  <c r="V889" i="6"/>
  <c r="U889" i="6"/>
  <c r="R889" i="6"/>
  <c r="O889" i="6"/>
  <c r="L889" i="6"/>
  <c r="H889" i="6"/>
  <c r="X889" i="6"/>
  <c r="D889" i="6"/>
  <c r="V888" i="6"/>
  <c r="U888" i="6"/>
  <c r="R888" i="6"/>
  <c r="O888" i="6"/>
  <c r="L888" i="6"/>
  <c r="H888" i="6"/>
  <c r="X888" i="6"/>
  <c r="D888" i="6"/>
  <c r="V887" i="6"/>
  <c r="U887" i="6"/>
  <c r="R887" i="6"/>
  <c r="O887" i="6"/>
  <c r="L887" i="6"/>
  <c r="H887" i="6"/>
  <c r="X887" i="6"/>
  <c r="D887" i="6"/>
  <c r="V886" i="6"/>
  <c r="U886" i="6"/>
  <c r="R886" i="6"/>
  <c r="O886" i="6"/>
  <c r="L886" i="6"/>
  <c r="H886" i="6"/>
  <c r="X886" i="6"/>
  <c r="D886" i="6"/>
  <c r="V885" i="6"/>
  <c r="U885" i="6"/>
  <c r="R885" i="6"/>
  <c r="O885" i="6"/>
  <c r="L885" i="6"/>
  <c r="H885" i="6"/>
  <c r="X885" i="6"/>
  <c r="D885" i="6"/>
  <c r="V884" i="6"/>
  <c r="U884" i="6"/>
  <c r="R884" i="6"/>
  <c r="O884" i="6"/>
  <c r="L884" i="6"/>
  <c r="H884" i="6"/>
  <c r="X884" i="6"/>
  <c r="D884" i="6"/>
  <c r="V883" i="6"/>
  <c r="U883" i="6"/>
  <c r="R883" i="6"/>
  <c r="O883" i="6"/>
  <c r="L883" i="6"/>
  <c r="H883" i="6"/>
  <c r="X883" i="6"/>
  <c r="D883" i="6"/>
  <c r="V882" i="6"/>
  <c r="U882" i="6"/>
  <c r="R882" i="6"/>
  <c r="O882" i="6"/>
  <c r="L882" i="6"/>
  <c r="H882" i="6"/>
  <c r="X882" i="6"/>
  <c r="D882" i="6"/>
  <c r="V881" i="6"/>
  <c r="U881" i="6"/>
  <c r="R881" i="6"/>
  <c r="O881" i="6"/>
  <c r="L881" i="6"/>
  <c r="H881" i="6"/>
  <c r="X881" i="6"/>
  <c r="D881" i="6"/>
  <c r="V880" i="6"/>
  <c r="U880" i="6"/>
  <c r="R880" i="6"/>
  <c r="O880" i="6"/>
  <c r="L880" i="6"/>
  <c r="H880" i="6"/>
  <c r="X880" i="6"/>
  <c r="D880" i="6"/>
  <c r="V879" i="6"/>
  <c r="U879" i="6"/>
  <c r="R879" i="6"/>
  <c r="O879" i="6"/>
  <c r="L879" i="6"/>
  <c r="H879" i="6"/>
  <c r="X879" i="6"/>
  <c r="D879" i="6"/>
  <c r="V878" i="6"/>
  <c r="U878" i="6"/>
  <c r="R878" i="6"/>
  <c r="O878" i="6"/>
  <c r="L878" i="6"/>
  <c r="H878" i="6"/>
  <c r="X878" i="6"/>
  <c r="D878" i="6"/>
  <c r="V877" i="6"/>
  <c r="U877" i="6"/>
  <c r="R877" i="6"/>
  <c r="O877" i="6"/>
  <c r="L877" i="6"/>
  <c r="H877" i="6"/>
  <c r="X877" i="6"/>
  <c r="D877" i="6"/>
  <c r="V876" i="6"/>
  <c r="U876" i="6"/>
  <c r="R876" i="6"/>
  <c r="O876" i="6"/>
  <c r="L876" i="6"/>
  <c r="H876" i="6"/>
  <c r="X876" i="6"/>
  <c r="D876" i="6"/>
  <c r="V875" i="6"/>
  <c r="U875" i="6"/>
  <c r="R875" i="6"/>
  <c r="O875" i="6"/>
  <c r="L875" i="6"/>
  <c r="H875" i="6"/>
  <c r="X875" i="6"/>
  <c r="D875" i="6"/>
  <c r="V874" i="6"/>
  <c r="U874" i="6"/>
  <c r="R874" i="6"/>
  <c r="O874" i="6"/>
  <c r="L874" i="6"/>
  <c r="H874" i="6"/>
  <c r="X874" i="6"/>
  <c r="D874" i="6"/>
  <c r="V873" i="6"/>
  <c r="U873" i="6"/>
  <c r="R873" i="6"/>
  <c r="O873" i="6"/>
  <c r="L873" i="6"/>
  <c r="H873" i="6"/>
  <c r="X873" i="6"/>
  <c r="D873" i="6"/>
  <c r="V872" i="6"/>
  <c r="U872" i="6"/>
  <c r="U917" i="6"/>
  <c r="T917" i="6" s="1"/>
  <c r="R872" i="6"/>
  <c r="R917" i="6"/>
  <c r="Q917" i="6"/>
  <c r="O872" i="6"/>
  <c r="O917" i="6"/>
  <c r="L872" i="6"/>
  <c r="H872" i="6"/>
  <c r="H917" i="6"/>
  <c r="D872" i="6"/>
  <c r="V871" i="6"/>
  <c r="U871" i="6"/>
  <c r="R871" i="6"/>
  <c r="O871" i="6"/>
  <c r="L871" i="6"/>
  <c r="H871" i="6"/>
  <c r="X871" i="6"/>
  <c r="D871" i="6"/>
  <c r="V870" i="6"/>
  <c r="U870" i="6"/>
  <c r="R870" i="6"/>
  <c r="O870" i="6"/>
  <c r="L870" i="6"/>
  <c r="H870" i="6"/>
  <c r="X870" i="6"/>
  <c r="D870" i="6"/>
  <c r="V869" i="6"/>
  <c r="U869" i="6"/>
  <c r="R869" i="6"/>
  <c r="O869" i="6"/>
  <c r="L869" i="6"/>
  <c r="H869" i="6"/>
  <c r="X869" i="6"/>
  <c r="D869" i="6"/>
  <c r="V868" i="6"/>
  <c r="U868" i="6"/>
  <c r="R868" i="6"/>
  <c r="O868" i="6"/>
  <c r="L868" i="6"/>
  <c r="H868" i="6"/>
  <c r="X868" i="6"/>
  <c r="D868" i="6"/>
  <c r="V867" i="6"/>
  <c r="U867" i="6"/>
  <c r="R867" i="6"/>
  <c r="O867" i="6"/>
  <c r="L867" i="6"/>
  <c r="H867" i="6"/>
  <c r="X867" i="6"/>
  <c r="D867" i="6"/>
  <c r="V866" i="6"/>
  <c r="U866" i="6"/>
  <c r="R866" i="6"/>
  <c r="O866" i="6"/>
  <c r="L866" i="6"/>
  <c r="H866" i="6"/>
  <c r="X866" i="6"/>
  <c r="D866" i="6"/>
  <c r="V865" i="6"/>
  <c r="U865" i="6"/>
  <c r="R865" i="6"/>
  <c r="O865" i="6"/>
  <c r="L865" i="6"/>
  <c r="H865" i="6"/>
  <c r="X865" i="6"/>
  <c r="D865" i="6"/>
  <c r="V864" i="6"/>
  <c r="U864" i="6"/>
  <c r="R864" i="6"/>
  <c r="O864" i="6"/>
  <c r="L864" i="6"/>
  <c r="H864" i="6"/>
  <c r="X864" i="6"/>
  <c r="D864" i="6"/>
  <c r="V863" i="6"/>
  <c r="U863" i="6"/>
  <c r="R863" i="6"/>
  <c r="O863" i="6"/>
  <c r="L863" i="6"/>
  <c r="H863" i="6"/>
  <c r="X863" i="6"/>
  <c r="D863" i="6"/>
  <c r="V862" i="6"/>
  <c r="U862" i="6"/>
  <c r="R862" i="6"/>
  <c r="O862" i="6"/>
  <c r="L862" i="6"/>
  <c r="H862" i="6"/>
  <c r="X862" i="6"/>
  <c r="D862" i="6"/>
  <c r="V861" i="6"/>
  <c r="U861" i="6"/>
  <c r="R861" i="6"/>
  <c r="O861" i="6"/>
  <c r="L861" i="6"/>
  <c r="H861" i="6"/>
  <c r="X861" i="6"/>
  <c r="D861" i="6"/>
  <c r="V860" i="6"/>
  <c r="U860" i="6"/>
  <c r="R860" i="6"/>
  <c r="O860" i="6"/>
  <c r="L860" i="6"/>
  <c r="H860" i="6"/>
  <c r="X860" i="6"/>
  <c r="D860" i="6"/>
  <c r="V859" i="6"/>
  <c r="U859" i="6"/>
  <c r="R859" i="6"/>
  <c r="O859" i="6"/>
  <c r="L859" i="6"/>
  <c r="H859" i="6"/>
  <c r="X859" i="6"/>
  <c r="D859" i="6"/>
  <c r="V858" i="6"/>
  <c r="U858" i="6"/>
  <c r="R858" i="6"/>
  <c r="O858" i="6"/>
  <c r="L858" i="6"/>
  <c r="H858" i="6"/>
  <c r="X858" i="6"/>
  <c r="D858" i="6"/>
  <c r="V857" i="6"/>
  <c r="U857" i="6"/>
  <c r="R857" i="6"/>
  <c r="O857" i="6"/>
  <c r="L857" i="6"/>
  <c r="H857" i="6"/>
  <c r="X857" i="6"/>
  <c r="D857" i="6"/>
  <c r="V856" i="6"/>
  <c r="U856" i="6"/>
  <c r="R856" i="6"/>
  <c r="O856" i="6"/>
  <c r="L856" i="6"/>
  <c r="H856" i="6"/>
  <c r="X856" i="6"/>
  <c r="D856" i="6"/>
  <c r="V855" i="6"/>
  <c r="U855" i="6"/>
  <c r="R855" i="6"/>
  <c r="O855" i="6"/>
  <c r="L855" i="6"/>
  <c r="H855" i="6"/>
  <c r="X855" i="6"/>
  <c r="D855" i="6"/>
  <c r="V854" i="6"/>
  <c r="U854" i="6"/>
  <c r="R854" i="6"/>
  <c r="O854" i="6"/>
  <c r="L854" i="6"/>
  <c r="H854" i="6"/>
  <c r="X854" i="6"/>
  <c r="D854" i="6"/>
  <c r="V853" i="6"/>
  <c r="U853" i="6"/>
  <c r="R853" i="6"/>
  <c r="O853" i="6"/>
  <c r="L853" i="6"/>
  <c r="H853" i="6"/>
  <c r="X853" i="6"/>
  <c r="D853" i="6"/>
  <c r="V852" i="6"/>
  <c r="U852" i="6"/>
  <c r="R852" i="6"/>
  <c r="O852" i="6"/>
  <c r="L852" i="6"/>
  <c r="H852" i="6"/>
  <c r="X852" i="6"/>
  <c r="D852" i="6"/>
  <c r="V851" i="6"/>
  <c r="U851" i="6"/>
  <c r="R851" i="6"/>
  <c r="O851" i="6"/>
  <c r="L851" i="6"/>
  <c r="H851" i="6"/>
  <c r="X851" i="6"/>
  <c r="D851" i="6"/>
  <c r="V850" i="6"/>
  <c r="U850" i="6"/>
  <c r="R850" i="6"/>
  <c r="O850" i="6"/>
  <c r="L850" i="6"/>
  <c r="H850" i="6"/>
  <c r="X850" i="6"/>
  <c r="D850" i="6"/>
  <c r="V849" i="6"/>
  <c r="U849" i="6"/>
  <c r="R849" i="6"/>
  <c r="O849" i="6"/>
  <c r="L849" i="6"/>
  <c r="H849" i="6"/>
  <c r="X849" i="6"/>
  <c r="D849" i="6"/>
  <c r="V848" i="6"/>
  <c r="U848" i="6"/>
  <c r="R848" i="6"/>
  <c r="O848" i="6"/>
  <c r="L848" i="6"/>
  <c r="H848" i="6"/>
  <c r="X848" i="6"/>
  <c r="D848" i="6"/>
  <c r="V847" i="6"/>
  <c r="U847" i="6"/>
  <c r="R847" i="6"/>
  <c r="O847" i="6"/>
  <c r="L847" i="6"/>
  <c r="H847" i="6"/>
  <c r="X847" i="6"/>
  <c r="D847" i="6"/>
  <c r="V846" i="6"/>
  <c r="U846" i="6"/>
  <c r="R846" i="6"/>
  <c r="O846" i="6"/>
  <c r="L846" i="6"/>
  <c r="H846" i="6"/>
  <c r="X846" i="6"/>
  <c r="D846" i="6"/>
  <c r="V845" i="6"/>
  <c r="U845" i="6"/>
  <c r="R845" i="6"/>
  <c r="O845" i="6"/>
  <c r="L845" i="6"/>
  <c r="H845" i="6"/>
  <c r="X845" i="6"/>
  <c r="D845" i="6"/>
  <c r="V844" i="6"/>
  <c r="U844" i="6"/>
  <c r="R844" i="6"/>
  <c r="O844" i="6"/>
  <c r="L844" i="6"/>
  <c r="H844" i="6"/>
  <c r="X844" i="6"/>
  <c r="D844" i="6"/>
  <c r="V843" i="6"/>
  <c r="U843" i="6"/>
  <c r="R843" i="6"/>
  <c r="O843" i="6"/>
  <c r="L843" i="6"/>
  <c r="H843" i="6"/>
  <c r="X843" i="6"/>
  <c r="D843" i="6"/>
  <c r="V842" i="6"/>
  <c r="U842" i="6"/>
  <c r="R842" i="6"/>
  <c r="O842" i="6"/>
  <c r="L842" i="6"/>
  <c r="H842" i="6"/>
  <c r="X842" i="6"/>
  <c r="D842" i="6"/>
  <c r="V841" i="6"/>
  <c r="U841" i="6"/>
  <c r="R841" i="6"/>
  <c r="O841" i="6"/>
  <c r="L841" i="6"/>
  <c r="H841" i="6"/>
  <c r="X841" i="6"/>
  <c r="D841" i="6"/>
  <c r="V840" i="6"/>
  <c r="U840" i="6"/>
  <c r="R840" i="6"/>
  <c r="O840" i="6"/>
  <c r="L840" i="6"/>
  <c r="H840" i="6"/>
  <c r="X840" i="6"/>
  <c r="D840" i="6"/>
  <c r="V839" i="6"/>
  <c r="U839" i="6"/>
  <c r="R839" i="6"/>
  <c r="O839" i="6"/>
  <c r="L839" i="6"/>
  <c r="H839" i="6"/>
  <c r="X839" i="6"/>
  <c r="D839" i="6"/>
  <c r="V838" i="6"/>
  <c r="U838" i="6"/>
  <c r="R838" i="6"/>
  <c r="O838" i="6"/>
  <c r="L838" i="6"/>
  <c r="H838" i="6"/>
  <c r="X838" i="6"/>
  <c r="D838" i="6"/>
  <c r="V837" i="6"/>
  <c r="U837" i="6"/>
  <c r="R837" i="6"/>
  <c r="O837" i="6"/>
  <c r="L837" i="6"/>
  <c r="H837" i="6"/>
  <c r="X837" i="6"/>
  <c r="D837" i="6"/>
  <c r="V836" i="6"/>
  <c r="U836" i="6"/>
  <c r="R836" i="6"/>
  <c r="O836" i="6"/>
  <c r="L836" i="6"/>
  <c r="H836" i="6"/>
  <c r="X836" i="6"/>
  <c r="D836" i="6"/>
  <c r="W835" i="6"/>
  <c r="W915" i="6"/>
  <c r="V835" i="6"/>
  <c r="S835" i="6"/>
  <c r="S915" i="6"/>
  <c r="P835" i="6"/>
  <c r="P915" i="6"/>
  <c r="M835" i="6"/>
  <c r="M915" i="6"/>
  <c r="J835" i="6"/>
  <c r="J915" i="6"/>
  <c r="I835" i="6"/>
  <c r="I915" i="6"/>
  <c r="F835" i="6"/>
  <c r="F915" i="6"/>
  <c r="E835" i="6"/>
  <c r="E915" i="6"/>
  <c r="C835" i="6"/>
  <c r="C915" i="6"/>
  <c r="B835" i="6"/>
  <c r="B915" i="6"/>
  <c r="V834" i="6"/>
  <c r="U834" i="6"/>
  <c r="R834" i="6"/>
  <c r="O834" i="6"/>
  <c r="L834" i="6"/>
  <c r="H834" i="6"/>
  <c r="X834" i="6" s="1"/>
  <c r="D834" i="6"/>
  <c r="V833" i="6"/>
  <c r="U833" i="6"/>
  <c r="R833" i="6"/>
  <c r="O833" i="6"/>
  <c r="L833" i="6"/>
  <c r="H833" i="6"/>
  <c r="X833" i="6" s="1"/>
  <c r="D833" i="6"/>
  <c r="V832" i="6"/>
  <c r="U832" i="6"/>
  <c r="R832" i="6"/>
  <c r="O832" i="6"/>
  <c r="L832" i="6"/>
  <c r="H832" i="6"/>
  <c r="X832" i="6" s="1"/>
  <c r="D832" i="6"/>
  <c r="V831" i="6"/>
  <c r="U831" i="6"/>
  <c r="R831" i="6"/>
  <c r="O831" i="6"/>
  <c r="L831" i="6"/>
  <c r="H831" i="6"/>
  <c r="X831" i="6" s="1"/>
  <c r="D831" i="6"/>
  <c r="V830" i="6"/>
  <c r="U830" i="6"/>
  <c r="R830" i="6"/>
  <c r="O830" i="6"/>
  <c r="L830" i="6"/>
  <c r="H830" i="6"/>
  <c r="X830" i="6" s="1"/>
  <c r="D830" i="6"/>
  <c r="V829" i="6"/>
  <c r="U829" i="6"/>
  <c r="R829" i="6"/>
  <c r="O829" i="6"/>
  <c r="L829" i="6"/>
  <c r="H829" i="6"/>
  <c r="X829" i="6" s="1"/>
  <c r="D829" i="6"/>
  <c r="V828" i="6"/>
  <c r="U828" i="6"/>
  <c r="R828" i="6"/>
  <c r="O828" i="6"/>
  <c r="L828" i="6"/>
  <c r="H828" i="6"/>
  <c r="X828" i="6" s="1"/>
  <c r="D828" i="6"/>
  <c r="V827" i="6"/>
  <c r="U827" i="6"/>
  <c r="R827" i="6"/>
  <c r="O827" i="6"/>
  <c r="L827" i="6"/>
  <c r="H827" i="6"/>
  <c r="X827" i="6" s="1"/>
  <c r="D827" i="6"/>
  <c r="V826" i="6"/>
  <c r="U826" i="6"/>
  <c r="R826" i="6"/>
  <c r="O826" i="6"/>
  <c r="L826" i="6"/>
  <c r="H826" i="6"/>
  <c r="X826" i="6" s="1"/>
  <c r="D826" i="6"/>
  <c r="V825" i="6"/>
  <c r="U825" i="6"/>
  <c r="R825" i="6"/>
  <c r="O825" i="6"/>
  <c r="L825" i="6"/>
  <c r="H825" i="6"/>
  <c r="X825" i="6" s="1"/>
  <c r="D825" i="6"/>
  <c r="V824" i="6"/>
  <c r="U824" i="6"/>
  <c r="R824" i="6"/>
  <c r="O824" i="6"/>
  <c r="L824" i="6"/>
  <c r="H824" i="6"/>
  <c r="X824" i="6" s="1"/>
  <c r="D824" i="6"/>
  <c r="V823" i="6"/>
  <c r="U823" i="6"/>
  <c r="R823" i="6"/>
  <c r="O823" i="6"/>
  <c r="L823" i="6"/>
  <c r="H823" i="6"/>
  <c r="X823" i="6" s="1"/>
  <c r="D823" i="6"/>
  <c r="V822" i="6"/>
  <c r="U822" i="6"/>
  <c r="R822" i="6"/>
  <c r="O822" i="6"/>
  <c r="L822" i="6"/>
  <c r="H822" i="6"/>
  <c r="X822" i="6" s="1"/>
  <c r="D822" i="6"/>
  <c r="V821" i="6"/>
  <c r="U821" i="6"/>
  <c r="R821" i="6"/>
  <c r="O821" i="6"/>
  <c r="L821" i="6"/>
  <c r="H821" i="6"/>
  <c r="X821" i="6" s="1"/>
  <c r="D821" i="6"/>
  <c r="V820" i="6"/>
  <c r="U820" i="6"/>
  <c r="R820" i="6"/>
  <c r="O820" i="6"/>
  <c r="L820" i="6"/>
  <c r="H820" i="6"/>
  <c r="X820" i="6" s="1"/>
  <c r="D820" i="6"/>
  <c r="V819" i="6"/>
  <c r="U819" i="6"/>
  <c r="R819" i="6"/>
  <c r="O819" i="6"/>
  <c r="L819" i="6"/>
  <c r="H819" i="6"/>
  <c r="X819" i="6" s="1"/>
  <c r="D819" i="6"/>
  <c r="V818" i="6"/>
  <c r="U818" i="6"/>
  <c r="R818" i="6"/>
  <c r="O818" i="6"/>
  <c r="L818" i="6"/>
  <c r="H818" i="6"/>
  <c r="D818" i="6"/>
  <c r="V817" i="6"/>
  <c r="U817" i="6"/>
  <c r="R817" i="6"/>
  <c r="O817" i="6"/>
  <c r="L817" i="6"/>
  <c r="H817" i="6"/>
  <c r="X817" i="6" s="1"/>
  <c r="D817" i="6"/>
  <c r="V816" i="6"/>
  <c r="U816" i="6"/>
  <c r="U918" i="6" s="1"/>
  <c r="R816" i="6"/>
  <c r="O816" i="6"/>
  <c r="L816" i="6"/>
  <c r="H816" i="6"/>
  <c r="D816" i="6"/>
  <c r="V815" i="6"/>
  <c r="U815" i="6"/>
  <c r="R815" i="6"/>
  <c r="R916" i="6" s="1"/>
  <c r="Q916" i="6" s="1"/>
  <c r="O815" i="6"/>
  <c r="O916" i="6"/>
  <c r="N916" i="6" s="1"/>
  <c r="L815" i="6"/>
  <c r="H815" i="6"/>
  <c r="D815" i="6"/>
  <c r="V814" i="6"/>
  <c r="U814" i="6"/>
  <c r="R814" i="6"/>
  <c r="O814" i="6"/>
  <c r="L814" i="6"/>
  <c r="H814" i="6"/>
  <c r="D814" i="6"/>
  <c r="U813" i="6"/>
  <c r="R813" i="6"/>
  <c r="O813" i="6"/>
  <c r="L813" i="6"/>
  <c r="H813" i="6"/>
  <c r="D813" i="6"/>
  <c r="Y811" i="6"/>
  <c r="W811" i="6"/>
  <c r="S811" i="6"/>
  <c r="P811" i="6"/>
  <c r="M811" i="6"/>
  <c r="J811" i="6"/>
  <c r="I811" i="6"/>
  <c r="V811" i="6" s="1"/>
  <c r="F811" i="6"/>
  <c r="E811" i="6"/>
  <c r="C811" i="6"/>
  <c r="B811" i="6"/>
  <c r="D811" i="6" s="1"/>
  <c r="Y810" i="6"/>
  <c r="W810" i="6"/>
  <c r="S810" i="6"/>
  <c r="P810" i="6"/>
  <c r="M810" i="6"/>
  <c r="J810" i="6"/>
  <c r="I810" i="6"/>
  <c r="V810" i="6" s="1"/>
  <c r="F810" i="6"/>
  <c r="E810" i="6"/>
  <c r="C810" i="6"/>
  <c r="D810" i="6" s="1"/>
  <c r="B810" i="6"/>
  <c r="Y809" i="6"/>
  <c r="W809" i="6"/>
  <c r="S809" i="6"/>
  <c r="P809" i="6"/>
  <c r="M809" i="6"/>
  <c r="J809" i="6"/>
  <c r="I809" i="6"/>
  <c r="F809" i="6"/>
  <c r="E809" i="6"/>
  <c r="V809" i="6"/>
  <c r="C809" i="6"/>
  <c r="B809" i="6"/>
  <c r="D809" i="6"/>
  <c r="Y808" i="6"/>
  <c r="W808" i="6"/>
  <c r="S808" i="6"/>
  <c r="P808" i="6"/>
  <c r="M808" i="6"/>
  <c r="J808" i="6"/>
  <c r="I808" i="6"/>
  <c r="F808" i="6"/>
  <c r="E808" i="6"/>
  <c r="V808" i="6" s="1"/>
  <c r="C808" i="6"/>
  <c r="B808" i="6"/>
  <c r="D808" i="6"/>
  <c r="Y807" i="6"/>
  <c r="W807" i="6"/>
  <c r="S807" i="6"/>
  <c r="P807" i="6"/>
  <c r="M807" i="6"/>
  <c r="J807" i="6"/>
  <c r="I807" i="6"/>
  <c r="F807" i="6"/>
  <c r="E807" i="6"/>
  <c r="C807" i="6"/>
  <c r="B807" i="6"/>
  <c r="Y806" i="6"/>
  <c r="W806" i="6"/>
  <c r="S806" i="6"/>
  <c r="P806" i="6"/>
  <c r="M806" i="6"/>
  <c r="J806" i="6"/>
  <c r="I806" i="6"/>
  <c r="V806" i="6" s="1"/>
  <c r="F806" i="6"/>
  <c r="E806" i="6"/>
  <c r="C806" i="6"/>
  <c r="D806" i="6" s="1"/>
  <c r="B806" i="6"/>
  <c r="Y805" i="6"/>
  <c r="W805" i="6"/>
  <c r="W812" i="6" s="1"/>
  <c r="S805" i="6"/>
  <c r="P805" i="6"/>
  <c r="M805" i="6"/>
  <c r="J805" i="6"/>
  <c r="I805" i="6"/>
  <c r="F805" i="6"/>
  <c r="E805" i="6"/>
  <c r="C805" i="6"/>
  <c r="B805" i="6"/>
  <c r="Y804" i="6"/>
  <c r="W804" i="6"/>
  <c r="S804" i="6"/>
  <c r="P804" i="6"/>
  <c r="M804" i="6"/>
  <c r="J804" i="6"/>
  <c r="I804" i="6"/>
  <c r="F804" i="6"/>
  <c r="E804" i="6"/>
  <c r="V804" i="6" s="1"/>
  <c r="C804" i="6"/>
  <c r="B804" i="6"/>
  <c r="D804" i="6" s="1"/>
  <c r="Y803" i="6"/>
  <c r="Y812" i="6"/>
  <c r="W803" i="6"/>
  <c r="S803" i="6"/>
  <c r="S812" i="6"/>
  <c r="P803" i="6"/>
  <c r="M803" i="6"/>
  <c r="J803" i="6"/>
  <c r="I803" i="6"/>
  <c r="F803" i="6"/>
  <c r="F812" i="6" s="1"/>
  <c r="E803" i="6"/>
  <c r="E812" i="6" s="1"/>
  <c r="C803" i="6"/>
  <c r="C812" i="6" s="1"/>
  <c r="C923" i="6" s="1"/>
  <c r="B803" i="6"/>
  <c r="D802" i="6"/>
  <c r="V801" i="6"/>
  <c r="U801" i="6"/>
  <c r="R801" i="6"/>
  <c r="O801" i="6"/>
  <c r="L801" i="6"/>
  <c r="H801" i="6"/>
  <c r="X801" i="6" s="1"/>
  <c r="D801" i="6"/>
  <c r="V800" i="6"/>
  <c r="U800" i="6"/>
  <c r="R800" i="6"/>
  <c r="O800" i="6"/>
  <c r="L800" i="6"/>
  <c r="H800" i="6"/>
  <c r="X800" i="6" s="1"/>
  <c r="D800" i="6"/>
  <c r="V799" i="6"/>
  <c r="U799" i="6"/>
  <c r="R799" i="6"/>
  <c r="O799" i="6"/>
  <c r="L799" i="6"/>
  <c r="H799" i="6"/>
  <c r="X799" i="6" s="1"/>
  <c r="D799" i="6"/>
  <c r="V798" i="6"/>
  <c r="U798" i="6"/>
  <c r="R798" i="6"/>
  <c r="O798" i="6"/>
  <c r="L798" i="6"/>
  <c r="H798" i="6"/>
  <c r="X798" i="6" s="1"/>
  <c r="D798" i="6"/>
  <c r="V797" i="6"/>
  <c r="U797" i="6"/>
  <c r="U811" i="6" s="1"/>
  <c r="T811" i="6" s="1"/>
  <c r="R797" i="6"/>
  <c r="R811" i="6"/>
  <c r="Q811" i="6" s="1"/>
  <c r="O797" i="6"/>
  <c r="O811" i="6" s="1"/>
  <c r="N811" i="6" s="1"/>
  <c r="L797" i="6"/>
  <c r="L811" i="6" s="1"/>
  <c r="K811" i="6" s="1"/>
  <c r="H797" i="6"/>
  <c r="H811" i="6" s="1"/>
  <c r="D797" i="6"/>
  <c r="V796" i="6"/>
  <c r="U796" i="6"/>
  <c r="R796" i="6"/>
  <c r="O796" i="6"/>
  <c r="L796" i="6"/>
  <c r="H796" i="6"/>
  <c r="X796" i="6" s="1"/>
  <c r="D796" i="6"/>
  <c r="V795" i="6"/>
  <c r="U795" i="6"/>
  <c r="R795" i="6"/>
  <c r="O795" i="6"/>
  <c r="L795" i="6"/>
  <c r="H795" i="6"/>
  <c r="X795" i="6" s="1"/>
  <c r="D795" i="6"/>
  <c r="V794" i="6"/>
  <c r="U794" i="6"/>
  <c r="R794" i="6"/>
  <c r="O794" i="6"/>
  <c r="L794" i="6"/>
  <c r="H794" i="6"/>
  <c r="X794" i="6" s="1"/>
  <c r="D794" i="6"/>
  <c r="V793" i="6"/>
  <c r="U793" i="6"/>
  <c r="R793" i="6"/>
  <c r="O793" i="6"/>
  <c r="L793" i="6"/>
  <c r="H793" i="6"/>
  <c r="X793" i="6" s="1"/>
  <c r="D793" i="6"/>
  <c r="V792" i="6"/>
  <c r="U792" i="6"/>
  <c r="R792" i="6"/>
  <c r="O792" i="6"/>
  <c r="L792" i="6"/>
  <c r="H792" i="6"/>
  <c r="X792" i="6" s="1"/>
  <c r="D792" i="6"/>
  <c r="V791" i="6"/>
  <c r="U791" i="6"/>
  <c r="R791" i="6"/>
  <c r="O791" i="6"/>
  <c r="L791" i="6"/>
  <c r="H791" i="6"/>
  <c r="X791" i="6" s="1"/>
  <c r="D791" i="6"/>
  <c r="V790" i="6"/>
  <c r="U790" i="6"/>
  <c r="R790" i="6"/>
  <c r="O790" i="6"/>
  <c r="L790" i="6"/>
  <c r="H790" i="6"/>
  <c r="X790" i="6" s="1"/>
  <c r="D790" i="6"/>
  <c r="V789" i="6"/>
  <c r="U789" i="6"/>
  <c r="R789" i="6"/>
  <c r="O789" i="6"/>
  <c r="L789" i="6"/>
  <c r="H789" i="6"/>
  <c r="X789" i="6" s="1"/>
  <c r="D789" i="6"/>
  <c r="V788" i="6"/>
  <c r="U788" i="6"/>
  <c r="R788" i="6"/>
  <c r="O788" i="6"/>
  <c r="L788" i="6"/>
  <c r="H788" i="6"/>
  <c r="X788" i="6" s="1"/>
  <c r="D788" i="6"/>
  <c r="V787" i="6"/>
  <c r="U787" i="6"/>
  <c r="R787" i="6"/>
  <c r="O787" i="6"/>
  <c r="L787" i="6"/>
  <c r="H787" i="6"/>
  <c r="X787" i="6" s="1"/>
  <c r="D787" i="6"/>
  <c r="V786" i="6"/>
  <c r="U786" i="6"/>
  <c r="R786" i="6"/>
  <c r="O786" i="6"/>
  <c r="L786" i="6"/>
  <c r="H786" i="6"/>
  <c r="X786" i="6" s="1"/>
  <c r="D786" i="6"/>
  <c r="V785" i="6"/>
  <c r="U785" i="6"/>
  <c r="R785" i="6"/>
  <c r="O785" i="6"/>
  <c r="L785" i="6"/>
  <c r="H785" i="6"/>
  <c r="X785" i="6" s="1"/>
  <c r="D785" i="6"/>
  <c r="V784" i="6"/>
  <c r="U784" i="6"/>
  <c r="R784" i="6"/>
  <c r="O784" i="6"/>
  <c r="L784" i="6"/>
  <c r="H784" i="6"/>
  <c r="X784" i="6" s="1"/>
  <c r="D784" i="6"/>
  <c r="V783" i="6"/>
  <c r="U783" i="6"/>
  <c r="R783" i="6"/>
  <c r="O783" i="6"/>
  <c r="L783" i="6"/>
  <c r="H783" i="6"/>
  <c r="X783" i="6" s="1"/>
  <c r="D783" i="6"/>
  <c r="V782" i="6"/>
  <c r="U782" i="6"/>
  <c r="R782" i="6"/>
  <c r="O782" i="6"/>
  <c r="L782" i="6"/>
  <c r="H782" i="6"/>
  <c r="X782" i="6" s="1"/>
  <c r="D782" i="6"/>
  <c r="V781" i="6"/>
  <c r="U781" i="6"/>
  <c r="R781" i="6"/>
  <c r="O781" i="6"/>
  <c r="L781" i="6"/>
  <c r="H781" i="6"/>
  <c r="X781" i="6" s="1"/>
  <c r="D781" i="6"/>
  <c r="V780" i="6"/>
  <c r="U780" i="6"/>
  <c r="R780" i="6"/>
  <c r="O780" i="6"/>
  <c r="L780" i="6"/>
  <c r="H780" i="6"/>
  <c r="X780" i="6" s="1"/>
  <c r="D780" i="6"/>
  <c r="V779" i="6"/>
  <c r="U779" i="6"/>
  <c r="R779" i="6"/>
  <c r="O779" i="6"/>
  <c r="L779" i="6"/>
  <c r="H779" i="6"/>
  <c r="X779" i="6" s="1"/>
  <c r="D779" i="6"/>
  <c r="V778" i="6"/>
  <c r="U778" i="6"/>
  <c r="R778" i="6"/>
  <c r="O778" i="6"/>
  <c r="L778" i="6"/>
  <c r="H778" i="6"/>
  <c r="X778" i="6" s="1"/>
  <c r="D778" i="6"/>
  <c r="V777" i="6"/>
  <c r="U777" i="6"/>
  <c r="R777" i="6"/>
  <c r="O777" i="6"/>
  <c r="L777" i="6"/>
  <c r="H777" i="6"/>
  <c r="X777" i="6" s="1"/>
  <c r="D777" i="6"/>
  <c r="V776" i="6"/>
  <c r="U776" i="6"/>
  <c r="R776" i="6"/>
  <c r="O776" i="6"/>
  <c r="L776" i="6"/>
  <c r="H776" i="6"/>
  <c r="X776" i="6" s="1"/>
  <c r="D776" i="6"/>
  <c r="V775" i="6"/>
  <c r="U775" i="6"/>
  <c r="R775" i="6"/>
  <c r="O775" i="6"/>
  <c r="L775" i="6"/>
  <c r="H775" i="6"/>
  <c r="X775" i="6" s="1"/>
  <c r="D775" i="6"/>
  <c r="V774" i="6"/>
  <c r="U774" i="6"/>
  <c r="R774" i="6"/>
  <c r="O774" i="6"/>
  <c r="L774" i="6"/>
  <c r="H774" i="6"/>
  <c r="X774" i="6" s="1"/>
  <c r="D774" i="6"/>
  <c r="V773" i="6"/>
  <c r="U773" i="6"/>
  <c r="R773" i="6"/>
  <c r="O773" i="6"/>
  <c r="L773" i="6"/>
  <c r="H773" i="6"/>
  <c r="X773" i="6" s="1"/>
  <c r="D773" i="6"/>
  <c r="V772" i="6"/>
  <c r="U772" i="6"/>
  <c r="R772" i="6"/>
  <c r="O772" i="6"/>
  <c r="L772" i="6"/>
  <c r="H772" i="6"/>
  <c r="X772" i="6" s="1"/>
  <c r="D772" i="6"/>
  <c r="V771" i="6"/>
  <c r="U771" i="6"/>
  <c r="R771" i="6"/>
  <c r="O771" i="6"/>
  <c r="L771" i="6"/>
  <c r="H771" i="6"/>
  <c r="X771" i="6" s="1"/>
  <c r="D771" i="6"/>
  <c r="V770" i="6"/>
  <c r="U770" i="6"/>
  <c r="R770" i="6"/>
  <c r="O770" i="6"/>
  <c r="L770" i="6"/>
  <c r="H770" i="6"/>
  <c r="X770" i="6" s="1"/>
  <c r="D770" i="6"/>
  <c r="V769" i="6"/>
  <c r="U769" i="6"/>
  <c r="U810" i="6" s="1"/>
  <c r="T810" i="6" s="1"/>
  <c r="R769" i="6"/>
  <c r="O769" i="6"/>
  <c r="O810" i="6" s="1"/>
  <c r="N810" i="6" s="1"/>
  <c r="L769" i="6"/>
  <c r="H769" i="6"/>
  <c r="H810" i="6" s="1"/>
  <c r="D769" i="6"/>
  <c r="V768" i="6"/>
  <c r="U768" i="6"/>
  <c r="U808" i="6" s="1"/>
  <c r="T808" i="6" s="1"/>
  <c r="R768" i="6"/>
  <c r="O768" i="6"/>
  <c r="O808" i="6" s="1"/>
  <c r="N808" i="6" s="1"/>
  <c r="L768" i="6"/>
  <c r="H768" i="6"/>
  <c r="H808" i="6" s="1"/>
  <c r="D768" i="6"/>
  <c r="V767" i="6"/>
  <c r="U767" i="6"/>
  <c r="U806" i="6" s="1"/>
  <c r="T806" i="6" s="1"/>
  <c r="R767" i="6"/>
  <c r="O767" i="6"/>
  <c r="O806" i="6" s="1"/>
  <c r="N806" i="6" s="1"/>
  <c r="L767" i="6"/>
  <c r="H767" i="6"/>
  <c r="H806" i="6" s="1"/>
  <c r="D767" i="6"/>
  <c r="V766" i="6"/>
  <c r="U766" i="6"/>
  <c r="U804" i="6" s="1"/>
  <c r="T804" i="6" s="1"/>
  <c r="R766" i="6"/>
  <c r="O766" i="6"/>
  <c r="O804" i="6" s="1"/>
  <c r="N804" i="6" s="1"/>
  <c r="L766" i="6"/>
  <c r="H766" i="6"/>
  <c r="H804" i="6" s="1"/>
  <c r="D766" i="6"/>
  <c r="V765" i="6"/>
  <c r="U765" i="6"/>
  <c r="R765" i="6"/>
  <c r="O765" i="6"/>
  <c r="L765" i="6"/>
  <c r="H765" i="6"/>
  <c r="X765" i="6" s="1"/>
  <c r="D765" i="6"/>
  <c r="V764" i="6"/>
  <c r="U764" i="6"/>
  <c r="R764" i="6"/>
  <c r="O764" i="6"/>
  <c r="L764" i="6"/>
  <c r="H764" i="6"/>
  <c r="X764" i="6" s="1"/>
  <c r="D764" i="6"/>
  <c r="V763" i="6"/>
  <c r="U763" i="6"/>
  <c r="R763" i="6"/>
  <c r="O763" i="6"/>
  <c r="L763" i="6"/>
  <c r="H763" i="6"/>
  <c r="X763" i="6" s="1"/>
  <c r="D763" i="6"/>
  <c r="V762" i="6"/>
  <c r="U762" i="6"/>
  <c r="R762" i="6"/>
  <c r="O762" i="6"/>
  <c r="L762" i="6"/>
  <c r="H762" i="6"/>
  <c r="X762" i="6" s="1"/>
  <c r="D762" i="6"/>
  <c r="V761" i="6"/>
  <c r="U761" i="6"/>
  <c r="R761" i="6"/>
  <c r="O761" i="6"/>
  <c r="L761" i="6"/>
  <c r="H761" i="6"/>
  <c r="X761" i="6" s="1"/>
  <c r="D761" i="6"/>
  <c r="V760" i="6"/>
  <c r="U760" i="6"/>
  <c r="R760" i="6"/>
  <c r="O760" i="6"/>
  <c r="L760" i="6"/>
  <c r="H760" i="6"/>
  <c r="X760" i="6" s="1"/>
  <c r="D760" i="6"/>
  <c r="V759" i="6"/>
  <c r="U759" i="6"/>
  <c r="R759" i="6"/>
  <c r="O759" i="6"/>
  <c r="L759" i="6"/>
  <c r="H759" i="6"/>
  <c r="D759" i="6"/>
  <c r="V758" i="6"/>
  <c r="U758" i="6"/>
  <c r="R758" i="6"/>
  <c r="O758" i="6"/>
  <c r="O803" i="6" s="1"/>
  <c r="L758" i="6"/>
  <c r="H758" i="6"/>
  <c r="D758" i="6"/>
  <c r="V757" i="6"/>
  <c r="U757" i="6"/>
  <c r="R757" i="6"/>
  <c r="O757" i="6"/>
  <c r="L757" i="6"/>
  <c r="H757" i="6"/>
  <c r="X757" i="6" s="1"/>
  <c r="D757" i="6"/>
  <c r="V756" i="6"/>
  <c r="U756" i="6"/>
  <c r="R756" i="6"/>
  <c r="O756" i="6"/>
  <c r="L756" i="6"/>
  <c r="H756" i="6"/>
  <c r="D756" i="6"/>
  <c r="V755" i="6"/>
  <c r="U755" i="6"/>
  <c r="R755" i="6"/>
  <c r="O755" i="6"/>
  <c r="L755" i="6"/>
  <c r="H755" i="6"/>
  <c r="X755" i="6" s="1"/>
  <c r="D755" i="6"/>
  <c r="V754" i="6"/>
  <c r="U754" i="6"/>
  <c r="R754" i="6"/>
  <c r="O754" i="6"/>
  <c r="L754" i="6"/>
  <c r="H754" i="6"/>
  <c r="D754" i="6"/>
  <c r="V753" i="6"/>
  <c r="U753" i="6"/>
  <c r="U809" i="6" s="1"/>
  <c r="T809" i="6" s="1"/>
  <c r="R753" i="6"/>
  <c r="O753" i="6"/>
  <c r="O809" i="6" s="1"/>
  <c r="N809" i="6" s="1"/>
  <c r="L753" i="6"/>
  <c r="H753" i="6"/>
  <c r="H809" i="6" s="1"/>
  <c r="D753" i="6"/>
  <c r="V752" i="6"/>
  <c r="U752" i="6"/>
  <c r="U805" i="6" s="1"/>
  <c r="T805" i="6" s="1"/>
  <c r="R752" i="6"/>
  <c r="O752" i="6"/>
  <c r="O805" i="6" s="1"/>
  <c r="N805" i="6" s="1"/>
  <c r="L752" i="6"/>
  <c r="H752" i="6"/>
  <c r="H805" i="6" s="1"/>
  <c r="D752" i="6"/>
  <c r="V751" i="6"/>
  <c r="U751" i="6"/>
  <c r="U807" i="6" s="1"/>
  <c r="T807" i="6" s="1"/>
  <c r="R751" i="6"/>
  <c r="O751" i="6"/>
  <c r="O807" i="6" s="1"/>
  <c r="N807" i="6" s="1"/>
  <c r="L751" i="6"/>
  <c r="H751" i="6"/>
  <c r="H807" i="6" s="1"/>
  <c r="D751" i="6"/>
  <c r="V750" i="6"/>
  <c r="U750" i="6"/>
  <c r="U803" i="6" s="1"/>
  <c r="R750" i="6"/>
  <c r="R803" i="6" s="1"/>
  <c r="Q803" i="6" s="1"/>
  <c r="O750" i="6"/>
  <c r="L750" i="6"/>
  <c r="H750" i="6"/>
  <c r="D750" i="6"/>
  <c r="Y737" i="6"/>
  <c r="W737" i="6"/>
  <c r="S737" i="6"/>
  <c r="P737" i="6"/>
  <c r="V737" i="6" s="1"/>
  <c r="M737" i="6"/>
  <c r="J737" i="6"/>
  <c r="I737" i="6"/>
  <c r="F737" i="6"/>
  <c r="E737" i="6"/>
  <c r="C737" i="6"/>
  <c r="B737" i="6"/>
  <c r="D737" i="6" s="1"/>
  <c r="Y736" i="6"/>
  <c r="W736" i="6"/>
  <c r="S736" i="6"/>
  <c r="P736" i="6"/>
  <c r="M736" i="6"/>
  <c r="J736" i="6"/>
  <c r="I736" i="6"/>
  <c r="F736" i="6"/>
  <c r="E736" i="6"/>
  <c r="V736" i="6"/>
  <c r="C736" i="6"/>
  <c r="B736" i="6"/>
  <c r="D736" i="6"/>
  <c r="V735" i="6"/>
  <c r="X735" i="6" s="1"/>
  <c r="T735" i="6"/>
  <c r="Q735" i="6"/>
  <c r="N735" i="6"/>
  <c r="K735" i="6"/>
  <c r="G735" i="6"/>
  <c r="D735" i="6"/>
  <c r="Y734" i="6"/>
  <c r="W734" i="6"/>
  <c r="S734" i="6"/>
  <c r="P734" i="6"/>
  <c r="Q734" i="6"/>
  <c r="M734" i="6"/>
  <c r="N734" i="6" s="1"/>
  <c r="J734" i="6"/>
  <c r="I734" i="6"/>
  <c r="K734" i="6"/>
  <c r="F734" i="6"/>
  <c r="E734" i="6"/>
  <c r="C734" i="6"/>
  <c r="B734" i="6"/>
  <c r="D734" i="6" s="1"/>
  <c r="Y733" i="6"/>
  <c r="W733" i="6"/>
  <c r="S733" i="6"/>
  <c r="P733" i="6"/>
  <c r="M733" i="6"/>
  <c r="J733" i="6"/>
  <c r="I733" i="6"/>
  <c r="F733" i="6"/>
  <c r="E733" i="6"/>
  <c r="V733" i="6"/>
  <c r="C733" i="6"/>
  <c r="D733" i="6" s="1"/>
  <c r="B733" i="6"/>
  <c r="Y732" i="6"/>
  <c r="W732" i="6"/>
  <c r="S732" i="6"/>
  <c r="P732" i="6"/>
  <c r="M732" i="6"/>
  <c r="J732" i="6"/>
  <c r="I732" i="6"/>
  <c r="F732" i="6"/>
  <c r="E732" i="6"/>
  <c r="V732" i="6" s="1"/>
  <c r="C732" i="6"/>
  <c r="B732" i="6"/>
  <c r="D732" i="6" s="1"/>
  <c r="D729" i="6"/>
  <c r="V728" i="6"/>
  <c r="U728" i="6"/>
  <c r="R728" i="6"/>
  <c r="O728" i="6"/>
  <c r="L728" i="6"/>
  <c r="H728" i="6"/>
  <c r="X728" i="6"/>
  <c r="D728" i="6"/>
  <c r="V727" i="6"/>
  <c r="U727" i="6"/>
  <c r="R727" i="6"/>
  <c r="O727" i="6"/>
  <c r="L727" i="6"/>
  <c r="H727" i="6"/>
  <c r="X727" i="6"/>
  <c r="D727" i="6"/>
  <c r="V726" i="6"/>
  <c r="U726" i="6"/>
  <c r="R726" i="6"/>
  <c r="O726" i="6"/>
  <c r="L726" i="6"/>
  <c r="H726" i="6"/>
  <c r="X726" i="6"/>
  <c r="D726" i="6"/>
  <c r="V725" i="6"/>
  <c r="U725" i="6"/>
  <c r="R725" i="6"/>
  <c r="O725" i="6"/>
  <c r="L725" i="6"/>
  <c r="H725" i="6"/>
  <c r="X725" i="6"/>
  <c r="D725" i="6"/>
  <c r="V724" i="6"/>
  <c r="U724" i="6"/>
  <c r="U737" i="6"/>
  <c r="R724" i="6"/>
  <c r="R737" i="6"/>
  <c r="Q737" i="6" s="1"/>
  <c r="O724" i="6"/>
  <c r="O737" i="6" s="1"/>
  <c r="L724" i="6"/>
  <c r="L737" i="6" s="1"/>
  <c r="K737" i="6" s="1"/>
  <c r="H724" i="6"/>
  <c r="H737" i="6"/>
  <c r="D724" i="6"/>
  <c r="V723" i="6"/>
  <c r="U723" i="6"/>
  <c r="R723" i="6"/>
  <c r="O723" i="6"/>
  <c r="L723" i="6"/>
  <c r="X723" i="6" s="1"/>
  <c r="H723" i="6"/>
  <c r="D723" i="6"/>
  <c r="V722" i="6"/>
  <c r="U722" i="6"/>
  <c r="R722" i="6"/>
  <c r="O722" i="6"/>
  <c r="L722" i="6"/>
  <c r="X722" i="6" s="1"/>
  <c r="H722" i="6"/>
  <c r="D722" i="6"/>
  <c r="V721" i="6"/>
  <c r="U721" i="6"/>
  <c r="R721" i="6"/>
  <c r="O721" i="6"/>
  <c r="L721" i="6"/>
  <c r="H721" i="6"/>
  <c r="D721" i="6"/>
  <c r="V720" i="6"/>
  <c r="U720" i="6"/>
  <c r="U736" i="6"/>
  <c r="T736" i="6" s="1"/>
  <c r="R720" i="6"/>
  <c r="R736" i="6" s="1"/>
  <c r="Q736" i="6" s="1"/>
  <c r="O720" i="6"/>
  <c r="O736" i="6"/>
  <c r="N736" i="6" s="1"/>
  <c r="L720" i="6"/>
  <c r="L736" i="6" s="1"/>
  <c r="K736" i="6" s="1"/>
  <c r="H720" i="6"/>
  <c r="H736" i="6"/>
  <c r="D720" i="6"/>
  <c r="V719" i="6"/>
  <c r="U719" i="6"/>
  <c r="R719" i="6"/>
  <c r="O719" i="6"/>
  <c r="L719" i="6"/>
  <c r="X719" i="6" s="1"/>
  <c r="H719" i="6"/>
  <c r="D719" i="6"/>
  <c r="V718" i="6"/>
  <c r="U718" i="6"/>
  <c r="R718" i="6"/>
  <c r="O718" i="6"/>
  <c r="L718" i="6"/>
  <c r="X718" i="6" s="1"/>
  <c r="H718" i="6"/>
  <c r="D718" i="6"/>
  <c r="V717" i="6"/>
  <c r="U717" i="6"/>
  <c r="R717" i="6"/>
  <c r="O717" i="6"/>
  <c r="L717" i="6"/>
  <c r="X717" i="6" s="1"/>
  <c r="H717" i="6"/>
  <c r="D717" i="6"/>
  <c r="V716" i="6"/>
  <c r="U716" i="6"/>
  <c r="R716" i="6"/>
  <c r="O716" i="6"/>
  <c r="L716" i="6"/>
  <c r="X716" i="6" s="1"/>
  <c r="H716" i="6"/>
  <c r="D716" i="6"/>
  <c r="V715" i="6"/>
  <c r="U715" i="6"/>
  <c r="R715" i="6"/>
  <c r="O715" i="6"/>
  <c r="L715" i="6"/>
  <c r="X715" i="6" s="1"/>
  <c r="H715" i="6"/>
  <c r="D715" i="6"/>
  <c r="V714" i="6"/>
  <c r="U714" i="6"/>
  <c r="R714" i="6"/>
  <c r="O714" i="6"/>
  <c r="L714" i="6"/>
  <c r="X714" i="6" s="1"/>
  <c r="H714" i="6"/>
  <c r="D714" i="6"/>
  <c r="V713" i="6"/>
  <c r="U713" i="6"/>
  <c r="R713" i="6"/>
  <c r="O713" i="6"/>
  <c r="L713" i="6"/>
  <c r="X713" i="6" s="1"/>
  <c r="H713" i="6"/>
  <c r="D713" i="6"/>
  <c r="V712" i="6"/>
  <c r="U712" i="6"/>
  <c r="R712" i="6"/>
  <c r="O712" i="6"/>
  <c r="L712" i="6"/>
  <c r="X712" i="6" s="1"/>
  <c r="H712" i="6"/>
  <c r="D712" i="6"/>
  <c r="V711" i="6"/>
  <c r="U711" i="6"/>
  <c r="R711" i="6"/>
  <c r="O711" i="6"/>
  <c r="L711" i="6"/>
  <c r="X711" i="6" s="1"/>
  <c r="H711" i="6"/>
  <c r="D711" i="6"/>
  <c r="V710" i="6"/>
  <c r="U710" i="6"/>
  <c r="R710" i="6"/>
  <c r="O710" i="6"/>
  <c r="L710" i="6"/>
  <c r="X710" i="6" s="1"/>
  <c r="H710" i="6"/>
  <c r="D710" i="6"/>
  <c r="V709" i="6"/>
  <c r="U709" i="6"/>
  <c r="R709" i="6"/>
  <c r="O709" i="6"/>
  <c r="L709" i="6"/>
  <c r="X709" i="6" s="1"/>
  <c r="H709" i="6"/>
  <c r="D709" i="6"/>
  <c r="V708" i="6"/>
  <c r="U708" i="6"/>
  <c r="R708" i="6"/>
  <c r="O708" i="6"/>
  <c r="L708" i="6"/>
  <c r="X708" i="6" s="1"/>
  <c r="H708" i="6"/>
  <c r="D708" i="6"/>
  <c r="V707" i="6"/>
  <c r="U707" i="6"/>
  <c r="R707" i="6"/>
  <c r="O707" i="6"/>
  <c r="L707" i="6"/>
  <c r="X707" i="6" s="1"/>
  <c r="H707" i="6"/>
  <c r="D707" i="6"/>
  <c r="V706" i="6"/>
  <c r="U706" i="6"/>
  <c r="R706" i="6"/>
  <c r="O706" i="6"/>
  <c r="L706" i="6"/>
  <c r="X706" i="6" s="1"/>
  <c r="H706" i="6"/>
  <c r="D706" i="6"/>
  <c r="V705" i="6"/>
  <c r="U705" i="6"/>
  <c r="R705" i="6"/>
  <c r="O705" i="6"/>
  <c r="L705" i="6"/>
  <c r="X705" i="6" s="1"/>
  <c r="H705" i="6"/>
  <c r="D705" i="6"/>
  <c r="V704" i="6"/>
  <c r="U704" i="6"/>
  <c r="R704" i="6"/>
  <c r="O704" i="6"/>
  <c r="L704" i="6"/>
  <c r="X704" i="6" s="1"/>
  <c r="H704" i="6"/>
  <c r="D704" i="6"/>
  <c r="V703" i="6"/>
  <c r="U703" i="6"/>
  <c r="R703" i="6"/>
  <c r="O703" i="6"/>
  <c r="L703" i="6"/>
  <c r="X703" i="6" s="1"/>
  <c r="H703" i="6"/>
  <c r="D703" i="6"/>
  <c r="V702" i="6"/>
  <c r="U702" i="6"/>
  <c r="R702" i="6"/>
  <c r="O702" i="6"/>
  <c r="L702" i="6"/>
  <c r="X702" i="6" s="1"/>
  <c r="H702" i="6"/>
  <c r="D702" i="6"/>
  <c r="V701" i="6"/>
  <c r="U701" i="6"/>
  <c r="R701" i="6"/>
  <c r="O701" i="6"/>
  <c r="L701" i="6"/>
  <c r="X701" i="6" s="1"/>
  <c r="H701" i="6"/>
  <c r="D701" i="6"/>
  <c r="V700" i="6"/>
  <c r="U700" i="6"/>
  <c r="R700" i="6"/>
  <c r="O700" i="6"/>
  <c r="L700" i="6"/>
  <c r="X700" i="6" s="1"/>
  <c r="H700" i="6"/>
  <c r="D700" i="6"/>
  <c r="V699" i="6"/>
  <c r="U699" i="6"/>
  <c r="R699" i="6"/>
  <c r="O699" i="6"/>
  <c r="L699" i="6"/>
  <c r="X699" i="6" s="1"/>
  <c r="H699" i="6"/>
  <c r="D699" i="6"/>
  <c r="V698" i="6"/>
  <c r="U698" i="6"/>
  <c r="R698" i="6"/>
  <c r="O698" i="6"/>
  <c r="L698" i="6"/>
  <c r="X698" i="6" s="1"/>
  <c r="H698" i="6"/>
  <c r="D698" i="6"/>
  <c r="V697" i="6"/>
  <c r="U697" i="6"/>
  <c r="R697" i="6"/>
  <c r="O697" i="6"/>
  <c r="L697" i="6"/>
  <c r="X697" i="6" s="1"/>
  <c r="H697" i="6"/>
  <c r="D697" i="6"/>
  <c r="V696" i="6"/>
  <c r="U696" i="6"/>
  <c r="R696" i="6"/>
  <c r="O696" i="6"/>
  <c r="L696" i="6"/>
  <c r="X696" i="6" s="1"/>
  <c r="H696" i="6"/>
  <c r="D696" i="6"/>
  <c r="V695" i="6"/>
  <c r="U695" i="6"/>
  <c r="R695" i="6"/>
  <c r="O695" i="6"/>
  <c r="L695" i="6"/>
  <c r="X695" i="6" s="1"/>
  <c r="H695" i="6"/>
  <c r="D695" i="6"/>
  <c r="V694" i="6"/>
  <c r="U694" i="6"/>
  <c r="R694" i="6"/>
  <c r="O694" i="6"/>
  <c r="L694" i="6"/>
  <c r="X694" i="6" s="1"/>
  <c r="H694" i="6"/>
  <c r="D694" i="6"/>
  <c r="V693" i="6"/>
  <c r="U693" i="6"/>
  <c r="R693" i="6"/>
  <c r="O693" i="6"/>
  <c r="L693" i="6"/>
  <c r="X693" i="6" s="1"/>
  <c r="H693" i="6"/>
  <c r="D693" i="6"/>
  <c r="V692" i="6"/>
  <c r="U692" i="6"/>
  <c r="R692" i="6"/>
  <c r="O692" i="6"/>
  <c r="L692" i="6"/>
  <c r="X692" i="6" s="1"/>
  <c r="H692" i="6"/>
  <c r="D692" i="6"/>
  <c r="V691" i="6"/>
  <c r="U691" i="6"/>
  <c r="R691" i="6"/>
  <c r="O691" i="6"/>
  <c r="L691" i="6"/>
  <c r="X691" i="6" s="1"/>
  <c r="H691" i="6"/>
  <c r="D691" i="6"/>
  <c r="V690" i="6"/>
  <c r="U690" i="6"/>
  <c r="R690" i="6"/>
  <c r="O690" i="6"/>
  <c r="L690" i="6"/>
  <c r="X690" i="6" s="1"/>
  <c r="H690" i="6"/>
  <c r="D690" i="6"/>
  <c r="V689" i="6"/>
  <c r="U689" i="6"/>
  <c r="R689" i="6"/>
  <c r="O689" i="6"/>
  <c r="L689" i="6"/>
  <c r="X689" i="6" s="1"/>
  <c r="H689" i="6"/>
  <c r="D689" i="6"/>
  <c r="V688" i="6"/>
  <c r="U688" i="6"/>
  <c r="U733" i="6"/>
  <c r="T733" i="6" s="1"/>
  <c r="R688" i="6"/>
  <c r="R733" i="6" s="1"/>
  <c r="Q733" i="6" s="1"/>
  <c r="O688" i="6"/>
  <c r="O733" i="6"/>
  <c r="N733" i="6" s="1"/>
  <c r="L688" i="6"/>
  <c r="L733" i="6" s="1"/>
  <c r="K733" i="6" s="1"/>
  <c r="H688" i="6"/>
  <c r="H733" i="6"/>
  <c r="D688" i="6"/>
  <c r="V687" i="6"/>
  <c r="U687" i="6"/>
  <c r="R687" i="6"/>
  <c r="O687" i="6"/>
  <c r="L687" i="6"/>
  <c r="X687" i="6" s="1"/>
  <c r="H687" i="6"/>
  <c r="D687" i="6"/>
  <c r="V686" i="6"/>
  <c r="U686" i="6"/>
  <c r="R686" i="6"/>
  <c r="O686" i="6"/>
  <c r="L686" i="6"/>
  <c r="X686" i="6" s="1"/>
  <c r="H686" i="6"/>
  <c r="D686" i="6"/>
  <c r="V685" i="6"/>
  <c r="U685" i="6"/>
  <c r="R685" i="6"/>
  <c r="O685" i="6"/>
  <c r="L685" i="6"/>
  <c r="X685" i="6" s="1"/>
  <c r="H685" i="6"/>
  <c r="D685" i="6"/>
  <c r="V684" i="6"/>
  <c r="U684" i="6"/>
  <c r="R684" i="6"/>
  <c r="O684" i="6"/>
  <c r="L684" i="6"/>
  <c r="X684" i="6" s="1"/>
  <c r="H684" i="6"/>
  <c r="D684" i="6"/>
  <c r="V683" i="6"/>
  <c r="U683" i="6"/>
  <c r="R683" i="6"/>
  <c r="O683" i="6"/>
  <c r="L683" i="6"/>
  <c r="X683" i="6" s="1"/>
  <c r="H683" i="6"/>
  <c r="D683" i="6"/>
  <c r="V682" i="6"/>
  <c r="U682" i="6"/>
  <c r="R682" i="6"/>
  <c r="O682" i="6"/>
  <c r="L682" i="6"/>
  <c r="X682" i="6" s="1"/>
  <c r="H682" i="6"/>
  <c r="D682" i="6"/>
  <c r="V681" i="6"/>
  <c r="U681" i="6"/>
  <c r="R681" i="6"/>
  <c r="O681" i="6"/>
  <c r="L681" i="6"/>
  <c r="X681" i="6" s="1"/>
  <c r="H681" i="6"/>
  <c r="D681" i="6"/>
  <c r="V680" i="6"/>
  <c r="U680" i="6"/>
  <c r="R680" i="6"/>
  <c r="O680" i="6"/>
  <c r="L680" i="6"/>
  <c r="X680" i="6" s="1"/>
  <c r="H680" i="6"/>
  <c r="D680" i="6"/>
  <c r="V679" i="6"/>
  <c r="U679" i="6"/>
  <c r="R679" i="6"/>
  <c r="O679" i="6"/>
  <c r="L679" i="6"/>
  <c r="X679" i="6" s="1"/>
  <c r="H679" i="6"/>
  <c r="D679" i="6"/>
  <c r="V678" i="6"/>
  <c r="U678" i="6"/>
  <c r="R678" i="6"/>
  <c r="O678" i="6"/>
  <c r="L678" i="6"/>
  <c r="X678" i="6" s="1"/>
  <c r="H678" i="6"/>
  <c r="D678" i="6"/>
  <c r="V677" i="6"/>
  <c r="U677" i="6"/>
  <c r="R677" i="6"/>
  <c r="O677" i="6"/>
  <c r="L677" i="6"/>
  <c r="X677" i="6" s="1"/>
  <c r="H677" i="6"/>
  <c r="D677" i="6"/>
  <c r="V676" i="6"/>
  <c r="U676" i="6"/>
  <c r="R676" i="6"/>
  <c r="O676" i="6"/>
  <c r="L676" i="6"/>
  <c r="X676" i="6" s="1"/>
  <c r="H676" i="6"/>
  <c r="D676" i="6"/>
  <c r="V675" i="6"/>
  <c r="U675" i="6"/>
  <c r="R675" i="6"/>
  <c r="O675" i="6"/>
  <c r="L675" i="6"/>
  <c r="X675" i="6" s="1"/>
  <c r="H675" i="6"/>
  <c r="D675" i="6"/>
  <c r="V674" i="6"/>
  <c r="U674" i="6"/>
  <c r="R674" i="6"/>
  <c r="O674" i="6"/>
  <c r="L674" i="6"/>
  <c r="X674" i="6" s="1"/>
  <c r="H674" i="6"/>
  <c r="D674" i="6"/>
  <c r="V673" i="6"/>
  <c r="U673" i="6"/>
  <c r="R673" i="6"/>
  <c r="O673" i="6"/>
  <c r="L673" i="6"/>
  <c r="X673" i="6" s="1"/>
  <c r="H673" i="6"/>
  <c r="D673" i="6"/>
  <c r="V672" i="6"/>
  <c r="U672" i="6"/>
  <c r="R672" i="6"/>
  <c r="O672" i="6"/>
  <c r="L672" i="6"/>
  <c r="X672" i="6" s="1"/>
  <c r="H672" i="6"/>
  <c r="D672" i="6"/>
  <c r="V671" i="6"/>
  <c r="U671" i="6"/>
  <c r="R671" i="6"/>
  <c r="O671" i="6"/>
  <c r="L671" i="6"/>
  <c r="X671" i="6" s="1"/>
  <c r="H671" i="6"/>
  <c r="D671" i="6"/>
  <c r="V670" i="6"/>
  <c r="U670" i="6"/>
  <c r="R670" i="6"/>
  <c r="O670" i="6"/>
  <c r="L670" i="6"/>
  <c r="X670" i="6" s="1"/>
  <c r="H670" i="6"/>
  <c r="D670" i="6"/>
  <c r="V669" i="6"/>
  <c r="U669" i="6"/>
  <c r="R669" i="6"/>
  <c r="O669" i="6"/>
  <c r="L669" i="6"/>
  <c r="X669" i="6" s="1"/>
  <c r="H669" i="6"/>
  <c r="D669" i="6"/>
  <c r="V668" i="6"/>
  <c r="U668" i="6"/>
  <c r="R668" i="6"/>
  <c r="O668" i="6"/>
  <c r="L668" i="6"/>
  <c r="X668" i="6" s="1"/>
  <c r="H668" i="6"/>
  <c r="D668" i="6"/>
  <c r="V667" i="6"/>
  <c r="U667" i="6"/>
  <c r="R667" i="6"/>
  <c r="O667" i="6"/>
  <c r="L667" i="6"/>
  <c r="X667" i="6" s="1"/>
  <c r="H667" i="6"/>
  <c r="D667" i="6"/>
  <c r="V666" i="6"/>
  <c r="U666" i="6"/>
  <c r="R666" i="6"/>
  <c r="O666" i="6"/>
  <c r="L666" i="6"/>
  <c r="X666" i="6" s="1"/>
  <c r="H666" i="6"/>
  <c r="D666" i="6"/>
  <c r="V665" i="6"/>
  <c r="U665" i="6"/>
  <c r="R665" i="6"/>
  <c r="O665" i="6"/>
  <c r="L665" i="6"/>
  <c r="X665" i="6" s="1"/>
  <c r="H665" i="6"/>
  <c r="D665" i="6"/>
  <c r="V664" i="6"/>
  <c r="U664" i="6"/>
  <c r="R664" i="6"/>
  <c r="O664" i="6"/>
  <c r="L664" i="6"/>
  <c r="X664" i="6" s="1"/>
  <c r="H664" i="6"/>
  <c r="D664" i="6"/>
  <c r="V663" i="6"/>
  <c r="U663" i="6"/>
  <c r="R663" i="6"/>
  <c r="O663" i="6"/>
  <c r="L663" i="6"/>
  <c r="X663" i="6" s="1"/>
  <c r="H663" i="6"/>
  <c r="D663" i="6"/>
  <c r="V662" i="6"/>
  <c r="U662" i="6"/>
  <c r="R662" i="6"/>
  <c r="O662" i="6"/>
  <c r="L662" i="6"/>
  <c r="X662" i="6" s="1"/>
  <c r="H662" i="6"/>
  <c r="D662" i="6"/>
  <c r="V661" i="6"/>
  <c r="U661" i="6"/>
  <c r="R661" i="6"/>
  <c r="O661" i="6"/>
  <c r="L661" i="6"/>
  <c r="X661" i="6" s="1"/>
  <c r="H661" i="6"/>
  <c r="D661" i="6"/>
  <c r="V660" i="6"/>
  <c r="U660" i="6"/>
  <c r="R660" i="6"/>
  <c r="O660" i="6"/>
  <c r="L660" i="6"/>
  <c r="X660" i="6" s="1"/>
  <c r="H660" i="6"/>
  <c r="D660" i="6"/>
  <c r="V659" i="6"/>
  <c r="U659" i="6"/>
  <c r="R659" i="6"/>
  <c r="O659" i="6"/>
  <c r="L659" i="6"/>
  <c r="X659" i="6" s="1"/>
  <c r="H659" i="6"/>
  <c r="D659" i="6"/>
  <c r="V658" i="6"/>
  <c r="U658" i="6"/>
  <c r="R658" i="6"/>
  <c r="O658" i="6"/>
  <c r="L658" i="6"/>
  <c r="X658" i="6" s="1"/>
  <c r="H658" i="6"/>
  <c r="D658" i="6"/>
  <c r="V657" i="6"/>
  <c r="U657" i="6"/>
  <c r="R657" i="6"/>
  <c r="O657" i="6"/>
  <c r="L657" i="6"/>
  <c r="X657" i="6" s="1"/>
  <c r="H657" i="6"/>
  <c r="D657" i="6"/>
  <c r="V656" i="6"/>
  <c r="U656" i="6"/>
  <c r="R656" i="6"/>
  <c r="O656" i="6"/>
  <c r="L656" i="6"/>
  <c r="X656" i="6" s="1"/>
  <c r="H656" i="6"/>
  <c r="D656" i="6"/>
  <c r="V655" i="6"/>
  <c r="U655" i="6"/>
  <c r="R655" i="6"/>
  <c r="O655" i="6"/>
  <c r="L655" i="6"/>
  <c r="X655" i="6" s="1"/>
  <c r="H655" i="6"/>
  <c r="D655" i="6"/>
  <c r="V654" i="6"/>
  <c r="U654" i="6"/>
  <c r="R654" i="6"/>
  <c r="O654" i="6"/>
  <c r="L654" i="6"/>
  <c r="X654" i="6" s="1"/>
  <c r="H654" i="6"/>
  <c r="D654" i="6"/>
  <c r="V653" i="6"/>
  <c r="U653" i="6"/>
  <c r="R653" i="6"/>
  <c r="O653" i="6"/>
  <c r="L653" i="6"/>
  <c r="X653" i="6" s="1"/>
  <c r="H653" i="6"/>
  <c r="D653" i="6"/>
  <c r="V652" i="6"/>
  <c r="V651" i="6" s="1"/>
  <c r="U652" i="6"/>
  <c r="R652" i="6"/>
  <c r="O652" i="6"/>
  <c r="L652" i="6"/>
  <c r="H652" i="6"/>
  <c r="X652" i="6" s="1"/>
  <c r="D652" i="6"/>
  <c r="W651" i="6"/>
  <c r="S651" i="6"/>
  <c r="P651" i="6"/>
  <c r="M651" i="6"/>
  <c r="J651" i="6"/>
  <c r="I651" i="6"/>
  <c r="F651" i="6"/>
  <c r="E651" i="6"/>
  <c r="C651" i="6"/>
  <c r="B651" i="6"/>
  <c r="V650" i="6"/>
  <c r="U650" i="6"/>
  <c r="R650" i="6"/>
  <c r="O650" i="6"/>
  <c r="L650" i="6"/>
  <c r="H650" i="6"/>
  <c r="X650" i="6" s="1"/>
  <c r="D650" i="6"/>
  <c r="V649" i="6"/>
  <c r="U649" i="6"/>
  <c r="R649" i="6"/>
  <c r="O649" i="6"/>
  <c r="L649" i="6"/>
  <c r="H649" i="6"/>
  <c r="X649" i="6" s="1"/>
  <c r="D649" i="6"/>
  <c r="V648" i="6"/>
  <c r="U648" i="6"/>
  <c r="R648" i="6"/>
  <c r="O648" i="6"/>
  <c r="L648" i="6"/>
  <c r="H648" i="6"/>
  <c r="X648" i="6" s="1"/>
  <c r="D648" i="6"/>
  <c r="V647" i="6"/>
  <c r="U647" i="6"/>
  <c r="R647" i="6"/>
  <c r="O647" i="6"/>
  <c r="L647" i="6"/>
  <c r="H647" i="6"/>
  <c r="X647" i="6" s="1"/>
  <c r="D647" i="6"/>
  <c r="V646" i="6"/>
  <c r="U646" i="6"/>
  <c r="R646" i="6"/>
  <c r="O646" i="6"/>
  <c r="L646" i="6"/>
  <c r="H646" i="6"/>
  <c r="X646" i="6" s="1"/>
  <c r="D646" i="6"/>
  <c r="V645" i="6"/>
  <c r="U645" i="6"/>
  <c r="R645" i="6"/>
  <c r="O645" i="6"/>
  <c r="L645" i="6"/>
  <c r="H645" i="6"/>
  <c r="X645" i="6" s="1"/>
  <c r="D645" i="6"/>
  <c r="V644" i="6"/>
  <c r="U644" i="6"/>
  <c r="R644" i="6"/>
  <c r="O644" i="6"/>
  <c r="L644" i="6"/>
  <c r="H644" i="6"/>
  <c r="X644" i="6" s="1"/>
  <c r="D644" i="6"/>
  <c r="V643" i="6"/>
  <c r="U643" i="6"/>
  <c r="R643" i="6"/>
  <c r="O643" i="6"/>
  <c r="L643" i="6"/>
  <c r="H643" i="6"/>
  <c r="X643" i="6" s="1"/>
  <c r="D643" i="6"/>
  <c r="V642" i="6"/>
  <c r="U642" i="6"/>
  <c r="R642" i="6"/>
  <c r="O642" i="6"/>
  <c r="L642" i="6"/>
  <c r="H642" i="6"/>
  <c r="X642" i="6" s="1"/>
  <c r="D642" i="6"/>
  <c r="V641" i="6"/>
  <c r="U641" i="6"/>
  <c r="R641" i="6"/>
  <c r="O641" i="6"/>
  <c r="L641" i="6"/>
  <c r="H641" i="6"/>
  <c r="X641" i="6" s="1"/>
  <c r="D641" i="6"/>
  <c r="V640" i="6"/>
  <c r="U640" i="6"/>
  <c r="R640" i="6"/>
  <c r="O640" i="6"/>
  <c r="L640" i="6"/>
  <c r="H640" i="6"/>
  <c r="X640" i="6" s="1"/>
  <c r="D640" i="6"/>
  <c r="V639" i="6"/>
  <c r="U639" i="6"/>
  <c r="R639" i="6"/>
  <c r="O639" i="6"/>
  <c r="L639" i="6"/>
  <c r="H639" i="6"/>
  <c r="X639" i="6" s="1"/>
  <c r="D639" i="6"/>
  <c r="V638" i="6"/>
  <c r="U638" i="6"/>
  <c r="R638" i="6"/>
  <c r="O638" i="6"/>
  <c r="L638" i="6"/>
  <c r="H638" i="6"/>
  <c r="X638" i="6" s="1"/>
  <c r="D638" i="6"/>
  <c r="V637" i="6"/>
  <c r="U637" i="6"/>
  <c r="R637" i="6"/>
  <c r="O637" i="6"/>
  <c r="L637" i="6"/>
  <c r="H637" i="6"/>
  <c r="X637" i="6" s="1"/>
  <c r="D637" i="6"/>
  <c r="V636" i="6"/>
  <c r="U636" i="6"/>
  <c r="R636" i="6"/>
  <c r="O636" i="6"/>
  <c r="L636" i="6"/>
  <c r="H636" i="6"/>
  <c r="D636" i="6"/>
  <c r="V635" i="6"/>
  <c r="U635" i="6"/>
  <c r="R635" i="6"/>
  <c r="O635" i="6"/>
  <c r="L635" i="6"/>
  <c r="H635" i="6"/>
  <c r="X635" i="6" s="1"/>
  <c r="D635" i="6"/>
  <c r="V634" i="6"/>
  <c r="U634" i="6"/>
  <c r="U732" i="6" s="1"/>
  <c r="T732" i="6" s="1"/>
  <c r="R634" i="6"/>
  <c r="O634" i="6"/>
  <c r="L634" i="6"/>
  <c r="H634" i="6"/>
  <c r="X634" i="6" s="1"/>
  <c r="D634" i="6"/>
  <c r="V633" i="6"/>
  <c r="U633" i="6"/>
  <c r="R633" i="6"/>
  <c r="O633" i="6"/>
  <c r="L633" i="6"/>
  <c r="H633" i="6"/>
  <c r="X633" i="6" s="1"/>
  <c r="D633" i="6"/>
  <c r="V632" i="6"/>
  <c r="U632" i="6"/>
  <c r="U734" i="6" s="1"/>
  <c r="R632" i="6"/>
  <c r="O632" i="6"/>
  <c r="L632" i="6"/>
  <c r="X632" i="6" s="1"/>
  <c r="H632" i="6"/>
  <c r="D632" i="6"/>
  <c r="V631" i="6"/>
  <c r="U631" i="6"/>
  <c r="R631" i="6"/>
  <c r="R732" i="6" s="1"/>
  <c r="Q732" i="6" s="1"/>
  <c r="O631" i="6"/>
  <c r="O732" i="6"/>
  <c r="N732" i="6" s="1"/>
  <c r="L631" i="6"/>
  <c r="L732" i="6" s="1"/>
  <c r="K732" i="6" s="1"/>
  <c r="H631" i="6"/>
  <c r="D631" i="6"/>
  <c r="V630" i="6"/>
  <c r="U630" i="6"/>
  <c r="R630" i="6"/>
  <c r="O630" i="6"/>
  <c r="L630" i="6"/>
  <c r="H630" i="6"/>
  <c r="D630" i="6"/>
  <c r="U629" i="6"/>
  <c r="R629" i="6"/>
  <c r="O629" i="6"/>
  <c r="L629" i="6"/>
  <c r="H629" i="6"/>
  <c r="D629" i="6"/>
  <c r="Y627" i="6"/>
  <c r="W627" i="6"/>
  <c r="S627" i="6"/>
  <c r="P627" i="6"/>
  <c r="V627" i="6" s="1"/>
  <c r="M627" i="6"/>
  <c r="J627" i="6"/>
  <c r="I627" i="6"/>
  <c r="F627" i="6"/>
  <c r="E627" i="6"/>
  <c r="C627" i="6"/>
  <c r="B627" i="6"/>
  <c r="D627" i="6" s="1"/>
  <c r="Y626" i="6"/>
  <c r="W626" i="6"/>
  <c r="S626" i="6"/>
  <c r="P626" i="6"/>
  <c r="M626" i="6"/>
  <c r="J626" i="6"/>
  <c r="I626" i="6"/>
  <c r="F626" i="6"/>
  <c r="E626" i="6"/>
  <c r="V626" i="6" s="1"/>
  <c r="C626" i="6"/>
  <c r="D626" i="6" s="1"/>
  <c r="B626" i="6"/>
  <c r="Y625" i="6"/>
  <c r="W625" i="6"/>
  <c r="S625" i="6"/>
  <c r="P625" i="6"/>
  <c r="M625" i="6"/>
  <c r="J625" i="6"/>
  <c r="I625" i="6"/>
  <c r="F625" i="6"/>
  <c r="E625" i="6"/>
  <c r="V625" i="6"/>
  <c r="C625" i="6"/>
  <c r="B625" i="6"/>
  <c r="D625" i="6" s="1"/>
  <c r="Y624" i="6"/>
  <c r="W624" i="6"/>
  <c r="S624" i="6"/>
  <c r="P624" i="6"/>
  <c r="M624" i="6"/>
  <c r="J624" i="6"/>
  <c r="I624" i="6"/>
  <c r="F624" i="6"/>
  <c r="E624" i="6"/>
  <c r="V624" i="6" s="1"/>
  <c r="C624" i="6"/>
  <c r="B624" i="6"/>
  <c r="D624" i="6"/>
  <c r="Y623" i="6"/>
  <c r="W623" i="6"/>
  <c r="S623" i="6"/>
  <c r="P623" i="6"/>
  <c r="V623" i="6" s="1"/>
  <c r="M623" i="6"/>
  <c r="J623" i="6"/>
  <c r="I623" i="6"/>
  <c r="F623" i="6"/>
  <c r="E623" i="6"/>
  <c r="C623" i="6"/>
  <c r="B623" i="6"/>
  <c r="D623" i="6" s="1"/>
  <c r="Y622" i="6"/>
  <c r="W622" i="6"/>
  <c r="S622" i="6"/>
  <c r="P622" i="6"/>
  <c r="M622" i="6"/>
  <c r="J622" i="6"/>
  <c r="I622" i="6"/>
  <c r="F622" i="6"/>
  <c r="E622" i="6"/>
  <c r="V622" i="6" s="1"/>
  <c r="C622" i="6"/>
  <c r="D622" i="6" s="1"/>
  <c r="B622" i="6"/>
  <c r="Y621" i="6"/>
  <c r="W621" i="6"/>
  <c r="S621" i="6"/>
  <c r="P621" i="6"/>
  <c r="M621" i="6"/>
  <c r="J621" i="6"/>
  <c r="I621" i="6"/>
  <c r="F621" i="6"/>
  <c r="E621" i="6"/>
  <c r="C621" i="6"/>
  <c r="B621" i="6"/>
  <c r="Y620" i="6"/>
  <c r="W620" i="6"/>
  <c r="S620" i="6"/>
  <c r="P620" i="6"/>
  <c r="M620" i="6"/>
  <c r="J620" i="6"/>
  <c r="I620" i="6"/>
  <c r="F620" i="6"/>
  <c r="E620" i="6"/>
  <c r="V620" i="6" s="1"/>
  <c r="C620" i="6"/>
  <c r="B620" i="6"/>
  <c r="Y619" i="6"/>
  <c r="Y628" i="6"/>
  <c r="W619" i="6"/>
  <c r="W628" i="6"/>
  <c r="S619" i="6"/>
  <c r="S628" i="6"/>
  <c r="P619" i="6"/>
  <c r="M619" i="6"/>
  <c r="M628" i="6" s="1"/>
  <c r="J619" i="6"/>
  <c r="J628" i="6" s="1"/>
  <c r="I619" i="6"/>
  <c r="F619" i="6"/>
  <c r="F628" i="6"/>
  <c r="E619" i="6"/>
  <c r="E628" i="6" s="1"/>
  <c r="C619" i="6"/>
  <c r="B619" i="6"/>
  <c r="D618" i="6"/>
  <c r="V617" i="6"/>
  <c r="U617" i="6"/>
  <c r="R617" i="6"/>
  <c r="O617" i="6"/>
  <c r="L617" i="6"/>
  <c r="X617" i="6" s="1"/>
  <c r="H617" i="6"/>
  <c r="D617" i="6"/>
  <c r="V616" i="6"/>
  <c r="U616" i="6"/>
  <c r="R616" i="6"/>
  <c r="O616" i="6"/>
  <c r="L616" i="6"/>
  <c r="X616" i="6" s="1"/>
  <c r="H616" i="6"/>
  <c r="D616" i="6"/>
  <c r="V615" i="6"/>
  <c r="U615" i="6"/>
  <c r="R615" i="6"/>
  <c r="O615" i="6"/>
  <c r="L615" i="6"/>
  <c r="X615" i="6" s="1"/>
  <c r="H615" i="6"/>
  <c r="D615" i="6"/>
  <c r="V614" i="6"/>
  <c r="U614" i="6"/>
  <c r="R614" i="6"/>
  <c r="O614" i="6"/>
  <c r="L614" i="6"/>
  <c r="X614" i="6" s="1"/>
  <c r="H614" i="6"/>
  <c r="D614" i="6"/>
  <c r="V613" i="6"/>
  <c r="U613" i="6"/>
  <c r="U627" i="6"/>
  <c r="T627" i="6" s="1"/>
  <c r="R613" i="6"/>
  <c r="R627" i="6" s="1"/>
  <c r="Q627" i="6" s="1"/>
  <c r="O613" i="6"/>
  <c r="O627" i="6"/>
  <c r="N627" i="6" s="1"/>
  <c r="L613" i="6"/>
  <c r="L627" i="6" s="1"/>
  <c r="K627" i="6" s="1"/>
  <c r="H613" i="6"/>
  <c r="H627" i="6"/>
  <c r="D613" i="6"/>
  <c r="V612" i="6"/>
  <c r="U612" i="6"/>
  <c r="R612" i="6"/>
  <c r="O612" i="6"/>
  <c r="L612" i="6"/>
  <c r="X612" i="6" s="1"/>
  <c r="H612" i="6"/>
  <c r="D612" i="6"/>
  <c r="V611" i="6"/>
  <c r="U611" i="6"/>
  <c r="R611" i="6"/>
  <c r="O611" i="6"/>
  <c r="L611" i="6"/>
  <c r="X611" i="6" s="1"/>
  <c r="H611" i="6"/>
  <c r="D611" i="6"/>
  <c r="V610" i="6"/>
  <c r="U610" i="6"/>
  <c r="R610" i="6"/>
  <c r="O610" i="6"/>
  <c r="L610" i="6"/>
  <c r="X610" i="6" s="1"/>
  <c r="H610" i="6"/>
  <c r="D610" i="6"/>
  <c r="V609" i="6"/>
  <c r="U609" i="6"/>
  <c r="R609" i="6"/>
  <c r="O609" i="6"/>
  <c r="L609" i="6"/>
  <c r="X609" i="6" s="1"/>
  <c r="H609" i="6"/>
  <c r="D609" i="6"/>
  <c r="V608" i="6"/>
  <c r="U608" i="6"/>
  <c r="R608" i="6"/>
  <c r="O608" i="6"/>
  <c r="L608" i="6"/>
  <c r="X608" i="6" s="1"/>
  <c r="H608" i="6"/>
  <c r="D608" i="6"/>
  <c r="V607" i="6"/>
  <c r="U607" i="6"/>
  <c r="R607" i="6"/>
  <c r="O607" i="6"/>
  <c r="L607" i="6"/>
  <c r="X607" i="6" s="1"/>
  <c r="H607" i="6"/>
  <c r="D607" i="6"/>
  <c r="V606" i="6"/>
  <c r="U606" i="6"/>
  <c r="R606" i="6"/>
  <c r="O606" i="6"/>
  <c r="L606" i="6"/>
  <c r="X606" i="6" s="1"/>
  <c r="H606" i="6"/>
  <c r="D606" i="6"/>
  <c r="V605" i="6"/>
  <c r="U605" i="6"/>
  <c r="R605" i="6"/>
  <c r="O605" i="6"/>
  <c r="L605" i="6"/>
  <c r="X605" i="6" s="1"/>
  <c r="H605" i="6"/>
  <c r="D605" i="6"/>
  <c r="V604" i="6"/>
  <c r="U604" i="6"/>
  <c r="R604" i="6"/>
  <c r="O604" i="6"/>
  <c r="L604" i="6"/>
  <c r="X604" i="6" s="1"/>
  <c r="H604" i="6"/>
  <c r="D604" i="6"/>
  <c r="V603" i="6"/>
  <c r="U603" i="6"/>
  <c r="R603" i="6"/>
  <c r="O603" i="6"/>
  <c r="L603" i="6"/>
  <c r="X603" i="6" s="1"/>
  <c r="H603" i="6"/>
  <c r="D603" i="6"/>
  <c r="V602" i="6"/>
  <c r="U602" i="6"/>
  <c r="R602" i="6"/>
  <c r="O602" i="6"/>
  <c r="L602" i="6"/>
  <c r="X602" i="6" s="1"/>
  <c r="H602" i="6"/>
  <c r="D602" i="6"/>
  <c r="V601" i="6"/>
  <c r="U601" i="6"/>
  <c r="R601" i="6"/>
  <c r="O601" i="6"/>
  <c r="L601" i="6"/>
  <c r="X601" i="6" s="1"/>
  <c r="H601" i="6"/>
  <c r="D601" i="6"/>
  <c r="V600" i="6"/>
  <c r="U600" i="6"/>
  <c r="R600" i="6"/>
  <c r="O600" i="6"/>
  <c r="L600" i="6"/>
  <c r="X600" i="6" s="1"/>
  <c r="H600" i="6"/>
  <c r="D600" i="6"/>
  <c r="V599" i="6"/>
  <c r="U599" i="6"/>
  <c r="R599" i="6"/>
  <c r="O599" i="6"/>
  <c r="L599" i="6"/>
  <c r="X599" i="6" s="1"/>
  <c r="H599" i="6"/>
  <c r="D599" i="6"/>
  <c r="V598" i="6"/>
  <c r="U598" i="6"/>
  <c r="R598" i="6"/>
  <c r="O598" i="6"/>
  <c r="L598" i="6"/>
  <c r="X598" i="6" s="1"/>
  <c r="H598" i="6"/>
  <c r="D598" i="6"/>
  <c r="V597" i="6"/>
  <c r="U597" i="6"/>
  <c r="R597" i="6"/>
  <c r="O597" i="6"/>
  <c r="L597" i="6"/>
  <c r="X597" i="6" s="1"/>
  <c r="H597" i="6"/>
  <c r="D597" i="6"/>
  <c r="V596" i="6"/>
  <c r="U596" i="6"/>
  <c r="R596" i="6"/>
  <c r="O596" i="6"/>
  <c r="L596" i="6"/>
  <c r="X596" i="6" s="1"/>
  <c r="H596" i="6"/>
  <c r="D596" i="6"/>
  <c r="V595" i="6"/>
  <c r="U595" i="6"/>
  <c r="R595" i="6"/>
  <c r="O595" i="6"/>
  <c r="L595" i="6"/>
  <c r="X595" i="6" s="1"/>
  <c r="H595" i="6"/>
  <c r="D595" i="6"/>
  <c r="V594" i="6"/>
  <c r="U594" i="6"/>
  <c r="R594" i="6"/>
  <c r="O594" i="6"/>
  <c r="L594" i="6"/>
  <c r="X594" i="6" s="1"/>
  <c r="H594" i="6"/>
  <c r="D594" i="6"/>
  <c r="V593" i="6"/>
  <c r="U593" i="6"/>
  <c r="R593" i="6"/>
  <c r="O593" i="6"/>
  <c r="L593" i="6"/>
  <c r="X593" i="6" s="1"/>
  <c r="H593" i="6"/>
  <c r="D593" i="6"/>
  <c r="V592" i="6"/>
  <c r="U592" i="6"/>
  <c r="R592" i="6"/>
  <c r="O592" i="6"/>
  <c r="L592" i="6"/>
  <c r="X592" i="6" s="1"/>
  <c r="H592" i="6"/>
  <c r="D592" i="6"/>
  <c r="V591" i="6"/>
  <c r="U591" i="6"/>
  <c r="R591" i="6"/>
  <c r="O591" i="6"/>
  <c r="L591" i="6"/>
  <c r="X591" i="6" s="1"/>
  <c r="H591" i="6"/>
  <c r="D591" i="6"/>
  <c r="V590" i="6"/>
  <c r="U590" i="6"/>
  <c r="R590" i="6"/>
  <c r="O590" i="6"/>
  <c r="L590" i="6"/>
  <c r="X590" i="6" s="1"/>
  <c r="H590" i="6"/>
  <c r="D590" i="6"/>
  <c r="V589" i="6"/>
  <c r="U589" i="6"/>
  <c r="R589" i="6"/>
  <c r="O589" i="6"/>
  <c r="L589" i="6"/>
  <c r="X589" i="6" s="1"/>
  <c r="H589" i="6"/>
  <c r="D589" i="6"/>
  <c r="V588" i="6"/>
  <c r="U588" i="6"/>
  <c r="R588" i="6"/>
  <c r="O588" i="6"/>
  <c r="L588" i="6"/>
  <c r="X588" i="6" s="1"/>
  <c r="H588" i="6"/>
  <c r="D588" i="6"/>
  <c r="V587" i="6"/>
  <c r="U587" i="6"/>
  <c r="R587" i="6"/>
  <c r="O587" i="6"/>
  <c r="L587" i="6"/>
  <c r="X587" i="6" s="1"/>
  <c r="H587" i="6"/>
  <c r="D587" i="6"/>
  <c r="V586" i="6"/>
  <c r="U586" i="6"/>
  <c r="R586" i="6"/>
  <c r="O586" i="6"/>
  <c r="L586" i="6"/>
  <c r="H586" i="6"/>
  <c r="D586" i="6"/>
  <c r="V585" i="6"/>
  <c r="U585" i="6"/>
  <c r="U626" i="6"/>
  <c r="T626" i="6" s="1"/>
  <c r="R585" i="6"/>
  <c r="R626" i="6" s="1"/>
  <c r="Q626" i="6" s="1"/>
  <c r="O585" i="6"/>
  <c r="O626" i="6"/>
  <c r="N626" i="6" s="1"/>
  <c r="L585" i="6"/>
  <c r="L626" i="6" s="1"/>
  <c r="K626" i="6" s="1"/>
  <c r="H585" i="6"/>
  <c r="H626" i="6"/>
  <c r="D585" i="6"/>
  <c r="V584" i="6"/>
  <c r="U584" i="6"/>
  <c r="U624" i="6"/>
  <c r="T624" i="6" s="1"/>
  <c r="R584" i="6"/>
  <c r="R624" i="6" s="1"/>
  <c r="Q624" i="6" s="1"/>
  <c r="O584" i="6"/>
  <c r="O624" i="6"/>
  <c r="N624" i="6" s="1"/>
  <c r="L584" i="6"/>
  <c r="L624" i="6" s="1"/>
  <c r="K624" i="6" s="1"/>
  <c r="H584" i="6"/>
  <c r="H624" i="6"/>
  <c r="D584" i="6"/>
  <c r="V583" i="6"/>
  <c r="U583" i="6"/>
  <c r="U622" i="6"/>
  <c r="T622" i="6" s="1"/>
  <c r="R583" i="6"/>
  <c r="R622" i="6" s="1"/>
  <c r="Q622" i="6" s="1"/>
  <c r="O583" i="6"/>
  <c r="O622" i="6"/>
  <c r="N622" i="6" s="1"/>
  <c r="L583" i="6"/>
  <c r="L622" i="6" s="1"/>
  <c r="K622" i="6" s="1"/>
  <c r="H583" i="6"/>
  <c r="H622" i="6"/>
  <c r="D583" i="6"/>
  <c r="V582" i="6"/>
  <c r="U582" i="6"/>
  <c r="U620" i="6"/>
  <c r="T620" i="6" s="1"/>
  <c r="R582" i="6"/>
  <c r="R620" i="6" s="1"/>
  <c r="Q620" i="6" s="1"/>
  <c r="O582" i="6"/>
  <c r="O620" i="6"/>
  <c r="N620" i="6" s="1"/>
  <c r="L582" i="6"/>
  <c r="L620" i="6" s="1"/>
  <c r="K620" i="6" s="1"/>
  <c r="H582" i="6"/>
  <c r="H620" i="6"/>
  <c r="D582" i="6"/>
  <c r="V581" i="6"/>
  <c r="U581" i="6"/>
  <c r="R581" i="6"/>
  <c r="O581" i="6"/>
  <c r="L581" i="6"/>
  <c r="X581" i="6" s="1"/>
  <c r="H581" i="6"/>
  <c r="D581" i="6"/>
  <c r="V580" i="6"/>
  <c r="U580" i="6"/>
  <c r="R580" i="6"/>
  <c r="O580" i="6"/>
  <c r="L580" i="6"/>
  <c r="X580" i="6" s="1"/>
  <c r="H580" i="6"/>
  <c r="D580" i="6"/>
  <c r="V579" i="6"/>
  <c r="U579" i="6"/>
  <c r="R579" i="6"/>
  <c r="O579" i="6"/>
  <c r="L579" i="6"/>
  <c r="X579" i="6" s="1"/>
  <c r="H579" i="6"/>
  <c r="D579" i="6"/>
  <c r="V578" i="6"/>
  <c r="U578" i="6"/>
  <c r="R578" i="6"/>
  <c r="O578" i="6"/>
  <c r="L578" i="6"/>
  <c r="X578" i="6" s="1"/>
  <c r="H578" i="6"/>
  <c r="D578" i="6"/>
  <c r="V577" i="6"/>
  <c r="U577" i="6"/>
  <c r="R577" i="6"/>
  <c r="O577" i="6"/>
  <c r="L577" i="6"/>
  <c r="X577" i="6" s="1"/>
  <c r="H577" i="6"/>
  <c r="D577" i="6"/>
  <c r="V576" i="6"/>
  <c r="U576" i="6"/>
  <c r="R576" i="6"/>
  <c r="O576" i="6"/>
  <c r="L576" i="6"/>
  <c r="X576" i="6" s="1"/>
  <c r="H576" i="6"/>
  <c r="D576" i="6"/>
  <c r="V575" i="6"/>
  <c r="U575" i="6"/>
  <c r="R575" i="6"/>
  <c r="O575" i="6"/>
  <c r="L575" i="6"/>
  <c r="H575" i="6"/>
  <c r="D575" i="6"/>
  <c r="V574" i="6"/>
  <c r="U574" i="6"/>
  <c r="R574" i="6"/>
  <c r="O574" i="6"/>
  <c r="O619" i="6" s="1"/>
  <c r="L574" i="6"/>
  <c r="H574" i="6"/>
  <c r="D574" i="6"/>
  <c r="V573" i="6"/>
  <c r="U573" i="6"/>
  <c r="R573" i="6"/>
  <c r="O573" i="6"/>
  <c r="L573" i="6"/>
  <c r="X573" i="6" s="1"/>
  <c r="H573" i="6"/>
  <c r="D573" i="6"/>
  <c r="V572" i="6"/>
  <c r="U572" i="6"/>
  <c r="R572" i="6"/>
  <c r="O572" i="6"/>
  <c r="L572" i="6"/>
  <c r="X572" i="6" s="1"/>
  <c r="H572" i="6"/>
  <c r="D572" i="6"/>
  <c r="V571" i="6"/>
  <c r="U571" i="6"/>
  <c r="R571" i="6"/>
  <c r="O571" i="6"/>
  <c r="L571" i="6"/>
  <c r="X571" i="6" s="1"/>
  <c r="H571" i="6"/>
  <c r="D571" i="6"/>
  <c r="V570" i="6"/>
  <c r="U570" i="6"/>
  <c r="R570" i="6"/>
  <c r="O570" i="6"/>
  <c r="L570" i="6"/>
  <c r="X570" i="6" s="1"/>
  <c r="H570" i="6"/>
  <c r="D570" i="6"/>
  <c r="V569" i="6"/>
  <c r="U569" i="6"/>
  <c r="U625" i="6"/>
  <c r="T625" i="6" s="1"/>
  <c r="R569" i="6"/>
  <c r="R625" i="6" s="1"/>
  <c r="Q625" i="6" s="1"/>
  <c r="O569" i="6"/>
  <c r="O625" i="6"/>
  <c r="N625" i="6" s="1"/>
  <c r="L569" i="6"/>
  <c r="L625" i="6" s="1"/>
  <c r="K625" i="6" s="1"/>
  <c r="H569" i="6"/>
  <c r="H625" i="6"/>
  <c r="D569" i="6"/>
  <c r="V568" i="6"/>
  <c r="U568" i="6"/>
  <c r="U621" i="6"/>
  <c r="T621" i="6" s="1"/>
  <c r="R568" i="6"/>
  <c r="O568" i="6"/>
  <c r="O621" i="6"/>
  <c r="N621" i="6" s="1"/>
  <c r="L568" i="6"/>
  <c r="H568" i="6"/>
  <c r="H621" i="6"/>
  <c r="D568" i="6"/>
  <c r="V567" i="6"/>
  <c r="U567" i="6"/>
  <c r="U623" i="6"/>
  <c r="T623" i="6" s="1"/>
  <c r="R567" i="6"/>
  <c r="R623" i="6" s="1"/>
  <c r="Q623" i="6" s="1"/>
  <c r="O567" i="6"/>
  <c r="O623" i="6"/>
  <c r="N623" i="6" s="1"/>
  <c r="L567" i="6"/>
  <c r="L623" i="6" s="1"/>
  <c r="K623" i="6" s="1"/>
  <c r="H567" i="6"/>
  <c r="H623" i="6"/>
  <c r="D567" i="6"/>
  <c r="V566" i="6"/>
  <c r="U566" i="6"/>
  <c r="U619" i="6"/>
  <c r="R566" i="6"/>
  <c r="O566" i="6"/>
  <c r="L566" i="6"/>
  <c r="L619" i="6"/>
  <c r="H566" i="6"/>
  <c r="D566" i="6"/>
  <c r="Y554" i="6"/>
  <c r="W554" i="6"/>
  <c r="S554" i="6"/>
  <c r="P554" i="6"/>
  <c r="M554" i="6"/>
  <c r="J554" i="6"/>
  <c r="I554" i="6"/>
  <c r="F554" i="6"/>
  <c r="E554" i="6"/>
  <c r="V554" i="6" s="1"/>
  <c r="C554" i="6"/>
  <c r="B554" i="6"/>
  <c r="D554" i="6"/>
  <c r="Y553" i="6"/>
  <c r="W553" i="6"/>
  <c r="S553" i="6"/>
  <c r="P553" i="6"/>
  <c r="V553" i="6" s="1"/>
  <c r="M553" i="6"/>
  <c r="J553" i="6"/>
  <c r="I553" i="6"/>
  <c r="F553" i="6"/>
  <c r="E553" i="6"/>
  <c r="C553" i="6"/>
  <c r="B553" i="6"/>
  <c r="D553" i="6" s="1"/>
  <c r="V552" i="6"/>
  <c r="X552" i="6" s="1"/>
  <c r="T552" i="6"/>
  <c r="Q552" i="6"/>
  <c r="N552" i="6"/>
  <c r="K552" i="6"/>
  <c r="G552" i="6"/>
  <c r="D552" i="6"/>
  <c r="I551" i="6"/>
  <c r="V551" i="6" s="1"/>
  <c r="D551" i="6"/>
  <c r="Y550" i="6"/>
  <c r="W550" i="6"/>
  <c r="S550" i="6"/>
  <c r="P550" i="6"/>
  <c r="V550" i="6" s="1"/>
  <c r="M550" i="6"/>
  <c r="J550" i="6"/>
  <c r="I550" i="6"/>
  <c r="F550" i="6"/>
  <c r="E550" i="6"/>
  <c r="C550" i="6"/>
  <c r="B550" i="6"/>
  <c r="D550" i="6" s="1"/>
  <c r="Y549" i="6"/>
  <c r="W549" i="6"/>
  <c r="S549" i="6"/>
  <c r="P549" i="6"/>
  <c r="M549" i="6"/>
  <c r="J549" i="6"/>
  <c r="I549" i="6"/>
  <c r="F549" i="6"/>
  <c r="E549" i="6"/>
  <c r="C549" i="6"/>
  <c r="B549" i="6"/>
  <c r="Y548" i="6"/>
  <c r="Y547" i="6"/>
  <c r="Y555" i="6" s="1"/>
  <c r="D546" i="6"/>
  <c r="V545" i="6"/>
  <c r="U545" i="6"/>
  <c r="R545" i="6"/>
  <c r="O545" i="6"/>
  <c r="L545" i="6"/>
  <c r="H545" i="6"/>
  <c r="X545" i="6" s="1"/>
  <c r="D545" i="6"/>
  <c r="V544" i="6"/>
  <c r="U544" i="6"/>
  <c r="R544" i="6"/>
  <c r="O544" i="6"/>
  <c r="L544" i="6"/>
  <c r="H544" i="6"/>
  <c r="X544" i="6" s="1"/>
  <c r="D544" i="6"/>
  <c r="V543" i="6"/>
  <c r="U543" i="6"/>
  <c r="R543" i="6"/>
  <c r="O543" i="6"/>
  <c r="L543" i="6"/>
  <c r="H543" i="6"/>
  <c r="X543" i="6" s="1"/>
  <c r="D543" i="6"/>
  <c r="V542" i="6"/>
  <c r="U542" i="6"/>
  <c r="R542" i="6"/>
  <c r="O542" i="6"/>
  <c r="L542" i="6"/>
  <c r="H542" i="6"/>
  <c r="X542" i="6" s="1"/>
  <c r="D542" i="6"/>
  <c r="V541" i="6"/>
  <c r="U541" i="6"/>
  <c r="U554" i="6" s="1"/>
  <c r="T554" i="6" s="1"/>
  <c r="R541" i="6"/>
  <c r="R554" i="6"/>
  <c r="Q554" i="6" s="1"/>
  <c r="O541" i="6"/>
  <c r="O554" i="6" s="1"/>
  <c r="N554" i="6" s="1"/>
  <c r="L541" i="6"/>
  <c r="L554" i="6"/>
  <c r="K554" i="6" s="1"/>
  <c r="H541" i="6"/>
  <c r="H554" i="6" s="1"/>
  <c r="D541" i="6"/>
  <c r="V540" i="6"/>
  <c r="U540" i="6"/>
  <c r="R540" i="6"/>
  <c r="O540" i="6"/>
  <c r="L540" i="6"/>
  <c r="H540" i="6"/>
  <c r="X540" i="6" s="1"/>
  <c r="D540" i="6"/>
  <c r="V539" i="6"/>
  <c r="U539" i="6"/>
  <c r="R539" i="6"/>
  <c r="O539" i="6"/>
  <c r="L539" i="6"/>
  <c r="H539" i="6"/>
  <c r="X539" i="6" s="1"/>
  <c r="D539" i="6"/>
  <c r="V538" i="6"/>
  <c r="U538" i="6"/>
  <c r="R538" i="6"/>
  <c r="O538" i="6"/>
  <c r="L538" i="6"/>
  <c r="H538" i="6"/>
  <c r="X538" i="6" s="1"/>
  <c r="D538" i="6"/>
  <c r="V537" i="6"/>
  <c r="U537" i="6"/>
  <c r="U553" i="6" s="1"/>
  <c r="T553" i="6" s="1"/>
  <c r="R537" i="6"/>
  <c r="R553" i="6"/>
  <c r="Q553" i="6" s="1"/>
  <c r="O537" i="6"/>
  <c r="O553" i="6" s="1"/>
  <c r="N553" i="6" s="1"/>
  <c r="L537" i="6"/>
  <c r="L553" i="6"/>
  <c r="K553" i="6" s="1"/>
  <c r="H537" i="6"/>
  <c r="H553" i="6" s="1"/>
  <c r="D537" i="6"/>
  <c r="V536" i="6"/>
  <c r="U536" i="6"/>
  <c r="R536" i="6"/>
  <c r="O536" i="6"/>
  <c r="L536" i="6"/>
  <c r="H536" i="6"/>
  <c r="X536" i="6" s="1"/>
  <c r="D536" i="6"/>
  <c r="V535" i="6"/>
  <c r="U535" i="6"/>
  <c r="R535" i="6"/>
  <c r="O535" i="6"/>
  <c r="L535" i="6"/>
  <c r="H535" i="6"/>
  <c r="X535" i="6" s="1"/>
  <c r="D535" i="6"/>
  <c r="V534" i="6"/>
  <c r="U534" i="6"/>
  <c r="R534" i="6"/>
  <c r="O534" i="6"/>
  <c r="L534" i="6"/>
  <c r="H534" i="6"/>
  <c r="X534" i="6" s="1"/>
  <c r="D534" i="6"/>
  <c r="V533" i="6"/>
  <c r="U533" i="6"/>
  <c r="R533" i="6"/>
  <c r="O533" i="6"/>
  <c r="L533" i="6"/>
  <c r="H533" i="6"/>
  <c r="X533" i="6" s="1"/>
  <c r="D533" i="6"/>
  <c r="V532" i="6"/>
  <c r="U532" i="6"/>
  <c r="R532" i="6"/>
  <c r="O532" i="6"/>
  <c r="L532" i="6"/>
  <c r="H532" i="6"/>
  <c r="X532" i="6" s="1"/>
  <c r="D532" i="6"/>
  <c r="V531" i="6"/>
  <c r="U531" i="6"/>
  <c r="R531" i="6"/>
  <c r="O531" i="6"/>
  <c r="L531" i="6"/>
  <c r="H531" i="6"/>
  <c r="X531" i="6" s="1"/>
  <c r="D531" i="6"/>
  <c r="V530" i="6"/>
  <c r="U530" i="6"/>
  <c r="R530" i="6"/>
  <c r="O530" i="6"/>
  <c r="L530" i="6"/>
  <c r="H530" i="6"/>
  <c r="X530" i="6" s="1"/>
  <c r="D530" i="6"/>
  <c r="V529" i="6"/>
  <c r="U529" i="6"/>
  <c r="R529" i="6"/>
  <c r="O529" i="6"/>
  <c r="L529" i="6"/>
  <c r="H529" i="6"/>
  <c r="X529" i="6" s="1"/>
  <c r="D529" i="6"/>
  <c r="V528" i="6"/>
  <c r="U528" i="6"/>
  <c r="R528" i="6"/>
  <c r="O528" i="6"/>
  <c r="L528" i="6"/>
  <c r="H528" i="6"/>
  <c r="X528" i="6" s="1"/>
  <c r="D528" i="6"/>
  <c r="V527" i="6"/>
  <c r="U527" i="6"/>
  <c r="R527" i="6"/>
  <c r="O527" i="6"/>
  <c r="L527" i="6"/>
  <c r="H527" i="6"/>
  <c r="X527" i="6" s="1"/>
  <c r="D527" i="6"/>
  <c r="V526" i="6"/>
  <c r="U526" i="6"/>
  <c r="R526" i="6"/>
  <c r="O526" i="6"/>
  <c r="L526" i="6"/>
  <c r="H526" i="6"/>
  <c r="X526" i="6" s="1"/>
  <c r="D526" i="6"/>
  <c r="V525" i="6"/>
  <c r="U525" i="6"/>
  <c r="R525" i="6"/>
  <c r="O525" i="6"/>
  <c r="L525" i="6"/>
  <c r="H525" i="6"/>
  <c r="X525" i="6" s="1"/>
  <c r="D525" i="6"/>
  <c r="V524" i="6"/>
  <c r="U524" i="6"/>
  <c r="R524" i="6"/>
  <c r="O524" i="6"/>
  <c r="L524" i="6"/>
  <c r="H524" i="6"/>
  <c r="X524" i="6" s="1"/>
  <c r="D524" i="6"/>
  <c r="V523" i="6"/>
  <c r="U523" i="6"/>
  <c r="R523" i="6"/>
  <c r="O523" i="6"/>
  <c r="L523" i="6"/>
  <c r="H523" i="6"/>
  <c r="X523" i="6" s="1"/>
  <c r="D523" i="6"/>
  <c r="V522" i="6"/>
  <c r="U522" i="6"/>
  <c r="R522" i="6"/>
  <c r="O522" i="6"/>
  <c r="L522" i="6"/>
  <c r="H522" i="6"/>
  <c r="X522" i="6" s="1"/>
  <c r="D522" i="6"/>
  <c r="V521" i="6"/>
  <c r="U521" i="6"/>
  <c r="R521" i="6"/>
  <c r="O521" i="6"/>
  <c r="L521" i="6"/>
  <c r="H521" i="6"/>
  <c r="X521" i="6" s="1"/>
  <c r="D521" i="6"/>
  <c r="V520" i="6"/>
  <c r="U520" i="6"/>
  <c r="R520" i="6"/>
  <c r="O520" i="6"/>
  <c r="L520" i="6"/>
  <c r="H520" i="6"/>
  <c r="X520" i="6" s="1"/>
  <c r="D520" i="6"/>
  <c r="V519" i="6"/>
  <c r="U519" i="6"/>
  <c r="R519" i="6"/>
  <c r="O519" i="6"/>
  <c r="L519" i="6"/>
  <c r="H519" i="6"/>
  <c r="X519" i="6" s="1"/>
  <c r="D519" i="6"/>
  <c r="V518" i="6"/>
  <c r="U518" i="6"/>
  <c r="R518" i="6"/>
  <c r="O518" i="6"/>
  <c r="L518" i="6"/>
  <c r="H518" i="6"/>
  <c r="X518" i="6" s="1"/>
  <c r="D518" i="6"/>
  <c r="V517" i="6"/>
  <c r="U517" i="6"/>
  <c r="R517" i="6"/>
  <c r="O517" i="6"/>
  <c r="L517" i="6"/>
  <c r="H517" i="6"/>
  <c r="X517" i="6" s="1"/>
  <c r="D517" i="6"/>
  <c r="V516" i="6"/>
  <c r="U516" i="6"/>
  <c r="R516" i="6"/>
  <c r="O516" i="6"/>
  <c r="L516" i="6"/>
  <c r="H516" i="6"/>
  <c r="X516" i="6" s="1"/>
  <c r="D516" i="6"/>
  <c r="V515" i="6"/>
  <c r="U515" i="6"/>
  <c r="R515" i="6"/>
  <c r="O515" i="6"/>
  <c r="L515" i="6"/>
  <c r="H515" i="6"/>
  <c r="X515" i="6" s="1"/>
  <c r="D515" i="6"/>
  <c r="V514" i="6"/>
  <c r="U514" i="6"/>
  <c r="R514" i="6"/>
  <c r="O514" i="6"/>
  <c r="L514" i="6"/>
  <c r="H514" i="6"/>
  <c r="X514" i="6" s="1"/>
  <c r="D514" i="6"/>
  <c r="V513" i="6"/>
  <c r="U513" i="6"/>
  <c r="R513" i="6"/>
  <c r="O513" i="6"/>
  <c r="L513" i="6"/>
  <c r="H513" i="6"/>
  <c r="X513" i="6" s="1"/>
  <c r="D513" i="6"/>
  <c r="V512" i="6"/>
  <c r="U512" i="6"/>
  <c r="R512" i="6"/>
  <c r="O512" i="6"/>
  <c r="L512" i="6"/>
  <c r="H512" i="6"/>
  <c r="X512" i="6" s="1"/>
  <c r="D512" i="6"/>
  <c r="V511" i="6"/>
  <c r="U511" i="6"/>
  <c r="R511" i="6"/>
  <c r="O511" i="6"/>
  <c r="L511" i="6"/>
  <c r="H511" i="6"/>
  <c r="X511" i="6" s="1"/>
  <c r="D511" i="6"/>
  <c r="V509" i="6"/>
  <c r="U509" i="6"/>
  <c r="R509" i="6"/>
  <c r="O509" i="6"/>
  <c r="L509" i="6"/>
  <c r="H509" i="6"/>
  <c r="X509" i="6" s="1"/>
  <c r="D509" i="6"/>
  <c r="V508" i="6"/>
  <c r="U508" i="6"/>
  <c r="R508" i="6"/>
  <c r="O508" i="6"/>
  <c r="L508" i="6"/>
  <c r="H508" i="6"/>
  <c r="D508" i="6"/>
  <c r="V507" i="6"/>
  <c r="U507" i="6"/>
  <c r="R507" i="6"/>
  <c r="O507" i="6"/>
  <c r="L507" i="6"/>
  <c r="H507" i="6"/>
  <c r="X507" i="6" s="1"/>
  <c r="D507" i="6"/>
  <c r="V506" i="6"/>
  <c r="U506" i="6"/>
  <c r="R506" i="6"/>
  <c r="O506" i="6"/>
  <c r="L506" i="6"/>
  <c r="H506" i="6"/>
  <c r="X506" i="6" s="1"/>
  <c r="D506" i="6"/>
  <c r="V505" i="6"/>
  <c r="U505" i="6"/>
  <c r="R505" i="6"/>
  <c r="O505" i="6"/>
  <c r="L505" i="6"/>
  <c r="H505" i="6"/>
  <c r="X505" i="6" s="1"/>
  <c r="D505" i="6"/>
  <c r="V504" i="6"/>
  <c r="U504" i="6"/>
  <c r="U550" i="6" s="1"/>
  <c r="T550" i="6" s="1"/>
  <c r="R504" i="6"/>
  <c r="R550" i="6"/>
  <c r="Q550" i="6" s="1"/>
  <c r="O504" i="6"/>
  <c r="O550" i="6" s="1"/>
  <c r="N550" i="6" s="1"/>
  <c r="L504" i="6"/>
  <c r="L550" i="6"/>
  <c r="K550" i="6" s="1"/>
  <c r="H504" i="6"/>
  <c r="H550" i="6" s="1"/>
  <c r="D504" i="6"/>
  <c r="V503" i="6"/>
  <c r="U503" i="6"/>
  <c r="R503" i="6"/>
  <c r="O503" i="6"/>
  <c r="L503" i="6"/>
  <c r="H503" i="6"/>
  <c r="X503" i="6" s="1"/>
  <c r="D503" i="6"/>
  <c r="V502" i="6"/>
  <c r="U502" i="6"/>
  <c r="R502" i="6"/>
  <c r="O502" i="6"/>
  <c r="L502" i="6"/>
  <c r="H502" i="6"/>
  <c r="X502" i="6" s="1"/>
  <c r="D502" i="6"/>
  <c r="V501" i="6"/>
  <c r="U501" i="6"/>
  <c r="R501" i="6"/>
  <c r="O501" i="6"/>
  <c r="L501" i="6"/>
  <c r="H501" i="6"/>
  <c r="X501" i="6" s="1"/>
  <c r="D501" i="6"/>
  <c r="V500" i="6"/>
  <c r="U500" i="6"/>
  <c r="R500" i="6"/>
  <c r="O500" i="6"/>
  <c r="L500" i="6"/>
  <c r="H500" i="6"/>
  <c r="X500" i="6" s="1"/>
  <c r="D500" i="6"/>
  <c r="V499" i="6"/>
  <c r="U499" i="6"/>
  <c r="R499" i="6"/>
  <c r="O499" i="6"/>
  <c r="L499" i="6"/>
  <c r="H499" i="6"/>
  <c r="X499" i="6" s="1"/>
  <c r="D499" i="6"/>
  <c r="V498" i="6"/>
  <c r="U498" i="6"/>
  <c r="R498" i="6"/>
  <c r="O498" i="6"/>
  <c r="L498" i="6"/>
  <c r="H498" i="6"/>
  <c r="X498" i="6" s="1"/>
  <c r="D498" i="6"/>
  <c r="V497" i="6"/>
  <c r="U497" i="6"/>
  <c r="R497" i="6"/>
  <c r="O497" i="6"/>
  <c r="L497" i="6"/>
  <c r="H497" i="6"/>
  <c r="X497" i="6" s="1"/>
  <c r="D497" i="6"/>
  <c r="V496" i="6"/>
  <c r="U496" i="6"/>
  <c r="R496" i="6"/>
  <c r="O496" i="6"/>
  <c r="L496" i="6"/>
  <c r="H496" i="6"/>
  <c r="X496" i="6" s="1"/>
  <c r="D496" i="6"/>
  <c r="V495" i="6"/>
  <c r="U495" i="6"/>
  <c r="R495" i="6"/>
  <c r="O495" i="6"/>
  <c r="L495" i="6"/>
  <c r="H495" i="6"/>
  <c r="X495" i="6" s="1"/>
  <c r="D495" i="6"/>
  <c r="V494" i="6"/>
  <c r="U494" i="6"/>
  <c r="R494" i="6"/>
  <c r="O494" i="6"/>
  <c r="L494" i="6"/>
  <c r="H494" i="6"/>
  <c r="X494" i="6" s="1"/>
  <c r="D494" i="6"/>
  <c r="V493" i="6"/>
  <c r="U493" i="6"/>
  <c r="R493" i="6"/>
  <c r="O493" i="6"/>
  <c r="L493" i="6"/>
  <c r="H493" i="6"/>
  <c r="D493" i="6"/>
  <c r="V492" i="6"/>
  <c r="U492" i="6"/>
  <c r="R492" i="6"/>
  <c r="O492" i="6"/>
  <c r="L492" i="6"/>
  <c r="H492" i="6"/>
  <c r="D492" i="6"/>
  <c r="V491" i="6"/>
  <c r="U491" i="6"/>
  <c r="R491" i="6"/>
  <c r="O491" i="6"/>
  <c r="L491" i="6"/>
  <c r="H491" i="6"/>
  <c r="X491" i="6" s="1"/>
  <c r="D491" i="6"/>
  <c r="V490" i="6"/>
  <c r="U490" i="6"/>
  <c r="R490" i="6"/>
  <c r="O490" i="6"/>
  <c r="L490" i="6"/>
  <c r="H490" i="6"/>
  <c r="X490" i="6" s="1"/>
  <c r="D490" i="6"/>
  <c r="V489" i="6"/>
  <c r="U489" i="6"/>
  <c r="R489" i="6"/>
  <c r="O489" i="6"/>
  <c r="L489" i="6"/>
  <c r="H489" i="6"/>
  <c r="X489" i="6" s="1"/>
  <c r="D489" i="6"/>
  <c r="V488" i="6"/>
  <c r="U488" i="6"/>
  <c r="R488" i="6"/>
  <c r="O488" i="6"/>
  <c r="L488" i="6"/>
  <c r="H488" i="6"/>
  <c r="X488" i="6" s="1"/>
  <c r="D488" i="6"/>
  <c r="V487" i="6"/>
  <c r="U487" i="6"/>
  <c r="R487" i="6"/>
  <c r="O487" i="6"/>
  <c r="L487" i="6"/>
  <c r="H487" i="6"/>
  <c r="X487" i="6" s="1"/>
  <c r="D487" i="6"/>
  <c r="V486" i="6"/>
  <c r="U486" i="6"/>
  <c r="R486" i="6"/>
  <c r="O486" i="6"/>
  <c r="L486" i="6"/>
  <c r="H486" i="6"/>
  <c r="X486" i="6" s="1"/>
  <c r="D486" i="6"/>
  <c r="V485" i="6"/>
  <c r="U485" i="6"/>
  <c r="R485" i="6"/>
  <c r="O485" i="6"/>
  <c r="L485" i="6"/>
  <c r="H485" i="6"/>
  <c r="X485" i="6" s="1"/>
  <c r="D485" i="6"/>
  <c r="V484" i="6"/>
  <c r="U484" i="6"/>
  <c r="R484" i="6"/>
  <c r="O484" i="6"/>
  <c r="L484" i="6"/>
  <c r="H484" i="6"/>
  <c r="X484" i="6" s="1"/>
  <c r="D484" i="6"/>
  <c r="V482" i="6"/>
  <c r="U482" i="6"/>
  <c r="R482" i="6"/>
  <c r="O482" i="6"/>
  <c r="L482" i="6"/>
  <c r="H482" i="6"/>
  <c r="X482" i="6" s="1"/>
  <c r="D482" i="6"/>
  <c r="V481" i="6"/>
  <c r="U481" i="6"/>
  <c r="R481" i="6"/>
  <c r="O481" i="6"/>
  <c r="L481" i="6"/>
  <c r="H481" i="6"/>
  <c r="D481" i="6"/>
  <c r="V480" i="6"/>
  <c r="U480" i="6"/>
  <c r="R480" i="6"/>
  <c r="O480" i="6"/>
  <c r="L480" i="6"/>
  <c r="H480" i="6"/>
  <c r="X480" i="6" s="1"/>
  <c r="D480" i="6"/>
  <c r="V479" i="6"/>
  <c r="U479" i="6"/>
  <c r="R479" i="6"/>
  <c r="O479" i="6"/>
  <c r="L479" i="6"/>
  <c r="H479" i="6"/>
  <c r="X479" i="6" s="1"/>
  <c r="D479" i="6"/>
  <c r="V478" i="6"/>
  <c r="U478" i="6"/>
  <c r="R478" i="6"/>
  <c r="O478" i="6"/>
  <c r="L478" i="6"/>
  <c r="H478" i="6"/>
  <c r="D478" i="6"/>
  <c r="V477" i="6"/>
  <c r="U477" i="6"/>
  <c r="R477" i="6"/>
  <c r="O477" i="6"/>
  <c r="L477" i="6"/>
  <c r="H477" i="6"/>
  <c r="D477" i="6"/>
  <c r="V476" i="6"/>
  <c r="U476" i="6"/>
  <c r="R476" i="6"/>
  <c r="O476" i="6"/>
  <c r="L476" i="6"/>
  <c r="H476" i="6"/>
  <c r="X476" i="6" s="1"/>
  <c r="D476" i="6"/>
  <c r="V475" i="6"/>
  <c r="U475" i="6"/>
  <c r="R475" i="6"/>
  <c r="O475" i="6"/>
  <c r="L475" i="6"/>
  <c r="H475" i="6"/>
  <c r="X475" i="6" s="1"/>
  <c r="D475" i="6"/>
  <c r="V474" i="6"/>
  <c r="U474" i="6"/>
  <c r="R474" i="6"/>
  <c r="O474" i="6"/>
  <c r="L474" i="6"/>
  <c r="H474" i="6"/>
  <c r="D474" i="6"/>
  <c r="V473" i="6"/>
  <c r="U473" i="6"/>
  <c r="R473" i="6"/>
  <c r="O473" i="6"/>
  <c r="L473" i="6"/>
  <c r="H473" i="6"/>
  <c r="D473" i="6"/>
  <c r="V472" i="6"/>
  <c r="U472" i="6"/>
  <c r="R472" i="6"/>
  <c r="O472" i="6"/>
  <c r="L472" i="6"/>
  <c r="H472" i="6"/>
  <c r="X472" i="6" s="1"/>
  <c r="D472" i="6"/>
  <c r="V471" i="6"/>
  <c r="U471" i="6"/>
  <c r="R471" i="6"/>
  <c r="O471" i="6"/>
  <c r="L471" i="6"/>
  <c r="H471" i="6"/>
  <c r="D471" i="6"/>
  <c r="V470" i="6"/>
  <c r="U470" i="6"/>
  <c r="R470" i="6"/>
  <c r="O470" i="6"/>
  <c r="L470" i="6"/>
  <c r="H470" i="6"/>
  <c r="D470" i="6"/>
  <c r="V469" i="6"/>
  <c r="U469" i="6"/>
  <c r="R469" i="6"/>
  <c r="O469" i="6"/>
  <c r="L469" i="6"/>
  <c r="H469" i="6"/>
  <c r="D469" i="6"/>
  <c r="V468" i="6"/>
  <c r="U468" i="6"/>
  <c r="R468" i="6"/>
  <c r="O468" i="6"/>
  <c r="L468" i="6"/>
  <c r="H468" i="6"/>
  <c r="X468" i="6" s="1"/>
  <c r="D468" i="6"/>
  <c r="V467" i="6"/>
  <c r="U467" i="6"/>
  <c r="R467" i="6"/>
  <c r="O467" i="6"/>
  <c r="L467" i="6"/>
  <c r="H467" i="6"/>
  <c r="D467" i="6"/>
  <c r="S548" i="6"/>
  <c r="P548" i="6"/>
  <c r="I548" i="6"/>
  <c r="F548" i="6"/>
  <c r="E548" i="6"/>
  <c r="B548" i="6"/>
  <c r="V465" i="6"/>
  <c r="U465" i="6"/>
  <c r="R465" i="6"/>
  <c r="O465" i="6"/>
  <c r="L465" i="6"/>
  <c r="H465" i="6"/>
  <c r="X465" i="6" s="1"/>
  <c r="D465" i="6"/>
  <c r="V464" i="6"/>
  <c r="U464" i="6"/>
  <c r="R464" i="6"/>
  <c r="O464" i="6"/>
  <c r="L464" i="6"/>
  <c r="H464" i="6"/>
  <c r="D464" i="6"/>
  <c r="V463" i="6"/>
  <c r="U463" i="6"/>
  <c r="R463" i="6"/>
  <c r="O463" i="6"/>
  <c r="L463" i="6"/>
  <c r="H463" i="6"/>
  <c r="D463" i="6"/>
  <c r="V462" i="6"/>
  <c r="U462" i="6"/>
  <c r="R462" i="6"/>
  <c r="O462" i="6"/>
  <c r="L462" i="6"/>
  <c r="H462" i="6"/>
  <c r="X462" i="6" s="1"/>
  <c r="D462" i="6"/>
  <c r="V461" i="6"/>
  <c r="U461" i="6"/>
  <c r="R461" i="6"/>
  <c r="O461" i="6"/>
  <c r="L461" i="6"/>
  <c r="H461" i="6"/>
  <c r="X461" i="6" s="1"/>
  <c r="D461" i="6"/>
  <c r="V460" i="6"/>
  <c r="U460" i="6"/>
  <c r="R460" i="6"/>
  <c r="O460" i="6"/>
  <c r="L460" i="6"/>
  <c r="H460" i="6"/>
  <c r="D460" i="6"/>
  <c r="V459" i="6"/>
  <c r="U459" i="6"/>
  <c r="R459" i="6"/>
  <c r="O459" i="6"/>
  <c r="L459" i="6"/>
  <c r="H459" i="6"/>
  <c r="X459" i="6" s="1"/>
  <c r="D459" i="6"/>
  <c r="V458" i="6"/>
  <c r="U458" i="6"/>
  <c r="R458" i="6"/>
  <c r="O458" i="6"/>
  <c r="L458" i="6"/>
  <c r="H458" i="6"/>
  <c r="X458" i="6" s="1"/>
  <c r="D458" i="6"/>
  <c r="V457" i="6"/>
  <c r="U457" i="6"/>
  <c r="R457" i="6"/>
  <c r="O457" i="6"/>
  <c r="L457" i="6"/>
  <c r="H457" i="6"/>
  <c r="X457" i="6" s="1"/>
  <c r="D457" i="6"/>
  <c r="V456" i="6"/>
  <c r="U456" i="6"/>
  <c r="R456" i="6"/>
  <c r="O456" i="6"/>
  <c r="L456" i="6"/>
  <c r="H456" i="6"/>
  <c r="X456" i="6" s="1"/>
  <c r="D456" i="6"/>
  <c r="V455" i="6"/>
  <c r="U455" i="6"/>
  <c r="R455" i="6"/>
  <c r="O455" i="6"/>
  <c r="L455" i="6"/>
  <c r="H455" i="6"/>
  <c r="X455" i="6" s="1"/>
  <c r="D455" i="6"/>
  <c r="V454" i="6"/>
  <c r="U454" i="6"/>
  <c r="R454" i="6"/>
  <c r="O454" i="6"/>
  <c r="L454" i="6"/>
  <c r="H454" i="6"/>
  <c r="D454" i="6"/>
  <c r="V453" i="6"/>
  <c r="U453" i="6"/>
  <c r="R453" i="6"/>
  <c r="O453" i="6"/>
  <c r="L453" i="6"/>
  <c r="H453" i="6"/>
  <c r="X453" i="6" s="1"/>
  <c r="D453" i="6"/>
  <c r="V452" i="6"/>
  <c r="U452" i="6"/>
  <c r="U549" i="6" s="1"/>
  <c r="T549" i="6" s="1"/>
  <c r="R452" i="6"/>
  <c r="O452" i="6"/>
  <c r="L452" i="6"/>
  <c r="H452" i="6"/>
  <c r="D452" i="6"/>
  <c r="V451" i="6"/>
  <c r="U451" i="6"/>
  <c r="R451" i="6"/>
  <c r="O451" i="6"/>
  <c r="L451" i="6"/>
  <c r="H451" i="6"/>
  <c r="X451" i="6"/>
  <c r="D451" i="6"/>
  <c r="V450" i="6"/>
  <c r="U450" i="6"/>
  <c r="R450" i="6"/>
  <c r="R551" i="6" s="1"/>
  <c r="Q551" i="6" s="1"/>
  <c r="O450" i="6"/>
  <c r="L450" i="6"/>
  <c r="H450" i="6"/>
  <c r="X450" i="6"/>
  <c r="D450" i="6"/>
  <c r="V449" i="6"/>
  <c r="U449" i="6"/>
  <c r="R449" i="6"/>
  <c r="O449" i="6"/>
  <c r="L449" i="6"/>
  <c r="H449" i="6"/>
  <c r="X449" i="6"/>
  <c r="D449" i="6"/>
  <c r="V448" i="6"/>
  <c r="U448" i="6"/>
  <c r="R448" i="6"/>
  <c r="O448" i="6"/>
  <c r="L448" i="6"/>
  <c r="H448" i="6"/>
  <c r="X448" i="6"/>
  <c r="D448" i="6"/>
  <c r="V447" i="6"/>
  <c r="U447" i="6"/>
  <c r="U551" i="6"/>
  <c r="R447" i="6"/>
  <c r="O447" i="6"/>
  <c r="O551" i="6" s="1"/>
  <c r="L447" i="6"/>
  <c r="L551" i="6" s="1"/>
  <c r="K551" i="6" s="1"/>
  <c r="H447" i="6"/>
  <c r="D447" i="6"/>
  <c r="V446" i="6"/>
  <c r="U446" i="6"/>
  <c r="R446" i="6"/>
  <c r="R549" i="6" s="1"/>
  <c r="Q549" i="6" s="1"/>
  <c r="O446" i="6"/>
  <c r="O549" i="6"/>
  <c r="N549" i="6" s="1"/>
  <c r="L446" i="6"/>
  <c r="L549" i="6" s="1"/>
  <c r="K549" i="6" s="1"/>
  <c r="H446" i="6"/>
  <c r="D446" i="6"/>
  <c r="V445" i="6"/>
  <c r="U445" i="6"/>
  <c r="R445" i="6"/>
  <c r="O445" i="6"/>
  <c r="L445" i="6"/>
  <c r="H445" i="6"/>
  <c r="D445" i="6"/>
  <c r="U444" i="6"/>
  <c r="R444" i="6"/>
  <c r="O444" i="6"/>
  <c r="L444" i="6"/>
  <c r="H444" i="6"/>
  <c r="D444" i="6"/>
  <c r="Y442" i="6"/>
  <c r="W442" i="6"/>
  <c r="S442" i="6"/>
  <c r="P442" i="6"/>
  <c r="M442" i="6"/>
  <c r="J442" i="6"/>
  <c r="I442" i="6"/>
  <c r="F442" i="6"/>
  <c r="E442" i="6"/>
  <c r="V442" i="6" s="1"/>
  <c r="C442" i="6"/>
  <c r="B442" i="6"/>
  <c r="D442" i="6"/>
  <c r="Y441" i="6"/>
  <c r="W441" i="6"/>
  <c r="S441" i="6"/>
  <c r="P441" i="6"/>
  <c r="V441" i="6" s="1"/>
  <c r="M441" i="6"/>
  <c r="J441" i="6"/>
  <c r="I441" i="6"/>
  <c r="F441" i="6"/>
  <c r="E441" i="6"/>
  <c r="C441" i="6"/>
  <c r="B441" i="6"/>
  <c r="D441" i="6" s="1"/>
  <c r="Y440" i="6"/>
  <c r="W440" i="6"/>
  <c r="S440" i="6"/>
  <c r="P440" i="6"/>
  <c r="M440" i="6"/>
  <c r="J440" i="6"/>
  <c r="I440" i="6"/>
  <c r="F440" i="6"/>
  <c r="E440" i="6"/>
  <c r="V440" i="6" s="1"/>
  <c r="C440" i="6"/>
  <c r="B440" i="6"/>
  <c r="Y439" i="6"/>
  <c r="W439" i="6"/>
  <c r="S439" i="6"/>
  <c r="P439" i="6"/>
  <c r="M439" i="6"/>
  <c r="J439" i="6"/>
  <c r="I439" i="6"/>
  <c r="F439" i="6"/>
  <c r="E439" i="6"/>
  <c r="V439" i="6"/>
  <c r="C439" i="6"/>
  <c r="B439" i="6"/>
  <c r="Y438" i="6"/>
  <c r="W438" i="6"/>
  <c r="S438" i="6"/>
  <c r="P438" i="6"/>
  <c r="M438" i="6"/>
  <c r="J438" i="6"/>
  <c r="I438" i="6"/>
  <c r="F438" i="6"/>
  <c r="E438" i="6"/>
  <c r="C438" i="6"/>
  <c r="B438" i="6"/>
  <c r="Y437" i="6"/>
  <c r="W437" i="6"/>
  <c r="S437" i="6"/>
  <c r="P437" i="6"/>
  <c r="M437" i="6"/>
  <c r="J437" i="6"/>
  <c r="I437" i="6"/>
  <c r="F437" i="6"/>
  <c r="E437" i="6"/>
  <c r="C437" i="6"/>
  <c r="B437" i="6"/>
  <c r="Y436" i="6"/>
  <c r="W436" i="6"/>
  <c r="S436" i="6"/>
  <c r="P436" i="6"/>
  <c r="M436" i="6"/>
  <c r="J436" i="6"/>
  <c r="I436" i="6"/>
  <c r="F436" i="6"/>
  <c r="E436" i="6"/>
  <c r="C436" i="6"/>
  <c r="B436" i="6"/>
  <c r="Y435" i="6"/>
  <c r="W435" i="6"/>
  <c r="S435" i="6"/>
  <c r="P435" i="6"/>
  <c r="M435" i="6"/>
  <c r="J435" i="6"/>
  <c r="I435" i="6"/>
  <c r="V435" i="6" s="1"/>
  <c r="F435" i="6"/>
  <c r="E435" i="6"/>
  <c r="C435" i="6"/>
  <c r="B435" i="6"/>
  <c r="Y434" i="6"/>
  <c r="Y443" i="6" s="1"/>
  <c r="W434" i="6"/>
  <c r="W443" i="6" s="1"/>
  <c r="S434" i="6"/>
  <c r="S443" i="6" s="1"/>
  <c r="P434" i="6"/>
  <c r="M434" i="6"/>
  <c r="J434" i="6"/>
  <c r="I434" i="6"/>
  <c r="F434" i="6"/>
  <c r="F443" i="6" s="1"/>
  <c r="E434" i="6"/>
  <c r="E443" i="6" s="1"/>
  <c r="C434" i="6"/>
  <c r="B434" i="6"/>
  <c r="D433" i="6"/>
  <c r="V432" i="6"/>
  <c r="U432" i="6"/>
  <c r="R432" i="6"/>
  <c r="O432" i="6"/>
  <c r="L432" i="6"/>
  <c r="H432" i="6"/>
  <c r="X432" i="6" s="1"/>
  <c r="D432" i="6"/>
  <c r="V431" i="6"/>
  <c r="U431" i="6"/>
  <c r="R431" i="6"/>
  <c r="O431" i="6"/>
  <c r="L431" i="6"/>
  <c r="H431" i="6"/>
  <c r="X431" i="6" s="1"/>
  <c r="D431" i="6"/>
  <c r="V430" i="6"/>
  <c r="U430" i="6"/>
  <c r="R430" i="6"/>
  <c r="O430" i="6"/>
  <c r="L430" i="6"/>
  <c r="H430" i="6"/>
  <c r="X430" i="6" s="1"/>
  <c r="D430" i="6"/>
  <c r="V429" i="6"/>
  <c r="U429" i="6"/>
  <c r="R429" i="6"/>
  <c r="O429" i="6"/>
  <c r="L429" i="6"/>
  <c r="H429" i="6"/>
  <c r="X429" i="6" s="1"/>
  <c r="D429" i="6"/>
  <c r="V428" i="6"/>
  <c r="U428" i="6"/>
  <c r="U442" i="6" s="1"/>
  <c r="T442" i="6" s="1"/>
  <c r="R428" i="6"/>
  <c r="R442" i="6"/>
  <c r="Q442" i="6" s="1"/>
  <c r="O428" i="6"/>
  <c r="O442" i="6" s="1"/>
  <c r="N442" i="6"/>
  <c r="L428" i="6"/>
  <c r="L442" i="6"/>
  <c r="K442" i="6" s="1"/>
  <c r="H428" i="6"/>
  <c r="H442" i="6" s="1"/>
  <c r="D428" i="6"/>
  <c r="V427" i="6"/>
  <c r="U427" i="6"/>
  <c r="R427" i="6"/>
  <c r="O427" i="6"/>
  <c r="L427" i="6"/>
  <c r="H427" i="6"/>
  <c r="X427" i="6" s="1"/>
  <c r="D427" i="6"/>
  <c r="V426" i="6"/>
  <c r="U426" i="6"/>
  <c r="R426" i="6"/>
  <c r="O426" i="6"/>
  <c r="L426" i="6"/>
  <c r="H426" i="6"/>
  <c r="X426" i="6" s="1"/>
  <c r="D426" i="6"/>
  <c r="V425" i="6"/>
  <c r="U425" i="6"/>
  <c r="R425" i="6"/>
  <c r="O425" i="6"/>
  <c r="L425" i="6"/>
  <c r="H425" i="6"/>
  <c r="X425" i="6" s="1"/>
  <c r="D425" i="6"/>
  <c r="V424" i="6"/>
  <c r="U424" i="6"/>
  <c r="R424" i="6"/>
  <c r="O424" i="6"/>
  <c r="L424" i="6"/>
  <c r="H424" i="6"/>
  <c r="X424" i="6" s="1"/>
  <c r="D424" i="6"/>
  <c r="V423" i="6"/>
  <c r="U423" i="6"/>
  <c r="R423" i="6"/>
  <c r="O423" i="6"/>
  <c r="L423" i="6"/>
  <c r="H423" i="6"/>
  <c r="X423" i="6" s="1"/>
  <c r="D423" i="6"/>
  <c r="V422" i="6"/>
  <c r="U422" i="6"/>
  <c r="R422" i="6"/>
  <c r="O422" i="6"/>
  <c r="L422" i="6"/>
  <c r="H422" i="6"/>
  <c r="X422" i="6" s="1"/>
  <c r="D422" i="6"/>
  <c r="V421" i="6"/>
  <c r="U421" i="6"/>
  <c r="R421" i="6"/>
  <c r="O421" i="6"/>
  <c r="L421" i="6"/>
  <c r="H421" i="6"/>
  <c r="X421" i="6" s="1"/>
  <c r="D421" i="6"/>
  <c r="V420" i="6"/>
  <c r="U420" i="6"/>
  <c r="R420" i="6"/>
  <c r="O420" i="6"/>
  <c r="L420" i="6"/>
  <c r="H420" i="6"/>
  <c r="X420" i="6" s="1"/>
  <c r="D420" i="6"/>
  <c r="V419" i="6"/>
  <c r="U419" i="6"/>
  <c r="R419" i="6"/>
  <c r="O419" i="6"/>
  <c r="L419" i="6"/>
  <c r="H419" i="6"/>
  <c r="X419" i="6" s="1"/>
  <c r="D419" i="6"/>
  <c r="V418" i="6"/>
  <c r="U418" i="6"/>
  <c r="R418" i="6"/>
  <c r="O418" i="6"/>
  <c r="L418" i="6"/>
  <c r="H418" i="6"/>
  <c r="X418" i="6" s="1"/>
  <c r="D418" i="6"/>
  <c r="V417" i="6"/>
  <c r="U417" i="6"/>
  <c r="R417" i="6"/>
  <c r="O417" i="6"/>
  <c r="L417" i="6"/>
  <c r="H417" i="6"/>
  <c r="X417" i="6" s="1"/>
  <c r="D417" i="6"/>
  <c r="V416" i="6"/>
  <c r="U416" i="6"/>
  <c r="R416" i="6"/>
  <c r="O416" i="6"/>
  <c r="L416" i="6"/>
  <c r="H416" i="6"/>
  <c r="X416" i="6" s="1"/>
  <c r="D416" i="6"/>
  <c r="V415" i="6"/>
  <c r="U415" i="6"/>
  <c r="R415" i="6"/>
  <c r="O415" i="6"/>
  <c r="L415" i="6"/>
  <c r="H415" i="6"/>
  <c r="X415" i="6" s="1"/>
  <c r="D415" i="6"/>
  <c r="V414" i="6"/>
  <c r="U414" i="6"/>
  <c r="R414" i="6"/>
  <c r="O414" i="6"/>
  <c r="L414" i="6"/>
  <c r="H414" i="6"/>
  <c r="X414" i="6" s="1"/>
  <c r="D414" i="6"/>
  <c r="V413" i="6"/>
  <c r="U413" i="6"/>
  <c r="R413" i="6"/>
  <c r="O413" i="6"/>
  <c r="L413" i="6"/>
  <c r="H413" i="6"/>
  <c r="X413" i="6" s="1"/>
  <c r="D413" i="6"/>
  <c r="V412" i="6"/>
  <c r="U412" i="6"/>
  <c r="R412" i="6"/>
  <c r="O412" i="6"/>
  <c r="L412" i="6"/>
  <c r="H412" i="6"/>
  <c r="X412" i="6" s="1"/>
  <c r="D412" i="6"/>
  <c r="V411" i="6"/>
  <c r="U411" i="6"/>
  <c r="R411" i="6"/>
  <c r="O411" i="6"/>
  <c r="L411" i="6"/>
  <c r="H411" i="6"/>
  <c r="X411" i="6" s="1"/>
  <c r="D411" i="6"/>
  <c r="V410" i="6"/>
  <c r="U410" i="6"/>
  <c r="R410" i="6"/>
  <c r="O410" i="6"/>
  <c r="L410" i="6"/>
  <c r="H410" i="6"/>
  <c r="X410" i="6" s="1"/>
  <c r="D410" i="6"/>
  <c r="V409" i="6"/>
  <c r="U409" i="6"/>
  <c r="R409" i="6"/>
  <c r="O409" i="6"/>
  <c r="L409" i="6"/>
  <c r="H409" i="6"/>
  <c r="X409" i="6" s="1"/>
  <c r="D409" i="6"/>
  <c r="V408" i="6"/>
  <c r="U408" i="6"/>
  <c r="R408" i="6"/>
  <c r="O408" i="6"/>
  <c r="L408" i="6"/>
  <c r="H408" i="6"/>
  <c r="X408" i="6" s="1"/>
  <c r="D408" i="6"/>
  <c r="V407" i="6"/>
  <c r="U407" i="6"/>
  <c r="R407" i="6"/>
  <c r="O407" i="6"/>
  <c r="L407" i="6"/>
  <c r="H407" i="6"/>
  <c r="X407" i="6" s="1"/>
  <c r="D407" i="6"/>
  <c r="V406" i="6"/>
  <c r="U406" i="6"/>
  <c r="R406" i="6"/>
  <c r="O406" i="6"/>
  <c r="L406" i="6"/>
  <c r="H406" i="6"/>
  <c r="X406" i="6" s="1"/>
  <c r="D406" i="6"/>
  <c r="V405" i="6"/>
  <c r="U405" i="6"/>
  <c r="R405" i="6"/>
  <c r="O405" i="6"/>
  <c r="L405" i="6"/>
  <c r="H405" i="6"/>
  <c r="X405" i="6" s="1"/>
  <c r="D405" i="6"/>
  <c r="V404" i="6"/>
  <c r="U404" i="6"/>
  <c r="R404" i="6"/>
  <c r="O404" i="6"/>
  <c r="L404" i="6"/>
  <c r="H404" i="6"/>
  <c r="X404" i="6" s="1"/>
  <c r="D404" i="6"/>
  <c r="V403" i="6"/>
  <c r="U403" i="6"/>
  <c r="R403" i="6"/>
  <c r="O403" i="6"/>
  <c r="L403" i="6"/>
  <c r="L439" i="6" s="1"/>
  <c r="H403" i="6"/>
  <c r="D403" i="6"/>
  <c r="V402" i="6"/>
  <c r="U402" i="6"/>
  <c r="R402" i="6"/>
  <c r="O402" i="6"/>
  <c r="L402" i="6"/>
  <c r="H402" i="6"/>
  <c r="X402" i="6" s="1"/>
  <c r="D402" i="6"/>
  <c r="V401" i="6"/>
  <c r="U401" i="6"/>
  <c r="R401" i="6"/>
  <c r="O401" i="6"/>
  <c r="L401" i="6"/>
  <c r="H401" i="6"/>
  <c r="D401" i="6"/>
  <c r="V400" i="6"/>
  <c r="U400" i="6"/>
  <c r="U441" i="6" s="1"/>
  <c r="T441" i="6" s="1"/>
  <c r="R400" i="6"/>
  <c r="R441" i="6"/>
  <c r="Q441" i="6" s="1"/>
  <c r="O400" i="6"/>
  <c r="O441" i="6" s="1"/>
  <c r="N441" i="6"/>
  <c r="L400" i="6"/>
  <c r="L441" i="6"/>
  <c r="K441" i="6" s="1"/>
  <c r="H400" i="6"/>
  <c r="D400" i="6"/>
  <c r="V399" i="6"/>
  <c r="U399" i="6"/>
  <c r="U439" i="6" s="1"/>
  <c r="T439" i="6" s="1"/>
  <c r="R399" i="6"/>
  <c r="R439" i="6"/>
  <c r="Q439" i="6" s="1"/>
  <c r="O399" i="6"/>
  <c r="O439" i="6" s="1"/>
  <c r="N439" i="6"/>
  <c r="L399" i="6"/>
  <c r="H399" i="6"/>
  <c r="H439" i="6" s="1"/>
  <c r="D399" i="6"/>
  <c r="V398" i="6"/>
  <c r="U398" i="6"/>
  <c r="U437" i="6" s="1"/>
  <c r="T437" i="6" s="1"/>
  <c r="R398" i="6"/>
  <c r="R437" i="6"/>
  <c r="Q437" i="6" s="1"/>
  <c r="O398" i="6"/>
  <c r="O437" i="6" s="1"/>
  <c r="N437" i="6"/>
  <c r="L398" i="6"/>
  <c r="L437" i="6" s="1"/>
  <c r="H398" i="6"/>
  <c r="D398" i="6"/>
  <c r="V397" i="6"/>
  <c r="U397" i="6"/>
  <c r="U435" i="6" s="1"/>
  <c r="T435" i="6" s="1"/>
  <c r="R397" i="6"/>
  <c r="R435" i="6"/>
  <c r="Q435" i="6" s="1"/>
  <c r="O397" i="6"/>
  <c r="O435" i="6" s="1"/>
  <c r="N435" i="6"/>
  <c r="L397" i="6"/>
  <c r="H397" i="6"/>
  <c r="H435" i="6" s="1"/>
  <c r="D397" i="6"/>
  <c r="V396" i="6"/>
  <c r="U396" i="6"/>
  <c r="R396" i="6"/>
  <c r="O396" i="6"/>
  <c r="L396" i="6"/>
  <c r="H396" i="6"/>
  <c r="X396" i="6" s="1"/>
  <c r="D396" i="6"/>
  <c r="V395" i="6"/>
  <c r="U395" i="6"/>
  <c r="R395" i="6"/>
  <c r="O395" i="6"/>
  <c r="L395" i="6"/>
  <c r="H395" i="6"/>
  <c r="X395" i="6" s="1"/>
  <c r="D395" i="6"/>
  <c r="V394" i="6"/>
  <c r="U394" i="6"/>
  <c r="R394" i="6"/>
  <c r="O394" i="6"/>
  <c r="L394" i="6"/>
  <c r="H394" i="6"/>
  <c r="X394" i="6" s="1"/>
  <c r="D394" i="6"/>
  <c r="V393" i="6"/>
  <c r="U393" i="6"/>
  <c r="R393" i="6"/>
  <c r="O393" i="6"/>
  <c r="L393" i="6"/>
  <c r="H393" i="6"/>
  <c r="X393" i="6" s="1"/>
  <c r="D393" i="6"/>
  <c r="V392" i="6"/>
  <c r="U392" i="6"/>
  <c r="R392" i="6"/>
  <c r="O392" i="6"/>
  <c r="L392" i="6"/>
  <c r="H392" i="6"/>
  <c r="X392" i="6" s="1"/>
  <c r="D392" i="6"/>
  <c r="V391" i="6"/>
  <c r="U391" i="6"/>
  <c r="R391" i="6"/>
  <c r="O391" i="6"/>
  <c r="L391" i="6"/>
  <c r="H391" i="6"/>
  <c r="D391" i="6"/>
  <c r="V390" i="6"/>
  <c r="U390" i="6"/>
  <c r="R390" i="6"/>
  <c r="R436" i="6" s="1"/>
  <c r="O390" i="6"/>
  <c r="L390" i="6"/>
  <c r="H390" i="6"/>
  <c r="D390" i="6"/>
  <c r="V389" i="6"/>
  <c r="U389" i="6"/>
  <c r="R389" i="6"/>
  <c r="O389" i="6"/>
  <c r="L389" i="6"/>
  <c r="H389" i="6"/>
  <c r="D389" i="6"/>
  <c r="V388" i="6"/>
  <c r="U388" i="6"/>
  <c r="R388" i="6"/>
  <c r="O388" i="6"/>
  <c r="L388" i="6"/>
  <c r="H388" i="6"/>
  <c r="X388" i="6" s="1"/>
  <c r="D388" i="6"/>
  <c r="V387" i="6"/>
  <c r="U387" i="6"/>
  <c r="R387" i="6"/>
  <c r="O387" i="6"/>
  <c r="L387" i="6"/>
  <c r="H387" i="6"/>
  <c r="D387" i="6"/>
  <c r="V386" i="6"/>
  <c r="U386" i="6"/>
  <c r="R386" i="6"/>
  <c r="O386" i="6"/>
  <c r="L386" i="6"/>
  <c r="H386" i="6"/>
  <c r="D386" i="6"/>
  <c r="V385" i="6"/>
  <c r="U385" i="6"/>
  <c r="R385" i="6"/>
  <c r="O385" i="6"/>
  <c r="L385" i="6"/>
  <c r="H385" i="6"/>
  <c r="D385" i="6"/>
  <c r="V384" i="6"/>
  <c r="U384" i="6"/>
  <c r="U440" i="6" s="1"/>
  <c r="T440" i="6" s="1"/>
  <c r="R384" i="6"/>
  <c r="R440" i="6"/>
  <c r="Q440" i="6" s="1"/>
  <c r="O384" i="6"/>
  <c r="O440" i="6" s="1"/>
  <c r="N440" i="6"/>
  <c r="L384" i="6"/>
  <c r="L440" i="6"/>
  <c r="K440" i="6" s="1"/>
  <c r="H384" i="6"/>
  <c r="D384" i="6"/>
  <c r="V383" i="6"/>
  <c r="U383" i="6"/>
  <c r="U436" i="6" s="1"/>
  <c r="T436" i="6" s="1"/>
  <c r="R383" i="6"/>
  <c r="O383" i="6"/>
  <c r="O436" i="6" s="1"/>
  <c r="N436" i="6" s="1"/>
  <c r="L383" i="6"/>
  <c r="H383" i="6"/>
  <c r="H436" i="6" s="1"/>
  <c r="D383" i="6"/>
  <c r="V382" i="6"/>
  <c r="U382" i="6"/>
  <c r="U438" i="6" s="1"/>
  <c r="T438" i="6" s="1"/>
  <c r="R382" i="6"/>
  <c r="R438" i="6"/>
  <c r="Q438" i="6" s="1"/>
  <c r="O382" i="6"/>
  <c r="L382" i="6"/>
  <c r="H382" i="6"/>
  <c r="D382" i="6"/>
  <c r="V381" i="6"/>
  <c r="U381" i="6"/>
  <c r="U434" i="6" s="1"/>
  <c r="R381" i="6"/>
  <c r="O381" i="6"/>
  <c r="O434" i="6" s="1"/>
  <c r="L381" i="6"/>
  <c r="H381" i="6"/>
  <c r="D381" i="6"/>
  <c r="Y369" i="6"/>
  <c r="W369" i="6"/>
  <c r="S369" i="6"/>
  <c r="P369" i="6"/>
  <c r="M369" i="6"/>
  <c r="J369" i="6"/>
  <c r="I369" i="6"/>
  <c r="F369" i="6"/>
  <c r="E369" i="6"/>
  <c r="V369" i="6"/>
  <c r="C369" i="6"/>
  <c r="B369" i="6"/>
  <c r="D369" i="6" s="1"/>
  <c r="Y368" i="6"/>
  <c r="W368" i="6"/>
  <c r="S368" i="6"/>
  <c r="P368" i="6"/>
  <c r="M368" i="6"/>
  <c r="J368" i="6"/>
  <c r="I368" i="6"/>
  <c r="F368" i="6"/>
  <c r="E368" i="6"/>
  <c r="V368" i="6" s="1"/>
  <c r="C368" i="6"/>
  <c r="B368" i="6"/>
  <c r="D368" i="6"/>
  <c r="V367" i="6"/>
  <c r="X367" i="6"/>
  <c r="T367" i="6"/>
  <c r="Q367" i="6"/>
  <c r="N367" i="6"/>
  <c r="K367" i="6"/>
  <c r="G367" i="6"/>
  <c r="D367" i="6"/>
  <c r="Y366" i="6"/>
  <c r="W366" i="6"/>
  <c r="S366" i="6"/>
  <c r="P366" i="6"/>
  <c r="Q366" i="6" s="1"/>
  <c r="M366" i="6"/>
  <c r="N366" i="6" s="1"/>
  <c r="J366" i="6"/>
  <c r="I366" i="6"/>
  <c r="V366" i="6" s="1"/>
  <c r="F366" i="6"/>
  <c r="E366" i="6"/>
  <c r="C366" i="6"/>
  <c r="D366" i="6" s="1"/>
  <c r="Y365" i="6"/>
  <c r="W365" i="6"/>
  <c r="S365" i="6"/>
  <c r="P365" i="6"/>
  <c r="M365" i="6"/>
  <c r="J365" i="6"/>
  <c r="I365" i="6"/>
  <c r="F365" i="6"/>
  <c r="E365" i="6"/>
  <c r="V365" i="6"/>
  <c r="C365" i="6"/>
  <c r="B365" i="6"/>
  <c r="D365" i="6" s="1"/>
  <c r="Y364" i="6"/>
  <c r="W364" i="6"/>
  <c r="S364" i="6"/>
  <c r="P364" i="6"/>
  <c r="M364" i="6"/>
  <c r="J364" i="6"/>
  <c r="I364" i="6"/>
  <c r="F364" i="6"/>
  <c r="E364" i="6"/>
  <c r="C364" i="6"/>
  <c r="B364" i="6"/>
  <c r="Y362" i="6"/>
  <c r="D361" i="6"/>
  <c r="V360" i="6"/>
  <c r="U360" i="6"/>
  <c r="R360" i="6"/>
  <c r="O360" i="6"/>
  <c r="L360" i="6"/>
  <c r="H360" i="6"/>
  <c r="X360" i="6" s="1"/>
  <c r="D360" i="6"/>
  <c r="V359" i="6"/>
  <c r="U359" i="6"/>
  <c r="R359" i="6"/>
  <c r="O359" i="6"/>
  <c r="L359" i="6"/>
  <c r="H359" i="6"/>
  <c r="D359" i="6"/>
  <c r="V358" i="6"/>
  <c r="U358" i="6"/>
  <c r="R358" i="6"/>
  <c r="O358" i="6"/>
  <c r="L358" i="6"/>
  <c r="H358" i="6"/>
  <c r="D358" i="6"/>
  <c r="V357" i="6"/>
  <c r="U357" i="6"/>
  <c r="R357" i="6"/>
  <c r="O357" i="6"/>
  <c r="L357" i="6"/>
  <c r="H357" i="6"/>
  <c r="X357" i="6" s="1"/>
  <c r="D357" i="6"/>
  <c r="V356" i="6"/>
  <c r="U356" i="6"/>
  <c r="U369" i="6" s="1"/>
  <c r="T369" i="6" s="1"/>
  <c r="R356" i="6"/>
  <c r="R369" i="6"/>
  <c r="Q369" i="6" s="1"/>
  <c r="O356" i="6"/>
  <c r="O369" i="6" s="1"/>
  <c r="N369" i="6" s="1"/>
  <c r="L356" i="6"/>
  <c r="L369" i="6"/>
  <c r="K369" i="6" s="1"/>
  <c r="H356" i="6"/>
  <c r="H369" i="6" s="1"/>
  <c r="D356" i="6"/>
  <c r="V355" i="6"/>
  <c r="U355" i="6"/>
  <c r="R355" i="6"/>
  <c r="O355" i="6"/>
  <c r="L355" i="6"/>
  <c r="H355" i="6"/>
  <c r="D355" i="6"/>
  <c r="V354" i="6"/>
  <c r="U354" i="6"/>
  <c r="R354" i="6"/>
  <c r="O354" i="6"/>
  <c r="L354" i="6"/>
  <c r="H354" i="6"/>
  <c r="X354" i="6" s="1"/>
  <c r="D354" i="6"/>
  <c r="V353" i="6"/>
  <c r="U353" i="6"/>
  <c r="R353" i="6"/>
  <c r="O353" i="6"/>
  <c r="L353" i="6"/>
  <c r="H353" i="6"/>
  <c r="X353" i="6" s="1"/>
  <c r="D353" i="6"/>
  <c r="V352" i="6"/>
  <c r="U352" i="6"/>
  <c r="U368" i="6" s="1"/>
  <c r="T368" i="6"/>
  <c r="R352" i="6"/>
  <c r="R368" i="6"/>
  <c r="Q368" i="6" s="1"/>
  <c r="O352" i="6"/>
  <c r="O368" i="6" s="1"/>
  <c r="L352" i="6"/>
  <c r="L368" i="6"/>
  <c r="K368" i="6" s="1"/>
  <c r="H352" i="6"/>
  <c r="H368" i="6" s="1"/>
  <c r="D352" i="6"/>
  <c r="V351" i="6"/>
  <c r="U351" i="6"/>
  <c r="R351" i="6"/>
  <c r="O351" i="6"/>
  <c r="L351" i="6"/>
  <c r="H351" i="6"/>
  <c r="X351" i="6" s="1"/>
  <c r="D351" i="6"/>
  <c r="V350" i="6"/>
  <c r="U350" i="6"/>
  <c r="R350" i="6"/>
  <c r="O350" i="6"/>
  <c r="L350" i="6"/>
  <c r="H350" i="6"/>
  <c r="X350" i="6" s="1"/>
  <c r="D350" i="6"/>
  <c r="V349" i="6"/>
  <c r="U349" i="6"/>
  <c r="R349" i="6"/>
  <c r="O349" i="6"/>
  <c r="L349" i="6"/>
  <c r="H349" i="6"/>
  <c r="D349" i="6"/>
  <c r="V348" i="6"/>
  <c r="U348" i="6"/>
  <c r="R348" i="6"/>
  <c r="O348" i="6"/>
  <c r="L348" i="6"/>
  <c r="H348" i="6"/>
  <c r="D348" i="6"/>
  <c r="V347" i="6"/>
  <c r="U347" i="6"/>
  <c r="R347" i="6"/>
  <c r="O347" i="6"/>
  <c r="L347" i="6"/>
  <c r="H347" i="6"/>
  <c r="X347" i="6" s="1"/>
  <c r="D347" i="6"/>
  <c r="V346" i="6"/>
  <c r="U346" i="6"/>
  <c r="R346" i="6"/>
  <c r="O346" i="6"/>
  <c r="L346" i="6"/>
  <c r="H346" i="6"/>
  <c r="X346" i="6" s="1"/>
  <c r="D346" i="6"/>
  <c r="V345" i="6"/>
  <c r="U345" i="6"/>
  <c r="R345" i="6"/>
  <c r="O345" i="6"/>
  <c r="L345" i="6"/>
  <c r="H345" i="6"/>
  <c r="D345" i="6"/>
  <c r="V344" i="6"/>
  <c r="U344" i="6"/>
  <c r="R344" i="6"/>
  <c r="O344" i="6"/>
  <c r="L344" i="6"/>
  <c r="H344" i="6"/>
  <c r="D344" i="6"/>
  <c r="V343" i="6"/>
  <c r="U343" i="6"/>
  <c r="R343" i="6"/>
  <c r="O343" i="6"/>
  <c r="L343" i="6"/>
  <c r="H343" i="6"/>
  <c r="X343" i="6" s="1"/>
  <c r="D343" i="6"/>
  <c r="V342" i="6"/>
  <c r="U342" i="6"/>
  <c r="R342" i="6"/>
  <c r="O342" i="6"/>
  <c r="L342" i="6"/>
  <c r="H342" i="6"/>
  <c r="X342" i="6" s="1"/>
  <c r="D342" i="6"/>
  <c r="V341" i="6"/>
  <c r="U341" i="6"/>
  <c r="R341" i="6"/>
  <c r="O341" i="6"/>
  <c r="L341" i="6"/>
  <c r="H341" i="6"/>
  <c r="D341" i="6"/>
  <c r="V340" i="6"/>
  <c r="U340" i="6"/>
  <c r="R340" i="6"/>
  <c r="O340" i="6"/>
  <c r="L340" i="6"/>
  <c r="H340" i="6"/>
  <c r="D340" i="6"/>
  <c r="V339" i="6"/>
  <c r="U339" i="6"/>
  <c r="R339" i="6"/>
  <c r="O339" i="6"/>
  <c r="L339" i="6"/>
  <c r="H339" i="6"/>
  <c r="X339" i="6" s="1"/>
  <c r="D339" i="6"/>
  <c r="V338" i="6"/>
  <c r="U338" i="6"/>
  <c r="R338" i="6"/>
  <c r="O338" i="6"/>
  <c r="L338" i="6"/>
  <c r="H338" i="6"/>
  <c r="X338" i="6" s="1"/>
  <c r="D338" i="6"/>
  <c r="V337" i="6"/>
  <c r="U337" i="6"/>
  <c r="R337" i="6"/>
  <c r="O337" i="6"/>
  <c r="L337" i="6"/>
  <c r="H337" i="6"/>
  <c r="D337" i="6"/>
  <c r="V336" i="6"/>
  <c r="U336" i="6"/>
  <c r="R336" i="6"/>
  <c r="O336" i="6"/>
  <c r="L336" i="6"/>
  <c r="H336" i="6"/>
  <c r="D336" i="6"/>
  <c r="V335" i="6"/>
  <c r="U335" i="6"/>
  <c r="R335" i="6"/>
  <c r="O335" i="6"/>
  <c r="L335" i="6"/>
  <c r="H335" i="6"/>
  <c r="X335" i="6" s="1"/>
  <c r="D335" i="6"/>
  <c r="V334" i="6"/>
  <c r="U334" i="6"/>
  <c r="R334" i="6"/>
  <c r="O334" i="6"/>
  <c r="L334" i="6"/>
  <c r="H334" i="6"/>
  <c r="X334" i="6" s="1"/>
  <c r="D334" i="6"/>
  <c r="V333" i="6"/>
  <c r="U333" i="6"/>
  <c r="R333" i="6"/>
  <c r="O333" i="6"/>
  <c r="L333" i="6"/>
  <c r="H333" i="6"/>
  <c r="D333" i="6"/>
  <c r="V332" i="6"/>
  <c r="U332" i="6"/>
  <c r="R332" i="6"/>
  <c r="O332" i="6"/>
  <c r="L332" i="6"/>
  <c r="H332" i="6"/>
  <c r="D332" i="6"/>
  <c r="V331" i="6"/>
  <c r="U331" i="6"/>
  <c r="R331" i="6"/>
  <c r="O331" i="6"/>
  <c r="L331" i="6"/>
  <c r="H331" i="6"/>
  <c r="X331" i="6" s="1"/>
  <c r="D331" i="6"/>
  <c r="V330" i="6"/>
  <c r="U330" i="6"/>
  <c r="R330" i="6"/>
  <c r="O330" i="6"/>
  <c r="L330" i="6"/>
  <c r="H330" i="6"/>
  <c r="X330" i="6" s="1"/>
  <c r="D330" i="6"/>
  <c r="V329" i="6"/>
  <c r="U329" i="6"/>
  <c r="R329" i="6"/>
  <c r="O329" i="6"/>
  <c r="L329" i="6"/>
  <c r="H329" i="6"/>
  <c r="D329" i="6"/>
  <c r="V328" i="6"/>
  <c r="U328" i="6"/>
  <c r="R328" i="6"/>
  <c r="O328" i="6"/>
  <c r="L328" i="6"/>
  <c r="H328" i="6"/>
  <c r="D328" i="6"/>
  <c r="V327" i="6"/>
  <c r="U327" i="6"/>
  <c r="R327" i="6"/>
  <c r="O327" i="6"/>
  <c r="L327" i="6"/>
  <c r="H327" i="6"/>
  <c r="X327" i="6" s="1"/>
  <c r="D327" i="6"/>
  <c r="V326" i="6"/>
  <c r="U326" i="6"/>
  <c r="R326" i="6"/>
  <c r="O326" i="6"/>
  <c r="L326" i="6"/>
  <c r="H326" i="6"/>
  <c r="X326" i="6" s="1"/>
  <c r="D326" i="6"/>
  <c r="V324" i="6"/>
  <c r="U324" i="6"/>
  <c r="R324" i="6"/>
  <c r="O324" i="6"/>
  <c r="L324" i="6"/>
  <c r="H324" i="6"/>
  <c r="D324" i="6"/>
  <c r="V323" i="6"/>
  <c r="U323" i="6"/>
  <c r="R323" i="6"/>
  <c r="O323" i="6"/>
  <c r="L323" i="6"/>
  <c r="H323" i="6"/>
  <c r="D323" i="6"/>
  <c r="V322" i="6"/>
  <c r="U322" i="6"/>
  <c r="R322" i="6"/>
  <c r="O322" i="6"/>
  <c r="L322" i="6"/>
  <c r="H322" i="6"/>
  <c r="X322" i="6" s="1"/>
  <c r="D322" i="6"/>
  <c r="V321" i="6"/>
  <c r="U321" i="6"/>
  <c r="R321" i="6"/>
  <c r="O321" i="6"/>
  <c r="L321" i="6"/>
  <c r="H321" i="6"/>
  <c r="X321" i="6" s="1"/>
  <c r="D321" i="6"/>
  <c r="V320" i="6"/>
  <c r="U320" i="6"/>
  <c r="R320" i="6"/>
  <c r="O320" i="6"/>
  <c r="L320" i="6"/>
  <c r="H320" i="6"/>
  <c r="D320" i="6"/>
  <c r="V319" i="6"/>
  <c r="U319" i="6"/>
  <c r="U365" i="6" s="1"/>
  <c r="T365" i="6" s="1"/>
  <c r="R319" i="6"/>
  <c r="R365" i="6"/>
  <c r="Q365" i="6" s="1"/>
  <c r="O319" i="6"/>
  <c r="O365" i="6" s="1"/>
  <c r="N365" i="6" s="1"/>
  <c r="L319" i="6"/>
  <c r="L365" i="6"/>
  <c r="K365" i="6" s="1"/>
  <c r="H319" i="6"/>
  <c r="H365" i="6" s="1"/>
  <c r="D319" i="6"/>
  <c r="V318" i="6"/>
  <c r="U318" i="6"/>
  <c r="R318" i="6"/>
  <c r="O318" i="6"/>
  <c r="L318" i="6"/>
  <c r="H318" i="6"/>
  <c r="X318" i="6" s="1"/>
  <c r="D318" i="6"/>
  <c r="V317" i="6"/>
  <c r="U317" i="6"/>
  <c r="R317" i="6"/>
  <c r="O317" i="6"/>
  <c r="L317" i="6"/>
  <c r="H317" i="6"/>
  <c r="X317" i="6" s="1"/>
  <c r="D317" i="6"/>
  <c r="V316" i="6"/>
  <c r="U316" i="6"/>
  <c r="R316" i="6"/>
  <c r="O316" i="6"/>
  <c r="L316" i="6"/>
  <c r="H316" i="6"/>
  <c r="D316" i="6"/>
  <c r="V315" i="6"/>
  <c r="U315" i="6"/>
  <c r="R315" i="6"/>
  <c r="O315" i="6"/>
  <c r="L315" i="6"/>
  <c r="H315" i="6"/>
  <c r="D315" i="6"/>
  <c r="V314" i="6"/>
  <c r="U314" i="6"/>
  <c r="R314" i="6"/>
  <c r="O314" i="6"/>
  <c r="L314" i="6"/>
  <c r="H314" i="6"/>
  <c r="X314" i="6" s="1"/>
  <c r="D314" i="6"/>
  <c r="V313" i="6"/>
  <c r="U313" i="6"/>
  <c r="R313" i="6"/>
  <c r="O313" i="6"/>
  <c r="L313" i="6"/>
  <c r="H313" i="6"/>
  <c r="X313" i="6" s="1"/>
  <c r="D313" i="6"/>
  <c r="V312" i="6"/>
  <c r="U312" i="6"/>
  <c r="R312" i="6"/>
  <c r="O312" i="6"/>
  <c r="L312" i="6"/>
  <c r="H312" i="6"/>
  <c r="D312" i="6"/>
  <c r="V311" i="6"/>
  <c r="U311" i="6"/>
  <c r="R311" i="6"/>
  <c r="O311" i="6"/>
  <c r="L311" i="6"/>
  <c r="H311" i="6"/>
  <c r="D311" i="6"/>
  <c r="V310" i="6"/>
  <c r="U310" i="6"/>
  <c r="R310" i="6"/>
  <c r="O310" i="6"/>
  <c r="L310" i="6"/>
  <c r="H310" i="6"/>
  <c r="X310" i="6" s="1"/>
  <c r="D310" i="6"/>
  <c r="V309" i="6"/>
  <c r="U309" i="6"/>
  <c r="U366" i="6" s="1"/>
  <c r="R309" i="6"/>
  <c r="O309" i="6"/>
  <c r="L309" i="6"/>
  <c r="H309" i="6"/>
  <c r="X309" i="6" s="1"/>
  <c r="D309" i="6"/>
  <c r="V308" i="6"/>
  <c r="U308" i="6"/>
  <c r="R308" i="6"/>
  <c r="O308" i="6"/>
  <c r="L308" i="6"/>
  <c r="H308" i="6"/>
  <c r="D308" i="6"/>
  <c r="V307" i="6"/>
  <c r="U307" i="6"/>
  <c r="R307" i="6"/>
  <c r="O307" i="6"/>
  <c r="L307" i="6"/>
  <c r="H307" i="6"/>
  <c r="D307" i="6"/>
  <c r="V306" i="6"/>
  <c r="U306" i="6"/>
  <c r="R306" i="6"/>
  <c r="O306" i="6"/>
  <c r="L306" i="6"/>
  <c r="H306" i="6"/>
  <c r="X306" i="6" s="1"/>
  <c r="D306" i="6"/>
  <c r="V305" i="6"/>
  <c r="U305" i="6"/>
  <c r="R305" i="6"/>
  <c r="O305" i="6"/>
  <c r="L305" i="6"/>
  <c r="H305" i="6"/>
  <c r="X305" i="6" s="1"/>
  <c r="D305" i="6"/>
  <c r="V304" i="6"/>
  <c r="U304" i="6"/>
  <c r="R304" i="6"/>
  <c r="O304" i="6"/>
  <c r="L304" i="6"/>
  <c r="H304" i="6"/>
  <c r="D304" i="6"/>
  <c r="V303" i="6"/>
  <c r="U303" i="6"/>
  <c r="R303" i="6"/>
  <c r="O303" i="6"/>
  <c r="L303" i="6"/>
  <c r="H303" i="6"/>
  <c r="D303" i="6"/>
  <c r="V302" i="6"/>
  <c r="U302" i="6"/>
  <c r="R302" i="6"/>
  <c r="O302" i="6"/>
  <c r="L302" i="6"/>
  <c r="H302" i="6"/>
  <c r="X302" i="6" s="1"/>
  <c r="D302" i="6"/>
  <c r="V301" i="6"/>
  <c r="U301" i="6"/>
  <c r="R301" i="6"/>
  <c r="O301" i="6"/>
  <c r="L301" i="6"/>
  <c r="H301" i="6"/>
  <c r="X301" i="6" s="1"/>
  <c r="D301" i="6"/>
  <c r="V300" i="6"/>
  <c r="U300" i="6"/>
  <c r="R300" i="6"/>
  <c r="O300" i="6"/>
  <c r="L300" i="6"/>
  <c r="H300" i="6"/>
  <c r="D300" i="6"/>
  <c r="V299" i="6"/>
  <c r="U299" i="6"/>
  <c r="R299" i="6"/>
  <c r="O299" i="6"/>
  <c r="L299" i="6"/>
  <c r="H299" i="6"/>
  <c r="D299" i="6"/>
  <c r="V297" i="6"/>
  <c r="U297" i="6"/>
  <c r="R297" i="6"/>
  <c r="O297" i="6"/>
  <c r="L297" i="6"/>
  <c r="H297" i="6"/>
  <c r="X297" i="6" s="1"/>
  <c r="D297" i="6"/>
  <c r="V296" i="6"/>
  <c r="U296" i="6"/>
  <c r="R296" i="6"/>
  <c r="O296" i="6"/>
  <c r="L296" i="6"/>
  <c r="H296" i="6"/>
  <c r="X296" i="6" s="1"/>
  <c r="D296" i="6"/>
  <c r="V295" i="6"/>
  <c r="U295" i="6"/>
  <c r="R295" i="6"/>
  <c r="O295" i="6"/>
  <c r="L295" i="6"/>
  <c r="H295" i="6"/>
  <c r="D295" i="6"/>
  <c r="V294" i="6"/>
  <c r="U294" i="6"/>
  <c r="R294" i="6"/>
  <c r="O294" i="6"/>
  <c r="L294" i="6"/>
  <c r="H294" i="6"/>
  <c r="D294" i="6"/>
  <c r="V293" i="6"/>
  <c r="U293" i="6"/>
  <c r="R293" i="6"/>
  <c r="O293" i="6"/>
  <c r="L293" i="6"/>
  <c r="H293" i="6"/>
  <c r="X293" i="6" s="1"/>
  <c r="D293" i="6"/>
  <c r="V292" i="6"/>
  <c r="U292" i="6"/>
  <c r="R292" i="6"/>
  <c r="O292" i="6"/>
  <c r="L292" i="6"/>
  <c r="H292" i="6"/>
  <c r="X292" i="6" s="1"/>
  <c r="D292" i="6"/>
  <c r="V291" i="6"/>
  <c r="U291" i="6"/>
  <c r="R291" i="6"/>
  <c r="O291" i="6"/>
  <c r="L291" i="6"/>
  <c r="H291" i="6"/>
  <c r="D291" i="6"/>
  <c r="V290" i="6"/>
  <c r="U290" i="6"/>
  <c r="R290" i="6"/>
  <c r="O290" i="6"/>
  <c r="L290" i="6"/>
  <c r="H290" i="6"/>
  <c r="D290" i="6"/>
  <c r="V289" i="6"/>
  <c r="U289" i="6"/>
  <c r="R289" i="6"/>
  <c r="O289" i="6"/>
  <c r="L289" i="6"/>
  <c r="H289" i="6"/>
  <c r="X289" i="6" s="1"/>
  <c r="D289" i="6"/>
  <c r="V288" i="6"/>
  <c r="U288" i="6"/>
  <c r="R288" i="6"/>
  <c r="O288" i="6"/>
  <c r="L288" i="6"/>
  <c r="H288" i="6"/>
  <c r="X288" i="6" s="1"/>
  <c r="D288" i="6"/>
  <c r="V287" i="6"/>
  <c r="U287" i="6"/>
  <c r="R287" i="6"/>
  <c r="O287" i="6"/>
  <c r="L287" i="6"/>
  <c r="H287" i="6"/>
  <c r="D287" i="6"/>
  <c r="V286" i="6"/>
  <c r="U286" i="6"/>
  <c r="R286" i="6"/>
  <c r="O286" i="6"/>
  <c r="L286" i="6"/>
  <c r="H286" i="6"/>
  <c r="D286" i="6"/>
  <c r="V285" i="6"/>
  <c r="U285" i="6"/>
  <c r="R285" i="6"/>
  <c r="O285" i="6"/>
  <c r="L285" i="6"/>
  <c r="H285" i="6"/>
  <c r="X285" i="6" s="1"/>
  <c r="D285" i="6"/>
  <c r="V284" i="6"/>
  <c r="U284" i="6"/>
  <c r="R284" i="6"/>
  <c r="O284" i="6"/>
  <c r="L284" i="6"/>
  <c r="H284" i="6"/>
  <c r="X284" i="6" s="1"/>
  <c r="D284" i="6"/>
  <c r="V283" i="6"/>
  <c r="U283" i="6"/>
  <c r="R283" i="6"/>
  <c r="O283" i="6"/>
  <c r="L283" i="6"/>
  <c r="H283" i="6"/>
  <c r="D283" i="6"/>
  <c r="V282" i="6"/>
  <c r="U282" i="6"/>
  <c r="R282" i="6"/>
  <c r="O282" i="6"/>
  <c r="X282" i="6" s="1"/>
  <c r="L282" i="6"/>
  <c r="H282" i="6"/>
  <c r="D282" i="6"/>
  <c r="W363" i="6"/>
  <c r="S363" i="6"/>
  <c r="P363" i="6"/>
  <c r="J363" i="6"/>
  <c r="I363" i="6"/>
  <c r="F363" i="6"/>
  <c r="C363" i="6"/>
  <c r="B363" i="6"/>
  <c r="V280" i="6"/>
  <c r="U280" i="6"/>
  <c r="R280" i="6"/>
  <c r="O280" i="6"/>
  <c r="L280" i="6"/>
  <c r="X280" i="6" s="1"/>
  <c r="H280" i="6"/>
  <c r="D280" i="6"/>
  <c r="V279" i="6"/>
  <c r="U279" i="6"/>
  <c r="R279" i="6"/>
  <c r="O279" i="6"/>
  <c r="L279" i="6"/>
  <c r="X279" i="6" s="1"/>
  <c r="H279" i="6"/>
  <c r="D279" i="6"/>
  <c r="V278" i="6"/>
  <c r="U278" i="6"/>
  <c r="R278" i="6"/>
  <c r="O278" i="6"/>
  <c r="L278" i="6"/>
  <c r="H278" i="6"/>
  <c r="D278" i="6"/>
  <c r="V277" i="6"/>
  <c r="U277" i="6"/>
  <c r="R277" i="6"/>
  <c r="O277" i="6"/>
  <c r="L277" i="6"/>
  <c r="X277" i="6" s="1"/>
  <c r="H277" i="6"/>
  <c r="D277" i="6"/>
  <c r="V276" i="6"/>
  <c r="U276" i="6"/>
  <c r="R276" i="6"/>
  <c r="O276" i="6"/>
  <c r="L276" i="6"/>
  <c r="X276" i="6" s="1"/>
  <c r="H276" i="6"/>
  <c r="D276" i="6"/>
  <c r="V275" i="6"/>
  <c r="U275" i="6"/>
  <c r="R275" i="6"/>
  <c r="O275" i="6"/>
  <c r="L275" i="6"/>
  <c r="H275" i="6"/>
  <c r="D275" i="6"/>
  <c r="V274" i="6"/>
  <c r="U274" i="6"/>
  <c r="R274" i="6"/>
  <c r="O274" i="6"/>
  <c r="L274" i="6"/>
  <c r="X274" i="6" s="1"/>
  <c r="H274" i="6"/>
  <c r="D274" i="6"/>
  <c r="V273" i="6"/>
  <c r="U273" i="6"/>
  <c r="R273" i="6"/>
  <c r="O273" i="6"/>
  <c r="L273" i="6"/>
  <c r="X273" i="6" s="1"/>
  <c r="H273" i="6"/>
  <c r="D273" i="6"/>
  <c r="V272" i="6"/>
  <c r="U272" i="6"/>
  <c r="R272" i="6"/>
  <c r="O272" i="6"/>
  <c r="L272" i="6"/>
  <c r="X272" i="6" s="1"/>
  <c r="H272" i="6"/>
  <c r="D272" i="6"/>
  <c r="V271" i="6"/>
  <c r="U271" i="6"/>
  <c r="R271" i="6"/>
  <c r="O271" i="6"/>
  <c r="L271" i="6"/>
  <c r="X271" i="6" s="1"/>
  <c r="H271" i="6"/>
  <c r="D271" i="6"/>
  <c r="V270" i="6"/>
  <c r="U270" i="6"/>
  <c r="R270" i="6"/>
  <c r="O270" i="6"/>
  <c r="L270" i="6"/>
  <c r="X270" i="6" s="1"/>
  <c r="H270" i="6"/>
  <c r="D270" i="6"/>
  <c r="V269" i="6"/>
  <c r="U269" i="6"/>
  <c r="R269" i="6"/>
  <c r="O269" i="6"/>
  <c r="L269" i="6"/>
  <c r="X269" i="6" s="1"/>
  <c r="H269" i="6"/>
  <c r="D269" i="6"/>
  <c r="V268" i="6"/>
  <c r="U268" i="6"/>
  <c r="R268" i="6"/>
  <c r="O268" i="6"/>
  <c r="L268" i="6"/>
  <c r="X268" i="6" s="1"/>
  <c r="H268" i="6"/>
  <c r="D268" i="6"/>
  <c r="V267" i="6"/>
  <c r="U267" i="6"/>
  <c r="R267" i="6"/>
  <c r="O267" i="6"/>
  <c r="L267" i="6"/>
  <c r="X267" i="6" s="1"/>
  <c r="H267" i="6"/>
  <c r="D267" i="6"/>
  <c r="V266" i="6"/>
  <c r="U266" i="6"/>
  <c r="R266" i="6"/>
  <c r="O266" i="6"/>
  <c r="L266" i="6"/>
  <c r="H266" i="6"/>
  <c r="D266" i="6"/>
  <c r="V265" i="6"/>
  <c r="U265" i="6"/>
  <c r="R265" i="6"/>
  <c r="O265" i="6"/>
  <c r="L265" i="6"/>
  <c r="X265" i="6" s="1"/>
  <c r="H265" i="6"/>
  <c r="D265" i="6"/>
  <c r="V264" i="6"/>
  <c r="U264" i="6"/>
  <c r="R264" i="6"/>
  <c r="O264" i="6"/>
  <c r="L264" i="6"/>
  <c r="H264" i="6"/>
  <c r="D264" i="6"/>
  <c r="V263" i="6"/>
  <c r="U263" i="6"/>
  <c r="R263" i="6"/>
  <c r="O263" i="6"/>
  <c r="L263" i="6"/>
  <c r="X263" i="6" s="1"/>
  <c r="H263" i="6"/>
  <c r="D263" i="6"/>
  <c r="V262" i="6"/>
  <c r="U262" i="6"/>
  <c r="R262" i="6"/>
  <c r="O262" i="6"/>
  <c r="L262" i="6"/>
  <c r="H262" i="6"/>
  <c r="D262" i="6"/>
  <c r="V261" i="6"/>
  <c r="U261" i="6"/>
  <c r="R261" i="6"/>
  <c r="R364" i="6"/>
  <c r="Q364" i="6" s="1"/>
  <c r="O261" i="6"/>
  <c r="L261" i="6"/>
  <c r="H261" i="6"/>
  <c r="D261" i="6"/>
  <c r="V260" i="6"/>
  <c r="U260" i="6"/>
  <c r="R260" i="6"/>
  <c r="O260" i="6"/>
  <c r="L260" i="6"/>
  <c r="H260" i="6"/>
  <c r="D260" i="6"/>
  <c r="U259" i="6"/>
  <c r="R259" i="6"/>
  <c r="O259" i="6"/>
  <c r="L259" i="6"/>
  <c r="H259" i="6"/>
  <c r="D259" i="6"/>
  <c r="Y257" i="6"/>
  <c r="W257" i="6"/>
  <c r="S257" i="6"/>
  <c r="P257" i="6"/>
  <c r="M257" i="6"/>
  <c r="J257" i="6"/>
  <c r="I257" i="6"/>
  <c r="F257" i="6"/>
  <c r="E257" i="6"/>
  <c r="C257" i="6"/>
  <c r="B257" i="6"/>
  <c r="D257" i="6"/>
  <c r="Y256" i="6"/>
  <c r="W256" i="6"/>
  <c r="S256" i="6"/>
  <c r="P256" i="6"/>
  <c r="V256" i="6" s="1"/>
  <c r="M256" i="6"/>
  <c r="J256" i="6"/>
  <c r="I256" i="6"/>
  <c r="F256" i="6"/>
  <c r="E256" i="6"/>
  <c r="C256" i="6"/>
  <c r="B256" i="6"/>
  <c r="D256" i="6" s="1"/>
  <c r="Y255" i="6"/>
  <c r="W255" i="6"/>
  <c r="S255" i="6"/>
  <c r="P255" i="6"/>
  <c r="M255" i="6"/>
  <c r="J255" i="6"/>
  <c r="I255" i="6"/>
  <c r="F255" i="6"/>
  <c r="E255" i="6"/>
  <c r="C255" i="6"/>
  <c r="B255" i="6"/>
  <c r="Y254" i="6"/>
  <c r="W254" i="6"/>
  <c r="S254" i="6"/>
  <c r="P254" i="6"/>
  <c r="M254" i="6"/>
  <c r="J254" i="6"/>
  <c r="I254" i="6"/>
  <c r="F254" i="6"/>
  <c r="E254" i="6"/>
  <c r="C254" i="6"/>
  <c r="B254" i="6"/>
  <c r="D254" i="6" s="1"/>
  <c r="Y253" i="6"/>
  <c r="W253" i="6"/>
  <c r="S253" i="6"/>
  <c r="P253" i="6"/>
  <c r="M253" i="6"/>
  <c r="J253" i="6"/>
  <c r="I253" i="6"/>
  <c r="F253" i="6"/>
  <c r="E253" i="6"/>
  <c r="C253" i="6"/>
  <c r="B253" i="6"/>
  <c r="Y252" i="6"/>
  <c r="W252" i="6"/>
  <c r="S252" i="6"/>
  <c r="P252" i="6"/>
  <c r="V252" i="6" s="1"/>
  <c r="M252" i="6"/>
  <c r="J252" i="6"/>
  <c r="I252" i="6"/>
  <c r="F252" i="6"/>
  <c r="E252" i="6"/>
  <c r="C252" i="6"/>
  <c r="B252" i="6"/>
  <c r="D252" i="6" s="1"/>
  <c r="Y251" i="6"/>
  <c r="W251" i="6"/>
  <c r="S251" i="6"/>
  <c r="P251" i="6"/>
  <c r="M251" i="6"/>
  <c r="J251" i="6"/>
  <c r="I251" i="6"/>
  <c r="F251" i="6"/>
  <c r="E251" i="6"/>
  <c r="C251" i="6"/>
  <c r="B251" i="6"/>
  <c r="Y250" i="6"/>
  <c r="W250" i="6"/>
  <c r="S250" i="6"/>
  <c r="P250" i="6"/>
  <c r="M250" i="6"/>
  <c r="J250" i="6"/>
  <c r="I250" i="6"/>
  <c r="F250" i="6"/>
  <c r="E250" i="6"/>
  <c r="C250" i="6"/>
  <c r="B250" i="6"/>
  <c r="D250" i="6" s="1"/>
  <c r="Y249" i="6"/>
  <c r="Y258" i="6" s="1"/>
  <c r="W249" i="6"/>
  <c r="W258" i="6" s="1"/>
  <c r="S249" i="6"/>
  <c r="S258" i="6" s="1"/>
  <c r="P249" i="6"/>
  <c r="P258" i="6" s="1"/>
  <c r="M249" i="6"/>
  <c r="M258" i="6" s="1"/>
  <c r="J249" i="6"/>
  <c r="J258" i="6" s="1"/>
  <c r="I249" i="6"/>
  <c r="I258" i="6" s="1"/>
  <c r="F249" i="6"/>
  <c r="E249" i="6"/>
  <c r="E258" i="6" s="1"/>
  <c r="C249" i="6"/>
  <c r="B249" i="6"/>
  <c r="D248" i="6"/>
  <c r="V247" i="6"/>
  <c r="U247" i="6"/>
  <c r="R247" i="6"/>
  <c r="O247" i="6"/>
  <c r="L247" i="6"/>
  <c r="H247" i="6"/>
  <c r="D247" i="6"/>
  <c r="V246" i="6"/>
  <c r="U246" i="6"/>
  <c r="R246" i="6"/>
  <c r="O246" i="6"/>
  <c r="L246" i="6"/>
  <c r="H246" i="6"/>
  <c r="D246" i="6"/>
  <c r="V245" i="6"/>
  <c r="U245" i="6"/>
  <c r="R245" i="6"/>
  <c r="O245" i="6"/>
  <c r="L245" i="6"/>
  <c r="H245" i="6"/>
  <c r="X245" i="6" s="1"/>
  <c r="D245" i="6"/>
  <c r="V244" i="6"/>
  <c r="U244" i="6"/>
  <c r="R244" i="6"/>
  <c r="O244" i="6"/>
  <c r="L244" i="6"/>
  <c r="H244" i="6"/>
  <c r="X244" i="6" s="1"/>
  <c r="D244" i="6"/>
  <c r="V243" i="6"/>
  <c r="U243" i="6"/>
  <c r="U257" i="6" s="1"/>
  <c r="T257" i="6"/>
  <c r="R243" i="6"/>
  <c r="R257" i="6"/>
  <c r="Q257" i="6" s="1"/>
  <c r="O243" i="6"/>
  <c r="O257" i="6" s="1"/>
  <c r="N257" i="6"/>
  <c r="L243" i="6"/>
  <c r="L257" i="6"/>
  <c r="K257" i="6" s="1"/>
  <c r="H243" i="6"/>
  <c r="H257" i="6" s="1"/>
  <c r="D243" i="6"/>
  <c r="V242" i="6"/>
  <c r="U242" i="6"/>
  <c r="R242" i="6"/>
  <c r="O242" i="6"/>
  <c r="L242" i="6"/>
  <c r="H242" i="6"/>
  <c r="D242" i="6"/>
  <c r="V241" i="6"/>
  <c r="U241" i="6"/>
  <c r="R241" i="6"/>
  <c r="O241" i="6"/>
  <c r="L241" i="6"/>
  <c r="H241" i="6"/>
  <c r="X241" i="6" s="1"/>
  <c r="D241" i="6"/>
  <c r="V240" i="6"/>
  <c r="U240" i="6"/>
  <c r="R240" i="6"/>
  <c r="O240" i="6"/>
  <c r="L240" i="6"/>
  <c r="H240" i="6"/>
  <c r="X240" i="6" s="1"/>
  <c r="D240" i="6"/>
  <c r="V239" i="6"/>
  <c r="U239" i="6"/>
  <c r="R239" i="6"/>
  <c r="O239" i="6"/>
  <c r="L239" i="6"/>
  <c r="H239" i="6"/>
  <c r="D239" i="6"/>
  <c r="V238" i="6"/>
  <c r="U238" i="6"/>
  <c r="R238" i="6"/>
  <c r="O238" i="6"/>
  <c r="L238" i="6"/>
  <c r="H238" i="6"/>
  <c r="D238" i="6"/>
  <c r="V237" i="6"/>
  <c r="U237" i="6"/>
  <c r="R237" i="6"/>
  <c r="O237" i="6"/>
  <c r="L237" i="6"/>
  <c r="H237" i="6"/>
  <c r="X237" i="6" s="1"/>
  <c r="D237" i="6"/>
  <c r="V236" i="6"/>
  <c r="U236" i="6"/>
  <c r="R236" i="6"/>
  <c r="O236" i="6"/>
  <c r="L236" i="6"/>
  <c r="H236" i="6"/>
  <c r="X236" i="6" s="1"/>
  <c r="D236" i="6"/>
  <c r="V235" i="6"/>
  <c r="U235" i="6"/>
  <c r="R235" i="6"/>
  <c r="O235" i="6"/>
  <c r="L235" i="6"/>
  <c r="H235" i="6"/>
  <c r="D235" i="6"/>
  <c r="V234" i="6"/>
  <c r="U234" i="6"/>
  <c r="R234" i="6"/>
  <c r="O234" i="6"/>
  <c r="L234" i="6"/>
  <c r="H234" i="6"/>
  <c r="D234" i="6"/>
  <c r="V233" i="6"/>
  <c r="U233" i="6"/>
  <c r="R233" i="6"/>
  <c r="O233" i="6"/>
  <c r="L233" i="6"/>
  <c r="H233" i="6"/>
  <c r="X233" i="6" s="1"/>
  <c r="D233" i="6"/>
  <c r="V232" i="6"/>
  <c r="U232" i="6"/>
  <c r="R232" i="6"/>
  <c r="O232" i="6"/>
  <c r="L232" i="6"/>
  <c r="H232" i="6"/>
  <c r="X232" i="6" s="1"/>
  <c r="D232" i="6"/>
  <c r="V231" i="6"/>
  <c r="U231" i="6"/>
  <c r="R231" i="6"/>
  <c r="O231" i="6"/>
  <c r="L231" i="6"/>
  <c r="H231" i="6"/>
  <c r="D231" i="6"/>
  <c r="V230" i="6"/>
  <c r="U230" i="6"/>
  <c r="R230" i="6"/>
  <c r="O230" i="6"/>
  <c r="L230" i="6"/>
  <c r="H230" i="6"/>
  <c r="D230" i="6"/>
  <c r="V229" i="6"/>
  <c r="U229" i="6"/>
  <c r="R229" i="6"/>
  <c r="O229" i="6"/>
  <c r="L229" i="6"/>
  <c r="H229" i="6"/>
  <c r="X229" i="6" s="1"/>
  <c r="D229" i="6"/>
  <c r="V228" i="6"/>
  <c r="U228" i="6"/>
  <c r="R228" i="6"/>
  <c r="O228" i="6"/>
  <c r="L228" i="6"/>
  <c r="H228" i="6"/>
  <c r="X228" i="6" s="1"/>
  <c r="D228" i="6"/>
  <c r="V227" i="6"/>
  <c r="U227" i="6"/>
  <c r="R227" i="6"/>
  <c r="O227" i="6"/>
  <c r="L227" i="6"/>
  <c r="H227" i="6"/>
  <c r="D227" i="6"/>
  <c r="V226" i="6"/>
  <c r="U226" i="6"/>
  <c r="R226" i="6"/>
  <c r="O226" i="6"/>
  <c r="L226" i="6"/>
  <c r="H226" i="6"/>
  <c r="D226" i="6"/>
  <c r="V225" i="6"/>
  <c r="U225" i="6"/>
  <c r="R225" i="6"/>
  <c r="O225" i="6"/>
  <c r="L225" i="6"/>
  <c r="H225" i="6"/>
  <c r="X225" i="6" s="1"/>
  <c r="D225" i="6"/>
  <c r="V224" i="6"/>
  <c r="U224" i="6"/>
  <c r="R224" i="6"/>
  <c r="O224" i="6"/>
  <c r="L224" i="6"/>
  <c r="H224" i="6"/>
  <c r="X224" i="6" s="1"/>
  <c r="D224" i="6"/>
  <c r="V223" i="6"/>
  <c r="U223" i="6"/>
  <c r="R223" i="6"/>
  <c r="O223" i="6"/>
  <c r="L223" i="6"/>
  <c r="H223" i="6"/>
  <c r="D223" i="6"/>
  <c r="V222" i="6"/>
  <c r="U222" i="6"/>
  <c r="R222" i="6"/>
  <c r="O222" i="6"/>
  <c r="L222" i="6"/>
  <c r="H222" i="6"/>
  <c r="D222" i="6"/>
  <c r="V221" i="6"/>
  <c r="U221" i="6"/>
  <c r="R221" i="6"/>
  <c r="O221" i="6"/>
  <c r="L221" i="6"/>
  <c r="H221" i="6"/>
  <c r="X221" i="6" s="1"/>
  <c r="D221" i="6"/>
  <c r="V220" i="6"/>
  <c r="U220" i="6"/>
  <c r="R220" i="6"/>
  <c r="O220" i="6"/>
  <c r="L220" i="6"/>
  <c r="H220" i="6"/>
  <c r="X220" i="6" s="1"/>
  <c r="D220" i="6"/>
  <c r="V219" i="6"/>
  <c r="U219" i="6"/>
  <c r="R219" i="6"/>
  <c r="O219" i="6"/>
  <c r="L219" i="6"/>
  <c r="H219" i="6"/>
  <c r="D219" i="6"/>
  <c r="V218" i="6"/>
  <c r="U218" i="6"/>
  <c r="R218" i="6"/>
  <c r="O218" i="6"/>
  <c r="L218" i="6"/>
  <c r="L254" i="6" s="1"/>
  <c r="K254" i="6" s="1"/>
  <c r="H218" i="6"/>
  <c r="D218" i="6"/>
  <c r="V217" i="6"/>
  <c r="U217" i="6"/>
  <c r="R217" i="6"/>
  <c r="O217" i="6"/>
  <c r="L217" i="6"/>
  <c r="H217" i="6"/>
  <c r="X217" i="6" s="1"/>
  <c r="D217" i="6"/>
  <c r="V216" i="6"/>
  <c r="U216" i="6"/>
  <c r="R216" i="6"/>
  <c r="O216" i="6"/>
  <c r="L216" i="6"/>
  <c r="L250" i="6" s="1"/>
  <c r="K250" i="6" s="1"/>
  <c r="H216" i="6"/>
  <c r="H249" i="6" s="1"/>
  <c r="G249" i="6" s="1"/>
  <c r="D216" i="6"/>
  <c r="V215" i="6"/>
  <c r="U215" i="6"/>
  <c r="U256" i="6" s="1"/>
  <c r="T256" i="6"/>
  <c r="R215" i="6"/>
  <c r="R256" i="6"/>
  <c r="Q256" i="6" s="1"/>
  <c r="O215" i="6"/>
  <c r="L215" i="6"/>
  <c r="L256" i="6"/>
  <c r="K256" i="6" s="1"/>
  <c r="H215" i="6"/>
  <c r="H256" i="6" s="1"/>
  <c r="D215" i="6"/>
  <c r="V214" i="6"/>
  <c r="U214" i="6"/>
  <c r="U254" i="6" s="1"/>
  <c r="T254" i="6" s="1"/>
  <c r="R214" i="6"/>
  <c r="R254" i="6"/>
  <c r="Q254" i="6" s="1"/>
  <c r="O214" i="6"/>
  <c r="L214" i="6"/>
  <c r="H214" i="6"/>
  <c r="D214" i="6"/>
  <c r="V213" i="6"/>
  <c r="U213" i="6"/>
  <c r="U252" i="6" s="1"/>
  <c r="T252" i="6" s="1"/>
  <c r="R213" i="6"/>
  <c r="R252" i="6"/>
  <c r="Q252" i="6" s="1"/>
  <c r="O213" i="6"/>
  <c r="O252" i="6" s="1"/>
  <c r="N252" i="6" s="1"/>
  <c r="L213" i="6"/>
  <c r="L252" i="6"/>
  <c r="K252" i="6" s="1"/>
  <c r="H213" i="6"/>
  <c r="H252" i="6" s="1"/>
  <c r="D213" i="6"/>
  <c r="V212" i="6"/>
  <c r="U212" i="6"/>
  <c r="U250" i="6" s="1"/>
  <c r="T250" i="6"/>
  <c r="R212" i="6"/>
  <c r="R250" i="6"/>
  <c r="O212" i="6"/>
  <c r="O250" i="6" s="1"/>
  <c r="N250" i="6"/>
  <c r="L212" i="6"/>
  <c r="H212" i="6"/>
  <c r="D212" i="6"/>
  <c r="V211" i="6"/>
  <c r="U211" i="6"/>
  <c r="R211" i="6"/>
  <c r="O211" i="6"/>
  <c r="L211" i="6"/>
  <c r="H211" i="6"/>
  <c r="D211" i="6"/>
  <c r="V210" i="6"/>
  <c r="U210" i="6"/>
  <c r="R210" i="6"/>
  <c r="O210" i="6"/>
  <c r="L210" i="6"/>
  <c r="H210" i="6"/>
  <c r="D210" i="6"/>
  <c r="V209" i="6"/>
  <c r="U209" i="6"/>
  <c r="R209" i="6"/>
  <c r="O209" i="6"/>
  <c r="L209" i="6"/>
  <c r="H209" i="6"/>
  <c r="X209" i="6" s="1"/>
  <c r="D209" i="6"/>
  <c r="V208" i="6"/>
  <c r="U208" i="6"/>
  <c r="R208" i="6"/>
  <c r="O208" i="6"/>
  <c r="L208" i="6"/>
  <c r="H208" i="6"/>
  <c r="X208" i="6" s="1"/>
  <c r="D208" i="6"/>
  <c r="V207" i="6"/>
  <c r="U207" i="6"/>
  <c r="R207" i="6"/>
  <c r="O207" i="6"/>
  <c r="L207" i="6"/>
  <c r="H207" i="6"/>
  <c r="D207" i="6"/>
  <c r="V206" i="6"/>
  <c r="U206" i="6"/>
  <c r="R206" i="6"/>
  <c r="O206" i="6"/>
  <c r="L206" i="6"/>
  <c r="H206" i="6"/>
  <c r="D206" i="6"/>
  <c r="V205" i="6"/>
  <c r="U205" i="6"/>
  <c r="U251" i="6" s="1"/>
  <c r="T251" i="6" s="1"/>
  <c r="R205" i="6"/>
  <c r="O205" i="6"/>
  <c r="L205" i="6"/>
  <c r="H205" i="6"/>
  <c r="D205" i="6"/>
  <c r="V204" i="6"/>
  <c r="U204" i="6"/>
  <c r="R204" i="6"/>
  <c r="O204" i="6"/>
  <c r="L204" i="6"/>
  <c r="H204" i="6"/>
  <c r="D204" i="6"/>
  <c r="V203" i="6"/>
  <c r="U203" i="6"/>
  <c r="R203" i="6"/>
  <c r="O203" i="6"/>
  <c r="L203" i="6"/>
  <c r="H203" i="6"/>
  <c r="D203" i="6"/>
  <c r="V202" i="6"/>
  <c r="U202" i="6"/>
  <c r="R202" i="6"/>
  <c r="O202" i="6"/>
  <c r="L202" i="6"/>
  <c r="H202" i="6"/>
  <c r="D202" i="6"/>
  <c r="V201" i="6"/>
  <c r="U201" i="6"/>
  <c r="R201" i="6"/>
  <c r="O201" i="6"/>
  <c r="L201" i="6"/>
  <c r="H201" i="6"/>
  <c r="D201" i="6"/>
  <c r="V200" i="6"/>
  <c r="U200" i="6"/>
  <c r="U249" i="6" s="1"/>
  <c r="R200" i="6"/>
  <c r="O200" i="6"/>
  <c r="X200" i="6" s="1"/>
  <c r="L200" i="6"/>
  <c r="H200" i="6"/>
  <c r="D200" i="6"/>
  <c r="V199" i="6"/>
  <c r="U199" i="6"/>
  <c r="U255" i="6"/>
  <c r="T255" i="6" s="1"/>
  <c r="R199" i="6"/>
  <c r="R255" i="6" s="1"/>
  <c r="Q255" i="6" s="1"/>
  <c r="O199" i="6"/>
  <c r="X199" i="6" s="1"/>
  <c r="L199" i="6"/>
  <c r="L255" i="6" s="1"/>
  <c r="K255" i="6" s="1"/>
  <c r="H199" i="6"/>
  <c r="H255" i="6"/>
  <c r="G255" i="6" s="1"/>
  <c r="D199" i="6"/>
  <c r="V198" i="6"/>
  <c r="U198" i="6"/>
  <c r="R198" i="6"/>
  <c r="R251" i="6" s="1"/>
  <c r="Q251" i="6" s="1"/>
  <c r="O198" i="6"/>
  <c r="O251" i="6" s="1"/>
  <c r="L198" i="6"/>
  <c r="H198" i="6"/>
  <c r="D198" i="6"/>
  <c r="V197" i="6"/>
  <c r="U197" i="6"/>
  <c r="U253" i="6" s="1"/>
  <c r="T253" i="6" s="1"/>
  <c r="R197" i="6"/>
  <c r="R253" i="6"/>
  <c r="Q253" i="6" s="1"/>
  <c r="O197" i="6"/>
  <c r="L197" i="6"/>
  <c r="H197" i="6"/>
  <c r="D197" i="6"/>
  <c r="V196" i="6"/>
  <c r="U196" i="6"/>
  <c r="R196" i="6"/>
  <c r="O196" i="6"/>
  <c r="L196" i="6"/>
  <c r="H196" i="6"/>
  <c r="D196" i="6"/>
  <c r="Y184" i="6"/>
  <c r="W184" i="6"/>
  <c r="S184" i="6"/>
  <c r="P184" i="6"/>
  <c r="M184" i="6"/>
  <c r="J184" i="6"/>
  <c r="I184" i="6"/>
  <c r="F184" i="6"/>
  <c r="E184" i="6"/>
  <c r="V184" i="6" s="1"/>
  <c r="C184" i="6"/>
  <c r="D184" i="6" s="1"/>
  <c r="B184" i="6"/>
  <c r="Y183" i="6"/>
  <c r="W183" i="6"/>
  <c r="S183" i="6"/>
  <c r="P183" i="6"/>
  <c r="M183" i="6"/>
  <c r="J183" i="6"/>
  <c r="I183" i="6"/>
  <c r="F183" i="6"/>
  <c r="E183" i="6"/>
  <c r="C183" i="6"/>
  <c r="B183" i="6"/>
  <c r="V180" i="6"/>
  <c r="T180" i="6"/>
  <c r="Q180" i="6"/>
  <c r="N180" i="6"/>
  <c r="G180" i="6"/>
  <c r="D180" i="6"/>
  <c r="Y179" i="6"/>
  <c r="W179" i="6"/>
  <c r="S179" i="6"/>
  <c r="P179" i="6"/>
  <c r="M179" i="6"/>
  <c r="J179" i="6"/>
  <c r="I179" i="6"/>
  <c r="F179" i="6"/>
  <c r="E179" i="6"/>
  <c r="C179" i="6"/>
  <c r="B179" i="6"/>
  <c r="Y178" i="6"/>
  <c r="W178" i="6"/>
  <c r="S178" i="6"/>
  <c r="P178" i="6"/>
  <c r="M178" i="6"/>
  <c r="J178" i="6"/>
  <c r="I178" i="6"/>
  <c r="F178" i="6"/>
  <c r="E178" i="6"/>
  <c r="V178" i="6"/>
  <c r="C178" i="6"/>
  <c r="B178" i="6"/>
  <c r="D178" i="6" s="1"/>
  <c r="Y177" i="6"/>
  <c r="D177" i="6"/>
  <c r="Y176" i="6"/>
  <c r="Y175" i="6"/>
  <c r="Y185" i="6" s="1"/>
  <c r="D174" i="6"/>
  <c r="V173" i="6"/>
  <c r="U173" i="6"/>
  <c r="R173" i="6"/>
  <c r="O173" i="6"/>
  <c r="L173" i="6"/>
  <c r="H173" i="6"/>
  <c r="D173" i="6"/>
  <c r="V172" i="6"/>
  <c r="U172" i="6"/>
  <c r="R172" i="6"/>
  <c r="O172" i="6"/>
  <c r="L172" i="6"/>
  <c r="H172" i="6"/>
  <c r="D172" i="6"/>
  <c r="V171" i="6"/>
  <c r="U171" i="6"/>
  <c r="R171" i="6"/>
  <c r="O171" i="6"/>
  <c r="L171" i="6"/>
  <c r="H171" i="6"/>
  <c r="X171" i="6" s="1"/>
  <c r="D171" i="6"/>
  <c r="V170" i="6"/>
  <c r="U170" i="6"/>
  <c r="R170" i="6"/>
  <c r="O170" i="6"/>
  <c r="L170" i="6"/>
  <c r="H170" i="6"/>
  <c r="D170" i="6"/>
  <c r="V169" i="6"/>
  <c r="U169" i="6"/>
  <c r="U184" i="6" s="1"/>
  <c r="T184" i="6" s="1"/>
  <c r="R169" i="6"/>
  <c r="R184" i="6"/>
  <c r="Q184" i="6" s="1"/>
  <c r="O169" i="6"/>
  <c r="O184" i="6" s="1"/>
  <c r="N184" i="6" s="1"/>
  <c r="L169" i="6"/>
  <c r="L184" i="6" s="1"/>
  <c r="K184" i="6" s="1"/>
  <c r="H169" i="6"/>
  <c r="H184" i="6" s="1"/>
  <c r="D169" i="6"/>
  <c r="V166" i="6"/>
  <c r="U166" i="6"/>
  <c r="R166" i="6"/>
  <c r="O166" i="6"/>
  <c r="L166" i="6"/>
  <c r="H166" i="6"/>
  <c r="D166" i="6"/>
  <c r="V165" i="6"/>
  <c r="U165" i="6"/>
  <c r="R165" i="6"/>
  <c r="O165" i="6"/>
  <c r="L165" i="6"/>
  <c r="H165" i="6"/>
  <c r="D165" i="6"/>
  <c r="V164" i="6"/>
  <c r="U164" i="6"/>
  <c r="R164" i="6"/>
  <c r="O164" i="6"/>
  <c r="L164" i="6"/>
  <c r="H164" i="6"/>
  <c r="D164" i="6"/>
  <c r="V163" i="6"/>
  <c r="U163" i="6"/>
  <c r="U183" i="6" s="1"/>
  <c r="T183" i="6" s="1"/>
  <c r="R163" i="6"/>
  <c r="R183" i="6" s="1"/>
  <c r="O163" i="6"/>
  <c r="O183" i="6" s="1"/>
  <c r="N183" i="6" s="1"/>
  <c r="L163" i="6"/>
  <c r="L183" i="6" s="1"/>
  <c r="K183" i="6" s="1"/>
  <c r="H163" i="6"/>
  <c r="H183" i="6" s="1"/>
  <c r="G183" i="6" s="1"/>
  <c r="D163" i="6"/>
  <c r="V162" i="6"/>
  <c r="U162" i="6"/>
  <c r="R162" i="6"/>
  <c r="O162" i="6"/>
  <c r="L162" i="6"/>
  <c r="H162" i="6"/>
  <c r="D162" i="6"/>
  <c r="V161" i="6"/>
  <c r="U161" i="6"/>
  <c r="R161" i="6"/>
  <c r="O161" i="6"/>
  <c r="L161" i="6"/>
  <c r="H161" i="6"/>
  <c r="D161" i="6"/>
  <c r="V160" i="6"/>
  <c r="U160" i="6"/>
  <c r="R160" i="6"/>
  <c r="O160" i="6"/>
  <c r="L160" i="6"/>
  <c r="H160" i="6"/>
  <c r="X160" i="6" s="1"/>
  <c r="D160" i="6"/>
  <c r="V159" i="6"/>
  <c r="U159" i="6"/>
  <c r="R159" i="6"/>
  <c r="O159" i="6"/>
  <c r="L159" i="6"/>
  <c r="H159" i="6"/>
  <c r="D159" i="6"/>
  <c r="V158" i="6"/>
  <c r="U158" i="6"/>
  <c r="R158" i="6"/>
  <c r="O158" i="6"/>
  <c r="L158" i="6"/>
  <c r="H158" i="6"/>
  <c r="D158" i="6"/>
  <c r="V157" i="6"/>
  <c r="U157" i="6"/>
  <c r="R157" i="6"/>
  <c r="O157" i="6"/>
  <c r="L157" i="6"/>
  <c r="H157" i="6"/>
  <c r="D157" i="6"/>
  <c r="V156" i="6"/>
  <c r="U156" i="6"/>
  <c r="R156" i="6"/>
  <c r="O156" i="6"/>
  <c r="L156" i="6"/>
  <c r="H156" i="6"/>
  <c r="X156" i="6" s="1"/>
  <c r="D156" i="6"/>
  <c r="V155" i="6"/>
  <c r="U155" i="6"/>
  <c r="R155" i="6"/>
  <c r="O155" i="6"/>
  <c r="L155" i="6"/>
  <c r="H155" i="6"/>
  <c r="D155" i="6"/>
  <c r="V154" i="6"/>
  <c r="U154" i="6"/>
  <c r="R154" i="6"/>
  <c r="O154" i="6"/>
  <c r="L154" i="6"/>
  <c r="H154" i="6"/>
  <c r="D154" i="6"/>
  <c r="V153" i="6"/>
  <c r="U153" i="6"/>
  <c r="R153" i="6"/>
  <c r="O153" i="6"/>
  <c r="L153" i="6"/>
  <c r="H153" i="6"/>
  <c r="D153" i="6"/>
  <c r="V152" i="6"/>
  <c r="U152" i="6"/>
  <c r="R152" i="6"/>
  <c r="O152" i="6"/>
  <c r="L152" i="6"/>
  <c r="H152" i="6"/>
  <c r="X152" i="6" s="1"/>
  <c r="D152" i="6"/>
  <c r="V151" i="6"/>
  <c r="U151" i="6"/>
  <c r="R151" i="6"/>
  <c r="O151" i="6"/>
  <c r="L151" i="6"/>
  <c r="H151" i="6"/>
  <c r="D151" i="6"/>
  <c r="V150" i="6"/>
  <c r="U150" i="6"/>
  <c r="R150" i="6"/>
  <c r="O150" i="6"/>
  <c r="L150" i="6"/>
  <c r="H150" i="6"/>
  <c r="D150" i="6"/>
  <c r="V149" i="6"/>
  <c r="U149" i="6"/>
  <c r="R149" i="6"/>
  <c r="O149" i="6"/>
  <c r="L149" i="6"/>
  <c r="H149" i="6"/>
  <c r="D149" i="6"/>
  <c r="V148" i="6"/>
  <c r="U148" i="6"/>
  <c r="R148" i="6"/>
  <c r="O148" i="6"/>
  <c r="L148" i="6"/>
  <c r="H148" i="6"/>
  <c r="X148" i="6" s="1"/>
  <c r="D148" i="6"/>
  <c r="V147" i="6"/>
  <c r="U147" i="6"/>
  <c r="R147" i="6"/>
  <c r="O147" i="6"/>
  <c r="L147" i="6"/>
  <c r="H147" i="6"/>
  <c r="D147" i="6"/>
  <c r="V146" i="6"/>
  <c r="U146" i="6"/>
  <c r="R146" i="6"/>
  <c r="O146" i="6"/>
  <c r="L146" i="6"/>
  <c r="H146" i="6"/>
  <c r="D146" i="6"/>
  <c r="V145" i="6"/>
  <c r="U145" i="6"/>
  <c r="R145" i="6"/>
  <c r="O145" i="6"/>
  <c r="L145" i="6"/>
  <c r="H145" i="6"/>
  <c r="D145" i="6"/>
  <c r="V144" i="6"/>
  <c r="U144" i="6"/>
  <c r="R144" i="6"/>
  <c r="O144" i="6"/>
  <c r="L144" i="6"/>
  <c r="H144" i="6"/>
  <c r="X144" i="6" s="1"/>
  <c r="D144" i="6"/>
  <c r="V143" i="6"/>
  <c r="U143" i="6"/>
  <c r="R143" i="6"/>
  <c r="O143" i="6"/>
  <c r="L143" i="6"/>
  <c r="H143" i="6"/>
  <c r="D143" i="6"/>
  <c r="V142" i="6"/>
  <c r="U142" i="6"/>
  <c r="R142" i="6"/>
  <c r="O142" i="6"/>
  <c r="L142" i="6"/>
  <c r="H142" i="6"/>
  <c r="D142" i="6"/>
  <c r="V141" i="6"/>
  <c r="U141" i="6"/>
  <c r="R141" i="6"/>
  <c r="O141" i="6"/>
  <c r="L141" i="6"/>
  <c r="H141" i="6"/>
  <c r="D141" i="6"/>
  <c r="V140" i="6"/>
  <c r="U140" i="6"/>
  <c r="R140" i="6"/>
  <c r="O140" i="6"/>
  <c r="L140" i="6"/>
  <c r="H140" i="6"/>
  <c r="X140" i="6" s="1"/>
  <c r="D140" i="6"/>
  <c r="V139" i="6"/>
  <c r="U139" i="6"/>
  <c r="R139" i="6"/>
  <c r="O139" i="6"/>
  <c r="L139" i="6"/>
  <c r="H139" i="6"/>
  <c r="D139" i="6"/>
  <c r="V138" i="6"/>
  <c r="U138" i="6"/>
  <c r="R138" i="6"/>
  <c r="O138" i="6"/>
  <c r="L138" i="6"/>
  <c r="H138" i="6"/>
  <c r="D138" i="6"/>
  <c r="V137" i="6"/>
  <c r="U137" i="6"/>
  <c r="R137" i="6"/>
  <c r="O137" i="6"/>
  <c r="L137" i="6"/>
  <c r="H137" i="6"/>
  <c r="D137" i="6"/>
  <c r="V136" i="6"/>
  <c r="U136" i="6"/>
  <c r="R136" i="6"/>
  <c r="O136" i="6"/>
  <c r="L136" i="6"/>
  <c r="H136" i="6"/>
  <c r="X136" i="6" s="1"/>
  <c r="D136" i="6"/>
  <c r="V135" i="6"/>
  <c r="U135" i="6"/>
  <c r="R135" i="6"/>
  <c r="L135" i="6"/>
  <c r="H135" i="6"/>
  <c r="D135" i="6"/>
  <c r="V134" i="6"/>
  <c r="U134" i="6"/>
  <c r="R134" i="6"/>
  <c r="O134" i="6"/>
  <c r="L134" i="6"/>
  <c r="H134" i="6"/>
  <c r="D134" i="6"/>
  <c r="V133" i="6"/>
  <c r="U133" i="6"/>
  <c r="R133" i="6"/>
  <c r="O133" i="6"/>
  <c r="L133" i="6"/>
  <c r="H133" i="6"/>
  <c r="X133" i="6" s="1"/>
  <c r="D133" i="6"/>
  <c r="V132" i="6"/>
  <c r="U132" i="6"/>
  <c r="R132" i="6"/>
  <c r="O132" i="6"/>
  <c r="L132" i="6"/>
  <c r="H132" i="6"/>
  <c r="D132" i="6"/>
  <c r="V131" i="6"/>
  <c r="U131" i="6"/>
  <c r="U178" i="6" s="1"/>
  <c r="T178" i="6" s="1"/>
  <c r="R131" i="6"/>
  <c r="R178" i="6"/>
  <c r="Q178" i="6" s="1"/>
  <c r="O131" i="6"/>
  <c r="O178" i="6" s="1"/>
  <c r="N178" i="6"/>
  <c r="L131" i="6"/>
  <c r="L178" i="6" s="1"/>
  <c r="K178" i="6" s="1"/>
  <c r="H131" i="6"/>
  <c r="H178" i="6" s="1"/>
  <c r="X178" i="6" s="1"/>
  <c r="D131" i="6"/>
  <c r="V130" i="6"/>
  <c r="U130" i="6"/>
  <c r="R130" i="6"/>
  <c r="O130" i="6"/>
  <c r="L130" i="6"/>
  <c r="H130" i="6"/>
  <c r="D130" i="6"/>
  <c r="V129" i="6"/>
  <c r="U129" i="6"/>
  <c r="R129" i="6"/>
  <c r="O129" i="6"/>
  <c r="L129" i="6"/>
  <c r="H129" i="6"/>
  <c r="D129" i="6"/>
  <c r="V128" i="6"/>
  <c r="U128" i="6"/>
  <c r="R128" i="6"/>
  <c r="O128" i="6"/>
  <c r="X128" i="6" s="1"/>
  <c r="L128" i="6"/>
  <c r="H128" i="6"/>
  <c r="D128" i="6"/>
  <c r="V127" i="6"/>
  <c r="U127" i="6"/>
  <c r="R127" i="6"/>
  <c r="O127" i="6"/>
  <c r="L127" i="6"/>
  <c r="H127" i="6"/>
  <c r="D127" i="6"/>
  <c r="V126" i="6"/>
  <c r="U126" i="6"/>
  <c r="R126" i="6"/>
  <c r="O126" i="6"/>
  <c r="L126" i="6"/>
  <c r="H126" i="6"/>
  <c r="D126" i="6"/>
  <c r="V125" i="6"/>
  <c r="U125" i="6"/>
  <c r="R125" i="6"/>
  <c r="O125" i="6"/>
  <c r="L125" i="6"/>
  <c r="H125" i="6"/>
  <c r="D125" i="6"/>
  <c r="V124" i="6"/>
  <c r="U124" i="6"/>
  <c r="R124" i="6"/>
  <c r="O124" i="6"/>
  <c r="X124" i="6" s="1"/>
  <c r="L124" i="6"/>
  <c r="H124" i="6"/>
  <c r="D124" i="6"/>
  <c r="V123" i="6"/>
  <c r="U123" i="6"/>
  <c r="R123" i="6"/>
  <c r="O123" i="6"/>
  <c r="L123" i="6"/>
  <c r="H123" i="6"/>
  <c r="D123" i="6"/>
  <c r="V122" i="6"/>
  <c r="U122" i="6"/>
  <c r="R122" i="6"/>
  <c r="O122" i="6"/>
  <c r="L122" i="6"/>
  <c r="H122" i="6"/>
  <c r="D122" i="6"/>
  <c r="V121" i="6"/>
  <c r="U121" i="6"/>
  <c r="R121" i="6"/>
  <c r="O121" i="6"/>
  <c r="L121" i="6"/>
  <c r="H121" i="6"/>
  <c r="D121" i="6"/>
  <c r="V120" i="6"/>
  <c r="U120" i="6"/>
  <c r="R120" i="6"/>
  <c r="O120" i="6"/>
  <c r="X120" i="6" s="1"/>
  <c r="L120" i="6"/>
  <c r="H120" i="6"/>
  <c r="D120" i="6"/>
  <c r="V119" i="6"/>
  <c r="U119" i="6"/>
  <c r="R119" i="6"/>
  <c r="O119" i="6"/>
  <c r="L119" i="6"/>
  <c r="H119" i="6"/>
  <c r="D119" i="6"/>
  <c r="V118" i="6"/>
  <c r="U118" i="6"/>
  <c r="R118" i="6"/>
  <c r="O118" i="6"/>
  <c r="L118" i="6"/>
  <c r="H118" i="6"/>
  <c r="D118" i="6"/>
  <c r="V117" i="6"/>
  <c r="U117" i="6"/>
  <c r="R117" i="6"/>
  <c r="O117" i="6"/>
  <c r="L117" i="6"/>
  <c r="H117" i="6"/>
  <c r="D117" i="6"/>
  <c r="V116" i="6"/>
  <c r="U116" i="6"/>
  <c r="R116" i="6"/>
  <c r="O116" i="6"/>
  <c r="X116" i="6" s="1"/>
  <c r="L116" i="6"/>
  <c r="H116" i="6"/>
  <c r="D116" i="6"/>
  <c r="V115" i="6"/>
  <c r="U115" i="6"/>
  <c r="R115" i="6"/>
  <c r="O115" i="6"/>
  <c r="L115" i="6"/>
  <c r="H115" i="6"/>
  <c r="D115" i="6"/>
  <c r="V114" i="6"/>
  <c r="U114" i="6"/>
  <c r="R114" i="6"/>
  <c r="O114" i="6"/>
  <c r="L114" i="6"/>
  <c r="H114" i="6"/>
  <c r="D114" i="6"/>
  <c r="V113" i="6"/>
  <c r="U113" i="6"/>
  <c r="R113" i="6"/>
  <c r="O113" i="6"/>
  <c r="L113" i="6"/>
  <c r="H113" i="6"/>
  <c r="D113" i="6"/>
  <c r="V112" i="6"/>
  <c r="U112" i="6"/>
  <c r="R112" i="6"/>
  <c r="O112" i="6"/>
  <c r="X112" i="6" s="1"/>
  <c r="L112" i="6"/>
  <c r="H112" i="6"/>
  <c r="D112" i="6"/>
  <c r="V111" i="6"/>
  <c r="U111" i="6"/>
  <c r="R111" i="6"/>
  <c r="O111" i="6"/>
  <c r="L111" i="6"/>
  <c r="H111" i="6"/>
  <c r="D111" i="6"/>
  <c r="V109" i="6"/>
  <c r="U109" i="6"/>
  <c r="R109" i="6"/>
  <c r="O109" i="6"/>
  <c r="L109" i="6"/>
  <c r="H109" i="6"/>
  <c r="D109" i="6"/>
  <c r="V108" i="6"/>
  <c r="U108" i="6"/>
  <c r="R108" i="6"/>
  <c r="O108" i="6"/>
  <c r="L108" i="6"/>
  <c r="H108" i="6"/>
  <c r="D108" i="6"/>
  <c r="V107" i="6"/>
  <c r="U107" i="6"/>
  <c r="R107" i="6"/>
  <c r="O107" i="6"/>
  <c r="X107" i="6" s="1"/>
  <c r="L107" i="6"/>
  <c r="H107" i="6"/>
  <c r="D107" i="6"/>
  <c r="V106" i="6"/>
  <c r="U106" i="6"/>
  <c r="R106" i="6"/>
  <c r="O106" i="6"/>
  <c r="L106" i="6"/>
  <c r="H106" i="6"/>
  <c r="D106" i="6"/>
  <c r="V105" i="6"/>
  <c r="U105" i="6"/>
  <c r="R105" i="6"/>
  <c r="O105" i="6"/>
  <c r="L105" i="6"/>
  <c r="H105" i="6"/>
  <c r="D105" i="6"/>
  <c r="V104" i="6"/>
  <c r="U104" i="6"/>
  <c r="R104" i="6"/>
  <c r="O104" i="6"/>
  <c r="L104" i="6"/>
  <c r="H104" i="6"/>
  <c r="D104" i="6"/>
  <c r="V103" i="6"/>
  <c r="U103" i="6"/>
  <c r="R103" i="6"/>
  <c r="O103" i="6"/>
  <c r="X103" i="6" s="1"/>
  <c r="L103" i="6"/>
  <c r="H103" i="6"/>
  <c r="D103" i="6"/>
  <c r="V102" i="6"/>
  <c r="U102" i="6"/>
  <c r="R102" i="6"/>
  <c r="O102" i="6"/>
  <c r="L102" i="6"/>
  <c r="H102" i="6"/>
  <c r="D102" i="6"/>
  <c r="V101" i="6"/>
  <c r="U101" i="6"/>
  <c r="R101" i="6"/>
  <c r="O101" i="6"/>
  <c r="L101" i="6"/>
  <c r="H101" i="6"/>
  <c r="D101" i="6"/>
  <c r="V100" i="6"/>
  <c r="U100" i="6"/>
  <c r="R100" i="6"/>
  <c r="O100" i="6"/>
  <c r="L100" i="6"/>
  <c r="H100" i="6"/>
  <c r="D100" i="6"/>
  <c r="V99" i="6"/>
  <c r="U99" i="6"/>
  <c r="R99" i="6"/>
  <c r="O99" i="6"/>
  <c r="L99" i="6"/>
  <c r="H99" i="6"/>
  <c r="D99" i="6"/>
  <c r="V98" i="6"/>
  <c r="U98" i="6"/>
  <c r="R98" i="6"/>
  <c r="O98" i="6"/>
  <c r="L98" i="6"/>
  <c r="H98" i="6"/>
  <c r="D98" i="6"/>
  <c r="V97" i="6"/>
  <c r="U97" i="6"/>
  <c r="R97" i="6"/>
  <c r="O97" i="6"/>
  <c r="L97" i="6"/>
  <c r="H97" i="6"/>
  <c r="D97" i="6"/>
  <c r="V96" i="6"/>
  <c r="U96" i="6"/>
  <c r="R96" i="6"/>
  <c r="O96" i="6"/>
  <c r="L96" i="6"/>
  <c r="H96" i="6"/>
  <c r="D96" i="6"/>
  <c r="V95" i="6"/>
  <c r="U95" i="6"/>
  <c r="R95" i="6"/>
  <c r="O95" i="6"/>
  <c r="L95" i="6"/>
  <c r="H95" i="6"/>
  <c r="D95" i="6"/>
  <c r="V94" i="6"/>
  <c r="U94" i="6"/>
  <c r="R94" i="6"/>
  <c r="O94" i="6"/>
  <c r="L94" i="6"/>
  <c r="H94" i="6"/>
  <c r="D94" i="6"/>
  <c r="W176" i="6"/>
  <c r="S176" i="6"/>
  <c r="P176" i="6"/>
  <c r="M176" i="6"/>
  <c r="J176" i="6"/>
  <c r="I176" i="6"/>
  <c r="F176" i="6"/>
  <c r="E176" i="6"/>
  <c r="C176" i="6"/>
  <c r="B176" i="6"/>
  <c r="V92" i="6"/>
  <c r="U92" i="6"/>
  <c r="R92" i="6"/>
  <c r="O92" i="6"/>
  <c r="L92" i="6"/>
  <c r="H92" i="6"/>
  <c r="D92" i="6"/>
  <c r="V91" i="6"/>
  <c r="U91" i="6"/>
  <c r="R91" i="6"/>
  <c r="O91" i="6"/>
  <c r="L91" i="6"/>
  <c r="H91" i="6"/>
  <c r="D91" i="6"/>
  <c r="V90" i="6"/>
  <c r="U90" i="6"/>
  <c r="R90" i="6"/>
  <c r="O90" i="6"/>
  <c r="L90" i="6"/>
  <c r="H90" i="6"/>
  <c r="D90" i="6"/>
  <c r="V89" i="6"/>
  <c r="U89" i="6"/>
  <c r="R89" i="6"/>
  <c r="O89" i="6"/>
  <c r="L89" i="6"/>
  <c r="H89" i="6"/>
  <c r="D89" i="6"/>
  <c r="V88" i="6"/>
  <c r="U88" i="6"/>
  <c r="R88" i="6"/>
  <c r="O88" i="6"/>
  <c r="L88" i="6"/>
  <c r="H88" i="6"/>
  <c r="D88" i="6"/>
  <c r="V87" i="6"/>
  <c r="U87" i="6"/>
  <c r="R87" i="6"/>
  <c r="O87" i="6"/>
  <c r="L87" i="6"/>
  <c r="H87" i="6"/>
  <c r="D87" i="6"/>
  <c r="V86" i="6"/>
  <c r="U86" i="6"/>
  <c r="R86" i="6"/>
  <c r="O86" i="6"/>
  <c r="L86" i="6"/>
  <c r="H86" i="6"/>
  <c r="D86" i="6"/>
  <c r="V85" i="6"/>
  <c r="U85" i="6"/>
  <c r="R85" i="6"/>
  <c r="O85" i="6"/>
  <c r="X85" i="6" s="1"/>
  <c r="L85" i="6"/>
  <c r="H85" i="6"/>
  <c r="D85" i="6"/>
  <c r="V84" i="6"/>
  <c r="U84" i="6"/>
  <c r="R84" i="6"/>
  <c r="O84" i="6"/>
  <c r="L84" i="6"/>
  <c r="H84" i="6"/>
  <c r="D84" i="6"/>
  <c r="V83" i="6"/>
  <c r="U83" i="6"/>
  <c r="R83" i="6"/>
  <c r="O83" i="6"/>
  <c r="L83" i="6"/>
  <c r="H83" i="6"/>
  <c r="D83" i="6"/>
  <c r="V82" i="6"/>
  <c r="U82" i="6"/>
  <c r="R82" i="6"/>
  <c r="O82" i="6"/>
  <c r="L82" i="6"/>
  <c r="H82" i="6"/>
  <c r="D82" i="6"/>
  <c r="V81" i="6"/>
  <c r="U81" i="6"/>
  <c r="R81" i="6"/>
  <c r="O81" i="6"/>
  <c r="X81" i="6" s="1"/>
  <c r="L81" i="6"/>
  <c r="H81" i="6"/>
  <c r="D81" i="6"/>
  <c r="V80" i="6"/>
  <c r="U80" i="6"/>
  <c r="R80" i="6"/>
  <c r="O80" i="6"/>
  <c r="L80" i="6"/>
  <c r="H80" i="6"/>
  <c r="D80" i="6"/>
  <c r="V79" i="6"/>
  <c r="U79" i="6"/>
  <c r="R79" i="6"/>
  <c r="O79" i="6"/>
  <c r="L79" i="6"/>
  <c r="H79" i="6"/>
  <c r="D79" i="6"/>
  <c r="V78" i="6"/>
  <c r="U78" i="6"/>
  <c r="R78" i="6"/>
  <c r="O78" i="6"/>
  <c r="L78" i="6"/>
  <c r="H78" i="6"/>
  <c r="D78" i="6"/>
  <c r="V77" i="6"/>
  <c r="U77" i="6"/>
  <c r="R77" i="6"/>
  <c r="O77" i="6"/>
  <c r="L77" i="6"/>
  <c r="H77" i="6"/>
  <c r="X77" i="6" s="1"/>
  <c r="D77" i="6"/>
  <c r="V76" i="6"/>
  <c r="U76" i="6"/>
  <c r="R76" i="6"/>
  <c r="O76" i="6"/>
  <c r="L76" i="6"/>
  <c r="H76" i="6"/>
  <c r="X76" i="6" s="1"/>
  <c r="D76" i="6"/>
  <c r="V75" i="6"/>
  <c r="U75" i="6"/>
  <c r="R75" i="6"/>
  <c r="O75" i="6"/>
  <c r="L75" i="6"/>
  <c r="H75" i="6"/>
  <c r="X75" i="6" s="1"/>
  <c r="D75" i="6"/>
  <c r="V74" i="6"/>
  <c r="U74" i="6"/>
  <c r="R74" i="6"/>
  <c r="O74" i="6"/>
  <c r="O179" i="6" s="1"/>
  <c r="O180" i="1" s="1"/>
  <c r="L74" i="6"/>
  <c r="H74" i="6"/>
  <c r="X74" i="6"/>
  <c r="D74" i="6"/>
  <c r="V73" i="6"/>
  <c r="U73" i="6"/>
  <c r="R73" i="6"/>
  <c r="O73" i="6"/>
  <c r="L73" i="6"/>
  <c r="L177" i="6" s="1"/>
  <c r="H73" i="6"/>
  <c r="D73" i="6"/>
  <c r="V72" i="6"/>
  <c r="U72" i="6"/>
  <c r="R72" i="6"/>
  <c r="O72" i="6"/>
  <c r="L72" i="6"/>
  <c r="H72" i="6"/>
  <c r="D72" i="6"/>
  <c r="U71" i="6"/>
  <c r="R71" i="6"/>
  <c r="O71" i="6"/>
  <c r="L71" i="6"/>
  <c r="H71" i="6"/>
  <c r="D71" i="6"/>
  <c r="Y69" i="6"/>
  <c r="W69" i="6"/>
  <c r="S69" i="6"/>
  <c r="P69" i="6"/>
  <c r="M69" i="6"/>
  <c r="J69" i="6"/>
  <c r="I69" i="6"/>
  <c r="F69" i="6"/>
  <c r="E69" i="6"/>
  <c r="V69" i="6"/>
  <c r="C69" i="6"/>
  <c r="B69" i="6"/>
  <c r="D69" i="6"/>
  <c r="Y68" i="6"/>
  <c r="W68" i="6"/>
  <c r="S68" i="6"/>
  <c r="P68" i="6"/>
  <c r="M68" i="6"/>
  <c r="J68" i="6"/>
  <c r="I68" i="6"/>
  <c r="F68" i="6"/>
  <c r="E68" i="6"/>
  <c r="V68" i="6" s="1"/>
  <c r="C68" i="6"/>
  <c r="B68" i="6"/>
  <c r="Y67" i="6"/>
  <c r="W67" i="6"/>
  <c r="S67" i="6"/>
  <c r="P67" i="6"/>
  <c r="M67" i="6"/>
  <c r="J67" i="6"/>
  <c r="I67" i="6"/>
  <c r="F67" i="6"/>
  <c r="E67" i="6"/>
  <c r="C67" i="6"/>
  <c r="B67" i="6"/>
  <c r="Y66" i="6"/>
  <c r="W66" i="6"/>
  <c r="S66" i="6"/>
  <c r="P66" i="6"/>
  <c r="M66" i="6"/>
  <c r="J66" i="6"/>
  <c r="I66" i="6"/>
  <c r="V66" i="6" s="1"/>
  <c r="F66" i="6"/>
  <c r="E66" i="6"/>
  <c r="C66" i="6"/>
  <c r="B66" i="6"/>
  <c r="Y65" i="6"/>
  <c r="W65" i="6"/>
  <c r="S65" i="6"/>
  <c r="P65" i="6"/>
  <c r="M65" i="6"/>
  <c r="J65" i="6"/>
  <c r="I65" i="6"/>
  <c r="F65" i="6"/>
  <c r="E65" i="6"/>
  <c r="C65" i="6"/>
  <c r="B65" i="6"/>
  <c r="D65" i="6" s="1"/>
  <c r="Y64" i="6"/>
  <c r="W64" i="6"/>
  <c r="S64" i="6"/>
  <c r="P64" i="6"/>
  <c r="M64" i="6"/>
  <c r="J64" i="6"/>
  <c r="I64" i="6"/>
  <c r="F64" i="6"/>
  <c r="E64" i="6"/>
  <c r="V64" i="6" s="1"/>
  <c r="C64" i="6"/>
  <c r="B64" i="6"/>
  <c r="Y63" i="6"/>
  <c r="W63" i="6"/>
  <c r="S63" i="6"/>
  <c r="P63" i="6"/>
  <c r="M63" i="6"/>
  <c r="J63" i="6"/>
  <c r="I63" i="6"/>
  <c r="F63" i="6"/>
  <c r="E63" i="6"/>
  <c r="C63" i="6"/>
  <c r="B63" i="6"/>
  <c r="D63" i="6" s="1"/>
  <c r="Y62" i="6"/>
  <c r="W62" i="6"/>
  <c r="S62" i="6"/>
  <c r="P62" i="6"/>
  <c r="M62" i="6"/>
  <c r="J62" i="6"/>
  <c r="I62" i="6"/>
  <c r="F62" i="6"/>
  <c r="E62" i="6"/>
  <c r="C62" i="6"/>
  <c r="B62" i="6"/>
  <c r="Y61" i="6"/>
  <c r="Y70" i="6" s="1"/>
  <c r="Y186" i="6" s="1"/>
  <c r="W61" i="6"/>
  <c r="W70" i="6" s="1"/>
  <c r="S61" i="6"/>
  <c r="S70" i="6"/>
  <c r="P61" i="6"/>
  <c r="M61" i="6"/>
  <c r="M70" i="6" s="1"/>
  <c r="J61" i="6"/>
  <c r="J70" i="6" s="1"/>
  <c r="I61" i="6"/>
  <c r="I70" i="6" s="1"/>
  <c r="F61" i="6"/>
  <c r="F70" i="6" s="1"/>
  <c r="E61" i="6"/>
  <c r="E70" i="6" s="1"/>
  <c r="C61" i="6"/>
  <c r="B61" i="6"/>
  <c r="D60" i="6"/>
  <c r="V59" i="6"/>
  <c r="U59" i="6"/>
  <c r="R59" i="6"/>
  <c r="O59" i="6"/>
  <c r="L59" i="6"/>
  <c r="H59" i="6"/>
  <c r="X59" i="6" s="1"/>
  <c r="D59" i="6"/>
  <c r="V58" i="6"/>
  <c r="U58" i="6"/>
  <c r="R58" i="6"/>
  <c r="O58" i="6"/>
  <c r="L58" i="6"/>
  <c r="H58" i="6"/>
  <c r="D58" i="6"/>
  <c r="V57" i="6"/>
  <c r="U57" i="6"/>
  <c r="R57" i="6"/>
  <c r="O57" i="6"/>
  <c r="L57" i="6"/>
  <c r="H57" i="6"/>
  <c r="D57" i="6"/>
  <c r="V56" i="6"/>
  <c r="U56" i="6"/>
  <c r="R56" i="6"/>
  <c r="O56" i="6"/>
  <c r="L56" i="6"/>
  <c r="H56" i="6"/>
  <c r="D56" i="6"/>
  <c r="V55" i="6"/>
  <c r="U55" i="6"/>
  <c r="U69" i="6" s="1"/>
  <c r="T69" i="6" s="1"/>
  <c r="R55" i="6"/>
  <c r="R69" i="6" s="1"/>
  <c r="Q69" i="6" s="1"/>
  <c r="O55" i="6"/>
  <c r="O69" i="6"/>
  <c r="N69" i="6" s="1"/>
  <c r="L55" i="6"/>
  <c r="L69" i="6" s="1"/>
  <c r="K69" i="6" s="1"/>
  <c r="H55" i="6"/>
  <c r="H69" i="6" s="1"/>
  <c r="D55" i="6"/>
  <c r="V54" i="6"/>
  <c r="U54" i="6"/>
  <c r="R54" i="6"/>
  <c r="O54" i="6"/>
  <c r="L54" i="6"/>
  <c r="H54" i="6"/>
  <c r="D54" i="6"/>
  <c r="V53" i="6"/>
  <c r="U53" i="6"/>
  <c r="R53" i="6"/>
  <c r="O53" i="6"/>
  <c r="L53" i="6"/>
  <c r="H53" i="6"/>
  <c r="D53" i="6"/>
  <c r="V52" i="6"/>
  <c r="U52" i="6"/>
  <c r="R52" i="6"/>
  <c r="O52" i="6"/>
  <c r="L52" i="6"/>
  <c r="H52" i="6"/>
  <c r="X52" i="6" s="1"/>
  <c r="D52" i="6"/>
  <c r="V51" i="6"/>
  <c r="U51" i="6"/>
  <c r="R51" i="6"/>
  <c r="O51" i="6"/>
  <c r="L51" i="6"/>
  <c r="H51" i="6"/>
  <c r="D51" i="6"/>
  <c r="V50" i="6"/>
  <c r="U50" i="6"/>
  <c r="R50" i="6"/>
  <c r="O50" i="6"/>
  <c r="L50" i="6"/>
  <c r="H50" i="6"/>
  <c r="D50" i="6"/>
  <c r="V49" i="6"/>
  <c r="U49" i="6"/>
  <c r="R49" i="6"/>
  <c r="O49" i="6"/>
  <c r="L49" i="6"/>
  <c r="H49" i="6"/>
  <c r="D49" i="6"/>
  <c r="V48" i="6"/>
  <c r="U48" i="6"/>
  <c r="R48" i="6"/>
  <c r="O48" i="6"/>
  <c r="L48" i="6"/>
  <c r="H48" i="6"/>
  <c r="X48" i="6" s="1"/>
  <c r="D48" i="6"/>
  <c r="V47" i="6"/>
  <c r="U47" i="6"/>
  <c r="R47" i="6"/>
  <c r="O47" i="6"/>
  <c r="L47" i="6"/>
  <c r="H47" i="6"/>
  <c r="D47" i="6"/>
  <c r="V46" i="6"/>
  <c r="U46" i="6"/>
  <c r="R46" i="6"/>
  <c r="O46" i="6"/>
  <c r="L46" i="6"/>
  <c r="H46" i="6"/>
  <c r="D46" i="6"/>
  <c r="V45" i="6"/>
  <c r="U45" i="6"/>
  <c r="R45" i="6"/>
  <c r="O45" i="6"/>
  <c r="L45" i="6"/>
  <c r="H45" i="6"/>
  <c r="D45" i="6"/>
  <c r="V44" i="6"/>
  <c r="U44" i="6"/>
  <c r="R44" i="6"/>
  <c r="O44" i="6"/>
  <c r="L44" i="6"/>
  <c r="H44" i="6"/>
  <c r="X44" i="6" s="1"/>
  <c r="D44" i="6"/>
  <c r="V43" i="6"/>
  <c r="U43" i="6"/>
  <c r="R43" i="6"/>
  <c r="O43" i="6"/>
  <c r="L43" i="6"/>
  <c r="H43" i="6"/>
  <c r="D43" i="6"/>
  <c r="V42" i="6"/>
  <c r="U42" i="6"/>
  <c r="R42" i="6"/>
  <c r="O42" i="6"/>
  <c r="L42" i="6"/>
  <c r="H42" i="6"/>
  <c r="D42" i="6"/>
  <c r="V41" i="6"/>
  <c r="U41" i="6"/>
  <c r="R41" i="6"/>
  <c r="O41" i="6"/>
  <c r="L41" i="6"/>
  <c r="H41" i="6"/>
  <c r="D41" i="6"/>
  <c r="V40" i="6"/>
  <c r="U40" i="6"/>
  <c r="R40" i="6"/>
  <c r="O40" i="6"/>
  <c r="L40" i="6"/>
  <c r="H40" i="6"/>
  <c r="X40" i="6" s="1"/>
  <c r="D40" i="6"/>
  <c r="V39" i="6"/>
  <c r="U39" i="6"/>
  <c r="R39" i="6"/>
  <c r="O39" i="6"/>
  <c r="L39" i="6"/>
  <c r="H39" i="6"/>
  <c r="D39" i="6"/>
  <c r="V38" i="6"/>
  <c r="U38" i="6"/>
  <c r="R38" i="6"/>
  <c r="O38" i="6"/>
  <c r="L38" i="6"/>
  <c r="H38" i="6"/>
  <c r="D38" i="6"/>
  <c r="V37" i="6"/>
  <c r="U37" i="6"/>
  <c r="R37" i="6"/>
  <c r="O37" i="6"/>
  <c r="L37" i="6"/>
  <c r="H37" i="6"/>
  <c r="D37" i="6"/>
  <c r="V36" i="6"/>
  <c r="U36" i="6"/>
  <c r="R36" i="6"/>
  <c r="O36" i="6"/>
  <c r="L36" i="6"/>
  <c r="H36" i="6"/>
  <c r="X36" i="6" s="1"/>
  <c r="D36" i="6"/>
  <c r="V35" i="6"/>
  <c r="U35" i="6"/>
  <c r="R35" i="6"/>
  <c r="O35" i="6"/>
  <c r="L35" i="6"/>
  <c r="H35" i="6"/>
  <c r="D35" i="6"/>
  <c r="V34" i="6"/>
  <c r="U34" i="6"/>
  <c r="R34" i="6"/>
  <c r="O34" i="6"/>
  <c r="L34" i="6"/>
  <c r="H34" i="6"/>
  <c r="D34" i="6"/>
  <c r="V33" i="6"/>
  <c r="U33" i="6"/>
  <c r="R33" i="6"/>
  <c r="O33" i="6"/>
  <c r="L33" i="6"/>
  <c r="H33" i="6"/>
  <c r="D33" i="6"/>
  <c r="V32" i="6"/>
  <c r="U32" i="6"/>
  <c r="R32" i="6"/>
  <c r="O32" i="6"/>
  <c r="L32" i="6"/>
  <c r="H32" i="6"/>
  <c r="X32" i="6" s="1"/>
  <c r="D32" i="6"/>
  <c r="V31" i="6"/>
  <c r="U31" i="6"/>
  <c r="R31" i="6"/>
  <c r="O31" i="6"/>
  <c r="L31" i="6"/>
  <c r="H31" i="6"/>
  <c r="D31" i="6"/>
  <c r="V30" i="6"/>
  <c r="U30" i="6"/>
  <c r="R30" i="6"/>
  <c r="O30" i="6"/>
  <c r="L30" i="6"/>
  <c r="H30" i="6"/>
  <c r="D30" i="6"/>
  <c r="V29" i="6"/>
  <c r="U29" i="6"/>
  <c r="R29" i="6"/>
  <c r="O29" i="6"/>
  <c r="L29" i="6"/>
  <c r="H29" i="6"/>
  <c r="D29" i="6"/>
  <c r="V28" i="6"/>
  <c r="U28" i="6"/>
  <c r="R28" i="6"/>
  <c r="O28" i="6"/>
  <c r="L28" i="6"/>
  <c r="H28" i="6"/>
  <c r="D28" i="6"/>
  <c r="V27" i="6"/>
  <c r="U27" i="6"/>
  <c r="U68" i="6" s="1"/>
  <c r="T68" i="6" s="1"/>
  <c r="R27" i="6"/>
  <c r="R68" i="6" s="1"/>
  <c r="O27" i="6"/>
  <c r="O68" i="6" s="1"/>
  <c r="L27" i="6"/>
  <c r="L68" i="6" s="1"/>
  <c r="K68" i="6" s="1"/>
  <c r="H27" i="6"/>
  <c r="H68" i="6" s="1"/>
  <c r="D27" i="6"/>
  <c r="V26" i="6"/>
  <c r="U26" i="6"/>
  <c r="U66" i="6" s="1"/>
  <c r="T66" i="6" s="1"/>
  <c r="R26" i="6"/>
  <c r="R66" i="6" s="1"/>
  <c r="O26" i="6"/>
  <c r="O66" i="6" s="1"/>
  <c r="N66" i="6" s="1"/>
  <c r="L26" i="6"/>
  <c r="L66" i="6" s="1"/>
  <c r="K66" i="6" s="1"/>
  <c r="H26" i="6"/>
  <c r="D26" i="6"/>
  <c r="V25" i="6"/>
  <c r="U25" i="6"/>
  <c r="U64" i="6" s="1"/>
  <c r="T64" i="6" s="1"/>
  <c r="R25" i="6"/>
  <c r="O25" i="6"/>
  <c r="O64" i="6"/>
  <c r="N64" i="6" s="1"/>
  <c r="L25" i="6"/>
  <c r="H25" i="6"/>
  <c r="H64" i="6" s="1"/>
  <c r="D25" i="6"/>
  <c r="V24" i="6"/>
  <c r="U24" i="6"/>
  <c r="R24" i="6"/>
  <c r="R62" i="6" s="1"/>
  <c r="O24" i="6"/>
  <c r="O62" i="6" s="1"/>
  <c r="N62" i="6" s="1"/>
  <c r="L24" i="6"/>
  <c r="H24" i="6"/>
  <c r="H62" i="6" s="1"/>
  <c r="D24" i="6"/>
  <c r="V23" i="6"/>
  <c r="U23" i="6"/>
  <c r="R23" i="6"/>
  <c r="O23" i="6"/>
  <c r="L23" i="6"/>
  <c r="H23" i="6"/>
  <c r="D23" i="6"/>
  <c r="V22" i="6"/>
  <c r="U22" i="6"/>
  <c r="R22" i="6"/>
  <c r="O22" i="6"/>
  <c r="L22" i="6"/>
  <c r="H22" i="6"/>
  <c r="D22" i="6"/>
  <c r="V21" i="6"/>
  <c r="U21" i="6"/>
  <c r="R21" i="6"/>
  <c r="O21" i="6"/>
  <c r="L21" i="6"/>
  <c r="H21" i="6"/>
  <c r="D21" i="6"/>
  <c r="V20" i="6"/>
  <c r="U20" i="6"/>
  <c r="R20" i="6"/>
  <c r="O20" i="6"/>
  <c r="L20" i="6"/>
  <c r="H20" i="6"/>
  <c r="X20" i="6" s="1"/>
  <c r="D20" i="6"/>
  <c r="V19" i="6"/>
  <c r="U19" i="6"/>
  <c r="R19" i="6"/>
  <c r="O19" i="6"/>
  <c r="L19" i="6"/>
  <c r="H19" i="6"/>
  <c r="D19" i="6"/>
  <c r="V18" i="6"/>
  <c r="U18" i="6"/>
  <c r="R18" i="6"/>
  <c r="O18" i="6"/>
  <c r="L18" i="6"/>
  <c r="H18" i="6"/>
  <c r="D18" i="6"/>
  <c r="V17" i="6"/>
  <c r="U17" i="6"/>
  <c r="R17" i="6"/>
  <c r="O17" i="6"/>
  <c r="L17" i="6"/>
  <c r="H17" i="6"/>
  <c r="D17" i="6"/>
  <c r="V16" i="6"/>
  <c r="U16" i="6"/>
  <c r="R16" i="6"/>
  <c r="O16" i="6"/>
  <c r="L16" i="6"/>
  <c r="H16" i="6"/>
  <c r="D16" i="6"/>
  <c r="V15" i="6"/>
  <c r="U15" i="6"/>
  <c r="R15" i="6"/>
  <c r="O15" i="6"/>
  <c r="L15" i="6"/>
  <c r="H15" i="6"/>
  <c r="D15" i="6"/>
  <c r="V14" i="6"/>
  <c r="U14" i="6"/>
  <c r="R14" i="6"/>
  <c r="O14" i="6"/>
  <c r="L14" i="6"/>
  <c r="H14" i="6"/>
  <c r="D14" i="6"/>
  <c r="V13" i="6"/>
  <c r="U13" i="6"/>
  <c r="R13" i="6"/>
  <c r="O13" i="6"/>
  <c r="L13" i="6"/>
  <c r="H13" i="6"/>
  <c r="D13" i="6"/>
  <c r="V12" i="6"/>
  <c r="U12" i="6"/>
  <c r="U61" i="6" s="1"/>
  <c r="R12" i="6"/>
  <c r="O12" i="6"/>
  <c r="L12" i="6"/>
  <c r="D12" i="6"/>
  <c r="V11" i="6"/>
  <c r="U11" i="6"/>
  <c r="U67" i="6" s="1"/>
  <c r="T67" i="6" s="1"/>
  <c r="R11" i="6"/>
  <c r="R67" i="6" s="1"/>
  <c r="O11" i="6"/>
  <c r="L11" i="6"/>
  <c r="H11" i="6"/>
  <c r="D11" i="6"/>
  <c r="V10" i="6"/>
  <c r="U10" i="6"/>
  <c r="R10" i="6"/>
  <c r="O10" i="6"/>
  <c r="O63" i="6" s="1"/>
  <c r="N63" i="6" s="1"/>
  <c r="L10" i="6"/>
  <c r="H10" i="6"/>
  <c r="D10" i="6"/>
  <c r="V9" i="6"/>
  <c r="U9" i="6"/>
  <c r="R9" i="6"/>
  <c r="O9" i="6"/>
  <c r="L9" i="6"/>
  <c r="L65" i="6" s="1"/>
  <c r="H9" i="6"/>
  <c r="H65" i="6" s="1"/>
  <c r="D9" i="6"/>
  <c r="V8" i="6"/>
  <c r="U8" i="6"/>
  <c r="R8" i="6"/>
  <c r="R61" i="6" s="1"/>
  <c r="O8" i="6"/>
  <c r="L8" i="6"/>
  <c r="H8" i="6"/>
  <c r="D8" i="6"/>
  <c r="Y921" i="5"/>
  <c r="W921" i="5"/>
  <c r="S921" i="5"/>
  <c r="P921" i="5"/>
  <c r="M921" i="5"/>
  <c r="J921" i="5"/>
  <c r="I921" i="5"/>
  <c r="F921" i="5"/>
  <c r="E921" i="5"/>
  <c r="C921" i="5"/>
  <c r="B921" i="5"/>
  <c r="D921" i="5" s="1"/>
  <c r="Y920" i="5"/>
  <c r="W920" i="5"/>
  <c r="S920" i="5"/>
  <c r="P920" i="5"/>
  <c r="M920" i="5"/>
  <c r="J920" i="5"/>
  <c r="I920" i="5"/>
  <c r="F920" i="5"/>
  <c r="E920" i="5"/>
  <c r="C920" i="5"/>
  <c r="B920" i="5"/>
  <c r="V919" i="5"/>
  <c r="X919" i="5" s="1"/>
  <c r="T919" i="5"/>
  <c r="Q919" i="5"/>
  <c r="N919" i="5"/>
  <c r="K919" i="5"/>
  <c r="G919" i="5"/>
  <c r="D919" i="5"/>
  <c r="Y918" i="5"/>
  <c r="W918" i="5"/>
  <c r="S918" i="5"/>
  <c r="P918" i="5"/>
  <c r="Q918" i="5" s="1"/>
  <c r="M918" i="5"/>
  <c r="N918" i="5" s="1"/>
  <c r="J918" i="5"/>
  <c r="I918" i="5"/>
  <c r="K918" i="5"/>
  <c r="F918" i="5"/>
  <c r="E918" i="5"/>
  <c r="V918" i="5" s="1"/>
  <c r="C918" i="5"/>
  <c r="B918" i="5"/>
  <c r="D918" i="5" s="1"/>
  <c r="Y917" i="5"/>
  <c r="W917" i="5"/>
  <c r="S917" i="5"/>
  <c r="P917" i="5"/>
  <c r="M917" i="5"/>
  <c r="J917" i="5"/>
  <c r="I917" i="5"/>
  <c r="F917" i="5"/>
  <c r="E917" i="5"/>
  <c r="C917" i="5"/>
  <c r="B917" i="5"/>
  <c r="Y916" i="5"/>
  <c r="W916" i="5"/>
  <c r="S916" i="5"/>
  <c r="P916" i="5"/>
  <c r="M916" i="5"/>
  <c r="J916" i="5"/>
  <c r="I916" i="5"/>
  <c r="F916" i="5"/>
  <c r="E916" i="5"/>
  <c r="V916" i="5" s="1"/>
  <c r="C916" i="5"/>
  <c r="B916" i="5"/>
  <c r="D916" i="5" s="1"/>
  <c r="Y915" i="5"/>
  <c r="Y914" i="5"/>
  <c r="Y922" i="5" s="1"/>
  <c r="D913" i="5"/>
  <c r="V912" i="5"/>
  <c r="U912" i="5"/>
  <c r="R912" i="5"/>
  <c r="O912" i="5"/>
  <c r="L912" i="5"/>
  <c r="H912" i="5"/>
  <c r="D912" i="5"/>
  <c r="V911" i="5"/>
  <c r="U911" i="5"/>
  <c r="R911" i="5"/>
  <c r="O911" i="5"/>
  <c r="L911" i="5"/>
  <c r="H911" i="5"/>
  <c r="D911" i="5"/>
  <c r="V910" i="5"/>
  <c r="U910" i="5"/>
  <c r="R910" i="5"/>
  <c r="O910" i="5"/>
  <c r="L910" i="5"/>
  <c r="H910" i="5"/>
  <c r="D910" i="5"/>
  <c r="V909" i="5"/>
  <c r="U909" i="5"/>
  <c r="R909" i="5"/>
  <c r="O909" i="5"/>
  <c r="L909" i="5"/>
  <c r="H909" i="5"/>
  <c r="D909" i="5"/>
  <c r="V908" i="5"/>
  <c r="U908" i="5"/>
  <c r="U921" i="5" s="1"/>
  <c r="T921" i="5" s="1"/>
  <c r="R908" i="5"/>
  <c r="R921" i="5" s="1"/>
  <c r="Q921" i="5" s="1"/>
  <c r="O908" i="5"/>
  <c r="O921" i="5" s="1"/>
  <c r="N921" i="5" s="1"/>
  <c r="L908" i="5"/>
  <c r="L921" i="5" s="1"/>
  <c r="K921" i="5" s="1"/>
  <c r="H908" i="5"/>
  <c r="H921" i="5" s="1"/>
  <c r="D908" i="5"/>
  <c r="V907" i="5"/>
  <c r="U907" i="5"/>
  <c r="R907" i="5"/>
  <c r="O907" i="5"/>
  <c r="L907" i="5"/>
  <c r="H907" i="5"/>
  <c r="D907" i="5"/>
  <c r="V906" i="5"/>
  <c r="U906" i="5"/>
  <c r="R906" i="5"/>
  <c r="O906" i="5"/>
  <c r="L906" i="5"/>
  <c r="H906" i="5"/>
  <c r="D906" i="5"/>
  <c r="V905" i="5"/>
  <c r="U905" i="5"/>
  <c r="R905" i="5"/>
  <c r="O905" i="5"/>
  <c r="L905" i="5"/>
  <c r="H905" i="5"/>
  <c r="D905" i="5"/>
  <c r="V904" i="5"/>
  <c r="U904" i="5"/>
  <c r="U920" i="5"/>
  <c r="T920" i="5" s="1"/>
  <c r="R904" i="5"/>
  <c r="R920" i="5" s="1"/>
  <c r="Q920" i="5" s="1"/>
  <c r="O904" i="5"/>
  <c r="O920" i="5" s="1"/>
  <c r="N920" i="5" s="1"/>
  <c r="L904" i="5"/>
  <c r="L920" i="5" s="1"/>
  <c r="K920" i="5" s="1"/>
  <c r="H904" i="5"/>
  <c r="H920" i="5" s="1"/>
  <c r="D904" i="5"/>
  <c r="V903" i="5"/>
  <c r="U903" i="5"/>
  <c r="R903" i="5"/>
  <c r="O903" i="5"/>
  <c r="X903" i="5" s="1"/>
  <c r="L903" i="5"/>
  <c r="H903" i="5"/>
  <c r="D903" i="5"/>
  <c r="V902" i="5"/>
  <c r="U902" i="5"/>
  <c r="R902" i="5"/>
  <c r="O902" i="5"/>
  <c r="L902" i="5"/>
  <c r="H902" i="5"/>
  <c r="D902" i="5"/>
  <c r="V901" i="5"/>
  <c r="U901" i="5"/>
  <c r="R901" i="5"/>
  <c r="O901" i="5"/>
  <c r="L901" i="5"/>
  <c r="H901" i="5"/>
  <c r="X901" i="5" s="1"/>
  <c r="D901" i="5"/>
  <c r="V900" i="5"/>
  <c r="U900" i="5"/>
  <c r="R900" i="5"/>
  <c r="O900" i="5"/>
  <c r="L900" i="5"/>
  <c r="H900" i="5"/>
  <c r="D900" i="5"/>
  <c r="V899" i="5"/>
  <c r="U899" i="5"/>
  <c r="R899" i="5"/>
  <c r="O899" i="5"/>
  <c r="L899" i="5"/>
  <c r="H899" i="5"/>
  <c r="D899" i="5"/>
  <c r="V898" i="5"/>
  <c r="U898" i="5"/>
  <c r="R898" i="5"/>
  <c r="O898" i="5"/>
  <c r="L898" i="5"/>
  <c r="H898" i="5"/>
  <c r="D898" i="5"/>
  <c r="V897" i="5"/>
  <c r="U897" i="5"/>
  <c r="R897" i="5"/>
  <c r="O897" i="5"/>
  <c r="L897" i="5"/>
  <c r="H897" i="5"/>
  <c r="X897" i="5" s="1"/>
  <c r="D897" i="5"/>
  <c r="V896" i="5"/>
  <c r="U896" i="5"/>
  <c r="R896" i="5"/>
  <c r="O896" i="5"/>
  <c r="L896" i="5"/>
  <c r="H896" i="5"/>
  <c r="D896" i="5"/>
  <c r="V895" i="5"/>
  <c r="U895" i="5"/>
  <c r="R895" i="5"/>
  <c r="O895" i="5"/>
  <c r="L895" i="5"/>
  <c r="H895" i="5"/>
  <c r="D895" i="5"/>
  <c r="V894" i="5"/>
  <c r="U894" i="5"/>
  <c r="R894" i="5"/>
  <c r="O894" i="5"/>
  <c r="L894" i="5"/>
  <c r="H894" i="5"/>
  <c r="D894" i="5"/>
  <c r="V893" i="5"/>
  <c r="U893" i="5"/>
  <c r="R893" i="5"/>
  <c r="O893" i="5"/>
  <c r="L893" i="5"/>
  <c r="H893" i="5"/>
  <c r="D893" i="5"/>
  <c r="V892" i="5"/>
  <c r="U892" i="5"/>
  <c r="R892" i="5"/>
  <c r="O892" i="5"/>
  <c r="L892" i="5"/>
  <c r="H892" i="5"/>
  <c r="D892" i="5"/>
  <c r="V891" i="5"/>
  <c r="U891" i="5"/>
  <c r="R891" i="5"/>
  <c r="O891" i="5"/>
  <c r="L891" i="5"/>
  <c r="H891" i="5"/>
  <c r="D891" i="5"/>
  <c r="V890" i="5"/>
  <c r="U890" i="5"/>
  <c r="R890" i="5"/>
  <c r="O890" i="5"/>
  <c r="L890" i="5"/>
  <c r="H890" i="5"/>
  <c r="D890" i="5"/>
  <c r="V889" i="5"/>
  <c r="U889" i="5"/>
  <c r="R889" i="5"/>
  <c r="O889" i="5"/>
  <c r="L889" i="5"/>
  <c r="H889" i="5"/>
  <c r="X889" i="5" s="1"/>
  <c r="D889" i="5"/>
  <c r="V888" i="5"/>
  <c r="U888" i="5"/>
  <c r="R888" i="5"/>
  <c r="O888" i="5"/>
  <c r="L888" i="5"/>
  <c r="H888" i="5"/>
  <c r="D888" i="5"/>
  <c r="V887" i="5"/>
  <c r="U887" i="5"/>
  <c r="R887" i="5"/>
  <c r="O887" i="5"/>
  <c r="L887" i="5"/>
  <c r="H887" i="5"/>
  <c r="D887" i="5"/>
  <c r="V886" i="5"/>
  <c r="U886" i="5"/>
  <c r="R886" i="5"/>
  <c r="O886" i="5"/>
  <c r="L886" i="5"/>
  <c r="H886" i="5"/>
  <c r="D886" i="5"/>
  <c r="V885" i="5"/>
  <c r="U885" i="5"/>
  <c r="R885" i="5"/>
  <c r="O885" i="5"/>
  <c r="L885" i="5"/>
  <c r="H885" i="5"/>
  <c r="X885" i="5" s="1"/>
  <c r="D885" i="5"/>
  <c r="V884" i="5"/>
  <c r="U884" i="5"/>
  <c r="R884" i="5"/>
  <c r="O884" i="5"/>
  <c r="L884" i="5"/>
  <c r="H884" i="5"/>
  <c r="D884" i="5"/>
  <c r="V883" i="5"/>
  <c r="U883" i="5"/>
  <c r="R883" i="5"/>
  <c r="O883" i="5"/>
  <c r="L883" i="5"/>
  <c r="H883" i="5"/>
  <c r="X883" i="5" s="1"/>
  <c r="D883" i="5"/>
  <c r="V882" i="5"/>
  <c r="U882" i="5"/>
  <c r="R882" i="5"/>
  <c r="O882" i="5"/>
  <c r="L882" i="5"/>
  <c r="H882" i="5"/>
  <c r="D882" i="5"/>
  <c r="V881" i="5"/>
  <c r="U881" i="5"/>
  <c r="R881" i="5"/>
  <c r="O881" i="5"/>
  <c r="L881" i="5"/>
  <c r="H881" i="5"/>
  <c r="X881" i="5" s="1"/>
  <c r="D881" i="5"/>
  <c r="V880" i="5"/>
  <c r="U880" i="5"/>
  <c r="R880" i="5"/>
  <c r="O880" i="5"/>
  <c r="L880" i="5"/>
  <c r="H880" i="5"/>
  <c r="D880" i="5"/>
  <c r="V879" i="5"/>
  <c r="U879" i="5"/>
  <c r="R879" i="5"/>
  <c r="O879" i="5"/>
  <c r="L879" i="5"/>
  <c r="H879" i="5"/>
  <c r="D879" i="5"/>
  <c r="V878" i="5"/>
  <c r="U878" i="5"/>
  <c r="R878" i="5"/>
  <c r="O878" i="5"/>
  <c r="L878" i="5"/>
  <c r="H878" i="5"/>
  <c r="D878" i="5"/>
  <c r="V877" i="5"/>
  <c r="U877" i="5"/>
  <c r="R877" i="5"/>
  <c r="O877" i="5"/>
  <c r="L877" i="5"/>
  <c r="H877" i="5"/>
  <c r="D877" i="5"/>
  <c r="V876" i="5"/>
  <c r="U876" i="5"/>
  <c r="R876" i="5"/>
  <c r="O876" i="5"/>
  <c r="L876" i="5"/>
  <c r="H876" i="5"/>
  <c r="D876" i="5"/>
  <c r="V875" i="5"/>
  <c r="U875" i="5"/>
  <c r="R875" i="5"/>
  <c r="O875" i="5"/>
  <c r="L875" i="5"/>
  <c r="H875" i="5"/>
  <c r="X875" i="5" s="1"/>
  <c r="D875" i="5"/>
  <c r="V874" i="5"/>
  <c r="U874" i="5"/>
  <c r="R874" i="5"/>
  <c r="O874" i="5"/>
  <c r="L874" i="5"/>
  <c r="H874" i="5"/>
  <c r="D874" i="5"/>
  <c r="V873" i="5"/>
  <c r="U873" i="5"/>
  <c r="R873" i="5"/>
  <c r="O873" i="5"/>
  <c r="L873" i="5"/>
  <c r="H873" i="5"/>
  <c r="X873" i="5" s="1"/>
  <c r="D873" i="5"/>
  <c r="V872" i="5"/>
  <c r="U872" i="5"/>
  <c r="U917" i="5" s="1"/>
  <c r="T917" i="5" s="1"/>
  <c r="R872" i="5"/>
  <c r="R917" i="5" s="1"/>
  <c r="Q917" i="5" s="1"/>
  <c r="O872" i="5"/>
  <c r="O917" i="5" s="1"/>
  <c r="N917" i="5" s="1"/>
  <c r="L872" i="5"/>
  <c r="L917" i="5" s="1"/>
  <c r="K917" i="5" s="1"/>
  <c r="H872" i="5"/>
  <c r="H917" i="5" s="1"/>
  <c r="D872" i="5"/>
  <c r="V871" i="5"/>
  <c r="U871" i="5"/>
  <c r="R871" i="5"/>
  <c r="O871" i="5"/>
  <c r="L871" i="5"/>
  <c r="H871" i="5"/>
  <c r="D871" i="5"/>
  <c r="V870" i="5"/>
  <c r="U870" i="5"/>
  <c r="R870" i="5"/>
  <c r="O870" i="5"/>
  <c r="L870" i="5"/>
  <c r="H870" i="5"/>
  <c r="D870" i="5"/>
  <c r="V869" i="5"/>
  <c r="U869" i="5"/>
  <c r="R869" i="5"/>
  <c r="O869" i="5"/>
  <c r="L869" i="5"/>
  <c r="H869" i="5"/>
  <c r="D869" i="5"/>
  <c r="V868" i="5"/>
  <c r="U868" i="5"/>
  <c r="R868" i="5"/>
  <c r="O868" i="5"/>
  <c r="L868" i="5"/>
  <c r="H868" i="5"/>
  <c r="D868" i="5"/>
  <c r="V867" i="5"/>
  <c r="U867" i="5"/>
  <c r="R867" i="5"/>
  <c r="O867" i="5"/>
  <c r="L867" i="5"/>
  <c r="H867" i="5"/>
  <c r="D867" i="5"/>
  <c r="V866" i="5"/>
  <c r="U866" i="5"/>
  <c r="R866" i="5"/>
  <c r="O866" i="5"/>
  <c r="L866" i="5"/>
  <c r="H866" i="5"/>
  <c r="D866" i="5"/>
  <c r="V865" i="5"/>
  <c r="U865" i="5"/>
  <c r="R865" i="5"/>
  <c r="O865" i="5"/>
  <c r="L865" i="5"/>
  <c r="H865" i="5"/>
  <c r="D865" i="5"/>
  <c r="V864" i="5"/>
  <c r="U864" i="5"/>
  <c r="R864" i="5"/>
  <c r="O864" i="5"/>
  <c r="L864" i="5"/>
  <c r="H864" i="5"/>
  <c r="D864" i="5"/>
  <c r="V863" i="5"/>
  <c r="U863" i="5"/>
  <c r="R863" i="5"/>
  <c r="O863" i="5"/>
  <c r="L863" i="5"/>
  <c r="H863" i="5"/>
  <c r="D863" i="5"/>
  <c r="V862" i="5"/>
  <c r="U862" i="5"/>
  <c r="R862" i="5"/>
  <c r="O862" i="5"/>
  <c r="L862" i="5"/>
  <c r="H862" i="5"/>
  <c r="D862" i="5"/>
  <c r="V861" i="5"/>
  <c r="U861" i="5"/>
  <c r="R861" i="5"/>
  <c r="O861" i="5"/>
  <c r="L861" i="5"/>
  <c r="H861" i="5"/>
  <c r="D861" i="5"/>
  <c r="V860" i="5"/>
  <c r="U860" i="5"/>
  <c r="R860" i="5"/>
  <c r="O860" i="5"/>
  <c r="L860" i="5"/>
  <c r="H860" i="5"/>
  <c r="D860" i="5"/>
  <c r="V859" i="5"/>
  <c r="U859" i="5"/>
  <c r="R859" i="5"/>
  <c r="O859" i="5"/>
  <c r="L859" i="5"/>
  <c r="H859" i="5"/>
  <c r="D859" i="5"/>
  <c r="V858" i="5"/>
  <c r="U858" i="5"/>
  <c r="R858" i="5"/>
  <c r="O858" i="5"/>
  <c r="L858" i="5"/>
  <c r="H858" i="5"/>
  <c r="D858" i="5"/>
  <c r="V857" i="5"/>
  <c r="U857" i="5"/>
  <c r="R857" i="5"/>
  <c r="O857" i="5"/>
  <c r="L857" i="5"/>
  <c r="H857" i="5"/>
  <c r="D857" i="5"/>
  <c r="V856" i="5"/>
  <c r="U856" i="5"/>
  <c r="R856" i="5"/>
  <c r="O856" i="5"/>
  <c r="L856" i="5"/>
  <c r="H856" i="5"/>
  <c r="D856" i="5"/>
  <c r="V855" i="5"/>
  <c r="U855" i="5"/>
  <c r="R855" i="5"/>
  <c r="O855" i="5"/>
  <c r="L855" i="5"/>
  <c r="H855" i="5"/>
  <c r="D855" i="5"/>
  <c r="V854" i="5"/>
  <c r="U854" i="5"/>
  <c r="R854" i="5"/>
  <c r="O854" i="5"/>
  <c r="L854" i="5"/>
  <c r="H854" i="5"/>
  <c r="D854" i="5"/>
  <c r="V853" i="5"/>
  <c r="U853" i="5"/>
  <c r="R853" i="5"/>
  <c r="O853" i="5"/>
  <c r="L853" i="5"/>
  <c r="H853" i="5"/>
  <c r="D853" i="5"/>
  <c r="V852" i="5"/>
  <c r="U852" i="5"/>
  <c r="R852" i="5"/>
  <c r="O852" i="5"/>
  <c r="L852" i="5"/>
  <c r="H852" i="5"/>
  <c r="D852" i="5"/>
  <c r="V851" i="5"/>
  <c r="U851" i="5"/>
  <c r="R851" i="5"/>
  <c r="O851" i="5"/>
  <c r="L851" i="5"/>
  <c r="H851" i="5"/>
  <c r="D851" i="5"/>
  <c r="V850" i="5"/>
  <c r="U850" i="5"/>
  <c r="R850" i="5"/>
  <c r="O850" i="5"/>
  <c r="L850" i="5"/>
  <c r="H850" i="5"/>
  <c r="D850" i="5"/>
  <c r="V849" i="5"/>
  <c r="U849" i="5"/>
  <c r="R849" i="5"/>
  <c r="O849" i="5"/>
  <c r="L849" i="5"/>
  <c r="H849" i="5"/>
  <c r="D849" i="5"/>
  <c r="V848" i="5"/>
  <c r="U848" i="5"/>
  <c r="R848" i="5"/>
  <c r="O848" i="5"/>
  <c r="L848" i="5"/>
  <c r="H848" i="5"/>
  <c r="D848" i="5"/>
  <c r="V847" i="5"/>
  <c r="U847" i="5"/>
  <c r="R847" i="5"/>
  <c r="O847" i="5"/>
  <c r="L847" i="5"/>
  <c r="H847" i="5"/>
  <c r="D847" i="5"/>
  <c r="V846" i="5"/>
  <c r="U846" i="5"/>
  <c r="R846" i="5"/>
  <c r="O846" i="5"/>
  <c r="L846" i="5"/>
  <c r="H846" i="5"/>
  <c r="D846" i="5"/>
  <c r="V845" i="5"/>
  <c r="U845" i="5"/>
  <c r="R845" i="5"/>
  <c r="O845" i="5"/>
  <c r="L845" i="5"/>
  <c r="H845" i="5"/>
  <c r="D845" i="5"/>
  <c r="V844" i="5"/>
  <c r="U844" i="5"/>
  <c r="R844" i="5"/>
  <c r="O844" i="5"/>
  <c r="L844" i="5"/>
  <c r="H844" i="5"/>
  <c r="D844" i="5"/>
  <c r="V843" i="5"/>
  <c r="U843" i="5"/>
  <c r="R843" i="5"/>
  <c r="O843" i="5"/>
  <c r="L843" i="5"/>
  <c r="H843" i="5"/>
  <c r="D843" i="5"/>
  <c r="V842" i="5"/>
  <c r="U842" i="5"/>
  <c r="R842" i="5"/>
  <c r="O842" i="5"/>
  <c r="L842" i="5"/>
  <c r="H842" i="5"/>
  <c r="D842" i="5"/>
  <c r="V841" i="5"/>
  <c r="U841" i="5"/>
  <c r="R841" i="5"/>
  <c r="O841" i="5"/>
  <c r="L841" i="5"/>
  <c r="H841" i="5"/>
  <c r="D841" i="5"/>
  <c r="V840" i="5"/>
  <c r="U840" i="5"/>
  <c r="R840" i="5"/>
  <c r="O840" i="5"/>
  <c r="L840" i="5"/>
  <c r="H840" i="5"/>
  <c r="D840" i="5"/>
  <c r="V839" i="5"/>
  <c r="U839" i="5"/>
  <c r="R839" i="5"/>
  <c r="O839" i="5"/>
  <c r="L839" i="5"/>
  <c r="H839" i="5"/>
  <c r="D839" i="5"/>
  <c r="V838" i="5"/>
  <c r="U838" i="5"/>
  <c r="R838" i="5"/>
  <c r="O838" i="5"/>
  <c r="L838" i="5"/>
  <c r="H838" i="5"/>
  <c r="D838" i="5"/>
  <c r="V837" i="5"/>
  <c r="U837" i="5"/>
  <c r="R837" i="5"/>
  <c r="O837" i="5"/>
  <c r="L837" i="5"/>
  <c r="H837" i="5"/>
  <c r="D837" i="5"/>
  <c r="V836" i="5"/>
  <c r="U836" i="5"/>
  <c r="R836" i="5"/>
  <c r="O836" i="5"/>
  <c r="L836" i="5"/>
  <c r="H836" i="5"/>
  <c r="D836" i="5"/>
  <c r="W835" i="5"/>
  <c r="W915" i="5" s="1"/>
  <c r="S835" i="5"/>
  <c r="S915" i="5" s="1"/>
  <c r="P835" i="5"/>
  <c r="P915" i="5" s="1"/>
  <c r="M835" i="5"/>
  <c r="M915" i="5" s="1"/>
  <c r="J835" i="5"/>
  <c r="J915" i="5" s="1"/>
  <c r="I835" i="5"/>
  <c r="I915" i="5" s="1"/>
  <c r="F835" i="5"/>
  <c r="F915" i="5" s="1"/>
  <c r="E835" i="5"/>
  <c r="E915" i="5" s="1"/>
  <c r="C835" i="5"/>
  <c r="C915" i="5" s="1"/>
  <c r="B835" i="5"/>
  <c r="B915" i="5" s="1"/>
  <c r="V834" i="5"/>
  <c r="U834" i="5"/>
  <c r="R834" i="5"/>
  <c r="O834" i="5"/>
  <c r="L834" i="5"/>
  <c r="H834" i="5"/>
  <c r="X834" i="5" s="1"/>
  <c r="D834" i="5"/>
  <c r="V833" i="5"/>
  <c r="U833" i="5"/>
  <c r="R833" i="5"/>
  <c r="O833" i="5"/>
  <c r="L833" i="5"/>
  <c r="H833" i="5"/>
  <c r="D833" i="5"/>
  <c r="V832" i="5"/>
  <c r="U832" i="5"/>
  <c r="R832" i="5"/>
  <c r="O832" i="5"/>
  <c r="L832" i="5"/>
  <c r="H832" i="5"/>
  <c r="D832" i="5"/>
  <c r="V831" i="5"/>
  <c r="U831" i="5"/>
  <c r="R831" i="5"/>
  <c r="O831" i="5"/>
  <c r="L831" i="5"/>
  <c r="H831" i="5"/>
  <c r="D831" i="5"/>
  <c r="V830" i="5"/>
  <c r="U830" i="5"/>
  <c r="R830" i="5"/>
  <c r="O830" i="5"/>
  <c r="L830" i="5"/>
  <c r="H830" i="5"/>
  <c r="X830" i="5" s="1"/>
  <c r="D830" i="5"/>
  <c r="V829" i="5"/>
  <c r="U829" i="5"/>
  <c r="R829" i="5"/>
  <c r="O829" i="5"/>
  <c r="L829" i="5"/>
  <c r="H829" i="5"/>
  <c r="D829" i="5"/>
  <c r="V828" i="5"/>
  <c r="U828" i="5"/>
  <c r="R828" i="5"/>
  <c r="O828" i="5"/>
  <c r="L828" i="5"/>
  <c r="H828" i="5"/>
  <c r="D828" i="5"/>
  <c r="V827" i="5"/>
  <c r="U827" i="5"/>
  <c r="R827" i="5"/>
  <c r="O827" i="5"/>
  <c r="L827" i="5"/>
  <c r="H827" i="5"/>
  <c r="D827" i="5"/>
  <c r="V826" i="5"/>
  <c r="U826" i="5"/>
  <c r="R826" i="5"/>
  <c r="O826" i="5"/>
  <c r="L826" i="5"/>
  <c r="H826" i="5"/>
  <c r="X826" i="5" s="1"/>
  <c r="D826" i="5"/>
  <c r="V825" i="5"/>
  <c r="U825" i="5"/>
  <c r="R825" i="5"/>
  <c r="O825" i="5"/>
  <c r="L825" i="5"/>
  <c r="H825" i="5"/>
  <c r="D825" i="5"/>
  <c r="V824" i="5"/>
  <c r="U824" i="5"/>
  <c r="R824" i="5"/>
  <c r="O824" i="5"/>
  <c r="L824" i="5"/>
  <c r="H824" i="5"/>
  <c r="D824" i="5"/>
  <c r="V823" i="5"/>
  <c r="U823" i="5"/>
  <c r="R823" i="5"/>
  <c r="O823" i="5"/>
  <c r="L823" i="5"/>
  <c r="H823" i="5"/>
  <c r="D823" i="5"/>
  <c r="V822" i="5"/>
  <c r="U822" i="5"/>
  <c r="R822" i="5"/>
  <c r="O822" i="5"/>
  <c r="L822" i="5"/>
  <c r="H822" i="5"/>
  <c r="X822" i="5" s="1"/>
  <c r="D822" i="5"/>
  <c r="V821" i="5"/>
  <c r="U821" i="5"/>
  <c r="R821" i="5"/>
  <c r="O821" i="5"/>
  <c r="L821" i="5"/>
  <c r="H821" i="5"/>
  <c r="D821" i="5"/>
  <c r="V820" i="5"/>
  <c r="U820" i="5"/>
  <c r="R820" i="5"/>
  <c r="O820" i="5"/>
  <c r="L820" i="5"/>
  <c r="H820" i="5"/>
  <c r="D820" i="5"/>
  <c r="V819" i="5"/>
  <c r="U819" i="5"/>
  <c r="R819" i="5"/>
  <c r="O819" i="5"/>
  <c r="L819" i="5"/>
  <c r="H819" i="5"/>
  <c r="D819" i="5"/>
  <c r="V818" i="5"/>
  <c r="U818" i="5"/>
  <c r="R818" i="5"/>
  <c r="O818" i="5"/>
  <c r="L818" i="5"/>
  <c r="H818" i="5"/>
  <c r="X818" i="5" s="1"/>
  <c r="D818" i="5"/>
  <c r="V817" i="5"/>
  <c r="U817" i="5"/>
  <c r="R817" i="5"/>
  <c r="O817" i="5"/>
  <c r="L817" i="5"/>
  <c r="H817" i="5"/>
  <c r="D817" i="5"/>
  <c r="V816" i="5"/>
  <c r="U816" i="5"/>
  <c r="R816" i="5"/>
  <c r="O816" i="5"/>
  <c r="L816" i="5"/>
  <c r="H816" i="5"/>
  <c r="D816" i="5"/>
  <c r="V815" i="5"/>
  <c r="U815" i="5"/>
  <c r="R815" i="5"/>
  <c r="R916" i="5"/>
  <c r="Q916" i="5" s="1"/>
  <c r="O815" i="5"/>
  <c r="L815" i="5"/>
  <c r="L916" i="5"/>
  <c r="K916" i="5" s="1"/>
  <c r="H815" i="5"/>
  <c r="D815" i="5"/>
  <c r="V814" i="5"/>
  <c r="U814" i="5"/>
  <c r="R814" i="5"/>
  <c r="O814" i="5"/>
  <c r="L814" i="5"/>
  <c r="H814" i="5"/>
  <c r="D814" i="5"/>
  <c r="U813" i="5"/>
  <c r="R813" i="5"/>
  <c r="O813" i="5"/>
  <c r="L813" i="5"/>
  <c r="H813" i="5"/>
  <c r="D813" i="5"/>
  <c r="Y811" i="5"/>
  <c r="W811" i="5"/>
  <c r="S811" i="5"/>
  <c r="P811" i="5"/>
  <c r="M811" i="5"/>
  <c r="J811" i="5"/>
  <c r="I811" i="5"/>
  <c r="F811" i="5"/>
  <c r="E811" i="5"/>
  <c r="C811" i="5"/>
  <c r="B811" i="5"/>
  <c r="Y810" i="5"/>
  <c r="W810" i="5"/>
  <c r="S810" i="5"/>
  <c r="P810" i="5"/>
  <c r="M810" i="5"/>
  <c r="J810" i="5"/>
  <c r="I810" i="5"/>
  <c r="V810" i="5" s="1"/>
  <c r="F810" i="5"/>
  <c r="E810" i="5"/>
  <c r="C810" i="5"/>
  <c r="B810" i="5"/>
  <c r="D810" i="5" s="1"/>
  <c r="Y809" i="5"/>
  <c r="W809" i="5"/>
  <c r="S809" i="5"/>
  <c r="P809" i="5"/>
  <c r="M809" i="5"/>
  <c r="J809" i="5"/>
  <c r="I809" i="5"/>
  <c r="F809" i="5"/>
  <c r="E809" i="5"/>
  <c r="C809" i="5"/>
  <c r="B809" i="5"/>
  <c r="D809" i="5" s="1"/>
  <c r="Y808" i="5"/>
  <c r="W808" i="5"/>
  <c r="S808" i="5"/>
  <c r="P808" i="5"/>
  <c r="M808" i="5"/>
  <c r="J808" i="5"/>
  <c r="I808" i="5"/>
  <c r="F808" i="5"/>
  <c r="E808" i="5"/>
  <c r="V808" i="5" s="1"/>
  <c r="C808" i="5"/>
  <c r="B808" i="5"/>
  <c r="D808" i="5"/>
  <c r="Y807" i="5"/>
  <c r="W807" i="5"/>
  <c r="S807" i="5"/>
  <c r="P807" i="5"/>
  <c r="M807" i="5"/>
  <c r="J807" i="5"/>
  <c r="I807" i="5"/>
  <c r="F807" i="5"/>
  <c r="E807" i="5"/>
  <c r="C807" i="5"/>
  <c r="B807" i="5"/>
  <c r="D807" i="5" s="1"/>
  <c r="Y806" i="5"/>
  <c r="W806" i="5"/>
  <c r="S806" i="5"/>
  <c r="P806" i="5"/>
  <c r="M806" i="5"/>
  <c r="J806" i="5"/>
  <c r="I806" i="5"/>
  <c r="F806" i="5"/>
  <c r="E806" i="5"/>
  <c r="V806" i="5" s="1"/>
  <c r="C806" i="5"/>
  <c r="B806" i="5"/>
  <c r="D806" i="5" s="1"/>
  <c r="Y805" i="5"/>
  <c r="W805" i="5"/>
  <c r="S805" i="5"/>
  <c r="P805" i="5"/>
  <c r="M805" i="5"/>
  <c r="J805" i="5"/>
  <c r="I805" i="5"/>
  <c r="F805" i="5"/>
  <c r="E805" i="5"/>
  <c r="C805" i="5"/>
  <c r="B805" i="5"/>
  <c r="D805" i="5" s="1"/>
  <c r="Y804" i="5"/>
  <c r="W804" i="5"/>
  <c r="S804" i="5"/>
  <c r="P804" i="5"/>
  <c r="M804" i="5"/>
  <c r="J804" i="5"/>
  <c r="I804" i="5"/>
  <c r="F804" i="5"/>
  <c r="E804" i="5"/>
  <c r="C804" i="5"/>
  <c r="B804" i="5"/>
  <c r="D804" i="5" s="1"/>
  <c r="Y803" i="5"/>
  <c r="W803" i="5"/>
  <c r="W812" i="5" s="1"/>
  <c r="S803" i="5"/>
  <c r="P803" i="5"/>
  <c r="M803" i="5"/>
  <c r="J803" i="5"/>
  <c r="J812" i="5" s="1"/>
  <c r="I803" i="5"/>
  <c r="F803" i="5"/>
  <c r="F812" i="5" s="1"/>
  <c r="E803" i="5"/>
  <c r="C803" i="5"/>
  <c r="C812" i="5" s="1"/>
  <c r="B803" i="5"/>
  <c r="D802" i="5"/>
  <c r="V801" i="5"/>
  <c r="U801" i="5"/>
  <c r="R801" i="5"/>
  <c r="O801" i="5"/>
  <c r="L801" i="5"/>
  <c r="H801" i="5"/>
  <c r="D801" i="5"/>
  <c r="V800" i="5"/>
  <c r="U800" i="5"/>
  <c r="R800" i="5"/>
  <c r="O800" i="5"/>
  <c r="L800" i="5"/>
  <c r="H800" i="5"/>
  <c r="D800" i="5"/>
  <c r="V799" i="5"/>
  <c r="U799" i="5"/>
  <c r="R799" i="5"/>
  <c r="O799" i="5"/>
  <c r="L799" i="5"/>
  <c r="H799" i="5"/>
  <c r="D799" i="5"/>
  <c r="V798" i="5"/>
  <c r="U798" i="5"/>
  <c r="R798" i="5"/>
  <c r="O798" i="5"/>
  <c r="L798" i="5"/>
  <c r="H798" i="5"/>
  <c r="D798" i="5"/>
  <c r="V797" i="5"/>
  <c r="U797" i="5"/>
  <c r="U811" i="5" s="1"/>
  <c r="T811" i="5" s="1"/>
  <c r="R797" i="5"/>
  <c r="R811" i="5"/>
  <c r="Q811" i="5" s="1"/>
  <c r="O797" i="5"/>
  <c r="O811" i="5"/>
  <c r="N811" i="5" s="1"/>
  <c r="L797" i="5"/>
  <c r="L811" i="5" s="1"/>
  <c r="K811" i="5" s="1"/>
  <c r="H797" i="5"/>
  <c r="H811" i="5" s="1"/>
  <c r="D797" i="5"/>
  <c r="V796" i="5"/>
  <c r="U796" i="5"/>
  <c r="R796" i="5"/>
  <c r="O796" i="5"/>
  <c r="L796" i="5"/>
  <c r="H796" i="5"/>
  <c r="D796" i="5"/>
  <c r="V795" i="5"/>
  <c r="U795" i="5"/>
  <c r="R795" i="5"/>
  <c r="O795" i="5"/>
  <c r="L795" i="5"/>
  <c r="H795" i="5"/>
  <c r="D795" i="5"/>
  <c r="V794" i="5"/>
  <c r="U794" i="5"/>
  <c r="R794" i="5"/>
  <c r="O794" i="5"/>
  <c r="L794" i="5"/>
  <c r="H794" i="5"/>
  <c r="D794" i="5"/>
  <c r="V793" i="5"/>
  <c r="U793" i="5"/>
  <c r="R793" i="5"/>
  <c r="O793" i="5"/>
  <c r="L793" i="5"/>
  <c r="H793" i="5"/>
  <c r="D793" i="5"/>
  <c r="V792" i="5"/>
  <c r="U792" i="5"/>
  <c r="R792" i="5"/>
  <c r="O792" i="5"/>
  <c r="L792" i="5"/>
  <c r="H792" i="5"/>
  <c r="D792" i="5"/>
  <c r="V791" i="5"/>
  <c r="U791" i="5"/>
  <c r="R791" i="5"/>
  <c r="O791" i="5"/>
  <c r="L791" i="5"/>
  <c r="H791" i="5"/>
  <c r="D791" i="5"/>
  <c r="V790" i="5"/>
  <c r="U790" i="5"/>
  <c r="R790" i="5"/>
  <c r="O790" i="5"/>
  <c r="L790" i="5"/>
  <c r="H790" i="5"/>
  <c r="D790" i="5"/>
  <c r="V789" i="5"/>
  <c r="U789" i="5"/>
  <c r="R789" i="5"/>
  <c r="O789" i="5"/>
  <c r="L789" i="5"/>
  <c r="H789" i="5"/>
  <c r="D789" i="5"/>
  <c r="V788" i="5"/>
  <c r="U788" i="5"/>
  <c r="R788" i="5"/>
  <c r="O788" i="5"/>
  <c r="L788" i="5"/>
  <c r="H788" i="5"/>
  <c r="D788" i="5"/>
  <c r="V787" i="5"/>
  <c r="U787" i="5"/>
  <c r="R787" i="5"/>
  <c r="O787" i="5"/>
  <c r="L787" i="5"/>
  <c r="H787" i="5"/>
  <c r="D787" i="5"/>
  <c r="V786" i="5"/>
  <c r="U786" i="5"/>
  <c r="R786" i="5"/>
  <c r="O786" i="5"/>
  <c r="L786" i="5"/>
  <c r="H786" i="5"/>
  <c r="D786" i="5"/>
  <c r="V785" i="5"/>
  <c r="U785" i="5"/>
  <c r="R785" i="5"/>
  <c r="O785" i="5"/>
  <c r="L785" i="5"/>
  <c r="H785" i="5"/>
  <c r="D785" i="5"/>
  <c r="V784" i="5"/>
  <c r="U784" i="5"/>
  <c r="R784" i="5"/>
  <c r="O784" i="5"/>
  <c r="L784" i="5"/>
  <c r="H784" i="5"/>
  <c r="D784" i="5"/>
  <c r="V783" i="5"/>
  <c r="U783" i="5"/>
  <c r="R783" i="5"/>
  <c r="O783" i="5"/>
  <c r="L783" i="5"/>
  <c r="H783" i="5"/>
  <c r="D783" i="5"/>
  <c r="V782" i="5"/>
  <c r="U782" i="5"/>
  <c r="R782" i="5"/>
  <c r="O782" i="5"/>
  <c r="L782" i="5"/>
  <c r="H782" i="5"/>
  <c r="D782" i="5"/>
  <c r="V781" i="5"/>
  <c r="U781" i="5"/>
  <c r="R781" i="5"/>
  <c r="O781" i="5"/>
  <c r="L781" i="5"/>
  <c r="H781" i="5"/>
  <c r="D781" i="5"/>
  <c r="V780" i="5"/>
  <c r="U780" i="5"/>
  <c r="R780" i="5"/>
  <c r="O780" i="5"/>
  <c r="L780" i="5"/>
  <c r="H780" i="5"/>
  <c r="D780" i="5"/>
  <c r="V779" i="5"/>
  <c r="U779" i="5"/>
  <c r="R779" i="5"/>
  <c r="O779" i="5"/>
  <c r="L779" i="5"/>
  <c r="H779" i="5"/>
  <c r="D779" i="5"/>
  <c r="V778" i="5"/>
  <c r="U778" i="5"/>
  <c r="R778" i="5"/>
  <c r="O778" i="5"/>
  <c r="L778" i="5"/>
  <c r="H778" i="5"/>
  <c r="D778" i="5"/>
  <c r="V777" i="5"/>
  <c r="U777" i="5"/>
  <c r="R777" i="5"/>
  <c r="O777" i="5"/>
  <c r="L777" i="5"/>
  <c r="H777" i="5"/>
  <c r="D777" i="5"/>
  <c r="V776" i="5"/>
  <c r="U776" i="5"/>
  <c r="R776" i="5"/>
  <c r="O776" i="5"/>
  <c r="L776" i="5"/>
  <c r="H776" i="5"/>
  <c r="D776" i="5"/>
  <c r="V775" i="5"/>
  <c r="U775" i="5"/>
  <c r="R775" i="5"/>
  <c r="O775" i="5"/>
  <c r="L775" i="5"/>
  <c r="H775" i="5"/>
  <c r="D775" i="5"/>
  <c r="V774" i="5"/>
  <c r="U774" i="5"/>
  <c r="R774" i="5"/>
  <c r="O774" i="5"/>
  <c r="L774" i="5"/>
  <c r="H774" i="5"/>
  <c r="D774" i="5"/>
  <c r="V773" i="5"/>
  <c r="U773" i="5"/>
  <c r="R773" i="5"/>
  <c r="O773" i="5"/>
  <c r="L773" i="5"/>
  <c r="H773" i="5"/>
  <c r="D773" i="5"/>
  <c r="V772" i="5"/>
  <c r="U772" i="5"/>
  <c r="R772" i="5"/>
  <c r="O772" i="5"/>
  <c r="L772" i="5"/>
  <c r="H772" i="5"/>
  <c r="D772" i="5"/>
  <c r="V771" i="5"/>
  <c r="U771" i="5"/>
  <c r="R771" i="5"/>
  <c r="O771" i="5"/>
  <c r="L771" i="5"/>
  <c r="H771" i="5"/>
  <c r="D771" i="5"/>
  <c r="V770" i="5"/>
  <c r="U770" i="5"/>
  <c r="R770" i="5"/>
  <c r="O770" i="5"/>
  <c r="L770" i="5"/>
  <c r="H770" i="5"/>
  <c r="D770" i="5"/>
  <c r="V769" i="5"/>
  <c r="U769" i="5"/>
  <c r="U810" i="5" s="1"/>
  <c r="T810" i="5" s="1"/>
  <c r="R769" i="5"/>
  <c r="R810" i="5" s="1"/>
  <c r="Q810" i="5" s="1"/>
  <c r="O769" i="5"/>
  <c r="O810" i="5"/>
  <c r="N810" i="5" s="1"/>
  <c r="L769" i="5"/>
  <c r="H769" i="5"/>
  <c r="H810" i="5" s="1"/>
  <c r="D769" i="5"/>
  <c r="V768" i="5"/>
  <c r="U768" i="5"/>
  <c r="R768" i="5"/>
  <c r="R808" i="5" s="1"/>
  <c r="Q808" i="5" s="1"/>
  <c r="O768" i="5"/>
  <c r="L768" i="5"/>
  <c r="L808" i="5" s="1"/>
  <c r="K808" i="5" s="1"/>
  <c r="H768" i="5"/>
  <c r="H808" i="5" s="1"/>
  <c r="D768" i="5"/>
  <c r="V767" i="5"/>
  <c r="U767" i="5"/>
  <c r="U806" i="5" s="1"/>
  <c r="T806" i="5" s="1"/>
  <c r="R767" i="5"/>
  <c r="O767" i="5"/>
  <c r="O806" i="5" s="1"/>
  <c r="N806" i="5" s="1"/>
  <c r="L767" i="5"/>
  <c r="H767" i="5"/>
  <c r="H806" i="5" s="1"/>
  <c r="D767" i="5"/>
  <c r="V766" i="5"/>
  <c r="U766" i="5"/>
  <c r="R766" i="5"/>
  <c r="O766" i="5"/>
  <c r="L766" i="5"/>
  <c r="L804" i="5" s="1"/>
  <c r="K804" i="5" s="1"/>
  <c r="H766" i="5"/>
  <c r="H804" i="5" s="1"/>
  <c r="D766" i="5"/>
  <c r="V765" i="5"/>
  <c r="U765" i="5"/>
  <c r="R765" i="5"/>
  <c r="O765" i="5"/>
  <c r="L765" i="5"/>
  <c r="H765" i="5"/>
  <c r="D765" i="5"/>
  <c r="V764" i="5"/>
  <c r="U764" i="5"/>
  <c r="R764" i="5"/>
  <c r="O764" i="5"/>
  <c r="L764" i="5"/>
  <c r="H764" i="5"/>
  <c r="D764" i="5"/>
  <c r="V763" i="5"/>
  <c r="U763" i="5"/>
  <c r="R763" i="5"/>
  <c r="O763" i="5"/>
  <c r="L763" i="5"/>
  <c r="H763" i="5"/>
  <c r="D763" i="5"/>
  <c r="V762" i="5"/>
  <c r="U762" i="5"/>
  <c r="R762" i="5"/>
  <c r="O762" i="5"/>
  <c r="L762" i="5"/>
  <c r="H762" i="5"/>
  <c r="D762" i="5"/>
  <c r="V761" i="5"/>
  <c r="U761" i="5"/>
  <c r="R761" i="5"/>
  <c r="O761" i="5"/>
  <c r="L761" i="5"/>
  <c r="H761" i="5"/>
  <c r="D761" i="5"/>
  <c r="V760" i="5"/>
  <c r="U760" i="5"/>
  <c r="R760" i="5"/>
  <c r="O760" i="5"/>
  <c r="L760" i="5"/>
  <c r="H760" i="5"/>
  <c r="D760" i="5"/>
  <c r="V759" i="5"/>
  <c r="U759" i="5"/>
  <c r="R759" i="5"/>
  <c r="O759" i="5"/>
  <c r="L759" i="5"/>
  <c r="H759" i="5"/>
  <c r="D759" i="5"/>
  <c r="V758" i="5"/>
  <c r="U758" i="5"/>
  <c r="R758" i="5"/>
  <c r="O758" i="5"/>
  <c r="L758" i="5"/>
  <c r="D758" i="5"/>
  <c r="V757" i="5"/>
  <c r="U757" i="5"/>
  <c r="R757" i="5"/>
  <c r="O757" i="5"/>
  <c r="L757" i="5"/>
  <c r="H757" i="5"/>
  <c r="D757" i="5"/>
  <c r="V756" i="5"/>
  <c r="U756" i="5"/>
  <c r="R756" i="5"/>
  <c r="O756" i="5"/>
  <c r="L756" i="5"/>
  <c r="H756" i="5"/>
  <c r="D756" i="5"/>
  <c r="V755" i="5"/>
  <c r="U755" i="5"/>
  <c r="R755" i="5"/>
  <c r="O755" i="5"/>
  <c r="L755" i="5"/>
  <c r="H755" i="5"/>
  <c r="D755" i="5"/>
  <c r="V754" i="5"/>
  <c r="U754" i="5"/>
  <c r="R754" i="5"/>
  <c r="O754" i="5"/>
  <c r="L754" i="5"/>
  <c r="H754" i="5"/>
  <c r="D754" i="5"/>
  <c r="V753" i="5"/>
  <c r="U753" i="5"/>
  <c r="U809" i="5" s="1"/>
  <c r="T809" i="5" s="1"/>
  <c r="R753" i="5"/>
  <c r="R809" i="5"/>
  <c r="Q809" i="5" s="1"/>
  <c r="O753" i="5"/>
  <c r="O809" i="5" s="1"/>
  <c r="N809" i="5" s="1"/>
  <c r="L753" i="5"/>
  <c r="H753" i="5"/>
  <c r="D753" i="5"/>
  <c r="V752" i="5"/>
  <c r="U752" i="5"/>
  <c r="R752" i="5"/>
  <c r="R805" i="5" s="1"/>
  <c r="Q805" i="5" s="1"/>
  <c r="O752" i="5"/>
  <c r="L752" i="5"/>
  <c r="L805" i="5" s="1"/>
  <c r="K805" i="5" s="1"/>
  <c r="H752" i="5"/>
  <c r="H805" i="5" s="1"/>
  <c r="D752" i="5"/>
  <c r="V751" i="5"/>
  <c r="U751" i="5"/>
  <c r="R751" i="5"/>
  <c r="R807" i="5" s="1"/>
  <c r="Q807" i="5" s="1"/>
  <c r="O751" i="5"/>
  <c r="O807" i="5" s="1"/>
  <c r="N807" i="5" s="1"/>
  <c r="L751" i="5"/>
  <c r="H751" i="5"/>
  <c r="H807" i="5" s="1"/>
  <c r="D751" i="5"/>
  <c r="V750" i="5"/>
  <c r="U750" i="5"/>
  <c r="R750" i="5"/>
  <c r="O750" i="5"/>
  <c r="L750" i="5"/>
  <c r="L803" i="5" s="1"/>
  <c r="H750" i="5"/>
  <c r="D750" i="5"/>
  <c r="Y737" i="5"/>
  <c r="W737" i="5"/>
  <c r="S737" i="5"/>
  <c r="P737" i="5"/>
  <c r="M737" i="5"/>
  <c r="J737" i="5"/>
  <c r="I737" i="5"/>
  <c r="F737" i="5"/>
  <c r="E737" i="5"/>
  <c r="V737" i="5" s="1"/>
  <c r="C737" i="5"/>
  <c r="D737" i="5" s="1"/>
  <c r="B737" i="5"/>
  <c r="Y736" i="5"/>
  <c r="W736" i="5"/>
  <c r="S736" i="5"/>
  <c r="P736" i="5"/>
  <c r="M736" i="5"/>
  <c r="J736" i="5"/>
  <c r="I736" i="5"/>
  <c r="F736" i="5"/>
  <c r="E736" i="5"/>
  <c r="C736" i="5"/>
  <c r="D736" i="5" s="1"/>
  <c r="B736" i="5"/>
  <c r="V735" i="5"/>
  <c r="X735" i="5" s="1"/>
  <c r="T735" i="5"/>
  <c r="Q735" i="5"/>
  <c r="N735" i="5"/>
  <c r="K735" i="5"/>
  <c r="G735" i="5"/>
  <c r="D735" i="5"/>
  <c r="Y734" i="5"/>
  <c r="W734" i="5"/>
  <c r="S734" i="5"/>
  <c r="P734" i="5"/>
  <c r="Q734" i="5" s="1"/>
  <c r="M734" i="5"/>
  <c r="N734" i="5" s="1"/>
  <c r="J734" i="5"/>
  <c r="I734" i="5"/>
  <c r="K734" i="5" s="1"/>
  <c r="F734" i="5"/>
  <c r="E734" i="5"/>
  <c r="V734" i="5" s="1"/>
  <c r="C734" i="5"/>
  <c r="B734" i="5"/>
  <c r="D734" i="5" s="1"/>
  <c r="Y733" i="5"/>
  <c r="W733" i="5"/>
  <c r="S733" i="5"/>
  <c r="P733" i="5"/>
  <c r="M733" i="5"/>
  <c r="J733" i="5"/>
  <c r="I733" i="5"/>
  <c r="F733" i="5"/>
  <c r="E733" i="5"/>
  <c r="C733" i="5"/>
  <c r="B733" i="5"/>
  <c r="Y732" i="5"/>
  <c r="W732" i="5"/>
  <c r="S732" i="5"/>
  <c r="P732" i="5"/>
  <c r="M732" i="5"/>
  <c r="J732" i="5"/>
  <c r="I732" i="5"/>
  <c r="F732" i="5"/>
  <c r="E732" i="5"/>
  <c r="V732" i="5" s="1"/>
  <c r="C732" i="5"/>
  <c r="B732" i="5"/>
  <c r="D732" i="5" s="1"/>
  <c r="Y731" i="5"/>
  <c r="Y730" i="5"/>
  <c r="D729" i="5"/>
  <c r="V728" i="5"/>
  <c r="U728" i="5"/>
  <c r="R728" i="5"/>
  <c r="O728" i="5"/>
  <c r="L728" i="5"/>
  <c r="H728" i="5"/>
  <c r="D728" i="5"/>
  <c r="V727" i="5"/>
  <c r="U727" i="5"/>
  <c r="R727" i="5"/>
  <c r="O727" i="5"/>
  <c r="L727" i="5"/>
  <c r="H727" i="5"/>
  <c r="D727" i="5"/>
  <c r="V726" i="5"/>
  <c r="U726" i="5"/>
  <c r="R726" i="5"/>
  <c r="O726" i="5"/>
  <c r="L726" i="5"/>
  <c r="H726" i="5"/>
  <c r="D726" i="5"/>
  <c r="V725" i="5"/>
  <c r="U725" i="5"/>
  <c r="R725" i="5"/>
  <c r="O725" i="5"/>
  <c r="L725" i="5"/>
  <c r="H725" i="5"/>
  <c r="X725" i="5" s="1"/>
  <c r="D725" i="5"/>
  <c r="V724" i="5"/>
  <c r="U724" i="5"/>
  <c r="U737" i="5" s="1"/>
  <c r="T737" i="5" s="1"/>
  <c r="R724" i="5"/>
  <c r="R737" i="5" s="1"/>
  <c r="Q737" i="5" s="1"/>
  <c r="O724" i="5"/>
  <c r="O737" i="5"/>
  <c r="N737" i="5"/>
  <c r="L724" i="5"/>
  <c r="L737" i="5" s="1"/>
  <c r="K737" i="5" s="1"/>
  <c r="H724" i="5"/>
  <c r="H737" i="5" s="1"/>
  <c r="D724" i="5"/>
  <c r="V723" i="5"/>
  <c r="U723" i="5"/>
  <c r="R723" i="5"/>
  <c r="O723" i="5"/>
  <c r="L723" i="5"/>
  <c r="H723" i="5"/>
  <c r="D723" i="5"/>
  <c r="V722" i="5"/>
  <c r="U722" i="5"/>
  <c r="R722" i="5"/>
  <c r="O722" i="5"/>
  <c r="L722" i="5"/>
  <c r="H722" i="5"/>
  <c r="D722" i="5"/>
  <c r="V721" i="5"/>
  <c r="U721" i="5"/>
  <c r="R721" i="5"/>
  <c r="O721" i="5"/>
  <c r="L721" i="5"/>
  <c r="H721" i="5"/>
  <c r="D721" i="5"/>
  <c r="V720" i="5"/>
  <c r="U720" i="5"/>
  <c r="U736" i="5" s="1"/>
  <c r="T736" i="5" s="1"/>
  <c r="R720" i="5"/>
  <c r="R736" i="5" s="1"/>
  <c r="Q736" i="5" s="1"/>
  <c r="O720" i="5"/>
  <c r="O736" i="5" s="1"/>
  <c r="N736" i="5" s="1"/>
  <c r="L720" i="5"/>
  <c r="L736" i="5"/>
  <c r="K736" i="5"/>
  <c r="H720" i="5"/>
  <c r="H736" i="5" s="1"/>
  <c r="D720" i="5"/>
  <c r="V719" i="5"/>
  <c r="U719" i="5"/>
  <c r="R719" i="5"/>
  <c r="O719" i="5"/>
  <c r="L719" i="5"/>
  <c r="H719" i="5"/>
  <c r="X719" i="5" s="1"/>
  <c r="D719" i="5"/>
  <c r="V718" i="5"/>
  <c r="U718" i="5"/>
  <c r="R718" i="5"/>
  <c r="O718" i="5"/>
  <c r="L718" i="5"/>
  <c r="H718" i="5"/>
  <c r="D718" i="5"/>
  <c r="V717" i="5"/>
  <c r="U717" i="5"/>
  <c r="R717" i="5"/>
  <c r="O717" i="5"/>
  <c r="L717" i="5"/>
  <c r="H717" i="5"/>
  <c r="D717" i="5"/>
  <c r="V716" i="5"/>
  <c r="U716" i="5"/>
  <c r="R716" i="5"/>
  <c r="O716" i="5"/>
  <c r="L716" i="5"/>
  <c r="H716" i="5"/>
  <c r="D716" i="5"/>
  <c r="V715" i="5"/>
  <c r="U715" i="5"/>
  <c r="R715" i="5"/>
  <c r="O715" i="5"/>
  <c r="L715" i="5"/>
  <c r="H715" i="5"/>
  <c r="X715" i="5" s="1"/>
  <c r="D715" i="5"/>
  <c r="V714" i="5"/>
  <c r="U714" i="5"/>
  <c r="R714" i="5"/>
  <c r="O714" i="5"/>
  <c r="L714" i="5"/>
  <c r="H714" i="5"/>
  <c r="D714" i="5"/>
  <c r="V713" i="5"/>
  <c r="U713" i="5"/>
  <c r="R713" i="5"/>
  <c r="O713" i="5"/>
  <c r="L713" i="5"/>
  <c r="H713" i="5"/>
  <c r="D713" i="5"/>
  <c r="V712" i="5"/>
  <c r="U712" i="5"/>
  <c r="R712" i="5"/>
  <c r="O712" i="5"/>
  <c r="L712" i="5"/>
  <c r="H712" i="5"/>
  <c r="D712" i="5"/>
  <c r="V711" i="5"/>
  <c r="U711" i="5"/>
  <c r="R711" i="5"/>
  <c r="O711" i="5"/>
  <c r="L711" i="5"/>
  <c r="H711" i="5"/>
  <c r="D711" i="5"/>
  <c r="V710" i="5"/>
  <c r="U710" i="5"/>
  <c r="R710" i="5"/>
  <c r="O710" i="5"/>
  <c r="L710" i="5"/>
  <c r="H710" i="5"/>
  <c r="D710" i="5"/>
  <c r="V709" i="5"/>
  <c r="U709" i="5"/>
  <c r="R709" i="5"/>
  <c r="O709" i="5"/>
  <c r="L709" i="5"/>
  <c r="H709" i="5"/>
  <c r="D709" i="5"/>
  <c r="V708" i="5"/>
  <c r="U708" i="5"/>
  <c r="R708" i="5"/>
  <c r="O708" i="5"/>
  <c r="L708" i="5"/>
  <c r="H708" i="5"/>
  <c r="D708" i="5"/>
  <c r="V707" i="5"/>
  <c r="U707" i="5"/>
  <c r="R707" i="5"/>
  <c r="O707" i="5"/>
  <c r="L707" i="5"/>
  <c r="H707" i="5"/>
  <c r="X707" i="5" s="1"/>
  <c r="D707" i="5"/>
  <c r="V706" i="5"/>
  <c r="U706" i="5"/>
  <c r="R706" i="5"/>
  <c r="O706" i="5"/>
  <c r="L706" i="5"/>
  <c r="H706" i="5"/>
  <c r="D706" i="5"/>
  <c r="V705" i="5"/>
  <c r="U705" i="5"/>
  <c r="R705" i="5"/>
  <c r="O705" i="5"/>
  <c r="L705" i="5"/>
  <c r="H705" i="5"/>
  <c r="D705" i="5"/>
  <c r="V704" i="5"/>
  <c r="U704" i="5"/>
  <c r="R704" i="5"/>
  <c r="O704" i="5"/>
  <c r="L704" i="5"/>
  <c r="H704" i="5"/>
  <c r="D704" i="5"/>
  <c r="V703" i="5"/>
  <c r="U703" i="5"/>
  <c r="R703" i="5"/>
  <c r="O703" i="5"/>
  <c r="L703" i="5"/>
  <c r="H703" i="5"/>
  <c r="D703" i="5"/>
  <c r="V702" i="5"/>
  <c r="U702" i="5"/>
  <c r="R702" i="5"/>
  <c r="O702" i="5"/>
  <c r="L702" i="5"/>
  <c r="H702" i="5"/>
  <c r="D702" i="5"/>
  <c r="V701" i="5"/>
  <c r="U701" i="5"/>
  <c r="R701" i="5"/>
  <c r="O701" i="5"/>
  <c r="L701" i="5"/>
  <c r="H701" i="5"/>
  <c r="X701" i="5" s="1"/>
  <c r="D701" i="5"/>
  <c r="V700" i="5"/>
  <c r="U700" i="5"/>
  <c r="R700" i="5"/>
  <c r="O700" i="5"/>
  <c r="L700" i="5"/>
  <c r="H700" i="5"/>
  <c r="D700" i="5"/>
  <c r="V699" i="5"/>
  <c r="U699" i="5"/>
  <c r="R699" i="5"/>
  <c r="O699" i="5"/>
  <c r="X699" i="5" s="1"/>
  <c r="L699" i="5"/>
  <c r="H699" i="5"/>
  <c r="D699" i="5"/>
  <c r="V698" i="5"/>
  <c r="U698" i="5"/>
  <c r="R698" i="5"/>
  <c r="O698" i="5"/>
  <c r="L698" i="5"/>
  <c r="H698" i="5"/>
  <c r="D698" i="5"/>
  <c r="V697" i="5"/>
  <c r="U697" i="5"/>
  <c r="R697" i="5"/>
  <c r="O697" i="5"/>
  <c r="L697" i="5"/>
  <c r="H697" i="5"/>
  <c r="D697" i="5"/>
  <c r="V696" i="5"/>
  <c r="U696" i="5"/>
  <c r="R696" i="5"/>
  <c r="O696" i="5"/>
  <c r="L696" i="5"/>
  <c r="H696" i="5"/>
  <c r="D696" i="5"/>
  <c r="V695" i="5"/>
  <c r="U695" i="5"/>
  <c r="R695" i="5"/>
  <c r="O695" i="5"/>
  <c r="L695" i="5"/>
  <c r="H695" i="5"/>
  <c r="D695" i="5"/>
  <c r="V694" i="5"/>
  <c r="U694" i="5"/>
  <c r="R694" i="5"/>
  <c r="O694" i="5"/>
  <c r="L694" i="5"/>
  <c r="H694" i="5"/>
  <c r="D694" i="5"/>
  <c r="V693" i="5"/>
  <c r="U693" i="5"/>
  <c r="R693" i="5"/>
  <c r="O693" i="5"/>
  <c r="L693" i="5"/>
  <c r="H693" i="5"/>
  <c r="D693" i="5"/>
  <c r="V692" i="5"/>
  <c r="U692" i="5"/>
  <c r="R692" i="5"/>
  <c r="O692" i="5"/>
  <c r="L692" i="5"/>
  <c r="H692" i="5"/>
  <c r="D692" i="5"/>
  <c r="V691" i="5"/>
  <c r="U691" i="5"/>
  <c r="R691" i="5"/>
  <c r="O691" i="5"/>
  <c r="L691" i="5"/>
  <c r="H691" i="5"/>
  <c r="X691" i="5"/>
  <c r="D691" i="5"/>
  <c r="V690" i="5"/>
  <c r="U690" i="5"/>
  <c r="R690" i="5"/>
  <c r="O690" i="5"/>
  <c r="L690" i="5"/>
  <c r="H690" i="5"/>
  <c r="D690" i="5"/>
  <c r="V689" i="5"/>
  <c r="U689" i="5"/>
  <c r="R689" i="5"/>
  <c r="O689" i="5"/>
  <c r="X689" i="5" s="1"/>
  <c r="L689" i="5"/>
  <c r="H689" i="5"/>
  <c r="D689" i="5"/>
  <c r="V688" i="5"/>
  <c r="U688" i="5"/>
  <c r="U733" i="5" s="1"/>
  <c r="T733" i="5" s="1"/>
  <c r="R688" i="5"/>
  <c r="R733" i="5" s="1"/>
  <c r="Q733" i="5" s="1"/>
  <c r="O688" i="5"/>
  <c r="O733" i="5" s="1"/>
  <c r="N733" i="5" s="1"/>
  <c r="L688" i="5"/>
  <c r="L733" i="5"/>
  <c r="K733" i="5" s="1"/>
  <c r="H688" i="5"/>
  <c r="H733" i="5" s="1"/>
  <c r="D688" i="5"/>
  <c r="V687" i="5"/>
  <c r="U687" i="5"/>
  <c r="R687" i="5"/>
  <c r="O687" i="5"/>
  <c r="L687" i="5"/>
  <c r="H687" i="5"/>
  <c r="D687" i="5"/>
  <c r="V686" i="5"/>
  <c r="U686" i="5"/>
  <c r="R686" i="5"/>
  <c r="O686" i="5"/>
  <c r="L686" i="5"/>
  <c r="H686" i="5"/>
  <c r="D686" i="5"/>
  <c r="V685" i="5"/>
  <c r="U685" i="5"/>
  <c r="R685" i="5"/>
  <c r="O685" i="5"/>
  <c r="L685" i="5"/>
  <c r="H685" i="5"/>
  <c r="D685" i="5"/>
  <c r="V684" i="5"/>
  <c r="U684" i="5"/>
  <c r="R684" i="5"/>
  <c r="O684" i="5"/>
  <c r="L684" i="5"/>
  <c r="H684" i="5"/>
  <c r="D684" i="5"/>
  <c r="V683" i="5"/>
  <c r="U683" i="5"/>
  <c r="R683" i="5"/>
  <c r="O683" i="5"/>
  <c r="L683" i="5"/>
  <c r="H683" i="5"/>
  <c r="D683" i="5"/>
  <c r="V682" i="5"/>
  <c r="U682" i="5"/>
  <c r="R682" i="5"/>
  <c r="O682" i="5"/>
  <c r="L682" i="5"/>
  <c r="H682" i="5"/>
  <c r="D682" i="5"/>
  <c r="V681" i="5"/>
  <c r="U681" i="5"/>
  <c r="R681" i="5"/>
  <c r="O681" i="5"/>
  <c r="L681" i="5"/>
  <c r="H681" i="5"/>
  <c r="D681" i="5"/>
  <c r="V680" i="5"/>
  <c r="U680" i="5"/>
  <c r="R680" i="5"/>
  <c r="O680" i="5"/>
  <c r="L680" i="5"/>
  <c r="H680" i="5"/>
  <c r="D680" i="5"/>
  <c r="V679" i="5"/>
  <c r="U679" i="5"/>
  <c r="R679" i="5"/>
  <c r="O679" i="5"/>
  <c r="L679" i="5"/>
  <c r="H679" i="5"/>
  <c r="X679" i="5" s="1"/>
  <c r="D679" i="5"/>
  <c r="V678" i="5"/>
  <c r="U678" i="5"/>
  <c r="R678" i="5"/>
  <c r="O678" i="5"/>
  <c r="L678" i="5"/>
  <c r="H678" i="5"/>
  <c r="D678" i="5"/>
  <c r="V677" i="5"/>
  <c r="U677" i="5"/>
  <c r="R677" i="5"/>
  <c r="O677" i="5"/>
  <c r="L677" i="5"/>
  <c r="H677" i="5"/>
  <c r="D677" i="5"/>
  <c r="V676" i="5"/>
  <c r="U676" i="5"/>
  <c r="R676" i="5"/>
  <c r="O676" i="5"/>
  <c r="L676" i="5"/>
  <c r="H676" i="5"/>
  <c r="D676" i="5"/>
  <c r="V675" i="5"/>
  <c r="U675" i="5"/>
  <c r="R675" i="5"/>
  <c r="O675" i="5"/>
  <c r="L675" i="5"/>
  <c r="H675" i="5"/>
  <c r="D675" i="5"/>
  <c r="V674" i="5"/>
  <c r="U674" i="5"/>
  <c r="R674" i="5"/>
  <c r="O674" i="5"/>
  <c r="L674" i="5"/>
  <c r="H674" i="5"/>
  <c r="D674" i="5"/>
  <c r="V673" i="5"/>
  <c r="U673" i="5"/>
  <c r="R673" i="5"/>
  <c r="O673" i="5"/>
  <c r="L673" i="5"/>
  <c r="H673" i="5"/>
  <c r="D673" i="5"/>
  <c r="V672" i="5"/>
  <c r="U672" i="5"/>
  <c r="R672" i="5"/>
  <c r="O672" i="5"/>
  <c r="L672" i="5"/>
  <c r="H672" i="5"/>
  <c r="D672" i="5"/>
  <c r="V671" i="5"/>
  <c r="U671" i="5"/>
  <c r="R671" i="5"/>
  <c r="O671" i="5"/>
  <c r="L671" i="5"/>
  <c r="H671" i="5"/>
  <c r="D671" i="5"/>
  <c r="V670" i="5"/>
  <c r="U670" i="5"/>
  <c r="R670" i="5"/>
  <c r="O670" i="5"/>
  <c r="L670" i="5"/>
  <c r="H670" i="5"/>
  <c r="D670" i="5"/>
  <c r="V669" i="5"/>
  <c r="U669" i="5"/>
  <c r="R669" i="5"/>
  <c r="O669" i="5"/>
  <c r="L669" i="5"/>
  <c r="H669" i="5"/>
  <c r="X669" i="5"/>
  <c r="D669" i="5"/>
  <c r="V668" i="5"/>
  <c r="U668" i="5"/>
  <c r="R668" i="5"/>
  <c r="O668" i="5"/>
  <c r="L668" i="5"/>
  <c r="H668" i="5"/>
  <c r="D668" i="5"/>
  <c r="V667" i="5"/>
  <c r="U667" i="5"/>
  <c r="R667" i="5"/>
  <c r="O667" i="5"/>
  <c r="L667" i="5"/>
  <c r="H667" i="5"/>
  <c r="D667" i="5"/>
  <c r="V666" i="5"/>
  <c r="U666" i="5"/>
  <c r="R666" i="5"/>
  <c r="O666" i="5"/>
  <c r="L666" i="5"/>
  <c r="H666" i="5"/>
  <c r="D666" i="5"/>
  <c r="V665" i="5"/>
  <c r="U665" i="5"/>
  <c r="R665" i="5"/>
  <c r="O665" i="5"/>
  <c r="L665" i="5"/>
  <c r="H665" i="5"/>
  <c r="X665" i="5" s="1"/>
  <c r="D665" i="5"/>
  <c r="V664" i="5"/>
  <c r="U664" i="5"/>
  <c r="R664" i="5"/>
  <c r="O664" i="5"/>
  <c r="L664" i="5"/>
  <c r="H664" i="5"/>
  <c r="D664" i="5"/>
  <c r="V663" i="5"/>
  <c r="U663" i="5"/>
  <c r="R663" i="5"/>
  <c r="O663" i="5"/>
  <c r="L663" i="5"/>
  <c r="H663" i="5"/>
  <c r="X663" i="5" s="1"/>
  <c r="D663" i="5"/>
  <c r="V662" i="5"/>
  <c r="U662" i="5"/>
  <c r="R662" i="5"/>
  <c r="O662" i="5"/>
  <c r="L662" i="5"/>
  <c r="H662" i="5"/>
  <c r="D662" i="5"/>
  <c r="V661" i="5"/>
  <c r="U661" i="5"/>
  <c r="R661" i="5"/>
  <c r="O661" i="5"/>
  <c r="L661" i="5"/>
  <c r="H661" i="5"/>
  <c r="D661" i="5"/>
  <c r="V660" i="5"/>
  <c r="U660" i="5"/>
  <c r="R660" i="5"/>
  <c r="O660" i="5"/>
  <c r="L660" i="5"/>
  <c r="H660" i="5"/>
  <c r="D660" i="5"/>
  <c r="V659" i="5"/>
  <c r="U659" i="5"/>
  <c r="R659" i="5"/>
  <c r="O659" i="5"/>
  <c r="L659" i="5"/>
  <c r="H659" i="5"/>
  <c r="D659" i="5"/>
  <c r="V658" i="5"/>
  <c r="U658" i="5"/>
  <c r="R658" i="5"/>
  <c r="O658" i="5"/>
  <c r="L658" i="5"/>
  <c r="H658" i="5"/>
  <c r="D658" i="5"/>
  <c r="V657" i="5"/>
  <c r="U657" i="5"/>
  <c r="R657" i="5"/>
  <c r="O657" i="5"/>
  <c r="L657" i="5"/>
  <c r="H657" i="5"/>
  <c r="D657" i="5"/>
  <c r="V656" i="5"/>
  <c r="U656" i="5"/>
  <c r="R656" i="5"/>
  <c r="O656" i="5"/>
  <c r="L656" i="5"/>
  <c r="H656" i="5"/>
  <c r="D656" i="5"/>
  <c r="V655" i="5"/>
  <c r="U655" i="5"/>
  <c r="R655" i="5"/>
  <c r="O655" i="5"/>
  <c r="L655" i="5"/>
  <c r="H655" i="5"/>
  <c r="D655" i="5"/>
  <c r="V654" i="5"/>
  <c r="U654" i="5"/>
  <c r="R654" i="5"/>
  <c r="O654" i="5"/>
  <c r="L654" i="5"/>
  <c r="H654" i="5"/>
  <c r="D654" i="5"/>
  <c r="V653" i="5"/>
  <c r="U653" i="5"/>
  <c r="R653" i="5"/>
  <c r="O653" i="5"/>
  <c r="L653" i="5"/>
  <c r="H653" i="5"/>
  <c r="X653" i="5" s="1"/>
  <c r="D653" i="5"/>
  <c r="V652" i="5"/>
  <c r="U652" i="5"/>
  <c r="R652" i="5"/>
  <c r="O652" i="5"/>
  <c r="L652" i="5"/>
  <c r="H652" i="5"/>
  <c r="D652" i="5"/>
  <c r="W651" i="5"/>
  <c r="W731" i="5" s="1"/>
  <c r="S651" i="5"/>
  <c r="S731" i="5" s="1"/>
  <c r="P651" i="5"/>
  <c r="P731" i="5" s="1"/>
  <c r="M651" i="5"/>
  <c r="M731" i="5" s="1"/>
  <c r="J651" i="5"/>
  <c r="J731" i="5" s="1"/>
  <c r="I651" i="5"/>
  <c r="I731" i="5" s="1"/>
  <c r="F651" i="5"/>
  <c r="F731" i="5" s="1"/>
  <c r="E651" i="5"/>
  <c r="E731" i="5"/>
  <c r="C651" i="5"/>
  <c r="C731" i="5" s="1"/>
  <c r="B651" i="5"/>
  <c r="B731" i="5"/>
  <c r="V650" i="5"/>
  <c r="U650" i="5"/>
  <c r="R650" i="5"/>
  <c r="O650" i="5"/>
  <c r="L650" i="5"/>
  <c r="H650" i="5"/>
  <c r="D650" i="5"/>
  <c r="V649" i="5"/>
  <c r="U649" i="5"/>
  <c r="R649" i="5"/>
  <c r="O649" i="5"/>
  <c r="L649" i="5"/>
  <c r="H649" i="5"/>
  <c r="X649" i="5" s="1"/>
  <c r="D649" i="5"/>
  <c r="V648" i="5"/>
  <c r="U648" i="5"/>
  <c r="R648" i="5"/>
  <c r="O648" i="5"/>
  <c r="L648" i="5"/>
  <c r="H648" i="5"/>
  <c r="D648" i="5"/>
  <c r="V647" i="5"/>
  <c r="U647" i="5"/>
  <c r="R647" i="5"/>
  <c r="O647" i="5"/>
  <c r="L647" i="5"/>
  <c r="H647" i="5"/>
  <c r="D647" i="5"/>
  <c r="V646" i="5"/>
  <c r="U646" i="5"/>
  <c r="R646" i="5"/>
  <c r="O646" i="5"/>
  <c r="L646" i="5"/>
  <c r="H646" i="5"/>
  <c r="D646" i="5"/>
  <c r="V645" i="5"/>
  <c r="U645" i="5"/>
  <c r="R645" i="5"/>
  <c r="O645" i="5"/>
  <c r="L645" i="5"/>
  <c r="H645" i="5"/>
  <c r="X645" i="5" s="1"/>
  <c r="D645" i="5"/>
  <c r="V644" i="5"/>
  <c r="U644" i="5"/>
  <c r="R644" i="5"/>
  <c r="O644" i="5"/>
  <c r="L644" i="5"/>
  <c r="H644" i="5"/>
  <c r="D644" i="5"/>
  <c r="V643" i="5"/>
  <c r="U643" i="5"/>
  <c r="R643" i="5"/>
  <c r="O643" i="5"/>
  <c r="L643" i="5"/>
  <c r="X643" i="5" s="1"/>
  <c r="H643" i="5"/>
  <c r="D643" i="5"/>
  <c r="V642" i="5"/>
  <c r="U642" i="5"/>
  <c r="R642" i="5"/>
  <c r="O642" i="5"/>
  <c r="L642" i="5"/>
  <c r="H642" i="5"/>
  <c r="D642" i="5"/>
  <c r="V641" i="5"/>
  <c r="U641" i="5"/>
  <c r="R641" i="5"/>
  <c r="O641" i="5"/>
  <c r="L641" i="5"/>
  <c r="H641" i="5"/>
  <c r="D641" i="5"/>
  <c r="V640" i="5"/>
  <c r="U640" i="5"/>
  <c r="R640" i="5"/>
  <c r="O640" i="5"/>
  <c r="L640" i="5"/>
  <c r="H640" i="5"/>
  <c r="D640" i="5"/>
  <c r="V639" i="5"/>
  <c r="U639" i="5"/>
  <c r="R639" i="5"/>
  <c r="O639" i="5"/>
  <c r="L639" i="5"/>
  <c r="H639" i="5"/>
  <c r="D639" i="5"/>
  <c r="V638" i="5"/>
  <c r="U638" i="5"/>
  <c r="R638" i="5"/>
  <c r="O638" i="5"/>
  <c r="L638" i="5"/>
  <c r="H638" i="5"/>
  <c r="D638" i="5"/>
  <c r="V637" i="5"/>
  <c r="U637" i="5"/>
  <c r="R637" i="5"/>
  <c r="O637" i="5"/>
  <c r="L637" i="5"/>
  <c r="H637" i="5"/>
  <c r="X637" i="5" s="1"/>
  <c r="D637" i="5"/>
  <c r="V636" i="5"/>
  <c r="U636" i="5"/>
  <c r="R636" i="5"/>
  <c r="O636" i="5"/>
  <c r="L636" i="5"/>
  <c r="H636" i="5"/>
  <c r="D636" i="5"/>
  <c r="V635" i="5"/>
  <c r="U635" i="5"/>
  <c r="R635" i="5"/>
  <c r="O635" i="5"/>
  <c r="L635" i="5"/>
  <c r="H635" i="5"/>
  <c r="D635" i="5"/>
  <c r="V634" i="5"/>
  <c r="U634" i="5"/>
  <c r="R634" i="5"/>
  <c r="O634" i="5"/>
  <c r="L634" i="5"/>
  <c r="H634" i="5"/>
  <c r="D634" i="5"/>
  <c r="V633" i="5"/>
  <c r="U633" i="5"/>
  <c r="R633" i="5"/>
  <c r="O633" i="5"/>
  <c r="L633" i="5"/>
  <c r="H633" i="5"/>
  <c r="D633" i="5"/>
  <c r="V632" i="5"/>
  <c r="U632" i="5"/>
  <c r="R632" i="5"/>
  <c r="O632" i="5"/>
  <c r="L632" i="5"/>
  <c r="H632" i="5"/>
  <c r="D632" i="5"/>
  <c r="V631" i="5"/>
  <c r="U631" i="5"/>
  <c r="U732" i="5" s="1"/>
  <c r="T732" i="5" s="1"/>
  <c r="R631" i="5"/>
  <c r="O631" i="5"/>
  <c r="L631" i="5"/>
  <c r="L732" i="5" s="1"/>
  <c r="K732" i="5" s="1"/>
  <c r="H631" i="5"/>
  <c r="D631" i="5"/>
  <c r="V630" i="5"/>
  <c r="U630" i="5"/>
  <c r="R630" i="5"/>
  <c r="O630" i="5"/>
  <c r="L630" i="5"/>
  <c r="H630" i="5"/>
  <c r="D630" i="5"/>
  <c r="U629" i="5"/>
  <c r="R629" i="5"/>
  <c r="O629" i="5"/>
  <c r="L629" i="5"/>
  <c r="H629" i="5"/>
  <c r="D629" i="5"/>
  <c r="Y627" i="5"/>
  <c r="W627" i="5"/>
  <c r="S627" i="5"/>
  <c r="P627" i="5"/>
  <c r="M627" i="5"/>
  <c r="J627" i="5"/>
  <c r="I627" i="5"/>
  <c r="F627" i="5"/>
  <c r="E627" i="5"/>
  <c r="C627" i="5"/>
  <c r="B627" i="5"/>
  <c r="D627" i="5" s="1"/>
  <c r="Y626" i="5"/>
  <c r="W626" i="5"/>
  <c r="S626" i="5"/>
  <c r="P626" i="5"/>
  <c r="M626" i="5"/>
  <c r="J626" i="5"/>
  <c r="I626" i="5"/>
  <c r="F626" i="5"/>
  <c r="E626" i="5"/>
  <c r="C626" i="5"/>
  <c r="B626" i="5"/>
  <c r="Y625" i="5"/>
  <c r="W625" i="5"/>
  <c r="S625" i="5"/>
  <c r="P625" i="5"/>
  <c r="M625" i="5"/>
  <c r="J625" i="5"/>
  <c r="I625" i="5"/>
  <c r="F625" i="5"/>
  <c r="E625" i="5"/>
  <c r="C625" i="5"/>
  <c r="B625" i="5"/>
  <c r="D625" i="5" s="1"/>
  <c r="Y624" i="5"/>
  <c r="W624" i="5"/>
  <c r="S624" i="5"/>
  <c r="P624" i="5"/>
  <c r="M624" i="5"/>
  <c r="J624" i="5"/>
  <c r="I624" i="5"/>
  <c r="F624" i="5"/>
  <c r="E624" i="5"/>
  <c r="C624" i="5"/>
  <c r="B624" i="5"/>
  <c r="Y623" i="5"/>
  <c r="W623" i="5"/>
  <c r="S623" i="5"/>
  <c r="P623" i="5"/>
  <c r="M623" i="5"/>
  <c r="J623" i="5"/>
  <c r="I623" i="5"/>
  <c r="F623" i="5"/>
  <c r="E623" i="5"/>
  <c r="C623" i="5"/>
  <c r="B623" i="5"/>
  <c r="D623" i="5" s="1"/>
  <c r="Y622" i="5"/>
  <c r="W622" i="5"/>
  <c r="S622" i="5"/>
  <c r="P622" i="5"/>
  <c r="M622" i="5"/>
  <c r="J622" i="5"/>
  <c r="I622" i="5"/>
  <c r="F622" i="5"/>
  <c r="E622" i="5"/>
  <c r="C622" i="5"/>
  <c r="B622" i="5"/>
  <c r="Y621" i="5"/>
  <c r="W621" i="5"/>
  <c r="S621" i="5"/>
  <c r="P621" i="5"/>
  <c r="M621" i="5"/>
  <c r="J621" i="5"/>
  <c r="I621" i="5"/>
  <c r="F621" i="5"/>
  <c r="E621" i="5"/>
  <c r="C621" i="5"/>
  <c r="B621" i="5"/>
  <c r="Y620" i="5"/>
  <c r="W620" i="5"/>
  <c r="S620" i="5"/>
  <c r="P620" i="5"/>
  <c r="M620" i="5"/>
  <c r="J620" i="5"/>
  <c r="I620" i="5"/>
  <c r="F620" i="5"/>
  <c r="E620" i="5"/>
  <c r="C620" i="5"/>
  <c r="B620" i="5"/>
  <c r="Y619" i="5"/>
  <c r="Y628" i="5" s="1"/>
  <c r="W619" i="5"/>
  <c r="W628" i="5" s="1"/>
  <c r="S619" i="5"/>
  <c r="S628" i="5" s="1"/>
  <c r="P619" i="5"/>
  <c r="P628" i="5" s="1"/>
  <c r="M619" i="5"/>
  <c r="M628" i="5" s="1"/>
  <c r="J619" i="5"/>
  <c r="J628" i="5"/>
  <c r="I619" i="5"/>
  <c r="I628" i="5" s="1"/>
  <c r="F619" i="5"/>
  <c r="F628" i="5" s="1"/>
  <c r="E619" i="5"/>
  <c r="E628" i="5" s="1"/>
  <c r="C619" i="5"/>
  <c r="C628" i="5" s="1"/>
  <c r="B619" i="5"/>
  <c r="B628" i="5" s="1"/>
  <c r="D618" i="5"/>
  <c r="V617" i="5"/>
  <c r="U617" i="5"/>
  <c r="R617" i="5"/>
  <c r="O617" i="5"/>
  <c r="L617" i="5"/>
  <c r="H617" i="5"/>
  <c r="D617" i="5"/>
  <c r="V616" i="5"/>
  <c r="U616" i="5"/>
  <c r="R616" i="5"/>
  <c r="O616" i="5"/>
  <c r="L616" i="5"/>
  <c r="H616" i="5"/>
  <c r="D616" i="5"/>
  <c r="V615" i="5"/>
  <c r="U615" i="5"/>
  <c r="R615" i="5"/>
  <c r="O615" i="5"/>
  <c r="L615" i="5"/>
  <c r="H615" i="5"/>
  <c r="D615" i="5"/>
  <c r="V614" i="5"/>
  <c r="U614" i="5"/>
  <c r="R614" i="5"/>
  <c r="O614" i="5"/>
  <c r="L614" i="5"/>
  <c r="H614" i="5"/>
  <c r="D614" i="5"/>
  <c r="V613" i="5"/>
  <c r="U613" i="5"/>
  <c r="U627" i="5" s="1"/>
  <c r="T627" i="5" s="1"/>
  <c r="R613" i="5"/>
  <c r="R627" i="5" s="1"/>
  <c r="Q627" i="5" s="1"/>
  <c r="O613" i="5"/>
  <c r="O627" i="5"/>
  <c r="N627" i="5" s="1"/>
  <c r="L613" i="5"/>
  <c r="L627" i="5" s="1"/>
  <c r="K627" i="5" s="1"/>
  <c r="H613" i="5"/>
  <c r="H627" i="5" s="1"/>
  <c r="D613" i="5"/>
  <c r="V612" i="5"/>
  <c r="U612" i="5"/>
  <c r="R612" i="5"/>
  <c r="O612" i="5"/>
  <c r="L612" i="5"/>
  <c r="H612" i="5"/>
  <c r="D612" i="5"/>
  <c r="V611" i="5"/>
  <c r="U611" i="5"/>
  <c r="R611" i="5"/>
  <c r="O611" i="5"/>
  <c r="L611" i="5"/>
  <c r="H611" i="5"/>
  <c r="D611" i="5"/>
  <c r="V610" i="5"/>
  <c r="U610" i="5"/>
  <c r="R610" i="5"/>
  <c r="O610" i="5"/>
  <c r="L610" i="5"/>
  <c r="H610" i="5"/>
  <c r="D610" i="5"/>
  <c r="V609" i="5"/>
  <c r="U609" i="5"/>
  <c r="R609" i="5"/>
  <c r="O609" i="5"/>
  <c r="L609" i="5"/>
  <c r="H609" i="5"/>
  <c r="X609" i="5"/>
  <c r="D609" i="5"/>
  <c r="V608" i="5"/>
  <c r="U608" i="5"/>
  <c r="R608" i="5"/>
  <c r="O608" i="5"/>
  <c r="L608" i="5"/>
  <c r="H608" i="5"/>
  <c r="D608" i="5"/>
  <c r="V607" i="5"/>
  <c r="U607" i="5"/>
  <c r="R607" i="5"/>
  <c r="O607" i="5"/>
  <c r="L607" i="5"/>
  <c r="H607" i="5"/>
  <c r="D607" i="5"/>
  <c r="V606" i="5"/>
  <c r="U606" i="5"/>
  <c r="R606" i="5"/>
  <c r="O606" i="5"/>
  <c r="L606" i="5"/>
  <c r="H606" i="5"/>
  <c r="D606" i="5"/>
  <c r="V605" i="5"/>
  <c r="U605" i="5"/>
  <c r="R605" i="5"/>
  <c r="O605" i="5"/>
  <c r="L605" i="5"/>
  <c r="H605" i="5"/>
  <c r="X605" i="5" s="1"/>
  <c r="D605" i="5"/>
  <c r="V604" i="5"/>
  <c r="U604" i="5"/>
  <c r="R604" i="5"/>
  <c r="O604" i="5"/>
  <c r="L604" i="5"/>
  <c r="H604" i="5"/>
  <c r="D604" i="5"/>
  <c r="V603" i="5"/>
  <c r="U603" i="5"/>
  <c r="R603" i="5"/>
  <c r="O603" i="5"/>
  <c r="L603" i="5"/>
  <c r="H603" i="5"/>
  <c r="D603" i="5"/>
  <c r="V602" i="5"/>
  <c r="U602" i="5"/>
  <c r="R602" i="5"/>
  <c r="O602" i="5"/>
  <c r="L602" i="5"/>
  <c r="H602" i="5"/>
  <c r="D602" i="5"/>
  <c r="V601" i="5"/>
  <c r="U601" i="5"/>
  <c r="R601" i="5"/>
  <c r="O601" i="5"/>
  <c r="L601" i="5"/>
  <c r="H601" i="5"/>
  <c r="X601" i="5" s="1"/>
  <c r="D601" i="5"/>
  <c r="V600" i="5"/>
  <c r="U600" i="5"/>
  <c r="R600" i="5"/>
  <c r="O600" i="5"/>
  <c r="L600" i="5"/>
  <c r="H600" i="5"/>
  <c r="D600" i="5"/>
  <c r="V599" i="5"/>
  <c r="U599" i="5"/>
  <c r="R599" i="5"/>
  <c r="O599" i="5"/>
  <c r="L599" i="5"/>
  <c r="H599" i="5"/>
  <c r="D599" i="5"/>
  <c r="V598" i="5"/>
  <c r="U598" i="5"/>
  <c r="R598" i="5"/>
  <c r="O598" i="5"/>
  <c r="L598" i="5"/>
  <c r="H598" i="5"/>
  <c r="D598" i="5"/>
  <c r="V597" i="5"/>
  <c r="U597" i="5"/>
  <c r="R597" i="5"/>
  <c r="O597" i="5"/>
  <c r="L597" i="5"/>
  <c r="H597" i="5"/>
  <c r="D597" i="5"/>
  <c r="V596" i="5"/>
  <c r="U596" i="5"/>
  <c r="R596" i="5"/>
  <c r="O596" i="5"/>
  <c r="L596" i="5"/>
  <c r="H596" i="5"/>
  <c r="D596" i="5"/>
  <c r="V595" i="5"/>
  <c r="U595" i="5"/>
  <c r="R595" i="5"/>
  <c r="O595" i="5"/>
  <c r="L595" i="5"/>
  <c r="H595" i="5"/>
  <c r="D595" i="5"/>
  <c r="V594" i="5"/>
  <c r="U594" i="5"/>
  <c r="R594" i="5"/>
  <c r="O594" i="5"/>
  <c r="L594" i="5"/>
  <c r="H594" i="5"/>
  <c r="D594" i="5"/>
  <c r="V593" i="5"/>
  <c r="U593" i="5"/>
  <c r="R593" i="5"/>
  <c r="O593" i="5"/>
  <c r="L593" i="5"/>
  <c r="H593" i="5"/>
  <c r="X593" i="5" s="1"/>
  <c r="D593" i="5"/>
  <c r="V592" i="5"/>
  <c r="U592" i="5"/>
  <c r="R592" i="5"/>
  <c r="O592" i="5"/>
  <c r="L592" i="5"/>
  <c r="H592" i="5"/>
  <c r="D592" i="5"/>
  <c r="V591" i="5"/>
  <c r="U591" i="5"/>
  <c r="R591" i="5"/>
  <c r="O591" i="5"/>
  <c r="L591" i="5"/>
  <c r="H591" i="5"/>
  <c r="D591" i="5"/>
  <c r="V590" i="5"/>
  <c r="U590" i="5"/>
  <c r="R590" i="5"/>
  <c r="O590" i="5"/>
  <c r="L590" i="5"/>
  <c r="H590" i="5"/>
  <c r="D590" i="5"/>
  <c r="V589" i="5"/>
  <c r="U589" i="5"/>
  <c r="R589" i="5"/>
  <c r="O589" i="5"/>
  <c r="L589" i="5"/>
  <c r="L626" i="5" s="1"/>
  <c r="K626" i="5" s="1"/>
  <c r="H589" i="5"/>
  <c r="D589" i="5"/>
  <c r="V588" i="5"/>
  <c r="U588" i="5"/>
  <c r="R588" i="5"/>
  <c r="O588" i="5"/>
  <c r="L588" i="5"/>
  <c r="H588" i="5"/>
  <c r="D588" i="5"/>
  <c r="V587" i="5"/>
  <c r="U587" i="5"/>
  <c r="R587" i="5"/>
  <c r="O587" i="5"/>
  <c r="L587" i="5"/>
  <c r="H587" i="5"/>
  <c r="X587" i="5" s="1"/>
  <c r="D587" i="5"/>
  <c r="V586" i="5"/>
  <c r="U586" i="5"/>
  <c r="R586" i="5"/>
  <c r="O586" i="5"/>
  <c r="L586" i="5"/>
  <c r="H586" i="5"/>
  <c r="D586" i="5"/>
  <c r="V585" i="5"/>
  <c r="U585" i="5"/>
  <c r="U626" i="5"/>
  <c r="T626" i="5" s="1"/>
  <c r="R585" i="5"/>
  <c r="O585" i="5"/>
  <c r="L585" i="5"/>
  <c r="H585" i="5"/>
  <c r="D585" i="5"/>
  <c r="V584" i="5"/>
  <c r="U584" i="5"/>
  <c r="R584" i="5"/>
  <c r="R624" i="5"/>
  <c r="Q624" i="5" s="1"/>
  <c r="O584" i="5"/>
  <c r="O624" i="5" s="1"/>
  <c r="N624" i="5" s="1"/>
  <c r="L584" i="5"/>
  <c r="L624" i="5" s="1"/>
  <c r="K624" i="5" s="1"/>
  <c r="H584" i="5"/>
  <c r="H624" i="5" s="1"/>
  <c r="D584" i="5"/>
  <c r="V583" i="5"/>
  <c r="U583" i="5"/>
  <c r="R583" i="5"/>
  <c r="R622" i="5" s="1"/>
  <c r="Q622" i="5" s="1"/>
  <c r="O583" i="5"/>
  <c r="L583" i="5"/>
  <c r="L622" i="5" s="1"/>
  <c r="K622" i="5" s="1"/>
  <c r="H583" i="5"/>
  <c r="H622" i="5" s="1"/>
  <c r="D583" i="5"/>
  <c r="V582" i="5"/>
  <c r="U582" i="5"/>
  <c r="U620" i="5" s="1"/>
  <c r="T620" i="5" s="1"/>
  <c r="R582" i="5"/>
  <c r="O582" i="5"/>
  <c r="O620" i="5" s="1"/>
  <c r="N620" i="5" s="1"/>
  <c r="L582" i="5"/>
  <c r="L620" i="5"/>
  <c r="K620" i="5" s="1"/>
  <c r="H582" i="5"/>
  <c r="D582" i="5"/>
  <c r="V581" i="5"/>
  <c r="U581" i="5"/>
  <c r="R581" i="5"/>
  <c r="O581" i="5"/>
  <c r="L581" i="5"/>
  <c r="H581" i="5"/>
  <c r="D581" i="5"/>
  <c r="V580" i="5"/>
  <c r="U580" i="5"/>
  <c r="R580" i="5"/>
  <c r="O580" i="5"/>
  <c r="X580" i="5" s="1"/>
  <c r="L580" i="5"/>
  <c r="H580" i="5"/>
  <c r="D580" i="5"/>
  <c r="V579" i="5"/>
  <c r="U579" i="5"/>
  <c r="R579" i="5"/>
  <c r="O579" i="5"/>
  <c r="L579" i="5"/>
  <c r="H579" i="5"/>
  <c r="D579" i="5"/>
  <c r="V578" i="5"/>
  <c r="U578" i="5"/>
  <c r="R578" i="5"/>
  <c r="O578" i="5"/>
  <c r="L578" i="5"/>
  <c r="H578" i="5"/>
  <c r="D578" i="5"/>
  <c r="V577" i="5"/>
  <c r="U577" i="5"/>
  <c r="R577" i="5"/>
  <c r="O577" i="5"/>
  <c r="L577" i="5"/>
  <c r="H577" i="5"/>
  <c r="D577" i="5"/>
  <c r="V576" i="5"/>
  <c r="U576" i="5"/>
  <c r="R576" i="5"/>
  <c r="O576" i="5"/>
  <c r="L576" i="5"/>
  <c r="H576" i="5"/>
  <c r="D576" i="5"/>
  <c r="V575" i="5"/>
  <c r="U575" i="5"/>
  <c r="R575" i="5"/>
  <c r="O575" i="5"/>
  <c r="L575" i="5"/>
  <c r="X575" i="5" s="1"/>
  <c r="H575" i="5"/>
  <c r="D575" i="5"/>
  <c r="V574" i="5"/>
  <c r="U574" i="5"/>
  <c r="R574" i="5"/>
  <c r="O574" i="5"/>
  <c r="L574" i="5"/>
  <c r="H574" i="5"/>
  <c r="D574" i="5"/>
  <c r="V573" i="5"/>
  <c r="U573" i="5"/>
  <c r="R573" i="5"/>
  <c r="O573" i="5"/>
  <c r="L573" i="5"/>
  <c r="H573" i="5"/>
  <c r="D573" i="5"/>
  <c r="V572" i="5"/>
  <c r="U572" i="5"/>
  <c r="R572" i="5"/>
  <c r="O572" i="5"/>
  <c r="L572" i="5"/>
  <c r="H572" i="5"/>
  <c r="D572" i="5"/>
  <c r="V571" i="5"/>
  <c r="U571" i="5"/>
  <c r="R571" i="5"/>
  <c r="O571" i="5"/>
  <c r="L571" i="5"/>
  <c r="H571" i="5"/>
  <c r="D571" i="5"/>
  <c r="V570" i="5"/>
  <c r="U570" i="5"/>
  <c r="R570" i="5"/>
  <c r="O570" i="5"/>
  <c r="L570" i="5"/>
  <c r="H570" i="5"/>
  <c r="X570" i="5" s="1"/>
  <c r="D570" i="5"/>
  <c r="V569" i="5"/>
  <c r="U569" i="5"/>
  <c r="U625" i="5" s="1"/>
  <c r="T625" i="5" s="1"/>
  <c r="R569" i="5"/>
  <c r="O569" i="5"/>
  <c r="O625" i="5" s="1"/>
  <c r="N625" i="5" s="1"/>
  <c r="L569" i="5"/>
  <c r="H569" i="5"/>
  <c r="H625" i="5" s="1"/>
  <c r="D569" i="5"/>
  <c r="V568" i="5"/>
  <c r="U568" i="5"/>
  <c r="R568" i="5"/>
  <c r="O568" i="5"/>
  <c r="L568" i="5"/>
  <c r="H568" i="5"/>
  <c r="D568" i="5"/>
  <c r="V567" i="5"/>
  <c r="U567" i="5"/>
  <c r="U623" i="5" s="1"/>
  <c r="T623" i="5" s="1"/>
  <c r="R567" i="5"/>
  <c r="O567" i="5"/>
  <c r="O623" i="5" s="1"/>
  <c r="N623" i="5" s="1"/>
  <c r="L567" i="5"/>
  <c r="H567" i="5"/>
  <c r="H623" i="5" s="1"/>
  <c r="D567" i="5"/>
  <c r="V566" i="5"/>
  <c r="U566" i="5"/>
  <c r="R566" i="5"/>
  <c r="O566" i="5"/>
  <c r="O619" i="5" s="1"/>
  <c r="L566" i="5"/>
  <c r="H566" i="5"/>
  <c r="H619" i="5" s="1"/>
  <c r="D566" i="5"/>
  <c r="Y554" i="5"/>
  <c r="W554" i="5"/>
  <c r="S554" i="5"/>
  <c r="P554" i="5"/>
  <c r="M554" i="5"/>
  <c r="J554" i="5"/>
  <c r="I554" i="5"/>
  <c r="F554" i="5"/>
  <c r="E554" i="5"/>
  <c r="C554" i="5"/>
  <c r="B554" i="5"/>
  <c r="Y553" i="5"/>
  <c r="W553" i="5"/>
  <c r="S553" i="5"/>
  <c r="P553" i="5"/>
  <c r="M553" i="5"/>
  <c r="J553" i="5"/>
  <c r="I553" i="5"/>
  <c r="F553" i="5"/>
  <c r="E553" i="5"/>
  <c r="C553" i="5"/>
  <c r="B553" i="5"/>
  <c r="V552" i="5"/>
  <c r="X552" i="5"/>
  <c r="T552" i="5"/>
  <c r="Q552" i="5"/>
  <c r="N552" i="5"/>
  <c r="K552" i="5"/>
  <c r="G552" i="5"/>
  <c r="D552" i="5"/>
  <c r="Y551" i="5"/>
  <c r="W551" i="5"/>
  <c r="F551" i="5"/>
  <c r="V551" i="5"/>
  <c r="Y550" i="5"/>
  <c r="W550" i="5"/>
  <c r="S550" i="5"/>
  <c r="P550" i="5"/>
  <c r="M550" i="5"/>
  <c r="J550" i="5"/>
  <c r="I550" i="5"/>
  <c r="F550" i="5"/>
  <c r="E550" i="5"/>
  <c r="C550" i="5"/>
  <c r="D550" i="5" s="1"/>
  <c r="B550" i="5"/>
  <c r="Y549" i="5"/>
  <c r="W549" i="5"/>
  <c r="S549" i="5"/>
  <c r="P549" i="5"/>
  <c r="M549" i="5"/>
  <c r="J549" i="5"/>
  <c r="I549" i="5"/>
  <c r="F549" i="5"/>
  <c r="E549" i="5"/>
  <c r="V549" i="5" s="1"/>
  <c r="C549" i="5"/>
  <c r="B549" i="5"/>
  <c r="Y548" i="5"/>
  <c r="Y547" i="5"/>
  <c r="D546" i="5"/>
  <c r="V545" i="5"/>
  <c r="U545" i="5"/>
  <c r="R545" i="5"/>
  <c r="O545" i="5"/>
  <c r="L545" i="5"/>
  <c r="H545" i="5"/>
  <c r="D545" i="5"/>
  <c r="V544" i="5"/>
  <c r="U544" i="5"/>
  <c r="R544" i="5"/>
  <c r="O544" i="5"/>
  <c r="L544" i="5"/>
  <c r="H544" i="5"/>
  <c r="D544" i="5"/>
  <c r="V543" i="5"/>
  <c r="U543" i="5"/>
  <c r="R543" i="5"/>
  <c r="O543" i="5"/>
  <c r="L543" i="5"/>
  <c r="H543" i="5"/>
  <c r="X543" i="5" s="1"/>
  <c r="D543" i="5"/>
  <c r="V542" i="5"/>
  <c r="U542" i="5"/>
  <c r="R542" i="5"/>
  <c r="O542" i="5"/>
  <c r="L542" i="5"/>
  <c r="H542" i="5"/>
  <c r="D542" i="5"/>
  <c r="V541" i="5"/>
  <c r="U541" i="5"/>
  <c r="U554" i="5" s="1"/>
  <c r="T554" i="5" s="1"/>
  <c r="R541" i="5"/>
  <c r="R554" i="5" s="1"/>
  <c r="O541" i="5"/>
  <c r="O554" i="5" s="1"/>
  <c r="N554" i="5" s="1"/>
  <c r="L541" i="5"/>
  <c r="L554" i="5"/>
  <c r="K554" i="5"/>
  <c r="H541" i="5"/>
  <c r="H554" i="5" s="1"/>
  <c r="D541" i="5"/>
  <c r="V540" i="5"/>
  <c r="U540" i="5"/>
  <c r="R540" i="5"/>
  <c r="O540" i="5"/>
  <c r="L540" i="5"/>
  <c r="H540" i="5"/>
  <c r="X540" i="5" s="1"/>
  <c r="D540" i="5"/>
  <c r="V539" i="5"/>
  <c r="U539" i="5"/>
  <c r="R539" i="5"/>
  <c r="O539" i="5"/>
  <c r="L539" i="5"/>
  <c r="H539" i="5"/>
  <c r="D539" i="5"/>
  <c r="V538" i="5"/>
  <c r="U538" i="5"/>
  <c r="R538" i="5"/>
  <c r="O538" i="5"/>
  <c r="L538" i="5"/>
  <c r="H538" i="5"/>
  <c r="D538" i="5"/>
  <c r="V537" i="5"/>
  <c r="U537" i="5"/>
  <c r="U553" i="5" s="1"/>
  <c r="R537" i="5"/>
  <c r="R553" i="5"/>
  <c r="Q553" i="5"/>
  <c r="O537" i="5"/>
  <c r="O553" i="5" s="1"/>
  <c r="N553" i="5" s="1"/>
  <c r="L537" i="5"/>
  <c r="L553" i="5" s="1"/>
  <c r="H537" i="5"/>
  <c r="H553" i="5"/>
  <c r="D537" i="5"/>
  <c r="V536" i="5"/>
  <c r="U536" i="5"/>
  <c r="R536" i="5"/>
  <c r="O536" i="5"/>
  <c r="L536" i="5"/>
  <c r="H536" i="5"/>
  <c r="D536" i="5"/>
  <c r="V535" i="5"/>
  <c r="U535" i="5"/>
  <c r="R535" i="5"/>
  <c r="O535" i="5"/>
  <c r="L535" i="5"/>
  <c r="H535" i="5"/>
  <c r="D535" i="5"/>
  <c r="V534" i="5"/>
  <c r="U534" i="5"/>
  <c r="R534" i="5"/>
  <c r="O534" i="5"/>
  <c r="L534" i="5"/>
  <c r="H534" i="5"/>
  <c r="D534" i="5"/>
  <c r="V533" i="5"/>
  <c r="U533" i="5"/>
  <c r="R533" i="5"/>
  <c r="O533" i="5"/>
  <c r="L533" i="5"/>
  <c r="H533" i="5"/>
  <c r="X533" i="5" s="1"/>
  <c r="D533" i="5"/>
  <c r="V532" i="5"/>
  <c r="U532" i="5"/>
  <c r="R532" i="5"/>
  <c r="O532" i="5"/>
  <c r="L532" i="5"/>
  <c r="H532" i="5"/>
  <c r="D532" i="5"/>
  <c r="V531" i="5"/>
  <c r="U531" i="5"/>
  <c r="R531" i="5"/>
  <c r="O531" i="5"/>
  <c r="L531" i="5"/>
  <c r="X531" i="5" s="1"/>
  <c r="H531" i="5"/>
  <c r="D531" i="5"/>
  <c r="V530" i="5"/>
  <c r="U530" i="5"/>
  <c r="R530" i="5"/>
  <c r="O530" i="5"/>
  <c r="L530" i="5"/>
  <c r="H530" i="5"/>
  <c r="D530" i="5"/>
  <c r="V529" i="5"/>
  <c r="U529" i="5"/>
  <c r="R529" i="5"/>
  <c r="O529" i="5"/>
  <c r="L529" i="5"/>
  <c r="H529" i="5"/>
  <c r="D529" i="5"/>
  <c r="V528" i="5"/>
  <c r="U528" i="5"/>
  <c r="R528" i="5"/>
  <c r="O528" i="5"/>
  <c r="L528" i="5"/>
  <c r="H528" i="5"/>
  <c r="D528" i="5"/>
  <c r="V527" i="5"/>
  <c r="U527" i="5"/>
  <c r="R527" i="5"/>
  <c r="O527" i="5"/>
  <c r="L527" i="5"/>
  <c r="H527" i="5"/>
  <c r="D527" i="5"/>
  <c r="V526" i="5"/>
  <c r="U526" i="5"/>
  <c r="R526" i="5"/>
  <c r="O526" i="5"/>
  <c r="L526" i="5"/>
  <c r="H526" i="5"/>
  <c r="D526" i="5"/>
  <c r="V525" i="5"/>
  <c r="U525" i="5"/>
  <c r="R525" i="5"/>
  <c r="O525" i="5"/>
  <c r="L525" i="5"/>
  <c r="H525" i="5"/>
  <c r="D525" i="5"/>
  <c r="V524" i="5"/>
  <c r="U524" i="5"/>
  <c r="R524" i="5"/>
  <c r="O524" i="5"/>
  <c r="L524" i="5"/>
  <c r="H524" i="5"/>
  <c r="D524" i="5"/>
  <c r="V523" i="5"/>
  <c r="U523" i="5"/>
  <c r="R523" i="5"/>
  <c r="O523" i="5"/>
  <c r="L523" i="5"/>
  <c r="H523" i="5"/>
  <c r="X523" i="5"/>
  <c r="D523" i="5"/>
  <c r="V522" i="5"/>
  <c r="U522" i="5"/>
  <c r="R522" i="5"/>
  <c r="O522" i="5"/>
  <c r="L522" i="5"/>
  <c r="H522" i="5"/>
  <c r="D522" i="5"/>
  <c r="V521" i="5"/>
  <c r="U521" i="5"/>
  <c r="R521" i="5"/>
  <c r="O521" i="5"/>
  <c r="X521" i="5" s="1"/>
  <c r="L521" i="5"/>
  <c r="H521" i="5"/>
  <c r="D521" i="5"/>
  <c r="V520" i="5"/>
  <c r="U520" i="5"/>
  <c r="R520" i="5"/>
  <c r="O520" i="5"/>
  <c r="L520" i="5"/>
  <c r="H520" i="5"/>
  <c r="D520" i="5"/>
  <c r="V519" i="5"/>
  <c r="U519" i="5"/>
  <c r="R519" i="5"/>
  <c r="O519" i="5"/>
  <c r="L519" i="5"/>
  <c r="H519" i="5"/>
  <c r="X519" i="5" s="1"/>
  <c r="D519" i="5"/>
  <c r="V518" i="5"/>
  <c r="U518" i="5"/>
  <c r="R518" i="5"/>
  <c r="O518" i="5"/>
  <c r="L518" i="5"/>
  <c r="H518" i="5"/>
  <c r="D518" i="5"/>
  <c r="V517" i="5"/>
  <c r="U517" i="5"/>
  <c r="R517" i="5"/>
  <c r="O517" i="5"/>
  <c r="L517" i="5"/>
  <c r="H517" i="5"/>
  <c r="D517" i="5"/>
  <c r="V516" i="5"/>
  <c r="U516" i="5"/>
  <c r="R516" i="5"/>
  <c r="O516" i="5"/>
  <c r="L516" i="5"/>
  <c r="H516" i="5"/>
  <c r="D516" i="5"/>
  <c r="V515" i="5"/>
  <c r="U515" i="5"/>
  <c r="R515" i="5"/>
  <c r="O515" i="5"/>
  <c r="L515" i="5"/>
  <c r="H515" i="5"/>
  <c r="X515" i="5" s="1"/>
  <c r="D515" i="5"/>
  <c r="V514" i="5"/>
  <c r="U514" i="5"/>
  <c r="R514" i="5"/>
  <c r="O514" i="5"/>
  <c r="L514" i="5"/>
  <c r="H514" i="5"/>
  <c r="D514" i="5"/>
  <c r="V513" i="5"/>
  <c r="U513" i="5"/>
  <c r="R513" i="5"/>
  <c r="O513" i="5"/>
  <c r="L513" i="5"/>
  <c r="H513" i="5"/>
  <c r="D513" i="5"/>
  <c r="V512" i="5"/>
  <c r="U512" i="5"/>
  <c r="R512" i="5"/>
  <c r="O512" i="5"/>
  <c r="L512" i="5"/>
  <c r="H512" i="5"/>
  <c r="D512" i="5"/>
  <c r="V511" i="5"/>
  <c r="U511" i="5"/>
  <c r="R511" i="5"/>
  <c r="O511" i="5"/>
  <c r="L511" i="5"/>
  <c r="H511" i="5"/>
  <c r="X511" i="5" s="1"/>
  <c r="D511" i="5"/>
  <c r="V509" i="5"/>
  <c r="U509" i="5"/>
  <c r="R509" i="5"/>
  <c r="O509" i="5"/>
  <c r="L509" i="5"/>
  <c r="H509" i="5"/>
  <c r="D509" i="5"/>
  <c r="V508" i="5"/>
  <c r="U508" i="5"/>
  <c r="R508" i="5"/>
  <c r="O508" i="5"/>
  <c r="L508" i="5"/>
  <c r="H508" i="5"/>
  <c r="D508" i="5"/>
  <c r="V507" i="5"/>
  <c r="U507" i="5"/>
  <c r="R507" i="5"/>
  <c r="O507" i="5"/>
  <c r="L507" i="5"/>
  <c r="H507" i="5"/>
  <c r="D507" i="5"/>
  <c r="V506" i="5"/>
  <c r="U506" i="5"/>
  <c r="R506" i="5"/>
  <c r="O506" i="5"/>
  <c r="L506" i="5"/>
  <c r="H506" i="5"/>
  <c r="X506" i="5" s="1"/>
  <c r="D506" i="5"/>
  <c r="V505" i="5"/>
  <c r="U505" i="5"/>
  <c r="R505" i="5"/>
  <c r="O505" i="5"/>
  <c r="L505" i="5"/>
  <c r="H505" i="5"/>
  <c r="D505" i="5"/>
  <c r="V504" i="5"/>
  <c r="U504" i="5"/>
  <c r="U550" i="5"/>
  <c r="T550" i="5" s="1"/>
  <c r="R504" i="5"/>
  <c r="R550" i="5" s="1"/>
  <c r="Q550" i="5" s="1"/>
  <c r="O504" i="5"/>
  <c r="O550" i="5" s="1"/>
  <c r="N550" i="5" s="1"/>
  <c r="L504" i="5"/>
  <c r="L550" i="5" s="1"/>
  <c r="K550" i="5" s="1"/>
  <c r="H504" i="5"/>
  <c r="H550" i="5"/>
  <c r="D504" i="5"/>
  <c r="V503" i="5"/>
  <c r="U503" i="5"/>
  <c r="R503" i="5"/>
  <c r="O503" i="5"/>
  <c r="X503" i="5" s="1"/>
  <c r="L503" i="5"/>
  <c r="H503" i="5"/>
  <c r="D503" i="5"/>
  <c r="V502" i="5"/>
  <c r="U502" i="5"/>
  <c r="R502" i="5"/>
  <c r="O502" i="5"/>
  <c r="L502" i="5"/>
  <c r="H502" i="5"/>
  <c r="D502" i="5"/>
  <c r="V501" i="5"/>
  <c r="U501" i="5"/>
  <c r="R501" i="5"/>
  <c r="O501" i="5"/>
  <c r="L501" i="5"/>
  <c r="H501" i="5"/>
  <c r="X501" i="5" s="1"/>
  <c r="D501" i="5"/>
  <c r="V500" i="5"/>
  <c r="U500" i="5"/>
  <c r="R500" i="5"/>
  <c r="O500" i="5"/>
  <c r="L500" i="5"/>
  <c r="H500" i="5"/>
  <c r="D500" i="5"/>
  <c r="V499" i="5"/>
  <c r="U499" i="5"/>
  <c r="R499" i="5"/>
  <c r="O499" i="5"/>
  <c r="L499" i="5"/>
  <c r="H499" i="5"/>
  <c r="D499" i="5"/>
  <c r="V498" i="5"/>
  <c r="U498" i="5"/>
  <c r="R498" i="5"/>
  <c r="O498" i="5"/>
  <c r="L498" i="5"/>
  <c r="H498" i="5"/>
  <c r="D498" i="5"/>
  <c r="V497" i="5"/>
  <c r="U497" i="5"/>
  <c r="R497" i="5"/>
  <c r="O497" i="5"/>
  <c r="L497" i="5"/>
  <c r="H497" i="5"/>
  <c r="X497" i="5" s="1"/>
  <c r="D497" i="5"/>
  <c r="V496" i="5"/>
  <c r="U496" i="5"/>
  <c r="R496" i="5"/>
  <c r="O496" i="5"/>
  <c r="L496" i="5"/>
  <c r="H496" i="5"/>
  <c r="D496" i="5"/>
  <c r="V495" i="5"/>
  <c r="U495" i="5"/>
  <c r="R495" i="5"/>
  <c r="O495" i="5"/>
  <c r="L495" i="5"/>
  <c r="H495" i="5"/>
  <c r="D495" i="5"/>
  <c r="V494" i="5"/>
  <c r="U494" i="5"/>
  <c r="R494" i="5"/>
  <c r="O494" i="5"/>
  <c r="L494" i="5"/>
  <c r="H494" i="5"/>
  <c r="D494" i="5"/>
  <c r="V493" i="5"/>
  <c r="U493" i="5"/>
  <c r="R493" i="5"/>
  <c r="O493" i="5"/>
  <c r="L493" i="5"/>
  <c r="H493" i="5"/>
  <c r="D493" i="5"/>
  <c r="V492" i="5"/>
  <c r="U492" i="5"/>
  <c r="R492" i="5"/>
  <c r="O492" i="5"/>
  <c r="L492" i="5"/>
  <c r="H492" i="5"/>
  <c r="D492" i="5"/>
  <c r="V491" i="5"/>
  <c r="U491" i="5"/>
  <c r="R491" i="5"/>
  <c r="O491" i="5"/>
  <c r="L491" i="5"/>
  <c r="H491" i="5"/>
  <c r="D491" i="5"/>
  <c r="V490" i="5"/>
  <c r="U490" i="5"/>
  <c r="R490" i="5"/>
  <c r="O490" i="5"/>
  <c r="L490" i="5"/>
  <c r="H490" i="5"/>
  <c r="D490" i="5"/>
  <c r="V489" i="5"/>
  <c r="U489" i="5"/>
  <c r="R489" i="5"/>
  <c r="O489" i="5"/>
  <c r="L489" i="5"/>
  <c r="H489" i="5"/>
  <c r="X489" i="5" s="1"/>
  <c r="D489" i="5"/>
  <c r="V488" i="5"/>
  <c r="U488" i="5"/>
  <c r="R488" i="5"/>
  <c r="O488" i="5"/>
  <c r="L488" i="5"/>
  <c r="H488" i="5"/>
  <c r="D488" i="5"/>
  <c r="V487" i="5"/>
  <c r="U487" i="5"/>
  <c r="R487" i="5"/>
  <c r="O487" i="5"/>
  <c r="L487" i="5"/>
  <c r="H487" i="5"/>
  <c r="D487" i="5"/>
  <c r="V486" i="5"/>
  <c r="U486" i="5"/>
  <c r="R486" i="5"/>
  <c r="O486" i="5"/>
  <c r="L486" i="5"/>
  <c r="H486" i="5"/>
  <c r="D486" i="5"/>
  <c r="V485" i="5"/>
  <c r="U485" i="5"/>
  <c r="R485" i="5"/>
  <c r="O485" i="5"/>
  <c r="L485" i="5"/>
  <c r="H485" i="5"/>
  <c r="D485" i="5"/>
  <c r="V484" i="5"/>
  <c r="U484" i="5"/>
  <c r="R484" i="5"/>
  <c r="O484" i="5"/>
  <c r="L484" i="5"/>
  <c r="H484" i="5"/>
  <c r="D484" i="5"/>
  <c r="V482" i="5"/>
  <c r="U482" i="5"/>
  <c r="R482" i="5"/>
  <c r="O482" i="5"/>
  <c r="L482" i="5"/>
  <c r="H482" i="5"/>
  <c r="X482" i="5" s="1"/>
  <c r="D482" i="5"/>
  <c r="V481" i="5"/>
  <c r="U481" i="5"/>
  <c r="R481" i="5"/>
  <c r="O481" i="5"/>
  <c r="L481" i="5"/>
  <c r="H481" i="5"/>
  <c r="D481" i="5"/>
  <c r="V480" i="5"/>
  <c r="U480" i="5"/>
  <c r="R480" i="5"/>
  <c r="O480" i="5"/>
  <c r="L480" i="5"/>
  <c r="X480" i="5" s="1"/>
  <c r="H480" i="5"/>
  <c r="D480" i="5"/>
  <c r="V479" i="5"/>
  <c r="U479" i="5"/>
  <c r="R479" i="5"/>
  <c r="O479" i="5"/>
  <c r="L479" i="5"/>
  <c r="X479" i="5" s="1"/>
  <c r="H479" i="5"/>
  <c r="D479" i="5"/>
  <c r="V478" i="5"/>
  <c r="U478" i="5"/>
  <c r="R478" i="5"/>
  <c r="O478" i="5"/>
  <c r="L478" i="5"/>
  <c r="X478" i="5" s="1"/>
  <c r="H478" i="5"/>
  <c r="D478" i="5"/>
  <c r="V477" i="5"/>
  <c r="U477" i="5"/>
  <c r="R477" i="5"/>
  <c r="O477" i="5"/>
  <c r="L477" i="5"/>
  <c r="X477" i="5" s="1"/>
  <c r="H477" i="5"/>
  <c r="D477" i="5"/>
  <c r="V476" i="5"/>
  <c r="U476" i="5"/>
  <c r="R476" i="5"/>
  <c r="O476" i="5"/>
  <c r="L476" i="5"/>
  <c r="X476" i="5" s="1"/>
  <c r="H476" i="5"/>
  <c r="D476" i="5"/>
  <c r="V475" i="5"/>
  <c r="U475" i="5"/>
  <c r="R475" i="5"/>
  <c r="O475" i="5"/>
  <c r="L475" i="5"/>
  <c r="X475" i="5" s="1"/>
  <c r="H475" i="5"/>
  <c r="D475" i="5"/>
  <c r="V474" i="5"/>
  <c r="U474" i="5"/>
  <c r="R474" i="5"/>
  <c r="O474" i="5"/>
  <c r="L474" i="5"/>
  <c r="H474" i="5"/>
  <c r="D474" i="5"/>
  <c r="V473" i="5"/>
  <c r="U473" i="5"/>
  <c r="R473" i="5"/>
  <c r="O473" i="5"/>
  <c r="L473" i="5"/>
  <c r="H473" i="5"/>
  <c r="X473" i="5" s="1"/>
  <c r="D473" i="5"/>
  <c r="V472" i="5"/>
  <c r="U472" i="5"/>
  <c r="R472" i="5"/>
  <c r="O472" i="5"/>
  <c r="L472" i="5"/>
  <c r="H472" i="5"/>
  <c r="X472" i="5" s="1"/>
  <c r="D472" i="5"/>
  <c r="V471" i="5"/>
  <c r="U471" i="5"/>
  <c r="R471" i="5"/>
  <c r="O471" i="5"/>
  <c r="L471" i="5"/>
  <c r="H471" i="5"/>
  <c r="D471" i="5"/>
  <c r="V470" i="5"/>
  <c r="U470" i="5"/>
  <c r="R470" i="5"/>
  <c r="O470" i="5"/>
  <c r="L470" i="5"/>
  <c r="H470" i="5"/>
  <c r="D470" i="5"/>
  <c r="V469" i="5"/>
  <c r="U469" i="5"/>
  <c r="R469" i="5"/>
  <c r="O469" i="5"/>
  <c r="L469" i="5"/>
  <c r="H469" i="5"/>
  <c r="D469" i="5"/>
  <c r="V468" i="5"/>
  <c r="U468" i="5"/>
  <c r="R468" i="5"/>
  <c r="O468" i="5"/>
  <c r="L468" i="5"/>
  <c r="H468" i="5"/>
  <c r="D468" i="5"/>
  <c r="V467" i="5"/>
  <c r="U467" i="5"/>
  <c r="R467" i="5"/>
  <c r="O467" i="5"/>
  <c r="L467" i="5"/>
  <c r="H467" i="5"/>
  <c r="D467" i="5"/>
  <c r="W548" i="5"/>
  <c r="S548" i="5"/>
  <c r="P548" i="5"/>
  <c r="M548" i="5"/>
  <c r="J548" i="5"/>
  <c r="I548" i="5"/>
  <c r="F548" i="5"/>
  <c r="E548" i="5"/>
  <c r="C548" i="5"/>
  <c r="B548" i="5"/>
  <c r="V465" i="5"/>
  <c r="U465" i="5"/>
  <c r="R465" i="5"/>
  <c r="O465" i="5"/>
  <c r="L465" i="5"/>
  <c r="H465" i="5"/>
  <c r="D465" i="5"/>
  <c r="V464" i="5"/>
  <c r="U464" i="5"/>
  <c r="R464" i="5"/>
  <c r="O464" i="5"/>
  <c r="L464" i="5"/>
  <c r="H464" i="5"/>
  <c r="D464" i="5"/>
  <c r="V463" i="5"/>
  <c r="U463" i="5"/>
  <c r="R463" i="5"/>
  <c r="O463" i="5"/>
  <c r="L463" i="5"/>
  <c r="H463" i="5"/>
  <c r="D463" i="5"/>
  <c r="V462" i="5"/>
  <c r="U462" i="5"/>
  <c r="R462" i="5"/>
  <c r="O462" i="5"/>
  <c r="L462" i="5"/>
  <c r="H462" i="5"/>
  <c r="D462" i="5"/>
  <c r="V461" i="5"/>
  <c r="U461" i="5"/>
  <c r="R461" i="5"/>
  <c r="O461" i="5"/>
  <c r="L461" i="5"/>
  <c r="H461" i="5"/>
  <c r="D461" i="5"/>
  <c r="V460" i="5"/>
  <c r="U460" i="5"/>
  <c r="R460" i="5"/>
  <c r="O460" i="5"/>
  <c r="L460" i="5"/>
  <c r="H460" i="5"/>
  <c r="D460" i="5"/>
  <c r="V459" i="5"/>
  <c r="U459" i="5"/>
  <c r="R459" i="5"/>
  <c r="O459" i="5"/>
  <c r="L459" i="5"/>
  <c r="H459" i="5"/>
  <c r="D459" i="5"/>
  <c r="V458" i="5"/>
  <c r="U458" i="5"/>
  <c r="R458" i="5"/>
  <c r="O458" i="5"/>
  <c r="L458" i="5"/>
  <c r="H458" i="5"/>
  <c r="D458" i="5"/>
  <c r="V457" i="5"/>
  <c r="U457" i="5"/>
  <c r="R457" i="5"/>
  <c r="O457" i="5"/>
  <c r="L457" i="5"/>
  <c r="H457" i="5"/>
  <c r="D457" i="5"/>
  <c r="V456" i="5"/>
  <c r="U456" i="5"/>
  <c r="R456" i="5"/>
  <c r="O456" i="5"/>
  <c r="L456" i="5"/>
  <c r="H456" i="5"/>
  <c r="D456" i="5"/>
  <c r="V455" i="5"/>
  <c r="U455" i="5"/>
  <c r="R455" i="5"/>
  <c r="O455" i="5"/>
  <c r="L455" i="5"/>
  <c r="H455" i="5"/>
  <c r="D455" i="5"/>
  <c r="V454" i="5"/>
  <c r="U454" i="5"/>
  <c r="R454" i="5"/>
  <c r="O454" i="5"/>
  <c r="L454" i="5"/>
  <c r="H454" i="5"/>
  <c r="D454" i="5"/>
  <c r="V453" i="5"/>
  <c r="U453" i="5"/>
  <c r="R453" i="5"/>
  <c r="O453" i="5"/>
  <c r="L453" i="5"/>
  <c r="H453" i="5"/>
  <c r="D453" i="5"/>
  <c r="V452" i="5"/>
  <c r="U452" i="5"/>
  <c r="R452" i="5"/>
  <c r="O452" i="5"/>
  <c r="L452" i="5"/>
  <c r="H452" i="5"/>
  <c r="D452" i="5"/>
  <c r="V451" i="5"/>
  <c r="U451" i="5"/>
  <c r="R451" i="5"/>
  <c r="O451" i="5"/>
  <c r="L451" i="5"/>
  <c r="H451" i="5"/>
  <c r="D451" i="5"/>
  <c r="V450" i="5"/>
  <c r="U450" i="5"/>
  <c r="R450" i="5"/>
  <c r="O450" i="5"/>
  <c r="L450" i="5"/>
  <c r="H450" i="5"/>
  <c r="D450" i="5"/>
  <c r="V449" i="5"/>
  <c r="U449" i="5"/>
  <c r="R449" i="5"/>
  <c r="O449" i="5"/>
  <c r="L449" i="5"/>
  <c r="H449" i="5"/>
  <c r="D449" i="5"/>
  <c r="V448" i="5"/>
  <c r="U448" i="5"/>
  <c r="R448" i="5"/>
  <c r="O448" i="5"/>
  <c r="L448" i="5"/>
  <c r="H448" i="5"/>
  <c r="D448" i="5"/>
  <c r="V447" i="5"/>
  <c r="U447" i="5"/>
  <c r="R447" i="5"/>
  <c r="O447" i="5"/>
  <c r="O551" i="5" s="1"/>
  <c r="L447" i="5"/>
  <c r="H447" i="5"/>
  <c r="D447" i="5"/>
  <c r="V446" i="5"/>
  <c r="U446" i="5"/>
  <c r="U549" i="5" s="1"/>
  <c r="T549" i="5" s="1"/>
  <c r="R446" i="5"/>
  <c r="L446" i="5"/>
  <c r="L549" i="5" s="1"/>
  <c r="K549" i="5" s="1"/>
  <c r="H446" i="5"/>
  <c r="D446" i="5"/>
  <c r="V445" i="5"/>
  <c r="U445" i="5"/>
  <c r="R445" i="5"/>
  <c r="O445" i="5"/>
  <c r="L445" i="5"/>
  <c r="H445" i="5"/>
  <c r="D445" i="5"/>
  <c r="U444" i="5"/>
  <c r="R444" i="5"/>
  <c r="O444" i="5"/>
  <c r="L444" i="5"/>
  <c r="H444" i="5"/>
  <c r="D444" i="5"/>
  <c r="Y442" i="5"/>
  <c r="W442" i="5"/>
  <c r="S442" i="5"/>
  <c r="P442" i="5"/>
  <c r="M442" i="5"/>
  <c r="J442" i="5"/>
  <c r="I442" i="5"/>
  <c r="F442" i="5"/>
  <c r="E442" i="5"/>
  <c r="V442" i="5" s="1"/>
  <c r="C442" i="5"/>
  <c r="B442" i="5"/>
  <c r="D442" i="5"/>
  <c r="Y441" i="5"/>
  <c r="W441" i="5"/>
  <c r="S441" i="5"/>
  <c r="P441" i="5"/>
  <c r="M441" i="5"/>
  <c r="J441" i="5"/>
  <c r="I441" i="5"/>
  <c r="F441" i="5"/>
  <c r="E441" i="5"/>
  <c r="C441" i="5"/>
  <c r="B441" i="5"/>
  <c r="D441" i="5"/>
  <c r="Y440" i="5"/>
  <c r="W440" i="5"/>
  <c r="S440" i="5"/>
  <c r="P440" i="5"/>
  <c r="M440" i="5"/>
  <c r="J440" i="5"/>
  <c r="I440" i="5"/>
  <c r="F440" i="5"/>
  <c r="E440" i="5"/>
  <c r="C440" i="5"/>
  <c r="B440" i="5"/>
  <c r="D440" i="5" s="1"/>
  <c r="Y439" i="5"/>
  <c r="W439" i="5"/>
  <c r="S439" i="5"/>
  <c r="P439" i="5"/>
  <c r="M439" i="5"/>
  <c r="J439" i="5"/>
  <c r="I439" i="5"/>
  <c r="F439" i="5"/>
  <c r="E439" i="5"/>
  <c r="C439" i="5"/>
  <c r="D439" i="5" s="1"/>
  <c r="B439" i="5"/>
  <c r="Y438" i="5"/>
  <c r="W438" i="5"/>
  <c r="S438" i="5"/>
  <c r="P438" i="5"/>
  <c r="M438" i="5"/>
  <c r="J438" i="5"/>
  <c r="I438" i="5"/>
  <c r="F438" i="5"/>
  <c r="E438" i="5"/>
  <c r="C438" i="5"/>
  <c r="B438" i="5"/>
  <c r="Y437" i="5"/>
  <c r="W437" i="5"/>
  <c r="S437" i="5"/>
  <c r="P437" i="5"/>
  <c r="M437" i="5"/>
  <c r="J437" i="5"/>
  <c r="I437" i="5"/>
  <c r="F437" i="5"/>
  <c r="E437" i="5"/>
  <c r="C437" i="5"/>
  <c r="B437" i="5"/>
  <c r="D437" i="5" s="1"/>
  <c r="Y436" i="5"/>
  <c r="W436" i="5"/>
  <c r="S436" i="5"/>
  <c r="P436" i="5"/>
  <c r="M436" i="5"/>
  <c r="J436" i="5"/>
  <c r="I436" i="5"/>
  <c r="F436" i="5"/>
  <c r="E436" i="5"/>
  <c r="C436" i="5"/>
  <c r="B436" i="5"/>
  <c r="Y435" i="5"/>
  <c r="W435" i="5"/>
  <c r="S435" i="5"/>
  <c r="P435" i="5"/>
  <c r="M435" i="5"/>
  <c r="J435" i="5"/>
  <c r="I435" i="5"/>
  <c r="F435" i="5"/>
  <c r="E435" i="5"/>
  <c r="C435" i="5"/>
  <c r="B435" i="5"/>
  <c r="D435" i="5" s="1"/>
  <c r="Y434" i="5"/>
  <c r="W434" i="5"/>
  <c r="W443" i="5"/>
  <c r="S434" i="5"/>
  <c r="S443" i="5" s="1"/>
  <c r="P434" i="5"/>
  <c r="M434" i="5"/>
  <c r="J434" i="5"/>
  <c r="J443" i="5" s="1"/>
  <c r="I434" i="5"/>
  <c r="F434" i="5"/>
  <c r="E434" i="5"/>
  <c r="C434" i="5"/>
  <c r="B434" i="5"/>
  <c r="D433" i="5"/>
  <c r="V432" i="5"/>
  <c r="U432" i="5"/>
  <c r="R432" i="5"/>
  <c r="O432" i="5"/>
  <c r="L432" i="5"/>
  <c r="H432" i="5"/>
  <c r="D432" i="5"/>
  <c r="V431" i="5"/>
  <c r="U431" i="5"/>
  <c r="R431" i="5"/>
  <c r="O431" i="5"/>
  <c r="L431" i="5"/>
  <c r="H431" i="5"/>
  <c r="D431" i="5"/>
  <c r="V430" i="5"/>
  <c r="U430" i="5"/>
  <c r="R430" i="5"/>
  <c r="O430" i="5"/>
  <c r="L430" i="5"/>
  <c r="H430" i="5"/>
  <c r="D430" i="5"/>
  <c r="V429" i="5"/>
  <c r="U429" i="5"/>
  <c r="R429" i="5"/>
  <c r="O429" i="5"/>
  <c r="X429" i="5" s="1"/>
  <c r="L429" i="5"/>
  <c r="H429" i="5"/>
  <c r="D429" i="5"/>
  <c r="V428" i="5"/>
  <c r="U428" i="5"/>
  <c r="U442" i="5" s="1"/>
  <c r="T442" i="5" s="1"/>
  <c r="R428" i="5"/>
  <c r="R442" i="5" s="1"/>
  <c r="Q442" i="5" s="1"/>
  <c r="O428" i="5"/>
  <c r="O442" i="5" s="1"/>
  <c r="L428" i="5"/>
  <c r="L442" i="5" s="1"/>
  <c r="K442" i="5" s="1"/>
  <c r="H428" i="5"/>
  <c r="H442" i="5" s="1"/>
  <c r="D428" i="5"/>
  <c r="V427" i="5"/>
  <c r="U427" i="5"/>
  <c r="R427" i="5"/>
  <c r="O427" i="5"/>
  <c r="L427" i="5"/>
  <c r="H427" i="5"/>
  <c r="X427" i="5" s="1"/>
  <c r="D427" i="5"/>
  <c r="V426" i="5"/>
  <c r="U426" i="5"/>
  <c r="R426" i="5"/>
  <c r="O426" i="5"/>
  <c r="L426" i="5"/>
  <c r="H426" i="5"/>
  <c r="D426" i="5"/>
  <c r="V425" i="5"/>
  <c r="U425" i="5"/>
  <c r="R425" i="5"/>
  <c r="O425" i="5"/>
  <c r="L425" i="5"/>
  <c r="H425" i="5"/>
  <c r="D425" i="5"/>
  <c r="V424" i="5"/>
  <c r="U424" i="5"/>
  <c r="R424" i="5"/>
  <c r="O424" i="5"/>
  <c r="L424" i="5"/>
  <c r="H424" i="5"/>
  <c r="D424" i="5"/>
  <c r="V423" i="5"/>
  <c r="U423" i="5"/>
  <c r="R423" i="5"/>
  <c r="O423" i="5"/>
  <c r="L423" i="5"/>
  <c r="H423" i="5"/>
  <c r="X423" i="5" s="1"/>
  <c r="D423" i="5"/>
  <c r="V422" i="5"/>
  <c r="U422" i="5"/>
  <c r="R422" i="5"/>
  <c r="O422" i="5"/>
  <c r="L422" i="5"/>
  <c r="H422" i="5"/>
  <c r="D422" i="5"/>
  <c r="V421" i="5"/>
  <c r="U421" i="5"/>
  <c r="R421" i="5"/>
  <c r="O421" i="5"/>
  <c r="L421" i="5"/>
  <c r="H421" i="5"/>
  <c r="D421" i="5"/>
  <c r="V420" i="5"/>
  <c r="U420" i="5"/>
  <c r="R420" i="5"/>
  <c r="O420" i="5"/>
  <c r="L420" i="5"/>
  <c r="H420" i="5"/>
  <c r="D420" i="5"/>
  <c r="V419" i="5"/>
  <c r="U419" i="5"/>
  <c r="R419" i="5"/>
  <c r="O419" i="5"/>
  <c r="L419" i="5"/>
  <c r="H419" i="5"/>
  <c r="X419" i="5" s="1"/>
  <c r="D419" i="5"/>
  <c r="V418" i="5"/>
  <c r="U418" i="5"/>
  <c r="R418" i="5"/>
  <c r="O418" i="5"/>
  <c r="L418" i="5"/>
  <c r="H418" i="5"/>
  <c r="D418" i="5"/>
  <c r="V417" i="5"/>
  <c r="U417" i="5"/>
  <c r="R417" i="5"/>
  <c r="O417" i="5"/>
  <c r="L417" i="5"/>
  <c r="H417" i="5"/>
  <c r="D417" i="5"/>
  <c r="V416" i="5"/>
  <c r="U416" i="5"/>
  <c r="R416" i="5"/>
  <c r="O416" i="5"/>
  <c r="L416" i="5"/>
  <c r="H416" i="5"/>
  <c r="D416" i="5"/>
  <c r="V415" i="5"/>
  <c r="U415" i="5"/>
  <c r="R415" i="5"/>
  <c r="O415" i="5"/>
  <c r="L415" i="5"/>
  <c r="H415" i="5"/>
  <c r="X415" i="5" s="1"/>
  <c r="D415" i="5"/>
  <c r="V414" i="5"/>
  <c r="U414" i="5"/>
  <c r="R414" i="5"/>
  <c r="O414" i="5"/>
  <c r="L414" i="5"/>
  <c r="H414" i="5"/>
  <c r="D414" i="5"/>
  <c r="V413" i="5"/>
  <c r="U413" i="5"/>
  <c r="R413" i="5"/>
  <c r="O413" i="5"/>
  <c r="L413" i="5"/>
  <c r="H413" i="5"/>
  <c r="D413" i="5"/>
  <c r="V412" i="5"/>
  <c r="U412" i="5"/>
  <c r="R412" i="5"/>
  <c r="O412" i="5"/>
  <c r="L412" i="5"/>
  <c r="H412" i="5"/>
  <c r="D412" i="5"/>
  <c r="V411" i="5"/>
  <c r="U411" i="5"/>
  <c r="R411" i="5"/>
  <c r="O411" i="5"/>
  <c r="L411" i="5"/>
  <c r="H411" i="5"/>
  <c r="X411" i="5" s="1"/>
  <c r="D411" i="5"/>
  <c r="V410" i="5"/>
  <c r="U410" i="5"/>
  <c r="R410" i="5"/>
  <c r="O410" i="5"/>
  <c r="L410" i="5"/>
  <c r="H410" i="5"/>
  <c r="D410" i="5"/>
  <c r="V409" i="5"/>
  <c r="U409" i="5"/>
  <c r="R409" i="5"/>
  <c r="O409" i="5"/>
  <c r="L409" i="5"/>
  <c r="H409" i="5"/>
  <c r="D409" i="5"/>
  <c r="V408" i="5"/>
  <c r="U408" i="5"/>
  <c r="R408" i="5"/>
  <c r="O408" i="5"/>
  <c r="L408" i="5"/>
  <c r="H408" i="5"/>
  <c r="D408" i="5"/>
  <c r="V407" i="5"/>
  <c r="U407" i="5"/>
  <c r="R407" i="5"/>
  <c r="O407" i="5"/>
  <c r="L407" i="5"/>
  <c r="H407" i="5"/>
  <c r="X407" i="5" s="1"/>
  <c r="D407" i="5"/>
  <c r="V406" i="5"/>
  <c r="U406" i="5"/>
  <c r="R406" i="5"/>
  <c r="O406" i="5"/>
  <c r="L406" i="5"/>
  <c r="H406" i="5"/>
  <c r="D406" i="5"/>
  <c r="V405" i="5"/>
  <c r="U405" i="5"/>
  <c r="R405" i="5"/>
  <c r="O405" i="5"/>
  <c r="L405" i="5"/>
  <c r="H405" i="5"/>
  <c r="D405" i="5"/>
  <c r="V404" i="5"/>
  <c r="U404" i="5"/>
  <c r="R404" i="5"/>
  <c r="O404" i="5"/>
  <c r="L404" i="5"/>
  <c r="H404" i="5"/>
  <c r="D404" i="5"/>
  <c r="V403" i="5"/>
  <c r="U403" i="5"/>
  <c r="R403" i="5"/>
  <c r="O403" i="5"/>
  <c r="L403" i="5"/>
  <c r="H403" i="5"/>
  <c r="X403" i="5" s="1"/>
  <c r="D403" i="5"/>
  <c r="V402" i="5"/>
  <c r="U402" i="5"/>
  <c r="R402" i="5"/>
  <c r="O402" i="5"/>
  <c r="L402" i="5"/>
  <c r="H402" i="5"/>
  <c r="D402" i="5"/>
  <c r="V401" i="5"/>
  <c r="U401" i="5"/>
  <c r="R401" i="5"/>
  <c r="O401" i="5"/>
  <c r="L401" i="5"/>
  <c r="H401" i="5"/>
  <c r="D401" i="5"/>
  <c r="V400" i="5"/>
  <c r="U400" i="5"/>
  <c r="U441" i="5" s="1"/>
  <c r="T441" i="5" s="1"/>
  <c r="R400" i="5"/>
  <c r="O400" i="5"/>
  <c r="L400" i="5"/>
  <c r="H400" i="5"/>
  <c r="H441" i="5" s="1"/>
  <c r="D400" i="5"/>
  <c r="V399" i="5"/>
  <c r="U399" i="5"/>
  <c r="U439" i="5" s="1"/>
  <c r="T439" i="5" s="1"/>
  <c r="R399" i="5"/>
  <c r="O399" i="5"/>
  <c r="O439" i="5" s="1"/>
  <c r="L399" i="5"/>
  <c r="L439" i="5"/>
  <c r="K439" i="5" s="1"/>
  <c r="H399" i="5"/>
  <c r="D399" i="5"/>
  <c r="V398" i="5"/>
  <c r="U398" i="5"/>
  <c r="U437" i="5" s="1"/>
  <c r="T437" i="5" s="1"/>
  <c r="R398" i="5"/>
  <c r="O398" i="5"/>
  <c r="L398" i="5"/>
  <c r="L437" i="5" s="1"/>
  <c r="K437" i="5" s="1"/>
  <c r="H398" i="5"/>
  <c r="H437" i="5" s="1"/>
  <c r="D398" i="5"/>
  <c r="V397" i="5"/>
  <c r="U397" i="5"/>
  <c r="U434" i="5" s="1"/>
  <c r="R397" i="5"/>
  <c r="O397" i="5"/>
  <c r="O435" i="5"/>
  <c r="L397" i="5"/>
  <c r="H397" i="5"/>
  <c r="H435" i="5"/>
  <c r="D397" i="5"/>
  <c r="V396" i="5"/>
  <c r="U396" i="5"/>
  <c r="R396" i="5"/>
  <c r="O396" i="5"/>
  <c r="X396" i="5" s="1"/>
  <c r="L396" i="5"/>
  <c r="H396" i="5"/>
  <c r="D396" i="5"/>
  <c r="V395" i="5"/>
  <c r="U395" i="5"/>
  <c r="R395" i="5"/>
  <c r="O395" i="5"/>
  <c r="X395" i="5" s="1"/>
  <c r="L395" i="5"/>
  <c r="H395" i="5"/>
  <c r="D395" i="5"/>
  <c r="V394" i="5"/>
  <c r="U394" i="5"/>
  <c r="R394" i="5"/>
  <c r="O394" i="5"/>
  <c r="X394" i="5" s="1"/>
  <c r="L394" i="5"/>
  <c r="H394" i="5"/>
  <c r="D394" i="5"/>
  <c r="V393" i="5"/>
  <c r="U393" i="5"/>
  <c r="R393" i="5"/>
  <c r="O393" i="5"/>
  <c r="X393" i="5" s="1"/>
  <c r="L393" i="5"/>
  <c r="H393" i="5"/>
  <c r="D393" i="5"/>
  <c r="V392" i="5"/>
  <c r="U392" i="5"/>
  <c r="R392" i="5"/>
  <c r="O392" i="5"/>
  <c r="X392" i="5" s="1"/>
  <c r="L392" i="5"/>
  <c r="H392" i="5"/>
  <c r="D392" i="5"/>
  <c r="V391" i="5"/>
  <c r="U391" i="5"/>
  <c r="R391" i="5"/>
  <c r="O391" i="5"/>
  <c r="X391" i="5" s="1"/>
  <c r="L391" i="5"/>
  <c r="H391" i="5"/>
  <c r="D391" i="5"/>
  <c r="V390" i="5"/>
  <c r="U390" i="5"/>
  <c r="R390" i="5"/>
  <c r="O390" i="5"/>
  <c r="L390" i="5"/>
  <c r="H390" i="5"/>
  <c r="D390" i="5"/>
  <c r="V389" i="5"/>
  <c r="U389" i="5"/>
  <c r="R389" i="5"/>
  <c r="O389" i="5"/>
  <c r="L389" i="5"/>
  <c r="H389" i="5"/>
  <c r="D389" i="5"/>
  <c r="V388" i="5"/>
  <c r="U388" i="5"/>
  <c r="R388" i="5"/>
  <c r="O388" i="5"/>
  <c r="L388" i="5"/>
  <c r="H388" i="5"/>
  <c r="D388" i="5"/>
  <c r="V387" i="5"/>
  <c r="U387" i="5"/>
  <c r="R387" i="5"/>
  <c r="O387" i="5"/>
  <c r="L387" i="5"/>
  <c r="H387" i="5"/>
  <c r="D387" i="5"/>
  <c r="V386" i="5"/>
  <c r="U386" i="5"/>
  <c r="R386" i="5"/>
  <c r="O386" i="5"/>
  <c r="L386" i="5"/>
  <c r="H386" i="5"/>
  <c r="D386" i="5"/>
  <c r="V385" i="5"/>
  <c r="U385" i="5"/>
  <c r="R385" i="5"/>
  <c r="O385" i="5"/>
  <c r="L385" i="5"/>
  <c r="H385" i="5"/>
  <c r="D385" i="5"/>
  <c r="V384" i="5"/>
  <c r="U384" i="5"/>
  <c r="U440" i="5" s="1"/>
  <c r="T440" i="5" s="1"/>
  <c r="R384" i="5"/>
  <c r="O384" i="5"/>
  <c r="L384" i="5"/>
  <c r="H384" i="5"/>
  <c r="H440" i="5" s="1"/>
  <c r="D384" i="5"/>
  <c r="V383" i="5"/>
  <c r="U383" i="5"/>
  <c r="R383" i="5"/>
  <c r="O383" i="5"/>
  <c r="L383" i="5"/>
  <c r="H383" i="5"/>
  <c r="D383" i="5"/>
  <c r="V382" i="5"/>
  <c r="U382" i="5"/>
  <c r="R382" i="5"/>
  <c r="O382" i="5"/>
  <c r="L382" i="5"/>
  <c r="L438" i="5" s="1"/>
  <c r="K438" i="5" s="1"/>
  <c r="H382" i="5"/>
  <c r="D382" i="5"/>
  <c r="V381" i="5"/>
  <c r="U381" i="5"/>
  <c r="R381" i="5"/>
  <c r="O381" i="5"/>
  <c r="L381" i="5"/>
  <c r="H381" i="5"/>
  <c r="D381" i="5"/>
  <c r="Y369" i="5"/>
  <c r="W369" i="5"/>
  <c r="S369" i="5"/>
  <c r="P369" i="5"/>
  <c r="M369" i="5"/>
  <c r="J369" i="5"/>
  <c r="I369" i="5"/>
  <c r="F369" i="5"/>
  <c r="E369" i="5"/>
  <c r="C369" i="5"/>
  <c r="B369" i="5"/>
  <c r="D369" i="5"/>
  <c r="Y368" i="5"/>
  <c r="W368" i="5"/>
  <c r="S368" i="5"/>
  <c r="P368" i="5"/>
  <c r="M368" i="5"/>
  <c r="J368" i="5"/>
  <c r="I368" i="5"/>
  <c r="F368" i="5"/>
  <c r="E368" i="5"/>
  <c r="C368" i="5"/>
  <c r="B368" i="5"/>
  <c r="V367" i="5"/>
  <c r="X367" i="5" s="1"/>
  <c r="T367" i="5"/>
  <c r="Q367" i="5"/>
  <c r="N367" i="5"/>
  <c r="K367" i="5"/>
  <c r="G367" i="5"/>
  <c r="D367" i="5"/>
  <c r="Y365" i="5"/>
  <c r="W365" i="5"/>
  <c r="S365" i="5"/>
  <c r="P365" i="5"/>
  <c r="M365" i="5"/>
  <c r="J365" i="5"/>
  <c r="I365" i="5"/>
  <c r="F365" i="5"/>
  <c r="E365" i="5"/>
  <c r="V365" i="5" s="1"/>
  <c r="C365" i="5"/>
  <c r="B365" i="5"/>
  <c r="D365" i="5" s="1"/>
  <c r="W364" i="5"/>
  <c r="S364" i="5"/>
  <c r="P364" i="5"/>
  <c r="M364" i="5"/>
  <c r="J364" i="5"/>
  <c r="I364" i="5"/>
  <c r="F364" i="5"/>
  <c r="E364" i="5"/>
  <c r="C364" i="5"/>
  <c r="B364" i="5"/>
  <c r="Y363" i="5"/>
  <c r="Y362" i="5"/>
  <c r="Y370" i="5" s="1"/>
  <c r="D361" i="5"/>
  <c r="V360" i="5"/>
  <c r="U360" i="5"/>
  <c r="R360" i="5"/>
  <c r="O360" i="5"/>
  <c r="L360" i="5"/>
  <c r="H360" i="5"/>
  <c r="D360" i="5"/>
  <c r="V357" i="5"/>
  <c r="U357" i="5"/>
  <c r="R357" i="5"/>
  <c r="O357" i="5"/>
  <c r="L357" i="5"/>
  <c r="H357" i="5"/>
  <c r="D357" i="5"/>
  <c r="V356" i="5"/>
  <c r="U356" i="5"/>
  <c r="U369" i="5" s="1"/>
  <c r="T369" i="5" s="1"/>
  <c r="R356" i="5"/>
  <c r="R369" i="5" s="1"/>
  <c r="O356" i="5"/>
  <c r="O369" i="5" s="1"/>
  <c r="L356" i="5"/>
  <c r="L369" i="5" s="1"/>
  <c r="K369" i="5" s="1"/>
  <c r="H356" i="5"/>
  <c r="H369" i="5" s="1"/>
  <c r="D356" i="5"/>
  <c r="V352" i="5"/>
  <c r="U352" i="5"/>
  <c r="U368" i="5" s="1"/>
  <c r="T368" i="5" s="1"/>
  <c r="R352" i="5"/>
  <c r="R368" i="5" s="1"/>
  <c r="Q368" i="5" s="1"/>
  <c r="O352" i="5"/>
  <c r="O368" i="5" s="1"/>
  <c r="L352" i="5"/>
  <c r="L368" i="5" s="1"/>
  <c r="K368" i="5" s="1"/>
  <c r="H352" i="5"/>
  <c r="H368" i="5" s="1"/>
  <c r="D352" i="5"/>
  <c r="V351" i="5"/>
  <c r="U351" i="5"/>
  <c r="R351" i="5"/>
  <c r="O351" i="5"/>
  <c r="L351" i="5"/>
  <c r="H351" i="5"/>
  <c r="D351" i="5"/>
  <c r="V350" i="5"/>
  <c r="U350" i="5"/>
  <c r="R350" i="5"/>
  <c r="O350" i="5"/>
  <c r="L350" i="5"/>
  <c r="H350" i="5"/>
  <c r="D350" i="5"/>
  <c r="V349" i="5"/>
  <c r="U349" i="5"/>
  <c r="R349" i="5"/>
  <c r="O349" i="5"/>
  <c r="L349" i="5"/>
  <c r="H349" i="5"/>
  <c r="D349" i="5"/>
  <c r="V348" i="5"/>
  <c r="U348" i="5"/>
  <c r="R348" i="5"/>
  <c r="O348" i="5"/>
  <c r="L348" i="5"/>
  <c r="H348" i="5"/>
  <c r="D348" i="5"/>
  <c r="V347" i="5"/>
  <c r="U347" i="5"/>
  <c r="R347" i="5"/>
  <c r="O347" i="5"/>
  <c r="L347" i="5"/>
  <c r="H347" i="5"/>
  <c r="D347" i="5"/>
  <c r="V346" i="5"/>
  <c r="U346" i="5"/>
  <c r="R346" i="5"/>
  <c r="O346" i="5"/>
  <c r="L346" i="5"/>
  <c r="X346" i="5" s="1"/>
  <c r="H346" i="5"/>
  <c r="D346" i="5"/>
  <c r="V345" i="5"/>
  <c r="U345" i="5"/>
  <c r="R345" i="5"/>
  <c r="O345" i="5"/>
  <c r="L345" i="5"/>
  <c r="H345" i="5"/>
  <c r="D345" i="5"/>
  <c r="V344" i="5"/>
  <c r="U344" i="5"/>
  <c r="R344" i="5"/>
  <c r="O344" i="5"/>
  <c r="L344" i="5"/>
  <c r="H344" i="5"/>
  <c r="D344" i="5"/>
  <c r="V343" i="5"/>
  <c r="U343" i="5"/>
  <c r="R343" i="5"/>
  <c r="O343" i="5"/>
  <c r="L343" i="5"/>
  <c r="H343" i="5"/>
  <c r="D343" i="5"/>
  <c r="V342" i="5"/>
  <c r="U342" i="5"/>
  <c r="R342" i="5"/>
  <c r="O342" i="5"/>
  <c r="L342" i="5"/>
  <c r="X342" i="5" s="1"/>
  <c r="H342" i="5"/>
  <c r="D342" i="5"/>
  <c r="V341" i="5"/>
  <c r="U341" i="5"/>
  <c r="R341" i="5"/>
  <c r="O341" i="5"/>
  <c r="L341" i="5"/>
  <c r="H341" i="5"/>
  <c r="D341" i="5"/>
  <c r="V340" i="5"/>
  <c r="U340" i="5"/>
  <c r="R340" i="5"/>
  <c r="O340" i="5"/>
  <c r="L340" i="5"/>
  <c r="H340" i="5"/>
  <c r="D340" i="5"/>
  <c r="V339" i="5"/>
  <c r="U339" i="5"/>
  <c r="R339" i="5"/>
  <c r="O339" i="5"/>
  <c r="L339" i="5"/>
  <c r="H339" i="5"/>
  <c r="D339" i="5"/>
  <c r="V338" i="5"/>
  <c r="U338" i="5"/>
  <c r="R338" i="5"/>
  <c r="O338" i="5"/>
  <c r="L338" i="5"/>
  <c r="X338" i="5" s="1"/>
  <c r="H338" i="5"/>
  <c r="D338" i="5"/>
  <c r="V337" i="5"/>
  <c r="U337" i="5"/>
  <c r="R337" i="5"/>
  <c r="O337" i="5"/>
  <c r="L337" i="5"/>
  <c r="H337" i="5"/>
  <c r="D337" i="5"/>
  <c r="V336" i="5"/>
  <c r="U336" i="5"/>
  <c r="R336" i="5"/>
  <c r="O336" i="5"/>
  <c r="L336" i="5"/>
  <c r="H336" i="5"/>
  <c r="D336" i="5"/>
  <c r="V335" i="5"/>
  <c r="U335" i="5"/>
  <c r="R335" i="5"/>
  <c r="O335" i="5"/>
  <c r="L335" i="5"/>
  <c r="H335" i="5"/>
  <c r="D335" i="5"/>
  <c r="V334" i="5"/>
  <c r="U334" i="5"/>
  <c r="R334" i="5"/>
  <c r="O334" i="5"/>
  <c r="L334" i="5"/>
  <c r="X334" i="5" s="1"/>
  <c r="H334" i="5"/>
  <c r="D334" i="5"/>
  <c r="V333" i="5"/>
  <c r="U333" i="5"/>
  <c r="R333" i="5"/>
  <c r="O333" i="5"/>
  <c r="L333" i="5"/>
  <c r="H333" i="5"/>
  <c r="D333" i="5"/>
  <c r="V332" i="5"/>
  <c r="U332" i="5"/>
  <c r="R332" i="5"/>
  <c r="O332" i="5"/>
  <c r="L332" i="5"/>
  <c r="H332" i="5"/>
  <c r="D332" i="5"/>
  <c r="V331" i="5"/>
  <c r="U331" i="5"/>
  <c r="R331" i="5"/>
  <c r="O331" i="5"/>
  <c r="L331" i="5"/>
  <c r="H331" i="5"/>
  <c r="D331" i="5"/>
  <c r="V330" i="5"/>
  <c r="U330" i="5"/>
  <c r="R330" i="5"/>
  <c r="O330" i="5"/>
  <c r="L330" i="5"/>
  <c r="X330" i="5" s="1"/>
  <c r="H330" i="5"/>
  <c r="D330" i="5"/>
  <c r="V329" i="5"/>
  <c r="U329" i="5"/>
  <c r="R329" i="5"/>
  <c r="O329" i="5"/>
  <c r="L329" i="5"/>
  <c r="H329" i="5"/>
  <c r="D329" i="5"/>
  <c r="V328" i="5"/>
  <c r="U328" i="5"/>
  <c r="R328" i="5"/>
  <c r="O328" i="5"/>
  <c r="L328" i="5"/>
  <c r="H328" i="5"/>
  <c r="D328" i="5"/>
  <c r="V327" i="5"/>
  <c r="U327" i="5"/>
  <c r="R327" i="5"/>
  <c r="O327" i="5"/>
  <c r="L327" i="5"/>
  <c r="H327" i="5"/>
  <c r="D327" i="5"/>
  <c r="V326" i="5"/>
  <c r="U326" i="5"/>
  <c r="R326" i="5"/>
  <c r="O326" i="5"/>
  <c r="L326" i="5"/>
  <c r="H326" i="5"/>
  <c r="D326" i="5"/>
  <c r="V324" i="5"/>
  <c r="U324" i="5"/>
  <c r="R324" i="5"/>
  <c r="O324" i="5"/>
  <c r="L324" i="5"/>
  <c r="H324" i="5"/>
  <c r="D324" i="5"/>
  <c r="V323" i="5"/>
  <c r="U323" i="5"/>
  <c r="R323" i="5"/>
  <c r="O323" i="5"/>
  <c r="L323" i="5"/>
  <c r="H323" i="5"/>
  <c r="D323" i="5"/>
  <c r="V322" i="5"/>
  <c r="U322" i="5"/>
  <c r="R322" i="5"/>
  <c r="O322" i="5"/>
  <c r="L322" i="5"/>
  <c r="H322" i="5"/>
  <c r="D322" i="5"/>
  <c r="V321" i="5"/>
  <c r="U321" i="5"/>
  <c r="R321" i="5"/>
  <c r="O321" i="5"/>
  <c r="L321" i="5"/>
  <c r="H321" i="5"/>
  <c r="D321" i="5"/>
  <c r="V320" i="5"/>
  <c r="U320" i="5"/>
  <c r="R320" i="5"/>
  <c r="O320" i="5"/>
  <c r="L320" i="5"/>
  <c r="H320" i="5"/>
  <c r="D320" i="5"/>
  <c r="V319" i="5"/>
  <c r="U319" i="5"/>
  <c r="U365" i="5"/>
  <c r="T365" i="5" s="1"/>
  <c r="R319" i="5"/>
  <c r="R365" i="5"/>
  <c r="Q365" i="5" s="1"/>
  <c r="O319" i="5"/>
  <c r="O365" i="5" s="1"/>
  <c r="L319" i="5"/>
  <c r="L365" i="5" s="1"/>
  <c r="H319" i="5"/>
  <c r="H365" i="5"/>
  <c r="D319" i="5"/>
  <c r="V318" i="5"/>
  <c r="U318" i="5"/>
  <c r="R318" i="5"/>
  <c r="O318" i="5"/>
  <c r="L318" i="5"/>
  <c r="H318" i="5"/>
  <c r="D318" i="5"/>
  <c r="V317" i="5"/>
  <c r="U317" i="5"/>
  <c r="R317" i="5"/>
  <c r="O317" i="5"/>
  <c r="L317" i="5"/>
  <c r="H317" i="5"/>
  <c r="D317" i="5"/>
  <c r="V316" i="5"/>
  <c r="U316" i="5"/>
  <c r="R316" i="5"/>
  <c r="O316" i="5"/>
  <c r="L316" i="5"/>
  <c r="H316" i="5"/>
  <c r="D316" i="5"/>
  <c r="V315" i="5"/>
  <c r="U315" i="5"/>
  <c r="R315" i="5"/>
  <c r="O315" i="5"/>
  <c r="L315" i="5"/>
  <c r="H315" i="5"/>
  <c r="D315" i="5"/>
  <c r="V314" i="5"/>
  <c r="U314" i="5"/>
  <c r="R314" i="5"/>
  <c r="O314" i="5"/>
  <c r="L314" i="5"/>
  <c r="H314" i="5"/>
  <c r="D314" i="5"/>
  <c r="V313" i="5"/>
  <c r="U313" i="5"/>
  <c r="R313" i="5"/>
  <c r="O313" i="5"/>
  <c r="L313" i="5"/>
  <c r="H313" i="5"/>
  <c r="D313" i="5"/>
  <c r="V312" i="5"/>
  <c r="U312" i="5"/>
  <c r="R312" i="5"/>
  <c r="O312" i="5"/>
  <c r="L312" i="5"/>
  <c r="H312" i="5"/>
  <c r="D312" i="5"/>
  <c r="V311" i="5"/>
  <c r="U311" i="5"/>
  <c r="R311" i="5"/>
  <c r="O311" i="5"/>
  <c r="L311" i="5"/>
  <c r="H311" i="5"/>
  <c r="D311" i="5"/>
  <c r="V310" i="5"/>
  <c r="U310" i="5"/>
  <c r="R310" i="5"/>
  <c r="O310" i="5"/>
  <c r="L310" i="5"/>
  <c r="H310" i="5"/>
  <c r="D310" i="5"/>
  <c r="V309" i="5"/>
  <c r="U309" i="5"/>
  <c r="R309" i="5"/>
  <c r="O309" i="5"/>
  <c r="L309" i="5"/>
  <c r="H309" i="5"/>
  <c r="D309" i="5"/>
  <c r="V308" i="5"/>
  <c r="U308" i="5"/>
  <c r="R308" i="5"/>
  <c r="O308" i="5"/>
  <c r="L308" i="5"/>
  <c r="H308" i="5"/>
  <c r="D308" i="5"/>
  <c r="V307" i="5"/>
  <c r="U307" i="5"/>
  <c r="R307" i="5"/>
  <c r="O307" i="5"/>
  <c r="L307" i="5"/>
  <c r="H307" i="5"/>
  <c r="D307" i="5"/>
  <c r="V306" i="5"/>
  <c r="U306" i="5"/>
  <c r="R306" i="5"/>
  <c r="O306" i="5"/>
  <c r="L306" i="5"/>
  <c r="H306" i="5"/>
  <c r="D306" i="5"/>
  <c r="V305" i="5"/>
  <c r="U305" i="5"/>
  <c r="R305" i="5"/>
  <c r="O305" i="5"/>
  <c r="L305" i="5"/>
  <c r="H305" i="5"/>
  <c r="D305" i="5"/>
  <c r="V304" i="5"/>
  <c r="U304" i="5"/>
  <c r="R304" i="5"/>
  <c r="O304" i="5"/>
  <c r="L304" i="5"/>
  <c r="H304" i="5"/>
  <c r="D304" i="5"/>
  <c r="V303" i="5"/>
  <c r="U303" i="5"/>
  <c r="R303" i="5"/>
  <c r="O303" i="5"/>
  <c r="L303" i="5"/>
  <c r="H303" i="5"/>
  <c r="D303" i="5"/>
  <c r="V302" i="5"/>
  <c r="U302" i="5"/>
  <c r="R302" i="5"/>
  <c r="O302" i="5"/>
  <c r="L302" i="5"/>
  <c r="H302" i="5"/>
  <c r="D302" i="5"/>
  <c r="V301" i="5"/>
  <c r="U301" i="5"/>
  <c r="R301" i="5"/>
  <c r="O301" i="5"/>
  <c r="L301" i="5"/>
  <c r="H301" i="5"/>
  <c r="D301" i="5"/>
  <c r="V300" i="5"/>
  <c r="U300" i="5"/>
  <c r="R300" i="5"/>
  <c r="O300" i="5"/>
  <c r="L300" i="5"/>
  <c r="H300" i="5"/>
  <c r="D300" i="5"/>
  <c r="V299" i="5"/>
  <c r="U299" i="5"/>
  <c r="R299" i="5"/>
  <c r="O299" i="5"/>
  <c r="L299" i="5"/>
  <c r="H299" i="5"/>
  <c r="D299" i="5"/>
  <c r="V297" i="5"/>
  <c r="U297" i="5"/>
  <c r="R297" i="5"/>
  <c r="O297" i="5"/>
  <c r="L297" i="5"/>
  <c r="H297" i="5"/>
  <c r="D297" i="5"/>
  <c r="V296" i="5"/>
  <c r="U296" i="5"/>
  <c r="R296" i="5"/>
  <c r="O296" i="5"/>
  <c r="L296" i="5"/>
  <c r="H296" i="5"/>
  <c r="D296" i="5"/>
  <c r="V295" i="5"/>
  <c r="U295" i="5"/>
  <c r="R295" i="5"/>
  <c r="O295" i="5"/>
  <c r="L295" i="5"/>
  <c r="H295" i="5"/>
  <c r="D295" i="5"/>
  <c r="V294" i="5"/>
  <c r="U294" i="5"/>
  <c r="R294" i="5"/>
  <c r="O294" i="5"/>
  <c r="L294" i="5"/>
  <c r="H294" i="5"/>
  <c r="D294" i="5"/>
  <c r="V293" i="5"/>
  <c r="U293" i="5"/>
  <c r="R293" i="5"/>
  <c r="O293" i="5"/>
  <c r="L293" i="5"/>
  <c r="H293" i="5"/>
  <c r="D293" i="5"/>
  <c r="V292" i="5"/>
  <c r="U292" i="5"/>
  <c r="R292" i="5"/>
  <c r="O292" i="5"/>
  <c r="L292" i="5"/>
  <c r="H292" i="5"/>
  <c r="D292" i="5"/>
  <c r="V291" i="5"/>
  <c r="U291" i="5"/>
  <c r="R291" i="5"/>
  <c r="O291" i="5"/>
  <c r="L291" i="5"/>
  <c r="H291" i="5"/>
  <c r="D291" i="5"/>
  <c r="V290" i="5"/>
  <c r="U290" i="5"/>
  <c r="R290" i="5"/>
  <c r="O290" i="5"/>
  <c r="L290" i="5"/>
  <c r="H290" i="5"/>
  <c r="D290" i="5"/>
  <c r="V289" i="5"/>
  <c r="U289" i="5"/>
  <c r="R289" i="5"/>
  <c r="O289" i="5"/>
  <c r="L289" i="5"/>
  <c r="H289" i="5"/>
  <c r="D289" i="5"/>
  <c r="V288" i="5"/>
  <c r="U288" i="5"/>
  <c r="R288" i="5"/>
  <c r="O288" i="5"/>
  <c r="L288" i="5"/>
  <c r="H288" i="5"/>
  <c r="D288" i="5"/>
  <c r="V287" i="5"/>
  <c r="U287" i="5"/>
  <c r="R287" i="5"/>
  <c r="O287" i="5"/>
  <c r="L287" i="5"/>
  <c r="H287" i="5"/>
  <c r="D287" i="5"/>
  <c r="V286" i="5"/>
  <c r="U286" i="5"/>
  <c r="R286" i="5"/>
  <c r="O286" i="5"/>
  <c r="L286" i="5"/>
  <c r="H286" i="5"/>
  <c r="D286" i="5"/>
  <c r="V285" i="5"/>
  <c r="U285" i="5"/>
  <c r="R285" i="5"/>
  <c r="O285" i="5"/>
  <c r="L285" i="5"/>
  <c r="H285" i="5"/>
  <c r="D285" i="5"/>
  <c r="V284" i="5"/>
  <c r="U284" i="5"/>
  <c r="R284" i="5"/>
  <c r="O284" i="5"/>
  <c r="L284" i="5"/>
  <c r="H284" i="5"/>
  <c r="D284" i="5"/>
  <c r="V283" i="5"/>
  <c r="U283" i="5"/>
  <c r="R283" i="5"/>
  <c r="O283" i="5"/>
  <c r="L283" i="5"/>
  <c r="H283" i="5"/>
  <c r="D283" i="5"/>
  <c r="V282" i="5"/>
  <c r="U282" i="5"/>
  <c r="R282" i="5"/>
  <c r="O282" i="5"/>
  <c r="L282" i="5"/>
  <c r="H282" i="5"/>
  <c r="D282" i="5"/>
  <c r="W363" i="5"/>
  <c r="S363" i="5"/>
  <c r="P363" i="5"/>
  <c r="M363" i="5"/>
  <c r="J363" i="5"/>
  <c r="I363" i="5"/>
  <c r="F363" i="5"/>
  <c r="E363" i="5"/>
  <c r="C363" i="5"/>
  <c r="B363" i="5"/>
  <c r="V280" i="5"/>
  <c r="U280" i="5"/>
  <c r="R280" i="5"/>
  <c r="O280" i="5"/>
  <c r="L280" i="5"/>
  <c r="H280" i="5"/>
  <c r="D280" i="5"/>
  <c r="V279" i="5"/>
  <c r="U279" i="5"/>
  <c r="R279" i="5"/>
  <c r="O279" i="5"/>
  <c r="L279" i="5"/>
  <c r="H279" i="5"/>
  <c r="D279" i="5"/>
  <c r="V278" i="5"/>
  <c r="U278" i="5"/>
  <c r="R278" i="5"/>
  <c r="O278" i="5"/>
  <c r="L278" i="5"/>
  <c r="H278" i="5"/>
  <c r="D278" i="5"/>
  <c r="V277" i="5"/>
  <c r="U277" i="5"/>
  <c r="R277" i="5"/>
  <c r="O277" i="5"/>
  <c r="L277" i="5"/>
  <c r="H277" i="5"/>
  <c r="D277" i="5"/>
  <c r="V276" i="5"/>
  <c r="U276" i="5"/>
  <c r="R276" i="5"/>
  <c r="O276" i="5"/>
  <c r="L276" i="5"/>
  <c r="H276" i="5"/>
  <c r="D276" i="5"/>
  <c r="V275" i="5"/>
  <c r="U275" i="5"/>
  <c r="R275" i="5"/>
  <c r="O275" i="5"/>
  <c r="L275" i="5"/>
  <c r="H275" i="5"/>
  <c r="D275" i="5"/>
  <c r="V274" i="5"/>
  <c r="U274" i="5"/>
  <c r="R274" i="5"/>
  <c r="O274" i="5"/>
  <c r="L274" i="5"/>
  <c r="H274" i="5"/>
  <c r="D274" i="5"/>
  <c r="V273" i="5"/>
  <c r="U273" i="5"/>
  <c r="R273" i="5"/>
  <c r="O273" i="5"/>
  <c r="L273" i="5"/>
  <c r="H273" i="5"/>
  <c r="D273" i="5"/>
  <c r="V272" i="5"/>
  <c r="U272" i="5"/>
  <c r="R272" i="5"/>
  <c r="O272" i="5"/>
  <c r="L272" i="5"/>
  <c r="H272" i="5"/>
  <c r="D272" i="5"/>
  <c r="V271" i="5"/>
  <c r="U271" i="5"/>
  <c r="R271" i="5"/>
  <c r="O271" i="5"/>
  <c r="L271" i="5"/>
  <c r="H271" i="5"/>
  <c r="D271" i="5"/>
  <c r="V270" i="5"/>
  <c r="U270" i="5"/>
  <c r="R270" i="5"/>
  <c r="O270" i="5"/>
  <c r="L270" i="5"/>
  <c r="H270" i="5"/>
  <c r="D270" i="5"/>
  <c r="V269" i="5"/>
  <c r="U269" i="5"/>
  <c r="R269" i="5"/>
  <c r="O269" i="5"/>
  <c r="L269" i="5"/>
  <c r="H269" i="5"/>
  <c r="D269" i="5"/>
  <c r="V268" i="5"/>
  <c r="U268" i="5"/>
  <c r="R268" i="5"/>
  <c r="O268" i="5"/>
  <c r="L268" i="5"/>
  <c r="H268" i="5"/>
  <c r="D268" i="5"/>
  <c r="V267" i="5"/>
  <c r="U267" i="5"/>
  <c r="R267" i="5"/>
  <c r="O267" i="5"/>
  <c r="L267" i="5"/>
  <c r="H267" i="5"/>
  <c r="D267" i="5"/>
  <c r="V266" i="5"/>
  <c r="U266" i="5"/>
  <c r="R266" i="5"/>
  <c r="O266" i="5"/>
  <c r="L266" i="5"/>
  <c r="H266" i="5"/>
  <c r="D266" i="5"/>
  <c r="V265" i="5"/>
  <c r="U265" i="5"/>
  <c r="R265" i="5"/>
  <c r="O265" i="5"/>
  <c r="L265" i="5"/>
  <c r="H265" i="5"/>
  <c r="D265" i="5"/>
  <c r="V264" i="5"/>
  <c r="U264" i="5"/>
  <c r="R264" i="5"/>
  <c r="O264" i="5"/>
  <c r="L264" i="5"/>
  <c r="H264" i="5"/>
  <c r="D264" i="5"/>
  <c r="V263" i="5"/>
  <c r="U263" i="5"/>
  <c r="R263" i="5"/>
  <c r="O263" i="5"/>
  <c r="L263" i="5"/>
  <c r="H263" i="5"/>
  <c r="D263" i="5"/>
  <c r="V262" i="5"/>
  <c r="U262" i="5"/>
  <c r="R262" i="5"/>
  <c r="O262" i="5"/>
  <c r="L262" i="5"/>
  <c r="H262" i="5"/>
  <c r="D262" i="5"/>
  <c r="V261" i="5"/>
  <c r="U261" i="5"/>
  <c r="R261" i="5"/>
  <c r="O261" i="5"/>
  <c r="L261" i="5"/>
  <c r="H261" i="5"/>
  <c r="D261" i="5"/>
  <c r="V260" i="5"/>
  <c r="U260" i="5"/>
  <c r="R260" i="5"/>
  <c r="O260" i="5"/>
  <c r="L260" i="5"/>
  <c r="H260" i="5"/>
  <c r="D260" i="5"/>
  <c r="U259" i="5"/>
  <c r="R259" i="5"/>
  <c r="O259" i="5"/>
  <c r="L259" i="5"/>
  <c r="H259" i="5"/>
  <c r="D259" i="5"/>
  <c r="Y257" i="5"/>
  <c r="W257" i="5"/>
  <c r="S257" i="5"/>
  <c r="P257" i="5"/>
  <c r="M257" i="5"/>
  <c r="J257" i="5"/>
  <c r="I257" i="5"/>
  <c r="F257" i="5"/>
  <c r="E257" i="5"/>
  <c r="V257" i="5" s="1"/>
  <c r="C257" i="5"/>
  <c r="B257" i="5"/>
  <c r="Y256" i="5"/>
  <c r="W256" i="5"/>
  <c r="S256" i="5"/>
  <c r="P256" i="5"/>
  <c r="M256" i="5"/>
  <c r="J256" i="5"/>
  <c r="I256" i="5"/>
  <c r="F256" i="5"/>
  <c r="E256" i="5"/>
  <c r="C256" i="5"/>
  <c r="B256" i="5"/>
  <c r="Y255" i="5"/>
  <c r="W255" i="5"/>
  <c r="S255" i="5"/>
  <c r="P255" i="5"/>
  <c r="M255" i="5"/>
  <c r="J255" i="5"/>
  <c r="I255" i="5"/>
  <c r="F255" i="5"/>
  <c r="E255" i="5"/>
  <c r="C255" i="5"/>
  <c r="B255" i="5"/>
  <c r="Y254" i="5"/>
  <c r="W254" i="5"/>
  <c r="S254" i="5"/>
  <c r="P254" i="5"/>
  <c r="M254" i="5"/>
  <c r="J254" i="5"/>
  <c r="I254" i="5"/>
  <c r="F254" i="5"/>
  <c r="E254" i="5"/>
  <c r="C254" i="5"/>
  <c r="B254" i="5"/>
  <c r="D254" i="5" s="1"/>
  <c r="Y253" i="5"/>
  <c r="W253" i="5"/>
  <c r="S253" i="5"/>
  <c r="P253" i="5"/>
  <c r="M253" i="5"/>
  <c r="J253" i="5"/>
  <c r="I253" i="5"/>
  <c r="F253" i="5"/>
  <c r="E253" i="5"/>
  <c r="C253" i="5"/>
  <c r="B253" i="5"/>
  <c r="Y252" i="5"/>
  <c r="W252" i="5"/>
  <c r="S252" i="5"/>
  <c r="P252" i="5"/>
  <c r="M252" i="5"/>
  <c r="J252" i="5"/>
  <c r="I252" i="5"/>
  <c r="F252" i="5"/>
  <c r="E252" i="5"/>
  <c r="C252" i="5"/>
  <c r="B252" i="5"/>
  <c r="Y251" i="5"/>
  <c r="W251" i="5"/>
  <c r="S251" i="5"/>
  <c r="P251" i="5"/>
  <c r="M251" i="5"/>
  <c r="J251" i="5"/>
  <c r="J250" i="1" s="1"/>
  <c r="I251" i="5"/>
  <c r="F251" i="5"/>
  <c r="E251" i="5"/>
  <c r="C251" i="5"/>
  <c r="B251" i="5"/>
  <c r="Y250" i="5"/>
  <c r="W250" i="5"/>
  <c r="S250" i="5"/>
  <c r="P250" i="5"/>
  <c r="M250" i="5"/>
  <c r="J250" i="5"/>
  <c r="I250" i="5"/>
  <c r="F250" i="5"/>
  <c r="E250" i="5"/>
  <c r="C250" i="5"/>
  <c r="B250" i="5"/>
  <c r="Y249" i="5"/>
  <c r="W249" i="5"/>
  <c r="W258" i="5" s="1"/>
  <c r="S249" i="5"/>
  <c r="S258" i="5" s="1"/>
  <c r="P249" i="5"/>
  <c r="P258" i="5" s="1"/>
  <c r="M249" i="5"/>
  <c r="M258" i="5" s="1"/>
  <c r="J249" i="5"/>
  <c r="J258" i="5" s="1"/>
  <c r="I249" i="5"/>
  <c r="F249" i="5"/>
  <c r="E249" i="5"/>
  <c r="E258" i="5" s="1"/>
  <c r="C249" i="5"/>
  <c r="B249" i="5"/>
  <c r="D248" i="5"/>
  <c r="V247" i="5"/>
  <c r="U247" i="5"/>
  <c r="R247" i="5"/>
  <c r="O247" i="5"/>
  <c r="L247" i="5"/>
  <c r="H247" i="5"/>
  <c r="D247" i="5"/>
  <c r="V246" i="5"/>
  <c r="U246" i="5"/>
  <c r="R246" i="5"/>
  <c r="O246" i="5"/>
  <c r="L246" i="5"/>
  <c r="H246" i="5"/>
  <c r="D246" i="5"/>
  <c r="V245" i="5"/>
  <c r="U245" i="5"/>
  <c r="R245" i="5"/>
  <c r="O245" i="5"/>
  <c r="L245" i="5"/>
  <c r="H245" i="5"/>
  <c r="D245" i="5"/>
  <c r="V244" i="5"/>
  <c r="U244" i="5"/>
  <c r="R244" i="5"/>
  <c r="O244" i="5"/>
  <c r="L244" i="5"/>
  <c r="H244" i="5"/>
  <c r="D244" i="5"/>
  <c r="V243" i="5"/>
  <c r="U243" i="5"/>
  <c r="U257" i="5" s="1"/>
  <c r="R243" i="5"/>
  <c r="R257" i="5" s="1"/>
  <c r="O243" i="5"/>
  <c r="O257" i="5" s="1"/>
  <c r="L243" i="5"/>
  <c r="L257" i="5" s="1"/>
  <c r="H243" i="5"/>
  <c r="H257" i="5" s="1"/>
  <c r="G257" i="5" s="1"/>
  <c r="D243" i="5"/>
  <c r="V242" i="5"/>
  <c r="U242" i="5"/>
  <c r="R242" i="5"/>
  <c r="O242" i="5"/>
  <c r="L242" i="5"/>
  <c r="H242" i="5"/>
  <c r="D242" i="5"/>
  <c r="V241" i="5"/>
  <c r="U241" i="5"/>
  <c r="R241" i="5"/>
  <c r="O241" i="5"/>
  <c r="L241" i="5"/>
  <c r="H241" i="5"/>
  <c r="D241" i="5"/>
  <c r="V240" i="5"/>
  <c r="U240" i="5"/>
  <c r="R240" i="5"/>
  <c r="O240" i="5"/>
  <c r="L240" i="5"/>
  <c r="H240" i="5"/>
  <c r="D240" i="5"/>
  <c r="V239" i="5"/>
  <c r="U239" i="5"/>
  <c r="R239" i="5"/>
  <c r="O239" i="5"/>
  <c r="L239" i="5"/>
  <c r="H239" i="5"/>
  <c r="D239" i="5"/>
  <c r="V238" i="5"/>
  <c r="U238" i="5"/>
  <c r="R238" i="5"/>
  <c r="O238" i="5"/>
  <c r="L238" i="5"/>
  <c r="H238" i="5"/>
  <c r="D238" i="5"/>
  <c r="V237" i="5"/>
  <c r="U237" i="5"/>
  <c r="R237" i="5"/>
  <c r="O237" i="5"/>
  <c r="L237" i="5"/>
  <c r="H237" i="5"/>
  <c r="D237" i="5"/>
  <c r="V236" i="5"/>
  <c r="U236" i="5"/>
  <c r="R236" i="5"/>
  <c r="O236" i="5"/>
  <c r="L236" i="5"/>
  <c r="H236" i="5"/>
  <c r="D236" i="5"/>
  <c r="V235" i="5"/>
  <c r="U235" i="5"/>
  <c r="R235" i="5"/>
  <c r="O235" i="5"/>
  <c r="L235" i="5"/>
  <c r="H235" i="5"/>
  <c r="D235" i="5"/>
  <c r="V234" i="5"/>
  <c r="U234" i="5"/>
  <c r="R234" i="5"/>
  <c r="O234" i="5"/>
  <c r="L234" i="5"/>
  <c r="H234" i="5"/>
  <c r="D234" i="5"/>
  <c r="V233" i="5"/>
  <c r="U233" i="5"/>
  <c r="R233" i="5"/>
  <c r="O233" i="5"/>
  <c r="L233" i="5"/>
  <c r="H233" i="5"/>
  <c r="D233" i="5"/>
  <c r="V232" i="5"/>
  <c r="U232" i="5"/>
  <c r="R232" i="5"/>
  <c r="O232" i="5"/>
  <c r="L232" i="5"/>
  <c r="H232" i="5"/>
  <c r="D232" i="5"/>
  <c r="V231" i="5"/>
  <c r="U231" i="5"/>
  <c r="R231" i="5"/>
  <c r="O231" i="5"/>
  <c r="L231" i="5"/>
  <c r="H231" i="5"/>
  <c r="D231" i="5"/>
  <c r="V230" i="5"/>
  <c r="U230" i="5"/>
  <c r="R230" i="5"/>
  <c r="O230" i="5"/>
  <c r="L230" i="5"/>
  <c r="H230" i="5"/>
  <c r="D230" i="5"/>
  <c r="V229" i="5"/>
  <c r="U229" i="5"/>
  <c r="R229" i="5"/>
  <c r="O229" i="5"/>
  <c r="L229" i="5"/>
  <c r="H229" i="5"/>
  <c r="D229" i="5"/>
  <c r="V228" i="5"/>
  <c r="U228" i="5"/>
  <c r="R228" i="5"/>
  <c r="O228" i="5"/>
  <c r="L228" i="5"/>
  <c r="H228" i="5"/>
  <c r="D228" i="5"/>
  <c r="V227" i="5"/>
  <c r="U227" i="5"/>
  <c r="R227" i="5"/>
  <c r="O227" i="5"/>
  <c r="L227" i="5"/>
  <c r="H227" i="5"/>
  <c r="D227" i="5"/>
  <c r="V226" i="5"/>
  <c r="U226" i="5"/>
  <c r="R226" i="5"/>
  <c r="O226" i="5"/>
  <c r="L226" i="5"/>
  <c r="H226" i="5"/>
  <c r="D226" i="5"/>
  <c r="V225" i="5"/>
  <c r="U225" i="5"/>
  <c r="R225" i="5"/>
  <c r="O225" i="5"/>
  <c r="L225" i="5"/>
  <c r="H225" i="5"/>
  <c r="D225" i="5"/>
  <c r="V224" i="5"/>
  <c r="U224" i="5"/>
  <c r="R224" i="5"/>
  <c r="O224" i="5"/>
  <c r="L224" i="5"/>
  <c r="H224" i="5"/>
  <c r="D224" i="5"/>
  <c r="V223" i="5"/>
  <c r="U223" i="5"/>
  <c r="R223" i="5"/>
  <c r="O223" i="5"/>
  <c r="L223" i="5"/>
  <c r="H223" i="5"/>
  <c r="D223" i="5"/>
  <c r="V222" i="5"/>
  <c r="U222" i="5"/>
  <c r="R222" i="5"/>
  <c r="O222" i="5"/>
  <c r="L222" i="5"/>
  <c r="H222" i="5"/>
  <c r="D222" i="5"/>
  <c r="V221" i="5"/>
  <c r="U221" i="5"/>
  <c r="R221" i="5"/>
  <c r="O221" i="5"/>
  <c r="L221" i="5"/>
  <c r="H221" i="5"/>
  <c r="D221" i="5"/>
  <c r="V220" i="5"/>
  <c r="U220" i="5"/>
  <c r="R220" i="5"/>
  <c r="O220" i="5"/>
  <c r="L220" i="5"/>
  <c r="H220" i="5"/>
  <c r="D220" i="5"/>
  <c r="V219" i="5"/>
  <c r="U219" i="5"/>
  <c r="R219" i="5"/>
  <c r="O219" i="5"/>
  <c r="L219" i="5"/>
  <c r="H219" i="5"/>
  <c r="D219" i="5"/>
  <c r="V218" i="5"/>
  <c r="U218" i="5"/>
  <c r="R218" i="5"/>
  <c r="O218" i="5"/>
  <c r="L218" i="5"/>
  <c r="H218" i="5"/>
  <c r="D218" i="5"/>
  <c r="V217" i="5"/>
  <c r="U217" i="5"/>
  <c r="R217" i="5"/>
  <c r="O217" i="5"/>
  <c r="L217" i="5"/>
  <c r="H217" i="5"/>
  <c r="D217" i="5"/>
  <c r="V216" i="5"/>
  <c r="U216" i="5"/>
  <c r="R216" i="5"/>
  <c r="O216" i="5"/>
  <c r="L216" i="5"/>
  <c r="H216" i="5"/>
  <c r="D216" i="5"/>
  <c r="V215" i="5"/>
  <c r="U215" i="5"/>
  <c r="U256" i="5" s="1"/>
  <c r="R215" i="5"/>
  <c r="O215" i="5"/>
  <c r="L215" i="5"/>
  <c r="L256" i="5" s="1"/>
  <c r="K256" i="5" s="1"/>
  <c r="H215" i="5"/>
  <c r="H256" i="5" s="1"/>
  <c r="D215" i="5"/>
  <c r="V214" i="5"/>
  <c r="U214" i="5"/>
  <c r="R214" i="5"/>
  <c r="O214" i="5"/>
  <c r="L214" i="5"/>
  <c r="H214" i="5"/>
  <c r="D214" i="5"/>
  <c r="V213" i="5"/>
  <c r="U213" i="5"/>
  <c r="R213" i="5"/>
  <c r="O213" i="5"/>
  <c r="L213" i="5"/>
  <c r="H213" i="5"/>
  <c r="D213" i="5"/>
  <c r="V212" i="5"/>
  <c r="U212" i="5"/>
  <c r="R212" i="5"/>
  <c r="O212" i="5"/>
  <c r="L212" i="5"/>
  <c r="H212" i="5"/>
  <c r="D212" i="5"/>
  <c r="V211" i="5"/>
  <c r="U211" i="5"/>
  <c r="R211" i="5"/>
  <c r="O211" i="5"/>
  <c r="L211" i="5"/>
  <c r="H211" i="5"/>
  <c r="D211" i="5"/>
  <c r="V210" i="5"/>
  <c r="U210" i="5"/>
  <c r="R210" i="5"/>
  <c r="O210" i="5"/>
  <c r="L210" i="5"/>
  <c r="H210" i="5"/>
  <c r="D210" i="5"/>
  <c r="V209" i="5"/>
  <c r="U209" i="5"/>
  <c r="R209" i="5"/>
  <c r="O209" i="5"/>
  <c r="L209" i="5"/>
  <c r="H209" i="5"/>
  <c r="D209" i="5"/>
  <c r="V208" i="5"/>
  <c r="U208" i="5"/>
  <c r="R208" i="5"/>
  <c r="O208" i="5"/>
  <c r="L208" i="5"/>
  <c r="H208" i="5"/>
  <c r="D208" i="5"/>
  <c r="V207" i="5"/>
  <c r="U207" i="5"/>
  <c r="R207" i="5"/>
  <c r="O207" i="5"/>
  <c r="L207" i="5"/>
  <c r="H207" i="5"/>
  <c r="D207" i="5"/>
  <c r="V206" i="5"/>
  <c r="U206" i="5"/>
  <c r="R206" i="5"/>
  <c r="O206" i="5"/>
  <c r="L206" i="5"/>
  <c r="H206" i="5"/>
  <c r="D206" i="5"/>
  <c r="V205" i="5"/>
  <c r="U205" i="5"/>
  <c r="R205" i="5"/>
  <c r="O205" i="5"/>
  <c r="L205" i="5"/>
  <c r="H205" i="5"/>
  <c r="D205" i="5"/>
  <c r="V204" i="5"/>
  <c r="U204" i="5"/>
  <c r="R204" i="5"/>
  <c r="O204" i="5"/>
  <c r="L204" i="5"/>
  <c r="H204" i="5"/>
  <c r="D204" i="5"/>
  <c r="V203" i="5"/>
  <c r="U203" i="5"/>
  <c r="R203" i="5"/>
  <c r="O203" i="5"/>
  <c r="L203" i="5"/>
  <c r="H203" i="5"/>
  <c r="D203" i="5"/>
  <c r="V202" i="5"/>
  <c r="U202" i="5"/>
  <c r="R202" i="5"/>
  <c r="O202" i="5"/>
  <c r="L202" i="5"/>
  <c r="H202" i="5"/>
  <c r="D202" i="5"/>
  <c r="V201" i="5"/>
  <c r="U201" i="5"/>
  <c r="R201" i="5"/>
  <c r="O201" i="5"/>
  <c r="L201" i="5"/>
  <c r="H201" i="5"/>
  <c r="D201" i="5"/>
  <c r="V200" i="5"/>
  <c r="U200" i="5"/>
  <c r="R200" i="5"/>
  <c r="O200" i="5"/>
  <c r="L200" i="5"/>
  <c r="H200" i="5"/>
  <c r="D200" i="5"/>
  <c r="V199" i="5"/>
  <c r="U199" i="5"/>
  <c r="U255" i="5" s="1"/>
  <c r="T255" i="5" s="1"/>
  <c r="R199" i="5"/>
  <c r="O199" i="5"/>
  <c r="H199" i="5"/>
  <c r="H255" i="5" s="1"/>
  <c r="D199" i="5"/>
  <c r="V198" i="5"/>
  <c r="U198" i="5"/>
  <c r="R198" i="5"/>
  <c r="O198" i="5"/>
  <c r="L198" i="5"/>
  <c r="H198" i="5"/>
  <c r="D198" i="5"/>
  <c r="V197" i="5"/>
  <c r="U197" i="5"/>
  <c r="U253" i="5" s="1"/>
  <c r="R197" i="5"/>
  <c r="O197" i="5"/>
  <c r="H197" i="5"/>
  <c r="D197" i="5"/>
  <c r="V196" i="5"/>
  <c r="U196" i="5"/>
  <c r="R196" i="5"/>
  <c r="O196" i="5"/>
  <c r="O249" i="5" s="1"/>
  <c r="H196" i="5"/>
  <c r="D196" i="5"/>
  <c r="Y184" i="5"/>
  <c r="W184" i="5"/>
  <c r="S184" i="5"/>
  <c r="P184" i="5"/>
  <c r="M184" i="5"/>
  <c r="J184" i="5"/>
  <c r="I184" i="5"/>
  <c r="F184" i="5"/>
  <c r="E184" i="5"/>
  <c r="V184" i="5" s="1"/>
  <c r="C184" i="5"/>
  <c r="D184" i="5" s="1"/>
  <c r="B184" i="5"/>
  <c r="Y183" i="5"/>
  <c r="W183" i="5"/>
  <c r="S183" i="5"/>
  <c r="P183" i="5"/>
  <c r="M183" i="5"/>
  <c r="J183" i="5"/>
  <c r="I183" i="5"/>
  <c r="F183" i="5"/>
  <c r="E183" i="5"/>
  <c r="C183" i="5"/>
  <c r="B183" i="5"/>
  <c r="V180" i="5"/>
  <c r="X180" i="5" s="1"/>
  <c r="T180" i="5"/>
  <c r="Q180" i="5"/>
  <c r="N180" i="5"/>
  <c r="K180" i="5"/>
  <c r="G180" i="5"/>
  <c r="D180" i="5"/>
  <c r="Y179" i="5"/>
  <c r="W179" i="5"/>
  <c r="S179" i="5"/>
  <c r="P179" i="5"/>
  <c r="Q179" i="5" s="1"/>
  <c r="M179" i="5"/>
  <c r="N179" i="5" s="1"/>
  <c r="J179" i="5"/>
  <c r="I179" i="5"/>
  <c r="F179" i="5"/>
  <c r="E179" i="5"/>
  <c r="C179" i="5"/>
  <c r="B179" i="5"/>
  <c r="D179" i="5" s="1"/>
  <c r="Y178" i="5"/>
  <c r="W178" i="5"/>
  <c r="S178" i="5"/>
  <c r="P178" i="5"/>
  <c r="M178" i="5"/>
  <c r="J178" i="5"/>
  <c r="I178" i="5"/>
  <c r="F178" i="5"/>
  <c r="E178" i="5"/>
  <c r="C178" i="5"/>
  <c r="B178" i="5"/>
  <c r="D178" i="5" s="1"/>
  <c r="Y177" i="5"/>
  <c r="W177" i="5"/>
  <c r="S177" i="5"/>
  <c r="P177" i="5"/>
  <c r="M177" i="5"/>
  <c r="J177" i="5"/>
  <c r="I177" i="5"/>
  <c r="F177" i="5"/>
  <c r="E177" i="5"/>
  <c r="C177" i="5"/>
  <c r="B177" i="5"/>
  <c r="B185" i="5" s="1"/>
  <c r="Y176" i="5"/>
  <c r="Y175" i="5"/>
  <c r="D174" i="5"/>
  <c r="V173" i="5"/>
  <c r="U173" i="5"/>
  <c r="R173" i="5"/>
  <c r="O173" i="5"/>
  <c r="L173" i="5"/>
  <c r="H173" i="5"/>
  <c r="D173" i="5"/>
  <c r="V172" i="5"/>
  <c r="U172" i="5"/>
  <c r="R172" i="5"/>
  <c r="O172" i="5"/>
  <c r="L172" i="5"/>
  <c r="H172" i="5"/>
  <c r="X172" i="5" s="1"/>
  <c r="D172" i="5"/>
  <c r="V171" i="5"/>
  <c r="U171" i="5"/>
  <c r="R171" i="5"/>
  <c r="O171" i="5"/>
  <c r="L171" i="5"/>
  <c r="H171" i="5"/>
  <c r="D171" i="5"/>
  <c r="V170" i="5"/>
  <c r="U170" i="5"/>
  <c r="R170" i="5"/>
  <c r="O170" i="5"/>
  <c r="L170" i="5"/>
  <c r="H170" i="5"/>
  <c r="D170" i="5"/>
  <c r="V169" i="5"/>
  <c r="U169" i="5"/>
  <c r="U184" i="5" s="1"/>
  <c r="R169" i="5"/>
  <c r="R184" i="5" s="1"/>
  <c r="O169" i="5"/>
  <c r="O184" i="5" s="1"/>
  <c r="L169" i="5"/>
  <c r="L184" i="5" s="1"/>
  <c r="K184" i="5" s="1"/>
  <c r="H169" i="5"/>
  <c r="H184" i="5" s="1"/>
  <c r="D169" i="5"/>
  <c r="V166" i="5"/>
  <c r="U166" i="5"/>
  <c r="R166" i="5"/>
  <c r="O166" i="5"/>
  <c r="L166" i="5"/>
  <c r="H166" i="5"/>
  <c r="D166" i="5"/>
  <c r="V165" i="5"/>
  <c r="U165" i="5"/>
  <c r="R165" i="5"/>
  <c r="O165" i="5"/>
  <c r="L165" i="5"/>
  <c r="H165" i="5"/>
  <c r="D165" i="5"/>
  <c r="V164" i="5"/>
  <c r="U164" i="5"/>
  <c r="R164" i="5"/>
  <c r="O164" i="5"/>
  <c r="L164" i="5"/>
  <c r="H164" i="5"/>
  <c r="D164" i="5"/>
  <c r="V163" i="5"/>
  <c r="U163" i="5"/>
  <c r="U183" i="5" s="1"/>
  <c r="R163" i="5"/>
  <c r="R183" i="5" s="1"/>
  <c r="O163" i="5"/>
  <c r="O183" i="5" s="1"/>
  <c r="N183" i="5" s="1"/>
  <c r="L163" i="5"/>
  <c r="L183" i="5" s="1"/>
  <c r="K183" i="5" s="1"/>
  <c r="H163" i="5"/>
  <c r="H183" i="5" s="1"/>
  <c r="D163" i="5"/>
  <c r="V162" i="5"/>
  <c r="U162" i="5"/>
  <c r="R162" i="5"/>
  <c r="O162" i="5"/>
  <c r="L162" i="5"/>
  <c r="H162" i="5"/>
  <c r="D162" i="5"/>
  <c r="V161" i="5"/>
  <c r="U161" i="5"/>
  <c r="R161" i="5"/>
  <c r="O161" i="5"/>
  <c r="L161" i="5"/>
  <c r="H161" i="5"/>
  <c r="D161" i="5"/>
  <c r="V160" i="5"/>
  <c r="U160" i="5"/>
  <c r="R160" i="5"/>
  <c r="O160" i="5"/>
  <c r="L160" i="5"/>
  <c r="H160" i="5"/>
  <c r="D160" i="5"/>
  <c r="V159" i="5"/>
  <c r="U159" i="5"/>
  <c r="R159" i="5"/>
  <c r="O159" i="5"/>
  <c r="L159" i="5"/>
  <c r="H159" i="5"/>
  <c r="D159" i="5"/>
  <c r="V158" i="5"/>
  <c r="U158" i="5"/>
  <c r="R158" i="5"/>
  <c r="O158" i="5"/>
  <c r="L158" i="5"/>
  <c r="H158" i="5"/>
  <c r="D158" i="5"/>
  <c r="V157" i="5"/>
  <c r="U157" i="5"/>
  <c r="R157" i="5"/>
  <c r="O157" i="5"/>
  <c r="L157" i="5"/>
  <c r="H157" i="5"/>
  <c r="D157" i="5"/>
  <c r="V156" i="5"/>
  <c r="U156" i="5"/>
  <c r="R156" i="5"/>
  <c r="O156" i="5"/>
  <c r="L156" i="5"/>
  <c r="H156" i="5"/>
  <c r="D156" i="5"/>
  <c r="V155" i="5"/>
  <c r="U155" i="5"/>
  <c r="R155" i="5"/>
  <c r="O155" i="5"/>
  <c r="L155" i="5"/>
  <c r="H155" i="5"/>
  <c r="D155" i="5"/>
  <c r="V154" i="5"/>
  <c r="U154" i="5"/>
  <c r="R154" i="5"/>
  <c r="O154" i="5"/>
  <c r="L154" i="5"/>
  <c r="H154" i="5"/>
  <c r="D154" i="5"/>
  <c r="V153" i="5"/>
  <c r="U153" i="5"/>
  <c r="R153" i="5"/>
  <c r="O153" i="5"/>
  <c r="L153" i="5"/>
  <c r="H153" i="5"/>
  <c r="D153" i="5"/>
  <c r="V152" i="5"/>
  <c r="U152" i="5"/>
  <c r="R152" i="5"/>
  <c r="O152" i="5"/>
  <c r="L152" i="5"/>
  <c r="H152" i="5"/>
  <c r="D152" i="5"/>
  <c r="V151" i="5"/>
  <c r="U151" i="5"/>
  <c r="R151" i="5"/>
  <c r="O151" i="5"/>
  <c r="L151" i="5"/>
  <c r="H151" i="5"/>
  <c r="D151" i="5"/>
  <c r="V150" i="5"/>
  <c r="U150" i="5"/>
  <c r="R150" i="5"/>
  <c r="O150" i="5"/>
  <c r="L150" i="5"/>
  <c r="H150" i="5"/>
  <c r="D150" i="5"/>
  <c r="V149" i="5"/>
  <c r="U149" i="5"/>
  <c r="R149" i="5"/>
  <c r="O149" i="5"/>
  <c r="L149" i="5"/>
  <c r="H149" i="5"/>
  <c r="D149" i="5"/>
  <c r="V148" i="5"/>
  <c r="U148" i="5"/>
  <c r="R148" i="5"/>
  <c r="O148" i="5"/>
  <c r="L148" i="5"/>
  <c r="H148" i="5"/>
  <c r="D148" i="5"/>
  <c r="V147" i="5"/>
  <c r="U147" i="5"/>
  <c r="R147" i="5"/>
  <c r="O147" i="5"/>
  <c r="L147" i="5"/>
  <c r="H147" i="5"/>
  <c r="D147" i="5"/>
  <c r="V146" i="5"/>
  <c r="U146" i="5"/>
  <c r="R146" i="5"/>
  <c r="O146" i="5"/>
  <c r="L146" i="5"/>
  <c r="H146" i="5"/>
  <c r="D146" i="5"/>
  <c r="V145" i="5"/>
  <c r="U145" i="5"/>
  <c r="R145" i="5"/>
  <c r="O145" i="5"/>
  <c r="L145" i="5"/>
  <c r="H145" i="5"/>
  <c r="D145" i="5"/>
  <c r="V144" i="5"/>
  <c r="U144" i="5"/>
  <c r="R144" i="5"/>
  <c r="O144" i="5"/>
  <c r="L144" i="5"/>
  <c r="H144" i="5"/>
  <c r="D144" i="5"/>
  <c r="V143" i="5"/>
  <c r="U143" i="5"/>
  <c r="R143" i="5"/>
  <c r="O143" i="5"/>
  <c r="L143" i="5"/>
  <c r="H143" i="5"/>
  <c r="D143" i="5"/>
  <c r="V142" i="5"/>
  <c r="U142" i="5"/>
  <c r="R142" i="5"/>
  <c r="O142" i="5"/>
  <c r="L142" i="5"/>
  <c r="H142" i="5"/>
  <c r="D142" i="5"/>
  <c r="V141" i="5"/>
  <c r="U141" i="5"/>
  <c r="R141" i="5"/>
  <c r="O141" i="5"/>
  <c r="L141" i="5"/>
  <c r="H141" i="5"/>
  <c r="D141" i="5"/>
  <c r="V140" i="5"/>
  <c r="U140" i="5"/>
  <c r="R140" i="5"/>
  <c r="O140" i="5"/>
  <c r="L140" i="5"/>
  <c r="H140" i="5"/>
  <c r="D140" i="5"/>
  <c r="V139" i="5"/>
  <c r="V140" i="1" s="1"/>
  <c r="U139" i="5"/>
  <c r="R139" i="5"/>
  <c r="O139" i="5"/>
  <c r="L139" i="5"/>
  <c r="L140" i="1" s="1"/>
  <c r="H139" i="5"/>
  <c r="D139" i="5"/>
  <c r="V138" i="5"/>
  <c r="U138" i="5"/>
  <c r="R138" i="5"/>
  <c r="O138" i="5"/>
  <c r="L138" i="5"/>
  <c r="H138" i="5"/>
  <c r="D138" i="5"/>
  <c r="V137" i="5"/>
  <c r="U137" i="5"/>
  <c r="R137" i="5"/>
  <c r="O137" i="5"/>
  <c r="L137" i="5"/>
  <c r="H137" i="5"/>
  <c r="D137" i="5"/>
  <c r="V136" i="5"/>
  <c r="U136" i="5"/>
  <c r="R136" i="5"/>
  <c r="O136" i="5"/>
  <c r="L136" i="5"/>
  <c r="H136" i="5"/>
  <c r="D136" i="5"/>
  <c r="V135" i="5"/>
  <c r="U135" i="5"/>
  <c r="R135" i="5"/>
  <c r="O135" i="5"/>
  <c r="L135" i="5"/>
  <c r="H135" i="5"/>
  <c r="D135" i="5"/>
  <c r="V134" i="5"/>
  <c r="U134" i="5"/>
  <c r="R134" i="5"/>
  <c r="O134" i="5"/>
  <c r="L134" i="5"/>
  <c r="H134" i="5"/>
  <c r="D134" i="5"/>
  <c r="V133" i="5"/>
  <c r="U133" i="5"/>
  <c r="R133" i="5"/>
  <c r="O133" i="5"/>
  <c r="L133" i="5"/>
  <c r="H133" i="5"/>
  <c r="D133" i="5"/>
  <c r="V132" i="5"/>
  <c r="U132" i="5"/>
  <c r="R132" i="5"/>
  <c r="O132" i="5"/>
  <c r="L132" i="5"/>
  <c r="H132" i="5"/>
  <c r="D132" i="5"/>
  <c r="V131" i="5"/>
  <c r="U131" i="5"/>
  <c r="U178" i="5" s="1"/>
  <c r="R131" i="5"/>
  <c r="R178" i="5" s="1"/>
  <c r="O131" i="5"/>
  <c r="O178" i="5" s="1"/>
  <c r="N178" i="5" s="1"/>
  <c r="L131" i="5"/>
  <c r="L178" i="5" s="1"/>
  <c r="K178" i="5" s="1"/>
  <c r="H131" i="5"/>
  <c r="H178" i="5" s="1"/>
  <c r="D131" i="5"/>
  <c r="V130" i="5"/>
  <c r="U130" i="5"/>
  <c r="R130" i="5"/>
  <c r="O130" i="5"/>
  <c r="L130" i="5"/>
  <c r="H130" i="5"/>
  <c r="D130" i="5"/>
  <c r="V129" i="5"/>
  <c r="U129" i="5"/>
  <c r="R129" i="5"/>
  <c r="O129" i="5"/>
  <c r="L129" i="5"/>
  <c r="H129" i="5"/>
  <c r="D129" i="5"/>
  <c r="V128" i="5"/>
  <c r="U128" i="5"/>
  <c r="R128" i="5"/>
  <c r="O128" i="5"/>
  <c r="L128" i="5"/>
  <c r="H128" i="5"/>
  <c r="D128" i="5"/>
  <c r="V127" i="5"/>
  <c r="U127" i="5"/>
  <c r="R127" i="5"/>
  <c r="O127" i="5"/>
  <c r="L127" i="5"/>
  <c r="H127" i="5"/>
  <c r="D127" i="5"/>
  <c r="V126" i="5"/>
  <c r="U126" i="5"/>
  <c r="R126" i="5"/>
  <c r="O126" i="5"/>
  <c r="L126" i="5"/>
  <c r="H126" i="5"/>
  <c r="D126" i="5"/>
  <c r="V125" i="5"/>
  <c r="U125" i="5"/>
  <c r="R125" i="5"/>
  <c r="O125" i="5"/>
  <c r="L125" i="5"/>
  <c r="H125" i="5"/>
  <c r="D125" i="5"/>
  <c r="V124" i="5"/>
  <c r="U124" i="5"/>
  <c r="R124" i="5"/>
  <c r="O124" i="5"/>
  <c r="L124" i="5"/>
  <c r="H124" i="5"/>
  <c r="D124" i="5"/>
  <c r="V123" i="5"/>
  <c r="U123" i="5"/>
  <c r="R123" i="5"/>
  <c r="O123" i="5"/>
  <c r="L123" i="5"/>
  <c r="H123" i="5"/>
  <c r="D123" i="5"/>
  <c r="V122" i="5"/>
  <c r="U122" i="5"/>
  <c r="R122" i="5"/>
  <c r="O122" i="5"/>
  <c r="L122" i="5"/>
  <c r="H122" i="5"/>
  <c r="D122" i="5"/>
  <c r="V121" i="5"/>
  <c r="U121" i="5"/>
  <c r="R121" i="5"/>
  <c r="O121" i="5"/>
  <c r="L121" i="5"/>
  <c r="H121" i="5"/>
  <c r="D121" i="5"/>
  <c r="V120" i="5"/>
  <c r="U120" i="5"/>
  <c r="R120" i="5"/>
  <c r="O120" i="5"/>
  <c r="L120" i="5"/>
  <c r="H120" i="5"/>
  <c r="D120" i="5"/>
  <c r="V119" i="5"/>
  <c r="U119" i="5"/>
  <c r="R119" i="5"/>
  <c r="O119" i="5"/>
  <c r="L119" i="5"/>
  <c r="H119" i="5"/>
  <c r="D119" i="5"/>
  <c r="V118" i="5"/>
  <c r="U118" i="5"/>
  <c r="R118" i="5"/>
  <c r="O118" i="5"/>
  <c r="L118" i="5"/>
  <c r="H118" i="5"/>
  <c r="D118" i="5"/>
  <c r="V117" i="5"/>
  <c r="U117" i="5"/>
  <c r="R117" i="5"/>
  <c r="O117" i="5"/>
  <c r="L117" i="5"/>
  <c r="H117" i="5"/>
  <c r="D117" i="5"/>
  <c r="V116" i="5"/>
  <c r="U116" i="5"/>
  <c r="R116" i="5"/>
  <c r="O116" i="5"/>
  <c r="L116" i="5"/>
  <c r="H116" i="5"/>
  <c r="D116" i="5"/>
  <c r="V115" i="5"/>
  <c r="U115" i="5"/>
  <c r="R115" i="5"/>
  <c r="O115" i="5"/>
  <c r="L115" i="5"/>
  <c r="H115" i="5"/>
  <c r="D115" i="5"/>
  <c r="V114" i="5"/>
  <c r="U114" i="5"/>
  <c r="R114" i="5"/>
  <c r="O114" i="5"/>
  <c r="L114" i="5"/>
  <c r="H114" i="5"/>
  <c r="D114" i="5"/>
  <c r="V113" i="5"/>
  <c r="U113" i="5"/>
  <c r="R113" i="5"/>
  <c r="O113" i="5"/>
  <c r="L113" i="5"/>
  <c r="H113" i="5"/>
  <c r="D113" i="5"/>
  <c r="V112" i="5"/>
  <c r="U112" i="5"/>
  <c r="R112" i="5"/>
  <c r="O112" i="5"/>
  <c r="L112" i="5"/>
  <c r="H112" i="5"/>
  <c r="D112" i="5"/>
  <c r="V111" i="5"/>
  <c r="U111" i="5"/>
  <c r="R111" i="5"/>
  <c r="O111" i="5"/>
  <c r="L111" i="5"/>
  <c r="H111" i="5"/>
  <c r="D111" i="5"/>
  <c r="V109" i="5"/>
  <c r="U109" i="5"/>
  <c r="R109" i="5"/>
  <c r="O109" i="5"/>
  <c r="L109" i="5"/>
  <c r="H109" i="5"/>
  <c r="D109" i="5"/>
  <c r="V108" i="5"/>
  <c r="U108" i="5"/>
  <c r="R108" i="5"/>
  <c r="O108" i="5"/>
  <c r="L108" i="5"/>
  <c r="H108" i="5"/>
  <c r="D108" i="5"/>
  <c r="V107" i="5"/>
  <c r="U107" i="5"/>
  <c r="R107" i="5"/>
  <c r="O107" i="5"/>
  <c r="L107" i="5"/>
  <c r="H107" i="5"/>
  <c r="D107" i="5"/>
  <c r="V106" i="5"/>
  <c r="U106" i="5"/>
  <c r="R106" i="5"/>
  <c r="O106" i="5"/>
  <c r="L106" i="5"/>
  <c r="H106" i="5"/>
  <c r="D106" i="5"/>
  <c r="V105" i="5"/>
  <c r="U105" i="5"/>
  <c r="R105" i="5"/>
  <c r="O105" i="5"/>
  <c r="L105" i="5"/>
  <c r="H105" i="5"/>
  <c r="D105" i="5"/>
  <c r="V104" i="5"/>
  <c r="U104" i="5"/>
  <c r="R104" i="5"/>
  <c r="O104" i="5"/>
  <c r="L104" i="5"/>
  <c r="H104" i="5"/>
  <c r="D104" i="5"/>
  <c r="V103" i="5"/>
  <c r="U103" i="5"/>
  <c r="R103" i="5"/>
  <c r="O103" i="5"/>
  <c r="L103" i="5"/>
  <c r="H103" i="5"/>
  <c r="D103" i="5"/>
  <c r="V102" i="5"/>
  <c r="U102" i="5"/>
  <c r="R102" i="5"/>
  <c r="O102" i="5"/>
  <c r="L102" i="5"/>
  <c r="H102" i="5"/>
  <c r="D102" i="5"/>
  <c r="V101" i="5"/>
  <c r="U101" i="5"/>
  <c r="R101" i="5"/>
  <c r="O101" i="5"/>
  <c r="L101" i="5"/>
  <c r="H101" i="5"/>
  <c r="D101" i="5"/>
  <c r="V100" i="5"/>
  <c r="U100" i="5"/>
  <c r="R100" i="5"/>
  <c r="O100" i="5"/>
  <c r="L100" i="5"/>
  <c r="H100" i="5"/>
  <c r="D100" i="5"/>
  <c r="V99" i="5"/>
  <c r="U99" i="5"/>
  <c r="R99" i="5"/>
  <c r="O99" i="5"/>
  <c r="L99" i="5"/>
  <c r="H99" i="5"/>
  <c r="D99" i="5"/>
  <c r="V98" i="5"/>
  <c r="U98" i="5"/>
  <c r="R98" i="5"/>
  <c r="O98" i="5"/>
  <c r="L98" i="5"/>
  <c r="H98" i="5"/>
  <c r="D98" i="5"/>
  <c r="V97" i="5"/>
  <c r="U97" i="5"/>
  <c r="R97" i="5"/>
  <c r="O97" i="5"/>
  <c r="L97" i="5"/>
  <c r="H97" i="5"/>
  <c r="D97" i="5"/>
  <c r="V96" i="5"/>
  <c r="U96" i="5"/>
  <c r="R96" i="5"/>
  <c r="O96" i="5"/>
  <c r="L96" i="5"/>
  <c r="H96" i="5"/>
  <c r="D96" i="5"/>
  <c r="V95" i="5"/>
  <c r="U95" i="5"/>
  <c r="R95" i="5"/>
  <c r="O95" i="5"/>
  <c r="L95" i="5"/>
  <c r="H95" i="5"/>
  <c r="D95" i="5"/>
  <c r="V94" i="5"/>
  <c r="U94" i="5"/>
  <c r="R94" i="5"/>
  <c r="O94" i="5"/>
  <c r="L94" i="5"/>
  <c r="H94" i="5"/>
  <c r="D94" i="5"/>
  <c r="W176" i="5"/>
  <c r="S176" i="5"/>
  <c r="P176" i="5"/>
  <c r="J176" i="5"/>
  <c r="I176" i="5"/>
  <c r="E176" i="5"/>
  <c r="C176" i="5"/>
  <c r="B176" i="5"/>
  <c r="V92" i="5"/>
  <c r="U92" i="5"/>
  <c r="R92" i="5"/>
  <c r="O92" i="5"/>
  <c r="L92" i="5"/>
  <c r="H92" i="5"/>
  <c r="D92" i="5"/>
  <c r="V91" i="5"/>
  <c r="U91" i="5"/>
  <c r="R91" i="5"/>
  <c r="O91" i="5"/>
  <c r="L91" i="5"/>
  <c r="H91" i="5"/>
  <c r="D91" i="5"/>
  <c r="V90" i="5"/>
  <c r="U90" i="5"/>
  <c r="R90" i="5"/>
  <c r="O90" i="5"/>
  <c r="L90" i="5"/>
  <c r="H90" i="5"/>
  <c r="D90" i="5"/>
  <c r="V89" i="5"/>
  <c r="U89" i="5"/>
  <c r="R89" i="5"/>
  <c r="O89" i="5"/>
  <c r="L89" i="5"/>
  <c r="H89" i="5"/>
  <c r="D89" i="5"/>
  <c r="V88" i="5"/>
  <c r="U88" i="5"/>
  <c r="R88" i="5"/>
  <c r="O88" i="5"/>
  <c r="L88" i="5"/>
  <c r="H88" i="5"/>
  <c r="D88" i="5"/>
  <c r="U87" i="5"/>
  <c r="R87" i="5"/>
  <c r="O87" i="5"/>
  <c r="L87" i="5"/>
  <c r="H87" i="5"/>
  <c r="D87" i="5"/>
  <c r="V86" i="5"/>
  <c r="U86" i="5"/>
  <c r="R86" i="5"/>
  <c r="O86" i="5"/>
  <c r="L86" i="5"/>
  <c r="H86" i="5"/>
  <c r="D86" i="5"/>
  <c r="V85" i="5"/>
  <c r="U85" i="5"/>
  <c r="R85" i="5"/>
  <c r="O85" i="5"/>
  <c r="L85" i="5"/>
  <c r="H85" i="5"/>
  <c r="D85" i="5"/>
  <c r="V84" i="5"/>
  <c r="U84" i="5"/>
  <c r="R84" i="5"/>
  <c r="O84" i="5"/>
  <c r="L84" i="5"/>
  <c r="H84" i="5"/>
  <c r="D84" i="5"/>
  <c r="V83" i="5"/>
  <c r="U83" i="5"/>
  <c r="R83" i="5"/>
  <c r="O83" i="5"/>
  <c r="L83" i="5"/>
  <c r="H83" i="5"/>
  <c r="D83" i="5"/>
  <c r="V82" i="5"/>
  <c r="U82" i="5"/>
  <c r="R82" i="5"/>
  <c r="O82" i="5"/>
  <c r="L82" i="5"/>
  <c r="H82" i="5"/>
  <c r="D82" i="5"/>
  <c r="V81" i="5"/>
  <c r="U81" i="5"/>
  <c r="R81" i="5"/>
  <c r="O81" i="5"/>
  <c r="L81" i="5"/>
  <c r="H81" i="5"/>
  <c r="D81" i="5"/>
  <c r="V80" i="5"/>
  <c r="U80" i="5"/>
  <c r="R80" i="5"/>
  <c r="O80" i="5"/>
  <c r="L80" i="5"/>
  <c r="H80" i="5"/>
  <c r="D80" i="5"/>
  <c r="V79" i="5"/>
  <c r="U79" i="5"/>
  <c r="R79" i="5"/>
  <c r="O79" i="5"/>
  <c r="L79" i="5"/>
  <c r="H79" i="5"/>
  <c r="D79" i="5"/>
  <c r="V78" i="5"/>
  <c r="U78" i="5"/>
  <c r="R78" i="5"/>
  <c r="O78" i="5"/>
  <c r="L78" i="5"/>
  <c r="H78" i="5"/>
  <c r="D78" i="5"/>
  <c r="V77" i="5"/>
  <c r="U77" i="5"/>
  <c r="R77" i="5"/>
  <c r="O77" i="5"/>
  <c r="L77" i="5"/>
  <c r="H77" i="5"/>
  <c r="D77" i="5"/>
  <c r="V76" i="5"/>
  <c r="U76" i="5"/>
  <c r="R76" i="5"/>
  <c r="O76" i="5"/>
  <c r="L76" i="5"/>
  <c r="H76" i="5"/>
  <c r="D76" i="5"/>
  <c r="V75" i="5"/>
  <c r="U75" i="5"/>
  <c r="R75" i="5"/>
  <c r="O75" i="5"/>
  <c r="L75" i="5"/>
  <c r="H75" i="5"/>
  <c r="D75" i="5"/>
  <c r="V74" i="5"/>
  <c r="U74" i="5"/>
  <c r="R74" i="5"/>
  <c r="O74" i="5"/>
  <c r="L74" i="5"/>
  <c r="H74" i="5"/>
  <c r="D74" i="5"/>
  <c r="V73" i="5"/>
  <c r="U73" i="5"/>
  <c r="R73" i="5"/>
  <c r="O73" i="5"/>
  <c r="L73" i="5"/>
  <c r="H73" i="5"/>
  <c r="D73" i="5"/>
  <c r="V72" i="5"/>
  <c r="U72" i="5"/>
  <c r="R72" i="5"/>
  <c r="O72" i="5"/>
  <c r="L72" i="5"/>
  <c r="H72" i="5"/>
  <c r="D72" i="5"/>
  <c r="U71" i="5"/>
  <c r="R71" i="5"/>
  <c r="O71" i="5"/>
  <c r="L71" i="5"/>
  <c r="H71" i="5"/>
  <c r="D71" i="5"/>
  <c r="Y69" i="5"/>
  <c r="W69" i="5"/>
  <c r="S69" i="5"/>
  <c r="P69" i="5"/>
  <c r="M69" i="5"/>
  <c r="J69" i="5"/>
  <c r="I69" i="5"/>
  <c r="F69" i="5"/>
  <c r="E69" i="5"/>
  <c r="C69" i="5"/>
  <c r="B69" i="5"/>
  <c r="D69" i="5" s="1"/>
  <c r="Y68" i="5"/>
  <c r="W68" i="5"/>
  <c r="S68" i="5"/>
  <c r="P68" i="5"/>
  <c r="M68" i="5"/>
  <c r="J68" i="5"/>
  <c r="I68" i="5"/>
  <c r="F68" i="5"/>
  <c r="E68" i="5"/>
  <c r="V68" i="5" s="1"/>
  <c r="C68" i="5"/>
  <c r="B68" i="5"/>
  <c r="Y67" i="5"/>
  <c r="W67" i="5"/>
  <c r="S67" i="5"/>
  <c r="P67" i="5"/>
  <c r="M67" i="5"/>
  <c r="J67" i="5"/>
  <c r="I67" i="5"/>
  <c r="F67" i="5"/>
  <c r="E67" i="5"/>
  <c r="C67" i="5"/>
  <c r="B67" i="5"/>
  <c r="Y66" i="5"/>
  <c r="W66" i="5"/>
  <c r="S66" i="5"/>
  <c r="P66" i="5"/>
  <c r="M66" i="5"/>
  <c r="J66" i="5"/>
  <c r="I66" i="5"/>
  <c r="F66" i="5"/>
  <c r="E66" i="5"/>
  <c r="V66" i="5" s="1"/>
  <c r="C66" i="5"/>
  <c r="B66" i="5"/>
  <c r="Y65" i="5"/>
  <c r="W65" i="5"/>
  <c r="S65" i="5"/>
  <c r="P65" i="5"/>
  <c r="M65" i="5"/>
  <c r="J65" i="5"/>
  <c r="I65" i="5"/>
  <c r="F65" i="5"/>
  <c r="E65" i="5"/>
  <c r="C65" i="5"/>
  <c r="B65" i="5"/>
  <c r="Y64" i="5"/>
  <c r="W64" i="5"/>
  <c r="S64" i="5"/>
  <c r="P64" i="5"/>
  <c r="M64" i="5"/>
  <c r="J64" i="5"/>
  <c r="I64" i="5"/>
  <c r="F64" i="5"/>
  <c r="E64" i="5"/>
  <c r="C64" i="5"/>
  <c r="B64" i="5"/>
  <c r="Y63" i="5"/>
  <c r="W63" i="5"/>
  <c r="S63" i="5"/>
  <c r="P63" i="5"/>
  <c r="M63" i="5"/>
  <c r="J63" i="5"/>
  <c r="I63" i="5"/>
  <c r="F63" i="5"/>
  <c r="E63" i="5"/>
  <c r="C63" i="5"/>
  <c r="B63" i="5"/>
  <c r="Y62" i="5"/>
  <c r="W62" i="5"/>
  <c r="S62" i="5"/>
  <c r="P62" i="5"/>
  <c r="M62" i="5"/>
  <c r="J62" i="5"/>
  <c r="I62" i="5"/>
  <c r="F62" i="5"/>
  <c r="E62" i="5"/>
  <c r="C62" i="5"/>
  <c r="B62" i="5"/>
  <c r="Y61" i="5"/>
  <c r="Y70" i="5" s="1"/>
  <c r="W61" i="5"/>
  <c r="W70" i="5" s="1"/>
  <c r="S61" i="5"/>
  <c r="S70" i="5" s="1"/>
  <c r="P61" i="5"/>
  <c r="P70" i="5" s="1"/>
  <c r="M61" i="5"/>
  <c r="M70" i="5" s="1"/>
  <c r="J61" i="5"/>
  <c r="I61" i="5"/>
  <c r="I70" i="5" s="1"/>
  <c r="F61" i="5"/>
  <c r="F70" i="5" s="1"/>
  <c r="E61" i="5"/>
  <c r="E70" i="5" s="1"/>
  <c r="C61" i="5"/>
  <c r="D60" i="5"/>
  <c r="V59" i="5"/>
  <c r="U59" i="5"/>
  <c r="R59" i="5"/>
  <c r="O59" i="5"/>
  <c r="L59" i="5"/>
  <c r="H59" i="5"/>
  <c r="D59" i="5"/>
  <c r="V58" i="5"/>
  <c r="U58" i="5"/>
  <c r="R58" i="5"/>
  <c r="O58" i="5"/>
  <c r="L58" i="5"/>
  <c r="H58" i="5"/>
  <c r="D58" i="5"/>
  <c r="V57" i="5"/>
  <c r="U57" i="5"/>
  <c r="R57" i="5"/>
  <c r="O57" i="5"/>
  <c r="L57" i="5"/>
  <c r="H57" i="5"/>
  <c r="D57" i="5"/>
  <c r="V56" i="5"/>
  <c r="U56" i="5"/>
  <c r="R56" i="5"/>
  <c r="O56" i="5"/>
  <c r="L56" i="5"/>
  <c r="H56" i="5"/>
  <c r="D56" i="5"/>
  <c r="V55" i="5"/>
  <c r="U55" i="5"/>
  <c r="U69" i="5" s="1"/>
  <c r="R55" i="5"/>
  <c r="R69" i="5" s="1"/>
  <c r="Q69" i="5" s="1"/>
  <c r="O55" i="5"/>
  <c r="O69" i="5" s="1"/>
  <c r="N69" i="5" s="1"/>
  <c r="L55" i="5"/>
  <c r="L69" i="5" s="1"/>
  <c r="K69" i="5" s="1"/>
  <c r="H55" i="5"/>
  <c r="H69" i="5" s="1"/>
  <c r="G69" i="5" s="1"/>
  <c r="D55" i="5"/>
  <c r="V54" i="5"/>
  <c r="U54" i="5"/>
  <c r="R54" i="5"/>
  <c r="O54" i="5"/>
  <c r="L54" i="5"/>
  <c r="H54" i="5"/>
  <c r="D54" i="5"/>
  <c r="V53" i="5"/>
  <c r="U53" i="5"/>
  <c r="R53" i="5"/>
  <c r="O53" i="5"/>
  <c r="L53" i="5"/>
  <c r="H53" i="5"/>
  <c r="D53" i="5"/>
  <c r="V52" i="5"/>
  <c r="U52" i="5"/>
  <c r="R52" i="5"/>
  <c r="O52" i="5"/>
  <c r="L52" i="5"/>
  <c r="H52" i="5"/>
  <c r="D52" i="5"/>
  <c r="V51" i="5"/>
  <c r="U51" i="5"/>
  <c r="R51" i="5"/>
  <c r="O51" i="5"/>
  <c r="L51" i="5"/>
  <c r="H51" i="5"/>
  <c r="D51" i="5"/>
  <c r="V50" i="5"/>
  <c r="U50" i="5"/>
  <c r="R50" i="5"/>
  <c r="O50" i="5"/>
  <c r="L50" i="5"/>
  <c r="H50" i="5"/>
  <c r="D50" i="5"/>
  <c r="V49" i="5"/>
  <c r="U49" i="5"/>
  <c r="R49" i="5"/>
  <c r="O49" i="5"/>
  <c r="L49" i="5"/>
  <c r="H49" i="5"/>
  <c r="D49" i="5"/>
  <c r="V48" i="5"/>
  <c r="U48" i="5"/>
  <c r="R48" i="5"/>
  <c r="O48" i="5"/>
  <c r="L48" i="5"/>
  <c r="H48" i="5"/>
  <c r="D48" i="5"/>
  <c r="V47" i="5"/>
  <c r="U47" i="5"/>
  <c r="R47" i="5"/>
  <c r="O47" i="5"/>
  <c r="L47" i="5"/>
  <c r="H47" i="5"/>
  <c r="D47" i="5"/>
  <c r="V46" i="5"/>
  <c r="U46" i="5"/>
  <c r="R46" i="5"/>
  <c r="O46" i="5"/>
  <c r="L46" i="5"/>
  <c r="H46" i="5"/>
  <c r="D46" i="5"/>
  <c r="V45" i="5"/>
  <c r="U45" i="5"/>
  <c r="R45" i="5"/>
  <c r="O45" i="5"/>
  <c r="L45" i="5"/>
  <c r="H45" i="5"/>
  <c r="D45" i="5"/>
  <c r="V44" i="5"/>
  <c r="U44" i="5"/>
  <c r="R44" i="5"/>
  <c r="O44" i="5"/>
  <c r="L44" i="5"/>
  <c r="H44" i="5"/>
  <c r="D44" i="5"/>
  <c r="V43" i="5"/>
  <c r="U43" i="5"/>
  <c r="R43" i="5"/>
  <c r="O43" i="5"/>
  <c r="L43" i="5"/>
  <c r="H43" i="5"/>
  <c r="D43" i="5"/>
  <c r="V42" i="5"/>
  <c r="U42" i="5"/>
  <c r="R42" i="5"/>
  <c r="O42" i="5"/>
  <c r="L42" i="5"/>
  <c r="H42" i="5"/>
  <c r="D42" i="5"/>
  <c r="V41" i="5"/>
  <c r="U41" i="5"/>
  <c r="R41" i="5"/>
  <c r="O41" i="5"/>
  <c r="L41" i="5"/>
  <c r="H41" i="5"/>
  <c r="D41" i="5"/>
  <c r="V40" i="5"/>
  <c r="U40" i="5"/>
  <c r="R40" i="5"/>
  <c r="O40" i="5"/>
  <c r="L40" i="5"/>
  <c r="H40" i="5"/>
  <c r="D40" i="5"/>
  <c r="V39" i="5"/>
  <c r="U39" i="5"/>
  <c r="R39" i="5"/>
  <c r="O39" i="5"/>
  <c r="L39" i="5"/>
  <c r="H39" i="5"/>
  <c r="D39" i="5"/>
  <c r="V38" i="5"/>
  <c r="U38" i="5"/>
  <c r="R38" i="5"/>
  <c r="O38" i="5"/>
  <c r="L38" i="5"/>
  <c r="H38" i="5"/>
  <c r="D38" i="5"/>
  <c r="V37" i="5"/>
  <c r="U37" i="5"/>
  <c r="R37" i="5"/>
  <c r="O37" i="5"/>
  <c r="L37" i="5"/>
  <c r="H37" i="5"/>
  <c r="D37" i="5"/>
  <c r="V36" i="5"/>
  <c r="U36" i="5"/>
  <c r="R36" i="5"/>
  <c r="O36" i="5"/>
  <c r="L36" i="5"/>
  <c r="H36" i="5"/>
  <c r="D36" i="5"/>
  <c r="V35" i="5"/>
  <c r="U35" i="5"/>
  <c r="R35" i="5"/>
  <c r="O35" i="5"/>
  <c r="L35" i="5"/>
  <c r="H35" i="5"/>
  <c r="D35" i="5"/>
  <c r="V34" i="5"/>
  <c r="U34" i="5"/>
  <c r="R34" i="5"/>
  <c r="O34" i="5"/>
  <c r="L34" i="5"/>
  <c r="H34" i="5"/>
  <c r="D34" i="5"/>
  <c r="V33" i="5"/>
  <c r="U33" i="5"/>
  <c r="R33" i="5"/>
  <c r="O33" i="5"/>
  <c r="L33" i="5"/>
  <c r="H33" i="5"/>
  <c r="D33" i="5"/>
  <c r="V32" i="5"/>
  <c r="U32" i="5"/>
  <c r="R32" i="5"/>
  <c r="O32" i="5"/>
  <c r="L32" i="5"/>
  <c r="H32" i="5"/>
  <c r="D32" i="5"/>
  <c r="V31" i="5"/>
  <c r="U31" i="5"/>
  <c r="R31" i="5"/>
  <c r="O31" i="5"/>
  <c r="L31" i="5"/>
  <c r="H31" i="5"/>
  <c r="D31" i="5"/>
  <c r="V30" i="5"/>
  <c r="U30" i="5"/>
  <c r="R30" i="5"/>
  <c r="O30" i="5"/>
  <c r="L30" i="5"/>
  <c r="H30" i="5"/>
  <c r="D30" i="5"/>
  <c r="V29" i="5"/>
  <c r="U29" i="5"/>
  <c r="R29" i="5"/>
  <c r="O29" i="5"/>
  <c r="L29" i="5"/>
  <c r="H29" i="5"/>
  <c r="D29" i="5"/>
  <c r="V28" i="5"/>
  <c r="U28" i="5"/>
  <c r="R28" i="5"/>
  <c r="O28" i="5"/>
  <c r="L28" i="5"/>
  <c r="H28" i="5"/>
  <c r="D28" i="5"/>
  <c r="V27" i="5"/>
  <c r="U27" i="5"/>
  <c r="R27" i="5"/>
  <c r="O27" i="5"/>
  <c r="O68" i="5"/>
  <c r="N68" i="5" s="1"/>
  <c r="L27" i="5"/>
  <c r="H27" i="5"/>
  <c r="D27" i="5"/>
  <c r="V26" i="5"/>
  <c r="U26" i="5"/>
  <c r="R26" i="5"/>
  <c r="O26" i="5"/>
  <c r="L26" i="5"/>
  <c r="L66" i="5" s="1"/>
  <c r="K66" i="5" s="1"/>
  <c r="H26" i="5"/>
  <c r="D26" i="5"/>
  <c r="V25" i="5"/>
  <c r="U25" i="5"/>
  <c r="R25" i="5"/>
  <c r="O25" i="5"/>
  <c r="L25" i="5"/>
  <c r="H25" i="5"/>
  <c r="D25" i="5"/>
  <c r="V24" i="5"/>
  <c r="U24" i="5"/>
  <c r="R24" i="5"/>
  <c r="O24" i="5"/>
  <c r="L24" i="5"/>
  <c r="H24" i="5"/>
  <c r="D24" i="5"/>
  <c r="V23" i="5"/>
  <c r="U23" i="5"/>
  <c r="R23" i="5"/>
  <c r="O23" i="5"/>
  <c r="L23" i="5"/>
  <c r="H23" i="5"/>
  <c r="D23" i="5"/>
  <c r="V22" i="5"/>
  <c r="U22" i="5"/>
  <c r="R22" i="5"/>
  <c r="O22" i="5"/>
  <c r="L22" i="5"/>
  <c r="H22" i="5"/>
  <c r="D22" i="5"/>
  <c r="V21" i="5"/>
  <c r="U21" i="5"/>
  <c r="R21" i="5"/>
  <c r="O21" i="5"/>
  <c r="L21" i="5"/>
  <c r="H21" i="5"/>
  <c r="D21" i="5"/>
  <c r="V20" i="5"/>
  <c r="U20" i="5"/>
  <c r="R20" i="5"/>
  <c r="O20" i="5"/>
  <c r="L20" i="5"/>
  <c r="H20" i="5"/>
  <c r="D20" i="5"/>
  <c r="V19" i="5"/>
  <c r="U19" i="5"/>
  <c r="R19" i="5"/>
  <c r="O19" i="5"/>
  <c r="L19" i="5"/>
  <c r="H19" i="5"/>
  <c r="D19" i="5"/>
  <c r="V18" i="5"/>
  <c r="U18" i="5"/>
  <c r="R18" i="5"/>
  <c r="O18" i="5"/>
  <c r="L18" i="5"/>
  <c r="H18" i="5"/>
  <c r="D18" i="5"/>
  <c r="V17" i="5"/>
  <c r="U17" i="5"/>
  <c r="R17" i="5"/>
  <c r="O17" i="5"/>
  <c r="L17" i="5"/>
  <c r="H17" i="5"/>
  <c r="D17" i="5"/>
  <c r="V16" i="5"/>
  <c r="U16" i="5"/>
  <c r="R16" i="5"/>
  <c r="O16" i="5"/>
  <c r="L16" i="5"/>
  <c r="H16" i="5"/>
  <c r="D16" i="5"/>
  <c r="V15" i="5"/>
  <c r="U15" i="5"/>
  <c r="R15" i="5"/>
  <c r="O15" i="5"/>
  <c r="L15" i="5"/>
  <c r="H15" i="5"/>
  <c r="D15" i="5"/>
  <c r="V14" i="5"/>
  <c r="U14" i="5"/>
  <c r="R14" i="5"/>
  <c r="O14" i="5"/>
  <c r="L14" i="5"/>
  <c r="H14" i="5"/>
  <c r="D14" i="5"/>
  <c r="V13" i="5"/>
  <c r="U13" i="5"/>
  <c r="R13" i="5"/>
  <c r="L13" i="5"/>
  <c r="H13" i="5"/>
  <c r="D13" i="5"/>
  <c r="V12" i="5"/>
  <c r="U12" i="5"/>
  <c r="R12" i="5"/>
  <c r="L12" i="5"/>
  <c r="H12" i="5"/>
  <c r="D12" i="5"/>
  <c r="V11" i="5"/>
  <c r="U11" i="5"/>
  <c r="R11" i="5"/>
  <c r="O11" i="5"/>
  <c r="L11" i="5"/>
  <c r="H11" i="5"/>
  <c r="D11" i="5"/>
  <c r="V10" i="5"/>
  <c r="U10" i="5"/>
  <c r="R10" i="5"/>
  <c r="O10" i="5"/>
  <c r="L10" i="5"/>
  <c r="H10" i="5"/>
  <c r="D10" i="5"/>
  <c r="V9" i="5"/>
  <c r="U9" i="5"/>
  <c r="R9" i="5"/>
  <c r="O9" i="5"/>
  <c r="L9" i="5"/>
  <c r="H9" i="5"/>
  <c r="D9" i="5"/>
  <c r="V8" i="5"/>
  <c r="U8" i="5"/>
  <c r="R8" i="5"/>
  <c r="O8" i="5"/>
  <c r="L8" i="5"/>
  <c r="H8" i="5"/>
  <c r="D8" i="5"/>
  <c r="Y921" i="4"/>
  <c r="W921" i="4"/>
  <c r="S921" i="4"/>
  <c r="P921" i="4"/>
  <c r="M921" i="4"/>
  <c r="J921" i="4"/>
  <c r="I921" i="4"/>
  <c r="F921" i="4"/>
  <c r="E921" i="4"/>
  <c r="V921" i="4" s="1"/>
  <c r="C921" i="4"/>
  <c r="B921" i="4"/>
  <c r="D921" i="4" s="1"/>
  <c r="Y920" i="4"/>
  <c r="W920" i="4"/>
  <c r="S920" i="4"/>
  <c r="P920" i="4"/>
  <c r="M920" i="4"/>
  <c r="J920" i="4"/>
  <c r="I920" i="4"/>
  <c r="F920" i="4"/>
  <c r="E920" i="4"/>
  <c r="V920" i="4"/>
  <c r="C920" i="4"/>
  <c r="B920" i="4"/>
  <c r="D920" i="4" s="1"/>
  <c r="V919" i="4"/>
  <c r="X919" i="4" s="1"/>
  <c r="T919" i="4"/>
  <c r="Q919" i="4"/>
  <c r="N919" i="4"/>
  <c r="K919" i="4"/>
  <c r="G919" i="4"/>
  <c r="D919" i="4"/>
  <c r="Y918" i="4"/>
  <c r="W918" i="4"/>
  <c r="S918" i="4"/>
  <c r="P918" i="4"/>
  <c r="Q918" i="4"/>
  <c r="M918" i="4"/>
  <c r="N918" i="4" s="1"/>
  <c r="J918" i="4"/>
  <c r="I918" i="4"/>
  <c r="K918" i="4" s="1"/>
  <c r="F918" i="4"/>
  <c r="E918" i="4"/>
  <c r="V918" i="4"/>
  <c r="C918" i="4"/>
  <c r="B918" i="4"/>
  <c r="D918" i="4" s="1"/>
  <c r="Y917" i="4"/>
  <c r="W917" i="4"/>
  <c r="S917" i="4"/>
  <c r="P917" i="4"/>
  <c r="M917" i="4"/>
  <c r="J917" i="4"/>
  <c r="I917" i="4"/>
  <c r="F917" i="4"/>
  <c r="E917" i="4"/>
  <c r="V917" i="4" s="1"/>
  <c r="C917" i="4"/>
  <c r="B917" i="4"/>
  <c r="D917" i="4"/>
  <c r="Y916" i="4"/>
  <c r="W916" i="4"/>
  <c r="S916" i="4"/>
  <c r="P916" i="4"/>
  <c r="M916" i="4"/>
  <c r="J916" i="4"/>
  <c r="I916" i="4"/>
  <c r="F916" i="4"/>
  <c r="E916" i="4"/>
  <c r="V916" i="4" s="1"/>
  <c r="C916" i="4"/>
  <c r="B916" i="4"/>
  <c r="D916" i="4" s="1"/>
  <c r="Y915" i="4"/>
  <c r="Y914" i="4"/>
  <c r="Y922" i="4"/>
  <c r="D913" i="4"/>
  <c r="V912" i="4"/>
  <c r="U912" i="4"/>
  <c r="R912" i="4"/>
  <c r="O912" i="4"/>
  <c r="L912" i="4"/>
  <c r="H912" i="4"/>
  <c r="X912" i="4"/>
  <c r="D912" i="4"/>
  <c r="V911" i="4"/>
  <c r="U911" i="4"/>
  <c r="R911" i="4"/>
  <c r="O911" i="4"/>
  <c r="L911" i="4"/>
  <c r="H911" i="4"/>
  <c r="X911" i="4"/>
  <c r="D911" i="4"/>
  <c r="V910" i="4"/>
  <c r="U910" i="4"/>
  <c r="R910" i="4"/>
  <c r="O910" i="4"/>
  <c r="L910" i="4"/>
  <c r="H910" i="4"/>
  <c r="X910" i="4"/>
  <c r="D910" i="4"/>
  <c r="V909" i="4"/>
  <c r="U909" i="4"/>
  <c r="R909" i="4"/>
  <c r="O909" i="4"/>
  <c r="L909" i="4"/>
  <c r="H909" i="4"/>
  <c r="X909" i="4"/>
  <c r="D909" i="4"/>
  <c r="V908" i="4"/>
  <c r="U908" i="4"/>
  <c r="U921" i="4"/>
  <c r="T921" i="4" s="1"/>
  <c r="R908" i="4"/>
  <c r="R921" i="4"/>
  <c r="Q921" i="4"/>
  <c r="O908" i="4"/>
  <c r="O921" i="4" s="1"/>
  <c r="N921" i="4" s="1"/>
  <c r="L908" i="4"/>
  <c r="L921" i="4" s="1"/>
  <c r="K921" i="4" s="1"/>
  <c r="H908" i="4"/>
  <c r="H921" i="4"/>
  <c r="D908" i="4"/>
  <c r="V907" i="4"/>
  <c r="U907" i="4"/>
  <c r="R907" i="4"/>
  <c r="O907" i="4"/>
  <c r="L907" i="4"/>
  <c r="H907" i="4"/>
  <c r="X907" i="4"/>
  <c r="D907" i="4"/>
  <c r="V906" i="4"/>
  <c r="U906" i="4"/>
  <c r="R906" i="4"/>
  <c r="O906" i="4"/>
  <c r="L906" i="4"/>
  <c r="H906" i="4"/>
  <c r="X906" i="4"/>
  <c r="D906" i="4"/>
  <c r="V905" i="4"/>
  <c r="U905" i="4"/>
  <c r="R905" i="4"/>
  <c r="O905" i="4"/>
  <c r="L905" i="4"/>
  <c r="H905" i="4"/>
  <c r="X905" i="4"/>
  <c r="D905" i="4"/>
  <c r="V904" i="4"/>
  <c r="U904" i="4"/>
  <c r="U920" i="4"/>
  <c r="T920" i="4" s="1"/>
  <c r="R904" i="4"/>
  <c r="R920" i="4"/>
  <c r="Q920" i="4"/>
  <c r="O904" i="4"/>
  <c r="O920" i="4" s="1"/>
  <c r="N920" i="4" s="1"/>
  <c r="L904" i="4"/>
  <c r="L920" i="4" s="1"/>
  <c r="K920" i="4" s="1"/>
  <c r="H904" i="4"/>
  <c r="H920" i="4"/>
  <c r="D904" i="4"/>
  <c r="V903" i="4"/>
  <c r="U903" i="4"/>
  <c r="R903" i="4"/>
  <c r="O903" i="4"/>
  <c r="L903" i="4"/>
  <c r="H903" i="4"/>
  <c r="X903" i="4"/>
  <c r="D903" i="4"/>
  <c r="V902" i="4"/>
  <c r="U902" i="4"/>
  <c r="R902" i="4"/>
  <c r="O902" i="4"/>
  <c r="L902" i="4"/>
  <c r="H902" i="4"/>
  <c r="X902" i="4"/>
  <c r="D902" i="4"/>
  <c r="V901" i="4"/>
  <c r="U901" i="4"/>
  <c r="R901" i="4"/>
  <c r="O901" i="4"/>
  <c r="L901" i="4"/>
  <c r="H901" i="4"/>
  <c r="X901" i="4"/>
  <c r="D901" i="4"/>
  <c r="V900" i="4"/>
  <c r="U900" i="4"/>
  <c r="R900" i="4"/>
  <c r="O900" i="4"/>
  <c r="L900" i="4"/>
  <c r="H900" i="4"/>
  <c r="X900" i="4"/>
  <c r="D900" i="4"/>
  <c r="V899" i="4"/>
  <c r="U899" i="4"/>
  <c r="R899" i="4"/>
  <c r="O899" i="4"/>
  <c r="L899" i="4"/>
  <c r="H899" i="4"/>
  <c r="X899" i="4"/>
  <c r="D899" i="4"/>
  <c r="V898" i="4"/>
  <c r="U898" i="4"/>
  <c r="R898" i="4"/>
  <c r="O898" i="4"/>
  <c r="L898" i="4"/>
  <c r="H898" i="4"/>
  <c r="X898" i="4"/>
  <c r="D898" i="4"/>
  <c r="V897" i="4"/>
  <c r="U897" i="4"/>
  <c r="R897" i="4"/>
  <c r="O897" i="4"/>
  <c r="L897" i="4"/>
  <c r="H897" i="4"/>
  <c r="X897" i="4"/>
  <c r="D897" i="4"/>
  <c r="V896" i="4"/>
  <c r="U896" i="4"/>
  <c r="R896" i="4"/>
  <c r="O896" i="4"/>
  <c r="L896" i="4"/>
  <c r="H896" i="4"/>
  <c r="X896" i="4"/>
  <c r="D896" i="4"/>
  <c r="V895" i="4"/>
  <c r="U895" i="4"/>
  <c r="R895" i="4"/>
  <c r="O895" i="4"/>
  <c r="L895" i="4"/>
  <c r="H895" i="4"/>
  <c r="X895" i="4"/>
  <c r="D895" i="4"/>
  <c r="V894" i="4"/>
  <c r="U894" i="4"/>
  <c r="R894" i="4"/>
  <c r="O894" i="4"/>
  <c r="L894" i="4"/>
  <c r="H894" i="4"/>
  <c r="X894" i="4"/>
  <c r="D894" i="4"/>
  <c r="V893" i="4"/>
  <c r="U893" i="4"/>
  <c r="R893" i="4"/>
  <c r="O893" i="4"/>
  <c r="L893" i="4"/>
  <c r="H893" i="4"/>
  <c r="X893" i="4"/>
  <c r="D893" i="4"/>
  <c r="V892" i="4"/>
  <c r="U892" i="4"/>
  <c r="R892" i="4"/>
  <c r="O892" i="4"/>
  <c r="L892" i="4"/>
  <c r="H892" i="4"/>
  <c r="X892" i="4"/>
  <c r="D892" i="4"/>
  <c r="V891" i="4"/>
  <c r="U891" i="4"/>
  <c r="R891" i="4"/>
  <c r="O891" i="4"/>
  <c r="L891" i="4"/>
  <c r="H891" i="4"/>
  <c r="X891" i="4"/>
  <c r="D891" i="4"/>
  <c r="V890" i="4"/>
  <c r="U890" i="4"/>
  <c r="R890" i="4"/>
  <c r="O890" i="4"/>
  <c r="L890" i="4"/>
  <c r="H890" i="4"/>
  <c r="X890" i="4"/>
  <c r="D890" i="4"/>
  <c r="V889" i="4"/>
  <c r="U889" i="4"/>
  <c r="R889" i="4"/>
  <c r="O889" i="4"/>
  <c r="L889" i="4"/>
  <c r="H889" i="4"/>
  <c r="X889" i="4"/>
  <c r="D889" i="4"/>
  <c r="V888" i="4"/>
  <c r="U888" i="4"/>
  <c r="R888" i="4"/>
  <c r="O888" i="4"/>
  <c r="L888" i="4"/>
  <c r="H888" i="4"/>
  <c r="X888" i="4"/>
  <c r="D888" i="4"/>
  <c r="V887" i="4"/>
  <c r="U887" i="4"/>
  <c r="R887" i="4"/>
  <c r="O887" i="4"/>
  <c r="L887" i="4"/>
  <c r="H887" i="4"/>
  <c r="X887" i="4"/>
  <c r="D887" i="4"/>
  <c r="V886" i="4"/>
  <c r="U886" i="4"/>
  <c r="R886" i="4"/>
  <c r="O886" i="4"/>
  <c r="L886" i="4"/>
  <c r="H886" i="4"/>
  <c r="X886" i="4"/>
  <c r="D886" i="4"/>
  <c r="V885" i="4"/>
  <c r="U885" i="4"/>
  <c r="R885" i="4"/>
  <c r="O885" i="4"/>
  <c r="L885" i="4"/>
  <c r="H885" i="4"/>
  <c r="X885" i="4"/>
  <c r="D885" i="4"/>
  <c r="V884" i="4"/>
  <c r="U884" i="4"/>
  <c r="R884" i="4"/>
  <c r="O884" i="4"/>
  <c r="L884" i="4"/>
  <c r="H884" i="4"/>
  <c r="X884" i="4"/>
  <c r="D884" i="4"/>
  <c r="V883" i="4"/>
  <c r="U883" i="4"/>
  <c r="R883" i="4"/>
  <c r="O883" i="4"/>
  <c r="L883" i="4"/>
  <c r="H883" i="4"/>
  <c r="X883" i="4"/>
  <c r="D883" i="4"/>
  <c r="V882" i="4"/>
  <c r="U882" i="4"/>
  <c r="R882" i="4"/>
  <c r="O882" i="4"/>
  <c r="L882" i="4"/>
  <c r="H882" i="4"/>
  <c r="X882" i="4"/>
  <c r="D882" i="4"/>
  <c r="V881" i="4"/>
  <c r="U881" i="4"/>
  <c r="R881" i="4"/>
  <c r="O881" i="4"/>
  <c r="L881" i="4"/>
  <c r="H881" i="4"/>
  <c r="X881" i="4"/>
  <c r="D881" i="4"/>
  <c r="V880" i="4"/>
  <c r="U880" i="4"/>
  <c r="R880" i="4"/>
  <c r="O880" i="4"/>
  <c r="L880" i="4"/>
  <c r="H880" i="4"/>
  <c r="X880" i="4"/>
  <c r="D880" i="4"/>
  <c r="V879" i="4"/>
  <c r="U879" i="4"/>
  <c r="R879" i="4"/>
  <c r="O879" i="4"/>
  <c r="L879" i="4"/>
  <c r="H879" i="4"/>
  <c r="X879" i="4"/>
  <c r="D879" i="4"/>
  <c r="V878" i="4"/>
  <c r="U878" i="4"/>
  <c r="R878" i="4"/>
  <c r="O878" i="4"/>
  <c r="L878" i="4"/>
  <c r="H878" i="4"/>
  <c r="X878" i="4"/>
  <c r="D878" i="4"/>
  <c r="V877" i="4"/>
  <c r="U877" i="4"/>
  <c r="R877" i="4"/>
  <c r="O877" i="4"/>
  <c r="L877" i="4"/>
  <c r="H877" i="4"/>
  <c r="X877" i="4"/>
  <c r="D877" i="4"/>
  <c r="V876" i="4"/>
  <c r="U876" i="4"/>
  <c r="R876" i="4"/>
  <c r="O876" i="4"/>
  <c r="L876" i="4"/>
  <c r="H876" i="4"/>
  <c r="X876" i="4"/>
  <c r="D876" i="4"/>
  <c r="V875" i="4"/>
  <c r="U875" i="4"/>
  <c r="R875" i="4"/>
  <c r="O875" i="4"/>
  <c r="L875" i="4"/>
  <c r="H875" i="4"/>
  <c r="X875" i="4"/>
  <c r="D875" i="4"/>
  <c r="V874" i="4"/>
  <c r="U874" i="4"/>
  <c r="R874" i="4"/>
  <c r="O874" i="4"/>
  <c r="L874" i="4"/>
  <c r="H874" i="4"/>
  <c r="X874" i="4"/>
  <c r="D874" i="4"/>
  <c r="V873" i="4"/>
  <c r="U873" i="4"/>
  <c r="R873" i="4"/>
  <c r="O873" i="4"/>
  <c r="L873" i="4"/>
  <c r="H873" i="4"/>
  <c r="X873" i="4"/>
  <c r="D873" i="4"/>
  <c r="V872" i="4"/>
  <c r="U872" i="4"/>
  <c r="U917" i="4"/>
  <c r="T917" i="4" s="1"/>
  <c r="R872" i="4"/>
  <c r="R917" i="4" s="1"/>
  <c r="Q917" i="4" s="1"/>
  <c r="O872" i="4"/>
  <c r="O917" i="4" s="1"/>
  <c r="N917" i="4" s="1"/>
  <c r="L872" i="4"/>
  <c r="L917" i="4" s="1"/>
  <c r="K917" i="4" s="1"/>
  <c r="H872" i="4"/>
  <c r="H917" i="4"/>
  <c r="D872" i="4"/>
  <c r="V871" i="4"/>
  <c r="U871" i="4"/>
  <c r="R871" i="4"/>
  <c r="O871" i="4"/>
  <c r="L871" i="4"/>
  <c r="H871" i="4"/>
  <c r="X871" i="4"/>
  <c r="D871" i="4"/>
  <c r="V870" i="4"/>
  <c r="U870" i="4"/>
  <c r="R870" i="4"/>
  <c r="O870" i="4"/>
  <c r="L870" i="4"/>
  <c r="H870" i="4"/>
  <c r="X870" i="4"/>
  <c r="D870" i="4"/>
  <c r="V869" i="4"/>
  <c r="U869" i="4"/>
  <c r="R869" i="4"/>
  <c r="O869" i="4"/>
  <c r="L869" i="4"/>
  <c r="H869" i="4"/>
  <c r="X869" i="4"/>
  <c r="D869" i="4"/>
  <c r="V868" i="4"/>
  <c r="U868" i="4"/>
  <c r="R868" i="4"/>
  <c r="O868" i="4"/>
  <c r="L868" i="4"/>
  <c r="H868" i="4"/>
  <c r="X868" i="4"/>
  <c r="D868" i="4"/>
  <c r="V867" i="4"/>
  <c r="U867" i="4"/>
  <c r="R867" i="4"/>
  <c r="O867" i="4"/>
  <c r="L867" i="4"/>
  <c r="H867" i="4"/>
  <c r="X867" i="4"/>
  <c r="D867" i="4"/>
  <c r="V866" i="4"/>
  <c r="U866" i="4"/>
  <c r="R866" i="4"/>
  <c r="O866" i="4"/>
  <c r="L866" i="4"/>
  <c r="H866" i="4"/>
  <c r="X866" i="4"/>
  <c r="D866" i="4"/>
  <c r="V865" i="4"/>
  <c r="U865" i="4"/>
  <c r="R865" i="4"/>
  <c r="O865" i="4"/>
  <c r="L865" i="4"/>
  <c r="H865" i="4"/>
  <c r="X865" i="4"/>
  <c r="D865" i="4"/>
  <c r="V864" i="4"/>
  <c r="U864" i="4"/>
  <c r="R864" i="4"/>
  <c r="O864" i="4"/>
  <c r="L864" i="4"/>
  <c r="H864" i="4"/>
  <c r="X864" i="4"/>
  <c r="D864" i="4"/>
  <c r="V863" i="4"/>
  <c r="U863" i="4"/>
  <c r="R863" i="4"/>
  <c r="O863" i="4"/>
  <c r="L863" i="4"/>
  <c r="H863" i="4"/>
  <c r="X863" i="4"/>
  <c r="D863" i="4"/>
  <c r="V862" i="4"/>
  <c r="U862" i="4"/>
  <c r="R862" i="4"/>
  <c r="O862" i="4"/>
  <c r="L862" i="4"/>
  <c r="H862" i="4"/>
  <c r="X862" i="4"/>
  <c r="D862" i="4"/>
  <c r="V861" i="4"/>
  <c r="U861" i="4"/>
  <c r="R861" i="4"/>
  <c r="R916" i="4" s="1"/>
  <c r="Q916" i="4" s="1"/>
  <c r="O861" i="4"/>
  <c r="L861" i="4"/>
  <c r="H861" i="4"/>
  <c r="X861" i="4"/>
  <c r="D861" i="4"/>
  <c r="V860" i="4"/>
  <c r="U860" i="4"/>
  <c r="R860" i="4"/>
  <c r="O860" i="4"/>
  <c r="L860" i="4"/>
  <c r="H860" i="4"/>
  <c r="X860" i="4"/>
  <c r="D860" i="4"/>
  <c r="V859" i="4"/>
  <c r="U859" i="4"/>
  <c r="R859" i="4"/>
  <c r="O859" i="4"/>
  <c r="L859" i="4"/>
  <c r="H859" i="4"/>
  <c r="X859" i="4"/>
  <c r="D859" i="4"/>
  <c r="V858" i="4"/>
  <c r="U858" i="4"/>
  <c r="R858" i="4"/>
  <c r="O858" i="4"/>
  <c r="L858" i="4"/>
  <c r="H858" i="4"/>
  <c r="X858" i="4"/>
  <c r="D858" i="4"/>
  <c r="V857" i="4"/>
  <c r="U857" i="4"/>
  <c r="R857" i="4"/>
  <c r="O857" i="4"/>
  <c r="L857" i="4"/>
  <c r="H857" i="4"/>
  <c r="X857" i="4"/>
  <c r="D857" i="4"/>
  <c r="V856" i="4"/>
  <c r="U856" i="4"/>
  <c r="R856" i="4"/>
  <c r="O856" i="4"/>
  <c r="L856" i="4"/>
  <c r="H856" i="4"/>
  <c r="X856" i="4"/>
  <c r="D856" i="4"/>
  <c r="V855" i="4"/>
  <c r="U855" i="4"/>
  <c r="R855" i="4"/>
  <c r="O855" i="4"/>
  <c r="L855" i="4"/>
  <c r="H855" i="4"/>
  <c r="X855" i="4"/>
  <c r="D855" i="4"/>
  <c r="V854" i="4"/>
  <c r="U854" i="4"/>
  <c r="R854" i="4"/>
  <c r="O854" i="4"/>
  <c r="L854" i="4"/>
  <c r="H854" i="4"/>
  <c r="X854" i="4"/>
  <c r="D854" i="4"/>
  <c r="V853" i="4"/>
  <c r="U853" i="4"/>
  <c r="R853" i="4"/>
  <c r="O853" i="4"/>
  <c r="L853" i="4"/>
  <c r="H853" i="4"/>
  <c r="X853" i="4"/>
  <c r="D853" i="4"/>
  <c r="V852" i="4"/>
  <c r="U852" i="4"/>
  <c r="R852" i="4"/>
  <c r="O852" i="4"/>
  <c r="L852" i="4"/>
  <c r="H852" i="4"/>
  <c r="X852" i="4"/>
  <c r="D852" i="4"/>
  <c r="V851" i="4"/>
  <c r="U851" i="4"/>
  <c r="R851" i="4"/>
  <c r="O851" i="4"/>
  <c r="L851" i="4"/>
  <c r="H851" i="4"/>
  <c r="X851" i="4"/>
  <c r="D851" i="4"/>
  <c r="V850" i="4"/>
  <c r="U850" i="4"/>
  <c r="R850" i="4"/>
  <c r="O850" i="4"/>
  <c r="L850" i="4"/>
  <c r="H850" i="4"/>
  <c r="X850" i="4"/>
  <c r="D850" i="4"/>
  <c r="V849" i="4"/>
  <c r="U849" i="4"/>
  <c r="R849" i="4"/>
  <c r="O849" i="4"/>
  <c r="L849" i="4"/>
  <c r="H849" i="4"/>
  <c r="X849" i="4"/>
  <c r="D849" i="4"/>
  <c r="V848" i="4"/>
  <c r="U848" i="4"/>
  <c r="R848" i="4"/>
  <c r="O848" i="4"/>
  <c r="L848" i="4"/>
  <c r="H848" i="4"/>
  <c r="X848" i="4"/>
  <c r="D848" i="4"/>
  <c r="V847" i="4"/>
  <c r="U847" i="4"/>
  <c r="R847" i="4"/>
  <c r="O847" i="4"/>
  <c r="L847" i="4"/>
  <c r="H847" i="4"/>
  <c r="X847" i="4"/>
  <c r="D847" i="4"/>
  <c r="V846" i="4"/>
  <c r="U846" i="4"/>
  <c r="R846" i="4"/>
  <c r="O846" i="4"/>
  <c r="L846" i="4"/>
  <c r="H846" i="4"/>
  <c r="X846" i="4"/>
  <c r="D846" i="4"/>
  <c r="V845" i="4"/>
  <c r="U845" i="4"/>
  <c r="R845" i="4"/>
  <c r="O845" i="4"/>
  <c r="L845" i="4"/>
  <c r="H845" i="4"/>
  <c r="X845" i="4"/>
  <c r="D845" i="4"/>
  <c r="V844" i="4"/>
  <c r="U844" i="4"/>
  <c r="R844" i="4"/>
  <c r="O844" i="4"/>
  <c r="L844" i="4"/>
  <c r="H844" i="4"/>
  <c r="X844" i="4"/>
  <c r="D844" i="4"/>
  <c r="V843" i="4"/>
  <c r="U843" i="4"/>
  <c r="R843" i="4"/>
  <c r="O843" i="4"/>
  <c r="L843" i="4"/>
  <c r="H843" i="4"/>
  <c r="X843" i="4"/>
  <c r="D843" i="4"/>
  <c r="V842" i="4"/>
  <c r="U842" i="4"/>
  <c r="R842" i="4"/>
  <c r="O842" i="4"/>
  <c r="L842" i="4"/>
  <c r="H842" i="4"/>
  <c r="X842" i="4"/>
  <c r="D842" i="4"/>
  <c r="V841" i="4"/>
  <c r="U841" i="4"/>
  <c r="R841" i="4"/>
  <c r="O841" i="4"/>
  <c r="L841" i="4"/>
  <c r="H841" i="4"/>
  <c r="X841" i="4"/>
  <c r="D841" i="4"/>
  <c r="V840" i="4"/>
  <c r="U840" i="4"/>
  <c r="R840" i="4"/>
  <c r="O840" i="4"/>
  <c r="L840" i="4"/>
  <c r="H840" i="4"/>
  <c r="X840" i="4"/>
  <c r="D840" i="4"/>
  <c r="V839" i="4"/>
  <c r="U839" i="4"/>
  <c r="R839" i="4"/>
  <c r="O839" i="4"/>
  <c r="L839" i="4"/>
  <c r="H839" i="4"/>
  <c r="X839" i="4"/>
  <c r="D839" i="4"/>
  <c r="V838" i="4"/>
  <c r="U838" i="4"/>
  <c r="R838" i="4"/>
  <c r="O838" i="4"/>
  <c r="L838" i="4"/>
  <c r="H838" i="4"/>
  <c r="X838" i="4"/>
  <c r="D838" i="4"/>
  <c r="V837" i="4"/>
  <c r="U837" i="4"/>
  <c r="R837" i="4"/>
  <c r="O837" i="4"/>
  <c r="L837" i="4"/>
  <c r="H837" i="4"/>
  <c r="X837" i="4"/>
  <c r="D837" i="4"/>
  <c r="V836" i="4"/>
  <c r="U836" i="4"/>
  <c r="R836" i="4"/>
  <c r="O836" i="4"/>
  <c r="L836" i="4"/>
  <c r="H836" i="4"/>
  <c r="X836" i="4"/>
  <c r="D836" i="4"/>
  <c r="W835" i="4"/>
  <c r="W915" i="4" s="1"/>
  <c r="V835" i="4"/>
  <c r="S835" i="4"/>
  <c r="S915" i="4"/>
  <c r="P835" i="4"/>
  <c r="P915" i="4"/>
  <c r="M835" i="4"/>
  <c r="M915" i="4"/>
  <c r="J835" i="4"/>
  <c r="J915" i="4"/>
  <c r="I835" i="4"/>
  <c r="I915" i="4"/>
  <c r="F835" i="4"/>
  <c r="F915" i="4"/>
  <c r="E835" i="4"/>
  <c r="E915" i="4"/>
  <c r="V915" i="4" s="1"/>
  <c r="C835" i="4"/>
  <c r="C915" i="4" s="1"/>
  <c r="B835" i="4"/>
  <c r="B915" i="4" s="1"/>
  <c r="V834" i="4"/>
  <c r="U834" i="4"/>
  <c r="R834" i="4"/>
  <c r="O834" i="4"/>
  <c r="L834" i="4"/>
  <c r="X834" i="4" s="1"/>
  <c r="H834" i="4"/>
  <c r="D834" i="4"/>
  <c r="V833" i="4"/>
  <c r="U833" i="4"/>
  <c r="R833" i="4"/>
  <c r="O833" i="4"/>
  <c r="L833" i="4"/>
  <c r="X833" i="4" s="1"/>
  <c r="H833" i="4"/>
  <c r="D833" i="4"/>
  <c r="V832" i="4"/>
  <c r="U832" i="4"/>
  <c r="R832" i="4"/>
  <c r="O832" i="4"/>
  <c r="L832" i="4"/>
  <c r="X832" i="4" s="1"/>
  <c r="H832" i="4"/>
  <c r="D832" i="4"/>
  <c r="V831" i="4"/>
  <c r="U831" i="4"/>
  <c r="R831" i="4"/>
  <c r="O831" i="4"/>
  <c r="L831" i="4"/>
  <c r="X831" i="4" s="1"/>
  <c r="H831" i="4"/>
  <c r="D831" i="4"/>
  <c r="V830" i="4"/>
  <c r="U830" i="4"/>
  <c r="R830" i="4"/>
  <c r="O830" i="4"/>
  <c r="L830" i="4"/>
  <c r="X830" i="4" s="1"/>
  <c r="H830" i="4"/>
  <c r="D830" i="4"/>
  <c r="V829" i="4"/>
  <c r="U829" i="4"/>
  <c r="R829" i="4"/>
  <c r="O829" i="4"/>
  <c r="L829" i="4"/>
  <c r="X829" i="4" s="1"/>
  <c r="H829" i="4"/>
  <c r="D829" i="4"/>
  <c r="V828" i="4"/>
  <c r="U828" i="4"/>
  <c r="R828" i="4"/>
  <c r="O828" i="4"/>
  <c r="L828" i="4"/>
  <c r="X828" i="4" s="1"/>
  <c r="H828" i="4"/>
  <c r="D828" i="4"/>
  <c r="V827" i="4"/>
  <c r="U827" i="4"/>
  <c r="R827" i="4"/>
  <c r="O827" i="4"/>
  <c r="L827" i="4"/>
  <c r="X827" i="4" s="1"/>
  <c r="H827" i="4"/>
  <c r="D827" i="4"/>
  <c r="V826" i="4"/>
  <c r="U826" i="4"/>
  <c r="R826" i="4"/>
  <c r="O826" i="4"/>
  <c r="L826" i="4"/>
  <c r="X826" i="4" s="1"/>
  <c r="H826" i="4"/>
  <c r="D826" i="4"/>
  <c r="V825" i="4"/>
  <c r="U825" i="4"/>
  <c r="R825" i="4"/>
  <c r="O825" i="4"/>
  <c r="L825" i="4"/>
  <c r="X825" i="4" s="1"/>
  <c r="H825" i="4"/>
  <c r="D825" i="4"/>
  <c r="V824" i="4"/>
  <c r="U824" i="4"/>
  <c r="R824" i="4"/>
  <c r="O824" i="4"/>
  <c r="L824" i="4"/>
  <c r="X824" i="4" s="1"/>
  <c r="H824" i="4"/>
  <c r="D824" i="4"/>
  <c r="V823" i="4"/>
  <c r="U823" i="4"/>
  <c r="R823" i="4"/>
  <c r="O823" i="4"/>
  <c r="L823" i="4"/>
  <c r="X823" i="4" s="1"/>
  <c r="H823" i="4"/>
  <c r="D823" i="4"/>
  <c r="V822" i="4"/>
  <c r="U822" i="4"/>
  <c r="R822" i="4"/>
  <c r="O822" i="4"/>
  <c r="L822" i="4"/>
  <c r="X822" i="4" s="1"/>
  <c r="H822" i="4"/>
  <c r="D822" i="4"/>
  <c r="V821" i="4"/>
  <c r="U821" i="4"/>
  <c r="R821" i="4"/>
  <c r="O821" i="4"/>
  <c r="L821" i="4"/>
  <c r="X821" i="4" s="1"/>
  <c r="H821" i="4"/>
  <c r="D821" i="4"/>
  <c r="V820" i="4"/>
  <c r="U820" i="4"/>
  <c r="R820" i="4"/>
  <c r="O820" i="4"/>
  <c r="L820" i="4"/>
  <c r="X820" i="4" s="1"/>
  <c r="H820" i="4"/>
  <c r="D820" i="4"/>
  <c r="V819" i="4"/>
  <c r="U819" i="4"/>
  <c r="R819" i="4"/>
  <c r="O819" i="4"/>
  <c r="L819" i="4"/>
  <c r="X819" i="4" s="1"/>
  <c r="H819" i="4"/>
  <c r="D819" i="4"/>
  <c r="V818" i="4"/>
  <c r="U818" i="4"/>
  <c r="R818" i="4"/>
  <c r="O818" i="4"/>
  <c r="L818" i="4"/>
  <c r="X818" i="4" s="1"/>
  <c r="H818" i="4"/>
  <c r="D818" i="4"/>
  <c r="V817" i="4"/>
  <c r="U817" i="4"/>
  <c r="R817" i="4"/>
  <c r="O817" i="4"/>
  <c r="L817" i="4"/>
  <c r="X817" i="4" s="1"/>
  <c r="H817" i="4"/>
  <c r="D817" i="4"/>
  <c r="V816" i="4"/>
  <c r="U816" i="4"/>
  <c r="U918" i="4"/>
  <c r="R816" i="4"/>
  <c r="O816" i="4"/>
  <c r="L816" i="4"/>
  <c r="H816" i="4"/>
  <c r="X816" i="4" s="1"/>
  <c r="D816" i="4"/>
  <c r="V815" i="4"/>
  <c r="U815" i="4"/>
  <c r="U916" i="4" s="1"/>
  <c r="T916" i="4" s="1"/>
  <c r="R815" i="4"/>
  <c r="O815" i="4"/>
  <c r="O916" i="4" s="1"/>
  <c r="N916" i="4" s="1"/>
  <c r="L815" i="4"/>
  <c r="L916" i="4"/>
  <c r="K916" i="4" s="1"/>
  <c r="H815" i="4"/>
  <c r="H916" i="4" s="1"/>
  <c r="D815" i="4"/>
  <c r="V814" i="4"/>
  <c r="U814" i="4"/>
  <c r="R814" i="4"/>
  <c r="O814" i="4"/>
  <c r="L814" i="4"/>
  <c r="H814" i="4"/>
  <c r="D814" i="4"/>
  <c r="U813" i="4"/>
  <c r="R813" i="4"/>
  <c r="O813" i="4"/>
  <c r="L813" i="4"/>
  <c r="H813" i="4"/>
  <c r="D813" i="4"/>
  <c r="Y811" i="4"/>
  <c r="W811" i="4"/>
  <c r="S811" i="4"/>
  <c r="P811" i="4"/>
  <c r="M811" i="4"/>
  <c r="J811" i="4"/>
  <c r="I811" i="4"/>
  <c r="F811" i="4"/>
  <c r="E811" i="4"/>
  <c r="V811" i="4" s="1"/>
  <c r="C811" i="4"/>
  <c r="D811" i="4" s="1"/>
  <c r="B811" i="4"/>
  <c r="Y810" i="4"/>
  <c r="W810" i="4"/>
  <c r="S810" i="4"/>
  <c r="P810" i="4"/>
  <c r="M810" i="4"/>
  <c r="J810" i="4"/>
  <c r="I810" i="4"/>
  <c r="F810" i="4"/>
  <c r="E810" i="4"/>
  <c r="V810" i="4"/>
  <c r="C810" i="4"/>
  <c r="B810" i="4"/>
  <c r="D810" i="4" s="1"/>
  <c r="Y809" i="4"/>
  <c r="W809" i="4"/>
  <c r="S809" i="4"/>
  <c r="P809" i="4"/>
  <c r="M809" i="4"/>
  <c r="J809" i="4"/>
  <c r="I809" i="4"/>
  <c r="F809" i="4"/>
  <c r="E809" i="4"/>
  <c r="V809" i="4" s="1"/>
  <c r="C809" i="4"/>
  <c r="B809" i="4"/>
  <c r="D809" i="4"/>
  <c r="Y808" i="4"/>
  <c r="W808" i="4"/>
  <c r="S808" i="4"/>
  <c r="P808" i="4"/>
  <c r="V808" i="4" s="1"/>
  <c r="M808" i="4"/>
  <c r="J808" i="4"/>
  <c r="I808" i="4"/>
  <c r="F808" i="4"/>
  <c r="E808" i="4"/>
  <c r="C808" i="4"/>
  <c r="B808" i="4"/>
  <c r="D808" i="4" s="1"/>
  <c r="Y807" i="4"/>
  <c r="W807" i="4"/>
  <c r="S807" i="4"/>
  <c r="P807" i="4"/>
  <c r="M807" i="4"/>
  <c r="J807" i="4"/>
  <c r="I807" i="4"/>
  <c r="F807" i="4"/>
  <c r="E807" i="4"/>
  <c r="V807" i="4" s="1"/>
  <c r="C807" i="4"/>
  <c r="D807" i="4" s="1"/>
  <c r="B807" i="4"/>
  <c r="Y806" i="4"/>
  <c r="W806" i="4"/>
  <c r="S806" i="4"/>
  <c r="P806" i="4"/>
  <c r="M806" i="4"/>
  <c r="J806" i="4"/>
  <c r="I806" i="4"/>
  <c r="F806" i="4"/>
  <c r="E806" i="4"/>
  <c r="V806" i="4"/>
  <c r="C806" i="4"/>
  <c r="B806" i="4"/>
  <c r="D806" i="4" s="1"/>
  <c r="Y805" i="4"/>
  <c r="W805" i="4"/>
  <c r="S805" i="4"/>
  <c r="P805" i="4"/>
  <c r="M805" i="4"/>
  <c r="J805" i="4"/>
  <c r="I805" i="4"/>
  <c r="F805" i="4"/>
  <c r="E805" i="4"/>
  <c r="V805" i="4" s="1"/>
  <c r="C805" i="4"/>
  <c r="B805" i="4"/>
  <c r="D805" i="4"/>
  <c r="Y804" i="4"/>
  <c r="W804" i="4"/>
  <c r="S804" i="4"/>
  <c r="P804" i="4"/>
  <c r="M804" i="4"/>
  <c r="J804" i="4"/>
  <c r="I804" i="4"/>
  <c r="F804" i="4"/>
  <c r="E804" i="4"/>
  <c r="V804" i="4" s="1"/>
  <c r="C804" i="4"/>
  <c r="B804" i="4"/>
  <c r="D804" i="4" s="1"/>
  <c r="Y803" i="4"/>
  <c r="Y812" i="4" s="1"/>
  <c r="W803" i="4"/>
  <c r="W812" i="4" s="1"/>
  <c r="S803" i="4"/>
  <c r="S812" i="4" s="1"/>
  <c r="P803" i="4"/>
  <c r="P812" i="4" s="1"/>
  <c r="M803" i="4"/>
  <c r="M812" i="4" s="1"/>
  <c r="J803" i="4"/>
  <c r="J812" i="4" s="1"/>
  <c r="I803" i="4"/>
  <c r="I812" i="4" s="1"/>
  <c r="F803" i="4"/>
  <c r="F812" i="4" s="1"/>
  <c r="E803" i="4"/>
  <c r="E812" i="4" s="1"/>
  <c r="C803" i="4"/>
  <c r="B803" i="4"/>
  <c r="B812" i="4"/>
  <c r="D802" i="4"/>
  <c r="V801" i="4"/>
  <c r="U801" i="4"/>
  <c r="R801" i="4"/>
  <c r="O801" i="4"/>
  <c r="L801" i="4"/>
  <c r="H801" i="4"/>
  <c r="X801" i="4"/>
  <c r="D801" i="4"/>
  <c r="V800" i="4"/>
  <c r="U800" i="4"/>
  <c r="R800" i="4"/>
  <c r="O800" i="4"/>
  <c r="L800" i="4"/>
  <c r="H800" i="4"/>
  <c r="X800" i="4"/>
  <c r="D800" i="4"/>
  <c r="V799" i="4"/>
  <c r="U799" i="4"/>
  <c r="R799" i="4"/>
  <c r="O799" i="4"/>
  <c r="L799" i="4"/>
  <c r="H799" i="4"/>
  <c r="X799" i="4"/>
  <c r="D799" i="4"/>
  <c r="V798" i="4"/>
  <c r="U798" i="4"/>
  <c r="R798" i="4"/>
  <c r="O798" i="4"/>
  <c r="L798" i="4"/>
  <c r="H798" i="4"/>
  <c r="X798" i="4"/>
  <c r="D798" i="4"/>
  <c r="V797" i="4"/>
  <c r="U797" i="4"/>
  <c r="U811" i="4"/>
  <c r="T811" i="4" s="1"/>
  <c r="R797" i="4"/>
  <c r="R811" i="4" s="1"/>
  <c r="Q811" i="4" s="1"/>
  <c r="O797" i="4"/>
  <c r="O811" i="4"/>
  <c r="N811" i="4" s="1"/>
  <c r="L797" i="4"/>
  <c r="L811" i="4" s="1"/>
  <c r="K811" i="4" s="1"/>
  <c r="H797" i="4"/>
  <c r="H811" i="4"/>
  <c r="D797" i="4"/>
  <c r="V796" i="4"/>
  <c r="U796" i="4"/>
  <c r="R796" i="4"/>
  <c r="O796" i="4"/>
  <c r="L796" i="4"/>
  <c r="H796" i="4"/>
  <c r="X796" i="4"/>
  <c r="D796" i="4"/>
  <c r="V795" i="4"/>
  <c r="U795" i="4"/>
  <c r="R795" i="4"/>
  <c r="O795" i="4"/>
  <c r="L795" i="4"/>
  <c r="H795" i="4"/>
  <c r="X795" i="4"/>
  <c r="D795" i="4"/>
  <c r="V794" i="4"/>
  <c r="U794" i="4"/>
  <c r="R794" i="4"/>
  <c r="O794" i="4"/>
  <c r="L794" i="4"/>
  <c r="H794" i="4"/>
  <c r="X794" i="4"/>
  <c r="D794" i="4"/>
  <c r="V793" i="4"/>
  <c r="U793" i="4"/>
  <c r="R793" i="4"/>
  <c r="O793" i="4"/>
  <c r="L793" i="4"/>
  <c r="H793" i="4"/>
  <c r="X793" i="4"/>
  <c r="D793" i="4"/>
  <c r="V792" i="4"/>
  <c r="U792" i="4"/>
  <c r="R792" i="4"/>
  <c r="O792" i="4"/>
  <c r="L792" i="4"/>
  <c r="H792" i="4"/>
  <c r="X792" i="4"/>
  <c r="D792" i="4"/>
  <c r="V791" i="4"/>
  <c r="U791" i="4"/>
  <c r="R791" i="4"/>
  <c r="O791" i="4"/>
  <c r="L791" i="4"/>
  <c r="H791" i="4"/>
  <c r="X791" i="4"/>
  <c r="D791" i="4"/>
  <c r="V790" i="4"/>
  <c r="U790" i="4"/>
  <c r="R790" i="4"/>
  <c r="O790" i="4"/>
  <c r="L790" i="4"/>
  <c r="H790" i="4"/>
  <c r="X790" i="4"/>
  <c r="D790" i="4"/>
  <c r="V789" i="4"/>
  <c r="U789" i="4"/>
  <c r="R789" i="4"/>
  <c r="O789" i="4"/>
  <c r="L789" i="4"/>
  <c r="H789" i="4"/>
  <c r="X789" i="4"/>
  <c r="D789" i="4"/>
  <c r="V788" i="4"/>
  <c r="U788" i="4"/>
  <c r="R788" i="4"/>
  <c r="O788" i="4"/>
  <c r="L788" i="4"/>
  <c r="H788" i="4"/>
  <c r="X788" i="4"/>
  <c r="D788" i="4"/>
  <c r="V787" i="4"/>
  <c r="U787" i="4"/>
  <c r="R787" i="4"/>
  <c r="O787" i="4"/>
  <c r="L787" i="4"/>
  <c r="H787" i="4"/>
  <c r="X787" i="4"/>
  <c r="D787" i="4"/>
  <c r="V786" i="4"/>
  <c r="U786" i="4"/>
  <c r="R786" i="4"/>
  <c r="O786" i="4"/>
  <c r="L786" i="4"/>
  <c r="H786" i="4"/>
  <c r="X786" i="4"/>
  <c r="D786" i="4"/>
  <c r="V785" i="4"/>
  <c r="U785" i="4"/>
  <c r="R785" i="4"/>
  <c r="O785" i="4"/>
  <c r="L785" i="4"/>
  <c r="H785" i="4"/>
  <c r="X785" i="4"/>
  <c r="D785" i="4"/>
  <c r="V784" i="4"/>
  <c r="U784" i="4"/>
  <c r="R784" i="4"/>
  <c r="O784" i="4"/>
  <c r="L784" i="4"/>
  <c r="H784" i="4"/>
  <c r="X784" i="4"/>
  <c r="D784" i="4"/>
  <c r="V783" i="4"/>
  <c r="U783" i="4"/>
  <c r="R783" i="4"/>
  <c r="O783" i="4"/>
  <c r="L783" i="4"/>
  <c r="H783" i="4"/>
  <c r="X783" i="4"/>
  <c r="D783" i="4"/>
  <c r="V782" i="4"/>
  <c r="U782" i="4"/>
  <c r="R782" i="4"/>
  <c r="O782" i="4"/>
  <c r="L782" i="4"/>
  <c r="H782" i="4"/>
  <c r="X782" i="4"/>
  <c r="D782" i="4"/>
  <c r="V781" i="4"/>
  <c r="U781" i="4"/>
  <c r="R781" i="4"/>
  <c r="O781" i="4"/>
  <c r="L781" i="4"/>
  <c r="H781" i="4"/>
  <c r="X781" i="4"/>
  <c r="D781" i="4"/>
  <c r="V780" i="4"/>
  <c r="U780" i="4"/>
  <c r="R780" i="4"/>
  <c r="O780" i="4"/>
  <c r="L780" i="4"/>
  <c r="H780" i="4"/>
  <c r="X780" i="4"/>
  <c r="D780" i="4"/>
  <c r="V779" i="4"/>
  <c r="U779" i="4"/>
  <c r="R779" i="4"/>
  <c r="O779" i="4"/>
  <c r="L779" i="4"/>
  <c r="H779" i="4"/>
  <c r="X779" i="4"/>
  <c r="D779" i="4"/>
  <c r="V778" i="4"/>
  <c r="U778" i="4"/>
  <c r="R778" i="4"/>
  <c r="O778" i="4"/>
  <c r="L778" i="4"/>
  <c r="H778" i="4"/>
  <c r="X778" i="4"/>
  <c r="D778" i="4"/>
  <c r="V777" i="4"/>
  <c r="U777" i="4"/>
  <c r="R777" i="4"/>
  <c r="O777" i="4"/>
  <c r="L777" i="4"/>
  <c r="H777" i="4"/>
  <c r="X777" i="4"/>
  <c r="D777" i="4"/>
  <c r="V776" i="4"/>
  <c r="U776" i="4"/>
  <c r="R776" i="4"/>
  <c r="O776" i="4"/>
  <c r="L776" i="4"/>
  <c r="H776" i="4"/>
  <c r="X776" i="4"/>
  <c r="D776" i="4"/>
  <c r="V775" i="4"/>
  <c r="U775" i="4"/>
  <c r="R775" i="4"/>
  <c r="O775" i="4"/>
  <c r="L775" i="4"/>
  <c r="H775" i="4"/>
  <c r="X775" i="4"/>
  <c r="D775" i="4"/>
  <c r="V774" i="4"/>
  <c r="U774" i="4"/>
  <c r="R774" i="4"/>
  <c r="O774" i="4"/>
  <c r="L774" i="4"/>
  <c r="H774" i="4"/>
  <c r="X774" i="4"/>
  <c r="D774" i="4"/>
  <c r="V773" i="4"/>
  <c r="U773" i="4"/>
  <c r="R773" i="4"/>
  <c r="O773" i="4"/>
  <c r="L773" i="4"/>
  <c r="H773" i="4"/>
  <c r="X773" i="4"/>
  <c r="D773" i="4"/>
  <c r="V772" i="4"/>
  <c r="U772" i="4"/>
  <c r="R772" i="4"/>
  <c r="O772" i="4"/>
  <c r="L772" i="4"/>
  <c r="H772" i="4"/>
  <c r="X772" i="4"/>
  <c r="D772" i="4"/>
  <c r="V771" i="4"/>
  <c r="U771" i="4"/>
  <c r="R771" i="4"/>
  <c r="O771" i="4"/>
  <c r="L771" i="4"/>
  <c r="H771" i="4"/>
  <c r="X771" i="4"/>
  <c r="D771" i="4"/>
  <c r="V770" i="4"/>
  <c r="U770" i="4"/>
  <c r="R770" i="4"/>
  <c r="O770" i="4"/>
  <c r="L770" i="4"/>
  <c r="H770" i="4"/>
  <c r="X770" i="4"/>
  <c r="D770" i="4"/>
  <c r="V769" i="4"/>
  <c r="U769" i="4"/>
  <c r="U810" i="4"/>
  <c r="T810" i="4" s="1"/>
  <c r="R769" i="4"/>
  <c r="R810" i="4" s="1"/>
  <c r="Q810" i="4" s="1"/>
  <c r="O769" i="4"/>
  <c r="O810" i="4"/>
  <c r="N810" i="4" s="1"/>
  <c r="L769" i="4"/>
  <c r="L810" i="4" s="1"/>
  <c r="K810" i="4" s="1"/>
  <c r="H769" i="4"/>
  <c r="H810" i="4"/>
  <c r="D769" i="4"/>
  <c r="V768" i="4"/>
  <c r="U768" i="4"/>
  <c r="U808" i="4"/>
  <c r="T808" i="4" s="1"/>
  <c r="R768" i="4"/>
  <c r="R808" i="4" s="1"/>
  <c r="Q808" i="4" s="1"/>
  <c r="O768" i="4"/>
  <c r="O808" i="4"/>
  <c r="N808" i="4" s="1"/>
  <c r="L768" i="4"/>
  <c r="L808" i="4" s="1"/>
  <c r="K808" i="4" s="1"/>
  <c r="H768" i="4"/>
  <c r="H808" i="4"/>
  <c r="D768" i="4"/>
  <c r="V767" i="4"/>
  <c r="U767" i="4"/>
  <c r="U806" i="4"/>
  <c r="T806" i="4" s="1"/>
  <c r="R767" i="4"/>
  <c r="R806" i="4" s="1"/>
  <c r="Q806" i="4" s="1"/>
  <c r="O767" i="4"/>
  <c r="O806" i="4"/>
  <c r="N806" i="4" s="1"/>
  <c r="L767" i="4"/>
  <c r="L806" i="4" s="1"/>
  <c r="K806" i="4" s="1"/>
  <c r="H767" i="4"/>
  <c r="H806" i="4"/>
  <c r="D767" i="4"/>
  <c r="V766" i="4"/>
  <c r="U766" i="4"/>
  <c r="U804" i="4"/>
  <c r="T804" i="4" s="1"/>
  <c r="R766" i="4"/>
  <c r="R804" i="4" s="1"/>
  <c r="Q804" i="4" s="1"/>
  <c r="O766" i="4"/>
  <c r="O804" i="4"/>
  <c r="N804" i="4" s="1"/>
  <c r="L766" i="4"/>
  <c r="L804" i="4" s="1"/>
  <c r="K804" i="4" s="1"/>
  <c r="H766" i="4"/>
  <c r="H804" i="4"/>
  <c r="D766" i="4"/>
  <c r="V765" i="4"/>
  <c r="U765" i="4"/>
  <c r="R765" i="4"/>
  <c r="O765" i="4"/>
  <c r="L765" i="4"/>
  <c r="H765" i="4"/>
  <c r="X765" i="4"/>
  <c r="D765" i="4"/>
  <c r="V764" i="4"/>
  <c r="U764" i="4"/>
  <c r="R764" i="4"/>
  <c r="O764" i="4"/>
  <c r="L764" i="4"/>
  <c r="H764" i="4"/>
  <c r="X764" i="4"/>
  <c r="D764" i="4"/>
  <c r="V763" i="4"/>
  <c r="U763" i="4"/>
  <c r="R763" i="4"/>
  <c r="O763" i="4"/>
  <c r="L763" i="4"/>
  <c r="H763" i="4"/>
  <c r="X763" i="4"/>
  <c r="D763" i="4"/>
  <c r="V762" i="4"/>
  <c r="U762" i="4"/>
  <c r="R762" i="4"/>
  <c r="O762" i="4"/>
  <c r="L762" i="4"/>
  <c r="H762" i="4"/>
  <c r="X762" i="4"/>
  <c r="D762" i="4"/>
  <c r="V761" i="4"/>
  <c r="U761" i="4"/>
  <c r="R761" i="4"/>
  <c r="O761" i="4"/>
  <c r="L761" i="4"/>
  <c r="H761" i="4"/>
  <c r="X761" i="4"/>
  <c r="D761" i="4"/>
  <c r="V760" i="4"/>
  <c r="U760" i="4"/>
  <c r="R760" i="4"/>
  <c r="O760" i="4"/>
  <c r="L760" i="4"/>
  <c r="H760" i="4"/>
  <c r="X760" i="4"/>
  <c r="D760" i="4"/>
  <c r="V759" i="4"/>
  <c r="U759" i="4"/>
  <c r="R759" i="4"/>
  <c r="O759" i="4"/>
  <c r="L759" i="4"/>
  <c r="H759" i="4"/>
  <c r="X759" i="4"/>
  <c r="D759" i="4"/>
  <c r="V758" i="4"/>
  <c r="U758" i="4"/>
  <c r="R758" i="4"/>
  <c r="O758" i="4"/>
  <c r="L758" i="4"/>
  <c r="H758" i="4"/>
  <c r="X758" i="4"/>
  <c r="D758" i="4"/>
  <c r="V757" i="4"/>
  <c r="U757" i="4"/>
  <c r="R757" i="4"/>
  <c r="O757" i="4"/>
  <c r="L757" i="4"/>
  <c r="H757" i="4"/>
  <c r="X757" i="4"/>
  <c r="D757" i="4"/>
  <c r="V756" i="4"/>
  <c r="U756" i="4"/>
  <c r="R756" i="4"/>
  <c r="O756" i="4"/>
  <c r="L756" i="4"/>
  <c r="H756" i="4"/>
  <c r="X756" i="4"/>
  <c r="D756" i="4"/>
  <c r="V755" i="4"/>
  <c r="U755" i="4"/>
  <c r="R755" i="4"/>
  <c r="O755" i="4"/>
  <c r="L755" i="4"/>
  <c r="H755" i="4"/>
  <c r="X755" i="4"/>
  <c r="D755" i="4"/>
  <c r="V754" i="4"/>
  <c r="U754" i="4"/>
  <c r="R754" i="4"/>
  <c r="R803" i="4" s="1"/>
  <c r="O754" i="4"/>
  <c r="L754" i="4"/>
  <c r="H754" i="4"/>
  <c r="X754" i="4"/>
  <c r="D754" i="4"/>
  <c r="V753" i="4"/>
  <c r="U753" i="4"/>
  <c r="U809" i="4"/>
  <c r="T809" i="4" s="1"/>
  <c r="R753" i="4"/>
  <c r="R809" i="4" s="1"/>
  <c r="Q809" i="4" s="1"/>
  <c r="O753" i="4"/>
  <c r="O809" i="4"/>
  <c r="N809" i="4" s="1"/>
  <c r="L753" i="4"/>
  <c r="L809" i="4" s="1"/>
  <c r="K809" i="4" s="1"/>
  <c r="H753" i="4"/>
  <c r="H809" i="4"/>
  <c r="D753" i="4"/>
  <c r="V752" i="4"/>
  <c r="U752" i="4"/>
  <c r="U805" i="4"/>
  <c r="T805" i="4" s="1"/>
  <c r="R752" i="4"/>
  <c r="R805" i="4" s="1"/>
  <c r="Q805" i="4" s="1"/>
  <c r="O752" i="4"/>
  <c r="O805" i="4"/>
  <c r="N805" i="4" s="1"/>
  <c r="L752" i="4"/>
  <c r="L805" i="4" s="1"/>
  <c r="K805" i="4" s="1"/>
  <c r="H752" i="4"/>
  <c r="H805" i="4"/>
  <c r="D752" i="4"/>
  <c r="V751" i="4"/>
  <c r="U751" i="4"/>
  <c r="U807" i="4"/>
  <c r="T807" i="4" s="1"/>
  <c r="R751" i="4"/>
  <c r="R807" i="4" s="1"/>
  <c r="Q807" i="4" s="1"/>
  <c r="O751" i="4"/>
  <c r="O807" i="4"/>
  <c r="N807" i="4" s="1"/>
  <c r="L751" i="4"/>
  <c r="L807" i="4" s="1"/>
  <c r="K807" i="4" s="1"/>
  <c r="H751" i="4"/>
  <c r="H807" i="4"/>
  <c r="D751" i="4"/>
  <c r="V750" i="4"/>
  <c r="U750" i="4"/>
  <c r="U803" i="4"/>
  <c r="R750" i="4"/>
  <c r="O750" i="4"/>
  <c r="O803" i="4"/>
  <c r="L750" i="4"/>
  <c r="H750" i="4"/>
  <c r="H803" i="4"/>
  <c r="D750" i="4"/>
  <c r="Y737" i="4"/>
  <c r="W737" i="4"/>
  <c r="S737" i="4"/>
  <c r="P737" i="4"/>
  <c r="M737" i="4"/>
  <c r="J737" i="4"/>
  <c r="I737" i="4"/>
  <c r="F737" i="4"/>
  <c r="E737" i="4"/>
  <c r="V737" i="4" s="1"/>
  <c r="C737" i="4"/>
  <c r="D737" i="4" s="1"/>
  <c r="B737" i="4"/>
  <c r="Y736" i="4"/>
  <c r="W736" i="4"/>
  <c r="S736" i="4"/>
  <c r="P736" i="4"/>
  <c r="M736" i="4"/>
  <c r="J736" i="4"/>
  <c r="I736" i="4"/>
  <c r="F736" i="4"/>
  <c r="E736" i="4"/>
  <c r="V736" i="4"/>
  <c r="C736" i="4"/>
  <c r="B736" i="4"/>
  <c r="D736" i="4" s="1"/>
  <c r="V735" i="4"/>
  <c r="X735" i="4" s="1"/>
  <c r="T735" i="4"/>
  <c r="Q735" i="4"/>
  <c r="N735" i="4"/>
  <c r="K735" i="4"/>
  <c r="G735" i="4"/>
  <c r="D735" i="4"/>
  <c r="Y734" i="4"/>
  <c r="W734" i="4"/>
  <c r="S734" i="4"/>
  <c r="P734" i="4"/>
  <c r="Q734" i="4"/>
  <c r="M734" i="4"/>
  <c r="N734" i="4"/>
  <c r="J734" i="4"/>
  <c r="I734" i="4"/>
  <c r="K734" i="4" s="1"/>
  <c r="F734" i="4"/>
  <c r="E734" i="4"/>
  <c r="V734" i="4"/>
  <c r="C734" i="4"/>
  <c r="B734" i="4"/>
  <c r="D734" i="4" s="1"/>
  <c r="Y733" i="4"/>
  <c r="W733" i="4"/>
  <c r="S733" i="4"/>
  <c r="P733" i="4"/>
  <c r="M733" i="4"/>
  <c r="J733" i="4"/>
  <c r="I733" i="4"/>
  <c r="F733" i="4"/>
  <c r="E733" i="4"/>
  <c r="V733" i="4" s="1"/>
  <c r="C733" i="4"/>
  <c r="B733" i="4"/>
  <c r="D733" i="4"/>
  <c r="Y732" i="4"/>
  <c r="W732" i="4"/>
  <c r="S732" i="4"/>
  <c r="P732" i="4"/>
  <c r="V732" i="4" s="1"/>
  <c r="M732" i="4"/>
  <c r="J732" i="4"/>
  <c r="I732" i="4"/>
  <c r="F732" i="4"/>
  <c r="E732" i="4"/>
  <c r="C732" i="4"/>
  <c r="B732" i="4"/>
  <c r="D732" i="4" s="1"/>
  <c r="Y731" i="4"/>
  <c r="Y730" i="4"/>
  <c r="Y738" i="4"/>
  <c r="D729" i="4"/>
  <c r="V728" i="4"/>
  <c r="U728" i="4"/>
  <c r="R728" i="4"/>
  <c r="O728" i="4"/>
  <c r="L728" i="4"/>
  <c r="H728" i="4"/>
  <c r="X728" i="4"/>
  <c r="D728" i="4"/>
  <c r="V727" i="4"/>
  <c r="U727" i="4"/>
  <c r="R727" i="4"/>
  <c r="O727" i="4"/>
  <c r="L727" i="4"/>
  <c r="H727" i="4"/>
  <c r="X727" i="4"/>
  <c r="D727" i="4"/>
  <c r="V726" i="4"/>
  <c r="U726" i="4"/>
  <c r="R726" i="4"/>
  <c r="O726" i="4"/>
  <c r="L726" i="4"/>
  <c r="H726" i="4"/>
  <c r="X726" i="4"/>
  <c r="D726" i="4"/>
  <c r="V725" i="4"/>
  <c r="U725" i="4"/>
  <c r="R725" i="4"/>
  <c r="O725" i="4"/>
  <c r="L725" i="4"/>
  <c r="H725" i="4"/>
  <c r="X725" i="4"/>
  <c r="D725" i="4"/>
  <c r="V724" i="4"/>
  <c r="U724" i="4"/>
  <c r="U737" i="4"/>
  <c r="T737" i="4" s="1"/>
  <c r="R724" i="4"/>
  <c r="R737" i="4" s="1"/>
  <c r="Q737" i="4" s="1"/>
  <c r="O724" i="4"/>
  <c r="O737" i="4"/>
  <c r="N737" i="4" s="1"/>
  <c r="L724" i="4"/>
  <c r="L737" i="4" s="1"/>
  <c r="K737" i="4" s="1"/>
  <c r="H724" i="4"/>
  <c r="H737" i="4"/>
  <c r="D724" i="4"/>
  <c r="V723" i="4"/>
  <c r="U723" i="4"/>
  <c r="R723" i="4"/>
  <c r="O723" i="4"/>
  <c r="L723" i="4"/>
  <c r="H723" i="4"/>
  <c r="X723" i="4"/>
  <c r="D723" i="4"/>
  <c r="V722" i="4"/>
  <c r="U722" i="4"/>
  <c r="R722" i="4"/>
  <c r="O722" i="4"/>
  <c r="L722" i="4"/>
  <c r="H722" i="4"/>
  <c r="X722" i="4"/>
  <c r="D722" i="4"/>
  <c r="V721" i="4"/>
  <c r="U721" i="4"/>
  <c r="R721" i="4"/>
  <c r="O721" i="4"/>
  <c r="L721" i="4"/>
  <c r="H721" i="4"/>
  <c r="X721" i="4"/>
  <c r="D721" i="4"/>
  <c r="V720" i="4"/>
  <c r="U720" i="4"/>
  <c r="U736" i="4"/>
  <c r="T736" i="4" s="1"/>
  <c r="R720" i="4"/>
  <c r="R736" i="4" s="1"/>
  <c r="Q736" i="4" s="1"/>
  <c r="O720" i="4"/>
  <c r="O736" i="4"/>
  <c r="N736" i="4" s="1"/>
  <c r="L720" i="4"/>
  <c r="L736" i="4" s="1"/>
  <c r="K736" i="4" s="1"/>
  <c r="H720" i="4"/>
  <c r="H736" i="4"/>
  <c r="D720" i="4"/>
  <c r="V719" i="4"/>
  <c r="U719" i="4"/>
  <c r="R719" i="4"/>
  <c r="O719" i="4"/>
  <c r="L719" i="4"/>
  <c r="H719" i="4"/>
  <c r="X719" i="4"/>
  <c r="D719" i="4"/>
  <c r="V718" i="4"/>
  <c r="U718" i="4"/>
  <c r="R718" i="4"/>
  <c r="O718" i="4"/>
  <c r="L718" i="4"/>
  <c r="H718" i="4"/>
  <c r="X718" i="4"/>
  <c r="D718" i="4"/>
  <c r="V717" i="4"/>
  <c r="U717" i="4"/>
  <c r="R717" i="4"/>
  <c r="O717" i="4"/>
  <c r="L717" i="4"/>
  <c r="H717" i="4"/>
  <c r="X717" i="4"/>
  <c r="D717" i="4"/>
  <c r="V716" i="4"/>
  <c r="U716" i="4"/>
  <c r="R716" i="4"/>
  <c r="O716" i="4"/>
  <c r="L716" i="4"/>
  <c r="H716" i="4"/>
  <c r="X716" i="4"/>
  <c r="D716" i="4"/>
  <c r="V715" i="4"/>
  <c r="U715" i="4"/>
  <c r="R715" i="4"/>
  <c r="O715" i="4"/>
  <c r="L715" i="4"/>
  <c r="H715" i="4"/>
  <c r="X715" i="4"/>
  <c r="D715" i="4"/>
  <c r="V714" i="4"/>
  <c r="U714" i="4"/>
  <c r="R714" i="4"/>
  <c r="O714" i="4"/>
  <c r="L714" i="4"/>
  <c r="H714" i="4"/>
  <c r="X714" i="4"/>
  <c r="D714" i="4"/>
  <c r="V713" i="4"/>
  <c r="U713" i="4"/>
  <c r="R713" i="4"/>
  <c r="O713" i="4"/>
  <c r="L713" i="4"/>
  <c r="H713" i="4"/>
  <c r="X713" i="4"/>
  <c r="D713" i="4"/>
  <c r="V712" i="4"/>
  <c r="U712" i="4"/>
  <c r="R712" i="4"/>
  <c r="O712" i="4"/>
  <c r="L712" i="4"/>
  <c r="H712" i="4"/>
  <c r="X712" i="4"/>
  <c r="D712" i="4"/>
  <c r="V711" i="4"/>
  <c r="U711" i="4"/>
  <c r="R711" i="4"/>
  <c r="O711" i="4"/>
  <c r="L711" i="4"/>
  <c r="H711" i="4"/>
  <c r="X711" i="4"/>
  <c r="D711" i="4"/>
  <c r="V710" i="4"/>
  <c r="U710" i="4"/>
  <c r="R710" i="4"/>
  <c r="O710" i="4"/>
  <c r="L710" i="4"/>
  <c r="H710" i="4"/>
  <c r="X710" i="4"/>
  <c r="D710" i="4"/>
  <c r="V709" i="4"/>
  <c r="U709" i="4"/>
  <c r="R709" i="4"/>
  <c r="O709" i="4"/>
  <c r="L709" i="4"/>
  <c r="H709" i="4"/>
  <c r="X709" i="4"/>
  <c r="D709" i="4"/>
  <c r="V708" i="4"/>
  <c r="U708" i="4"/>
  <c r="R708" i="4"/>
  <c r="O708" i="4"/>
  <c r="L708" i="4"/>
  <c r="H708" i="4"/>
  <c r="X708" i="4"/>
  <c r="D708" i="4"/>
  <c r="V707" i="4"/>
  <c r="U707" i="4"/>
  <c r="R707" i="4"/>
  <c r="O707" i="4"/>
  <c r="L707" i="4"/>
  <c r="H707" i="4"/>
  <c r="X707" i="4"/>
  <c r="D707" i="4"/>
  <c r="V706" i="4"/>
  <c r="U706" i="4"/>
  <c r="R706" i="4"/>
  <c r="O706" i="4"/>
  <c r="L706" i="4"/>
  <c r="H706" i="4"/>
  <c r="X706" i="4"/>
  <c r="D706" i="4"/>
  <c r="V705" i="4"/>
  <c r="U705" i="4"/>
  <c r="R705" i="4"/>
  <c r="O705" i="4"/>
  <c r="L705" i="4"/>
  <c r="H705" i="4"/>
  <c r="X705" i="4"/>
  <c r="D705" i="4"/>
  <c r="V704" i="4"/>
  <c r="U704" i="4"/>
  <c r="R704" i="4"/>
  <c r="O704" i="4"/>
  <c r="L704" i="4"/>
  <c r="H704" i="4"/>
  <c r="X704" i="4"/>
  <c r="D704" i="4"/>
  <c r="V703" i="4"/>
  <c r="U703" i="4"/>
  <c r="R703" i="4"/>
  <c r="O703" i="4"/>
  <c r="L703" i="4"/>
  <c r="H703" i="4"/>
  <c r="X703" i="4"/>
  <c r="D703" i="4"/>
  <c r="V702" i="4"/>
  <c r="U702" i="4"/>
  <c r="R702" i="4"/>
  <c r="O702" i="4"/>
  <c r="L702" i="4"/>
  <c r="H702" i="4"/>
  <c r="X702" i="4"/>
  <c r="D702" i="4"/>
  <c r="V701" i="4"/>
  <c r="U701" i="4"/>
  <c r="R701" i="4"/>
  <c r="O701" i="4"/>
  <c r="L701" i="4"/>
  <c r="H701" i="4"/>
  <c r="X701" i="4"/>
  <c r="D701" i="4"/>
  <c r="V700" i="4"/>
  <c r="U700" i="4"/>
  <c r="R700" i="4"/>
  <c r="O700" i="4"/>
  <c r="L700" i="4"/>
  <c r="H700" i="4"/>
  <c r="X700" i="4"/>
  <c r="D700" i="4"/>
  <c r="V699" i="4"/>
  <c r="U699" i="4"/>
  <c r="R699" i="4"/>
  <c r="O699" i="4"/>
  <c r="L699" i="4"/>
  <c r="H699" i="4"/>
  <c r="X699" i="4"/>
  <c r="D699" i="4"/>
  <c r="V698" i="4"/>
  <c r="U698" i="4"/>
  <c r="R698" i="4"/>
  <c r="O698" i="4"/>
  <c r="L698" i="4"/>
  <c r="H698" i="4"/>
  <c r="X698" i="4"/>
  <c r="D698" i="4"/>
  <c r="V697" i="4"/>
  <c r="U697" i="4"/>
  <c r="R697" i="4"/>
  <c r="O697" i="4"/>
  <c r="L697" i="4"/>
  <c r="H697" i="4"/>
  <c r="X697" i="4"/>
  <c r="D697" i="4"/>
  <c r="V696" i="4"/>
  <c r="U696" i="4"/>
  <c r="R696" i="4"/>
  <c r="O696" i="4"/>
  <c r="L696" i="4"/>
  <c r="H696" i="4"/>
  <c r="X696" i="4"/>
  <c r="D696" i="4"/>
  <c r="V695" i="4"/>
  <c r="U695" i="4"/>
  <c r="R695" i="4"/>
  <c r="O695" i="4"/>
  <c r="L695" i="4"/>
  <c r="H695" i="4"/>
  <c r="X695" i="4"/>
  <c r="D695" i="4"/>
  <c r="V694" i="4"/>
  <c r="U694" i="4"/>
  <c r="R694" i="4"/>
  <c r="O694" i="4"/>
  <c r="L694" i="4"/>
  <c r="H694" i="4"/>
  <c r="X694" i="4"/>
  <c r="D694" i="4"/>
  <c r="V693" i="4"/>
  <c r="U693" i="4"/>
  <c r="R693" i="4"/>
  <c r="O693" i="4"/>
  <c r="L693" i="4"/>
  <c r="H693" i="4"/>
  <c r="X693" i="4"/>
  <c r="D693" i="4"/>
  <c r="V692" i="4"/>
  <c r="U692" i="4"/>
  <c r="R692" i="4"/>
  <c r="O692" i="4"/>
  <c r="L692" i="4"/>
  <c r="H692" i="4"/>
  <c r="X692" i="4"/>
  <c r="D692" i="4"/>
  <c r="V691" i="4"/>
  <c r="U691" i="4"/>
  <c r="R691" i="4"/>
  <c r="O691" i="4"/>
  <c r="L691" i="4"/>
  <c r="H691" i="4"/>
  <c r="X691" i="4"/>
  <c r="D691" i="4"/>
  <c r="V690" i="4"/>
  <c r="U690" i="4"/>
  <c r="R690" i="4"/>
  <c r="O690" i="4"/>
  <c r="L690" i="4"/>
  <c r="H690" i="4"/>
  <c r="X690" i="4"/>
  <c r="D690" i="4"/>
  <c r="V689" i="4"/>
  <c r="U689" i="4"/>
  <c r="R689" i="4"/>
  <c r="O689" i="4"/>
  <c r="L689" i="4"/>
  <c r="H689" i="4"/>
  <c r="X689" i="4"/>
  <c r="D689" i="4"/>
  <c r="V688" i="4"/>
  <c r="U688" i="4"/>
  <c r="U733" i="4"/>
  <c r="T733" i="4" s="1"/>
  <c r="R688" i="4"/>
  <c r="R733" i="4" s="1"/>
  <c r="Q733" i="4" s="1"/>
  <c r="O688" i="4"/>
  <c r="O733" i="4"/>
  <c r="N733" i="4" s="1"/>
  <c r="L688" i="4"/>
  <c r="L733" i="4" s="1"/>
  <c r="K733" i="4" s="1"/>
  <c r="H688" i="4"/>
  <c r="H733" i="4"/>
  <c r="D688" i="4"/>
  <c r="V687" i="4"/>
  <c r="U687" i="4"/>
  <c r="R687" i="4"/>
  <c r="O687" i="4"/>
  <c r="L687" i="4"/>
  <c r="H687" i="4"/>
  <c r="X687" i="4"/>
  <c r="D687" i="4"/>
  <c r="V686" i="4"/>
  <c r="U686" i="4"/>
  <c r="R686" i="4"/>
  <c r="O686" i="4"/>
  <c r="L686" i="4"/>
  <c r="H686" i="4"/>
  <c r="X686" i="4"/>
  <c r="D686" i="4"/>
  <c r="V685" i="4"/>
  <c r="U685" i="4"/>
  <c r="R685" i="4"/>
  <c r="O685" i="4"/>
  <c r="L685" i="4"/>
  <c r="H685" i="4"/>
  <c r="X685" i="4"/>
  <c r="D685" i="4"/>
  <c r="V684" i="4"/>
  <c r="U684" i="4"/>
  <c r="R684" i="4"/>
  <c r="O684" i="4"/>
  <c r="L684" i="4"/>
  <c r="H684" i="4"/>
  <c r="X684" i="4"/>
  <c r="D684" i="4"/>
  <c r="V683" i="4"/>
  <c r="U683" i="4"/>
  <c r="R683" i="4"/>
  <c r="O683" i="4"/>
  <c r="L683" i="4"/>
  <c r="H683" i="4"/>
  <c r="X683" i="4"/>
  <c r="D683" i="4"/>
  <c r="V682" i="4"/>
  <c r="U682" i="4"/>
  <c r="R682" i="4"/>
  <c r="O682" i="4"/>
  <c r="L682" i="4"/>
  <c r="H682" i="4"/>
  <c r="X682" i="4"/>
  <c r="D682" i="4"/>
  <c r="V681" i="4"/>
  <c r="U681" i="4"/>
  <c r="R681" i="4"/>
  <c r="O681" i="4"/>
  <c r="L681" i="4"/>
  <c r="H681" i="4"/>
  <c r="X681" i="4"/>
  <c r="D681" i="4"/>
  <c r="V680" i="4"/>
  <c r="U680" i="4"/>
  <c r="R680" i="4"/>
  <c r="O680" i="4"/>
  <c r="L680" i="4"/>
  <c r="H680" i="4"/>
  <c r="X680" i="4"/>
  <c r="D680" i="4"/>
  <c r="V679" i="4"/>
  <c r="U679" i="4"/>
  <c r="R679" i="4"/>
  <c r="O679" i="4"/>
  <c r="L679" i="4"/>
  <c r="H679" i="4"/>
  <c r="X679" i="4"/>
  <c r="D679" i="4"/>
  <c r="V678" i="4"/>
  <c r="U678" i="4"/>
  <c r="R678" i="4"/>
  <c r="O678" i="4"/>
  <c r="L678" i="4"/>
  <c r="H678" i="4"/>
  <c r="X678" i="4"/>
  <c r="D678" i="4"/>
  <c r="V677" i="4"/>
  <c r="U677" i="4"/>
  <c r="R677" i="4"/>
  <c r="O677" i="4"/>
  <c r="L677" i="4"/>
  <c r="H677" i="4"/>
  <c r="X677" i="4"/>
  <c r="D677" i="4"/>
  <c r="V676" i="4"/>
  <c r="U676" i="4"/>
  <c r="R676" i="4"/>
  <c r="O676" i="4"/>
  <c r="L676" i="4"/>
  <c r="H676" i="4"/>
  <c r="X676" i="4"/>
  <c r="D676" i="4"/>
  <c r="V675" i="4"/>
  <c r="U675" i="4"/>
  <c r="R675" i="4"/>
  <c r="O675" i="4"/>
  <c r="L675" i="4"/>
  <c r="H675" i="4"/>
  <c r="X675" i="4"/>
  <c r="D675" i="4"/>
  <c r="V674" i="4"/>
  <c r="U674" i="4"/>
  <c r="R674" i="4"/>
  <c r="O674" i="4"/>
  <c r="L674" i="4"/>
  <c r="H674" i="4"/>
  <c r="X674" i="4"/>
  <c r="D674" i="4"/>
  <c r="V673" i="4"/>
  <c r="U673" i="4"/>
  <c r="R673" i="4"/>
  <c r="O673" i="4"/>
  <c r="L673" i="4"/>
  <c r="H673" i="4"/>
  <c r="X673" i="4"/>
  <c r="D673" i="4"/>
  <c r="V672" i="4"/>
  <c r="U672" i="4"/>
  <c r="R672" i="4"/>
  <c r="O672" i="4"/>
  <c r="L672" i="4"/>
  <c r="H672" i="4"/>
  <c r="X672" i="4"/>
  <c r="D672" i="4"/>
  <c r="V671" i="4"/>
  <c r="U671" i="4"/>
  <c r="R671" i="4"/>
  <c r="O671" i="4"/>
  <c r="L671" i="4"/>
  <c r="H671" i="4"/>
  <c r="X671" i="4"/>
  <c r="D671" i="4"/>
  <c r="V670" i="4"/>
  <c r="U670" i="4"/>
  <c r="R670" i="4"/>
  <c r="O670" i="4"/>
  <c r="L670" i="4"/>
  <c r="H670" i="4"/>
  <c r="X670" i="4"/>
  <c r="D670" i="4"/>
  <c r="V669" i="4"/>
  <c r="U669" i="4"/>
  <c r="R669" i="4"/>
  <c r="O669" i="4"/>
  <c r="L669" i="4"/>
  <c r="H669" i="4"/>
  <c r="X669" i="4"/>
  <c r="D669" i="4"/>
  <c r="V668" i="4"/>
  <c r="U668" i="4"/>
  <c r="R668" i="4"/>
  <c r="O668" i="4"/>
  <c r="L668" i="4"/>
  <c r="H668" i="4"/>
  <c r="X668" i="4"/>
  <c r="D668" i="4"/>
  <c r="V667" i="4"/>
  <c r="U667" i="4"/>
  <c r="R667" i="4"/>
  <c r="O667" i="4"/>
  <c r="L667" i="4"/>
  <c r="H667" i="4"/>
  <c r="X667" i="4"/>
  <c r="D667" i="4"/>
  <c r="V666" i="4"/>
  <c r="U666" i="4"/>
  <c r="R666" i="4"/>
  <c r="O666" i="4"/>
  <c r="L666" i="4"/>
  <c r="H666" i="4"/>
  <c r="X666" i="4"/>
  <c r="D666" i="4"/>
  <c r="V665" i="4"/>
  <c r="U665" i="4"/>
  <c r="R665" i="4"/>
  <c r="O665" i="4"/>
  <c r="L665" i="4"/>
  <c r="H665" i="4"/>
  <c r="X665" i="4"/>
  <c r="D665" i="4"/>
  <c r="V664" i="4"/>
  <c r="U664" i="4"/>
  <c r="R664" i="4"/>
  <c r="O664" i="4"/>
  <c r="L664" i="4"/>
  <c r="H664" i="4"/>
  <c r="X664" i="4"/>
  <c r="D664" i="4"/>
  <c r="V663" i="4"/>
  <c r="U663" i="4"/>
  <c r="R663" i="4"/>
  <c r="O663" i="4"/>
  <c r="L663" i="4"/>
  <c r="H663" i="4"/>
  <c r="X663" i="4"/>
  <c r="D663" i="4"/>
  <c r="V662" i="4"/>
  <c r="U662" i="4"/>
  <c r="R662" i="4"/>
  <c r="O662" i="4"/>
  <c r="L662" i="4"/>
  <c r="H662" i="4"/>
  <c r="X662" i="4"/>
  <c r="D662" i="4"/>
  <c r="V661" i="4"/>
  <c r="U661" i="4"/>
  <c r="R661" i="4"/>
  <c r="O661" i="4"/>
  <c r="L661" i="4"/>
  <c r="H661" i="4"/>
  <c r="X661" i="4"/>
  <c r="D661" i="4"/>
  <c r="V660" i="4"/>
  <c r="U660" i="4"/>
  <c r="R660" i="4"/>
  <c r="O660" i="4"/>
  <c r="L660" i="4"/>
  <c r="H660" i="4"/>
  <c r="X660" i="4"/>
  <c r="D660" i="4"/>
  <c r="V659" i="4"/>
  <c r="U659" i="4"/>
  <c r="R659" i="4"/>
  <c r="O659" i="4"/>
  <c r="L659" i="4"/>
  <c r="H659" i="4"/>
  <c r="X659" i="4"/>
  <c r="D659" i="4"/>
  <c r="V658" i="4"/>
  <c r="U658" i="4"/>
  <c r="R658" i="4"/>
  <c r="O658" i="4"/>
  <c r="L658" i="4"/>
  <c r="H658" i="4"/>
  <c r="X658" i="4"/>
  <c r="D658" i="4"/>
  <c r="V657" i="4"/>
  <c r="U657" i="4"/>
  <c r="R657" i="4"/>
  <c r="O657" i="4"/>
  <c r="L657" i="4"/>
  <c r="H657" i="4"/>
  <c r="X657" i="4"/>
  <c r="D657" i="4"/>
  <c r="V656" i="4"/>
  <c r="U656" i="4"/>
  <c r="R656" i="4"/>
  <c r="O656" i="4"/>
  <c r="L656" i="4"/>
  <c r="H656" i="4"/>
  <c r="X656" i="4"/>
  <c r="D656" i="4"/>
  <c r="V655" i="4"/>
  <c r="U655" i="4"/>
  <c r="R655" i="4"/>
  <c r="O655" i="4"/>
  <c r="L655" i="4"/>
  <c r="H655" i="4"/>
  <c r="X655" i="4"/>
  <c r="D655" i="4"/>
  <c r="V654" i="4"/>
  <c r="U654" i="4"/>
  <c r="R654" i="4"/>
  <c r="O654" i="4"/>
  <c r="L654" i="4"/>
  <c r="H654" i="4"/>
  <c r="X654" i="4"/>
  <c r="D654" i="4"/>
  <c r="V653" i="4"/>
  <c r="U653" i="4"/>
  <c r="R653" i="4"/>
  <c r="O653" i="4"/>
  <c r="L653" i="4"/>
  <c r="H653" i="4"/>
  <c r="X653" i="4"/>
  <c r="D653" i="4"/>
  <c r="V652" i="4"/>
  <c r="V651" i="4" s="1"/>
  <c r="U652" i="4"/>
  <c r="U651" i="4" s="1"/>
  <c r="T651" i="4" s="1"/>
  <c r="R652" i="4"/>
  <c r="R651" i="4"/>
  <c r="Q651" i="4" s="1"/>
  <c r="O652" i="4"/>
  <c r="O651" i="4" s="1"/>
  <c r="N651" i="4" s="1"/>
  <c r="L652" i="4"/>
  <c r="L651" i="4"/>
  <c r="K651" i="4" s="1"/>
  <c r="H652" i="4"/>
  <c r="H651" i="4" s="1"/>
  <c r="D652" i="4"/>
  <c r="W731" i="4"/>
  <c r="S731" i="4"/>
  <c r="P731" i="4"/>
  <c r="M731" i="4"/>
  <c r="J731" i="4"/>
  <c r="I731" i="4"/>
  <c r="F731" i="4"/>
  <c r="E731" i="4"/>
  <c r="V731" i="4" s="1"/>
  <c r="C731" i="4"/>
  <c r="D731" i="4" s="1"/>
  <c r="B731" i="4"/>
  <c r="V650" i="4"/>
  <c r="U650" i="4"/>
  <c r="R650" i="4"/>
  <c r="O650" i="4"/>
  <c r="L650" i="4"/>
  <c r="H650" i="4"/>
  <c r="X650" i="4" s="1"/>
  <c r="D650" i="4"/>
  <c r="V649" i="4"/>
  <c r="U649" i="4"/>
  <c r="R649" i="4"/>
  <c r="O649" i="4"/>
  <c r="L649" i="4"/>
  <c r="H649" i="4"/>
  <c r="X649" i="4" s="1"/>
  <c r="D649" i="4"/>
  <c r="V648" i="4"/>
  <c r="U648" i="4"/>
  <c r="R648" i="4"/>
  <c r="O648" i="4"/>
  <c r="L648" i="4"/>
  <c r="H648" i="4"/>
  <c r="X648" i="4" s="1"/>
  <c r="D648" i="4"/>
  <c r="V647" i="4"/>
  <c r="U647" i="4"/>
  <c r="R647" i="4"/>
  <c r="O647" i="4"/>
  <c r="L647" i="4"/>
  <c r="H647" i="4"/>
  <c r="X647" i="4" s="1"/>
  <c r="D647" i="4"/>
  <c r="V646" i="4"/>
  <c r="U646" i="4"/>
  <c r="R646" i="4"/>
  <c r="O646" i="4"/>
  <c r="L646" i="4"/>
  <c r="H646" i="4"/>
  <c r="X646" i="4" s="1"/>
  <c r="D646" i="4"/>
  <c r="V645" i="4"/>
  <c r="U645" i="4"/>
  <c r="R645" i="4"/>
  <c r="O645" i="4"/>
  <c r="L645" i="4"/>
  <c r="H645" i="4"/>
  <c r="X645" i="4" s="1"/>
  <c r="D645" i="4"/>
  <c r="V644" i="4"/>
  <c r="U644" i="4"/>
  <c r="R644" i="4"/>
  <c r="O644" i="4"/>
  <c r="L644" i="4"/>
  <c r="H644" i="4"/>
  <c r="X644" i="4" s="1"/>
  <c r="D644" i="4"/>
  <c r="V643" i="4"/>
  <c r="U643" i="4"/>
  <c r="R643" i="4"/>
  <c r="O643" i="4"/>
  <c r="L643" i="4"/>
  <c r="H643" i="4"/>
  <c r="X643" i="4" s="1"/>
  <c r="D643" i="4"/>
  <c r="V642" i="4"/>
  <c r="U642" i="4"/>
  <c r="R642" i="4"/>
  <c r="O642" i="4"/>
  <c r="L642" i="4"/>
  <c r="H642" i="4"/>
  <c r="X642" i="4" s="1"/>
  <c r="D642" i="4"/>
  <c r="V641" i="4"/>
  <c r="U641" i="4"/>
  <c r="R641" i="4"/>
  <c r="O641" i="4"/>
  <c r="L641" i="4"/>
  <c r="H641" i="4"/>
  <c r="X641" i="4" s="1"/>
  <c r="D641" i="4"/>
  <c r="V640" i="4"/>
  <c r="U640" i="4"/>
  <c r="R640" i="4"/>
  <c r="O640" i="4"/>
  <c r="L640" i="4"/>
  <c r="H640" i="4"/>
  <c r="X640" i="4" s="1"/>
  <c r="D640" i="4"/>
  <c r="V639" i="4"/>
  <c r="U639" i="4"/>
  <c r="R639" i="4"/>
  <c r="O639" i="4"/>
  <c r="L639" i="4"/>
  <c r="H639" i="4"/>
  <c r="X639" i="4" s="1"/>
  <c r="D639" i="4"/>
  <c r="V638" i="4"/>
  <c r="U638" i="4"/>
  <c r="R638" i="4"/>
  <c r="O638" i="4"/>
  <c r="L638" i="4"/>
  <c r="H638" i="4"/>
  <c r="X638" i="4" s="1"/>
  <c r="D638" i="4"/>
  <c r="V637" i="4"/>
  <c r="U637" i="4"/>
  <c r="R637" i="4"/>
  <c r="O637" i="4"/>
  <c r="L637" i="4"/>
  <c r="H637" i="4"/>
  <c r="X637" i="4" s="1"/>
  <c r="D637" i="4"/>
  <c r="V636" i="4"/>
  <c r="U636" i="4"/>
  <c r="R636" i="4"/>
  <c r="O636" i="4"/>
  <c r="L636" i="4"/>
  <c r="H636" i="4"/>
  <c r="X636" i="4" s="1"/>
  <c r="D636" i="4"/>
  <c r="V635" i="4"/>
  <c r="U635" i="4"/>
  <c r="R635" i="4"/>
  <c r="O635" i="4"/>
  <c r="L635" i="4"/>
  <c r="H635" i="4"/>
  <c r="X635" i="4" s="1"/>
  <c r="D635" i="4"/>
  <c r="V634" i="4"/>
  <c r="U634" i="4"/>
  <c r="U732" i="4" s="1"/>
  <c r="T732" i="4" s="1"/>
  <c r="R634" i="4"/>
  <c r="O634" i="4"/>
  <c r="L634" i="4"/>
  <c r="H634" i="4"/>
  <c r="X634" i="4" s="1"/>
  <c r="D634" i="4"/>
  <c r="V633" i="4"/>
  <c r="U633" i="4"/>
  <c r="R633" i="4"/>
  <c r="O633" i="4"/>
  <c r="L633" i="4"/>
  <c r="H633" i="4"/>
  <c r="X633" i="4" s="1"/>
  <c r="D633" i="4"/>
  <c r="V632" i="4"/>
  <c r="U632" i="4"/>
  <c r="U734" i="4" s="1"/>
  <c r="R632" i="4"/>
  <c r="O632" i="4"/>
  <c r="L632" i="4"/>
  <c r="X632" i="4" s="1"/>
  <c r="H632" i="4"/>
  <c r="D632" i="4"/>
  <c r="V631" i="4"/>
  <c r="U631" i="4"/>
  <c r="R631" i="4"/>
  <c r="R732" i="4" s="1"/>
  <c r="Q732" i="4" s="1"/>
  <c r="O631" i="4"/>
  <c r="O732" i="4"/>
  <c r="N732" i="4" s="1"/>
  <c r="L631" i="4"/>
  <c r="L732" i="4" s="1"/>
  <c r="K732" i="4" s="1"/>
  <c r="H631" i="4"/>
  <c r="D631" i="4"/>
  <c r="V630" i="4"/>
  <c r="U630" i="4"/>
  <c r="R630" i="4"/>
  <c r="O630" i="4"/>
  <c r="L630" i="4"/>
  <c r="H630" i="4"/>
  <c r="D630" i="4"/>
  <c r="U629" i="4"/>
  <c r="R629" i="4"/>
  <c r="O629" i="4"/>
  <c r="L629" i="4"/>
  <c r="H629" i="4"/>
  <c r="D629" i="4"/>
  <c r="Y627" i="4"/>
  <c r="W627" i="4"/>
  <c r="S627" i="4"/>
  <c r="P627" i="4"/>
  <c r="V627" i="4" s="1"/>
  <c r="M627" i="4"/>
  <c r="J627" i="4"/>
  <c r="I627" i="4"/>
  <c r="F627" i="4"/>
  <c r="E627" i="4"/>
  <c r="C627" i="4"/>
  <c r="B627" i="4"/>
  <c r="D627" i="4" s="1"/>
  <c r="Y626" i="4"/>
  <c r="W626" i="4"/>
  <c r="S626" i="4"/>
  <c r="P626" i="4"/>
  <c r="M626" i="4"/>
  <c r="J626" i="4"/>
  <c r="I626" i="4"/>
  <c r="F626" i="4"/>
  <c r="E626" i="4"/>
  <c r="V626" i="4" s="1"/>
  <c r="C626" i="4"/>
  <c r="D626" i="4" s="1"/>
  <c r="B626" i="4"/>
  <c r="Y625" i="4"/>
  <c r="W625" i="4"/>
  <c r="S625" i="4"/>
  <c r="P625" i="4"/>
  <c r="M625" i="4"/>
  <c r="J625" i="4"/>
  <c r="I625" i="4"/>
  <c r="F625" i="4"/>
  <c r="E625" i="4"/>
  <c r="V625" i="4"/>
  <c r="C625" i="4"/>
  <c r="B625" i="4"/>
  <c r="D625" i="4" s="1"/>
  <c r="Y624" i="4"/>
  <c r="W624" i="4"/>
  <c r="S624" i="4"/>
  <c r="P624" i="4"/>
  <c r="M624" i="4"/>
  <c r="J624" i="4"/>
  <c r="I624" i="4"/>
  <c r="F624" i="4"/>
  <c r="E624" i="4"/>
  <c r="V624" i="4" s="1"/>
  <c r="C624" i="4"/>
  <c r="B624" i="4"/>
  <c r="D624" i="4"/>
  <c r="Y623" i="4"/>
  <c r="W623" i="4"/>
  <c r="S623" i="4"/>
  <c r="P623" i="4"/>
  <c r="V623" i="4" s="1"/>
  <c r="M623" i="4"/>
  <c r="J623" i="4"/>
  <c r="I623" i="4"/>
  <c r="F623" i="4"/>
  <c r="E623" i="4"/>
  <c r="C623" i="4"/>
  <c r="B623" i="4"/>
  <c r="D623" i="4" s="1"/>
  <c r="Y622" i="4"/>
  <c r="W622" i="4"/>
  <c r="S622" i="4"/>
  <c r="P622" i="4"/>
  <c r="M622" i="4"/>
  <c r="J622" i="4"/>
  <c r="I622" i="4"/>
  <c r="F622" i="4"/>
  <c r="E622" i="4"/>
  <c r="V622" i="4" s="1"/>
  <c r="C622" i="4"/>
  <c r="D622" i="4" s="1"/>
  <c r="B622" i="4"/>
  <c r="Y621" i="4"/>
  <c r="W621" i="4"/>
  <c r="S621" i="4"/>
  <c r="P621" i="4"/>
  <c r="M621" i="4"/>
  <c r="J621" i="4"/>
  <c r="I621" i="4"/>
  <c r="F621" i="4"/>
  <c r="E621" i="4"/>
  <c r="V621" i="4"/>
  <c r="C621" i="4"/>
  <c r="B621" i="4"/>
  <c r="D621" i="4" s="1"/>
  <c r="Y620" i="4"/>
  <c r="W620" i="4"/>
  <c r="S620" i="4"/>
  <c r="P620" i="4"/>
  <c r="M620" i="4"/>
  <c r="J620" i="4"/>
  <c r="I620" i="4"/>
  <c r="F620" i="4"/>
  <c r="E620" i="4"/>
  <c r="V620" i="4" s="1"/>
  <c r="C620" i="4"/>
  <c r="B620" i="4"/>
  <c r="D620" i="4"/>
  <c r="Y619" i="4"/>
  <c r="Y628" i="4"/>
  <c r="W619" i="4"/>
  <c r="W628" i="4"/>
  <c r="S619" i="4"/>
  <c r="S628" i="4"/>
  <c r="P619" i="4"/>
  <c r="P628" i="4"/>
  <c r="M619" i="4"/>
  <c r="M628" i="4"/>
  <c r="J619" i="4"/>
  <c r="J628" i="4"/>
  <c r="I619" i="4"/>
  <c r="I628" i="4"/>
  <c r="F619" i="4"/>
  <c r="F628" i="4"/>
  <c r="E619" i="4"/>
  <c r="E628" i="4"/>
  <c r="C619" i="4"/>
  <c r="C628" i="4"/>
  <c r="B619" i="4"/>
  <c r="D618" i="4"/>
  <c r="V617" i="4"/>
  <c r="U617" i="4"/>
  <c r="R617" i="4"/>
  <c r="O617" i="4"/>
  <c r="L617" i="4"/>
  <c r="H617" i="4"/>
  <c r="X617" i="4" s="1"/>
  <c r="D617" i="4"/>
  <c r="V616" i="4"/>
  <c r="U616" i="4"/>
  <c r="R616" i="4"/>
  <c r="O616" i="4"/>
  <c r="L616" i="4"/>
  <c r="H616" i="4"/>
  <c r="X616" i="4" s="1"/>
  <c r="D616" i="4"/>
  <c r="V615" i="4"/>
  <c r="U615" i="4"/>
  <c r="R615" i="4"/>
  <c r="O615" i="4"/>
  <c r="L615" i="4"/>
  <c r="H615" i="4"/>
  <c r="X615" i="4" s="1"/>
  <c r="D615" i="4"/>
  <c r="V614" i="4"/>
  <c r="U614" i="4"/>
  <c r="R614" i="4"/>
  <c r="O614" i="4"/>
  <c r="L614" i="4"/>
  <c r="H614" i="4"/>
  <c r="X614" i="4" s="1"/>
  <c r="D614" i="4"/>
  <c r="V613" i="4"/>
  <c r="U613" i="4"/>
  <c r="U627" i="4" s="1"/>
  <c r="T627" i="4" s="1"/>
  <c r="R613" i="4"/>
  <c r="R627" i="4"/>
  <c r="Q627" i="4" s="1"/>
  <c r="O613" i="4"/>
  <c r="O627" i="4" s="1"/>
  <c r="N627" i="4" s="1"/>
  <c r="L613" i="4"/>
  <c r="L627" i="4"/>
  <c r="K627" i="4" s="1"/>
  <c r="H613" i="4"/>
  <c r="H627" i="4" s="1"/>
  <c r="D613" i="4"/>
  <c r="V612" i="4"/>
  <c r="U612" i="4"/>
  <c r="R612" i="4"/>
  <c r="O612" i="4"/>
  <c r="L612" i="4"/>
  <c r="H612" i="4"/>
  <c r="X612" i="4" s="1"/>
  <c r="D612" i="4"/>
  <c r="V611" i="4"/>
  <c r="U611" i="4"/>
  <c r="R611" i="4"/>
  <c r="O611" i="4"/>
  <c r="L611" i="4"/>
  <c r="H611" i="4"/>
  <c r="X611" i="4" s="1"/>
  <c r="D611" i="4"/>
  <c r="V610" i="4"/>
  <c r="U610" i="4"/>
  <c r="R610" i="4"/>
  <c r="O610" i="4"/>
  <c r="L610" i="4"/>
  <c r="H610" i="4"/>
  <c r="X610" i="4" s="1"/>
  <c r="D610" i="4"/>
  <c r="V609" i="4"/>
  <c r="U609" i="4"/>
  <c r="R609" i="4"/>
  <c r="O609" i="4"/>
  <c r="L609" i="4"/>
  <c r="H609" i="4"/>
  <c r="X609" i="4" s="1"/>
  <c r="D609" i="4"/>
  <c r="V608" i="4"/>
  <c r="U608" i="4"/>
  <c r="R608" i="4"/>
  <c r="O608" i="4"/>
  <c r="L608" i="4"/>
  <c r="H608" i="4"/>
  <c r="X608" i="4" s="1"/>
  <c r="D608" i="4"/>
  <c r="V607" i="4"/>
  <c r="U607" i="4"/>
  <c r="R607" i="4"/>
  <c r="O607" i="4"/>
  <c r="L607" i="4"/>
  <c r="H607" i="4"/>
  <c r="X607" i="4" s="1"/>
  <c r="D607" i="4"/>
  <c r="V606" i="4"/>
  <c r="U606" i="4"/>
  <c r="R606" i="4"/>
  <c r="O606" i="4"/>
  <c r="L606" i="4"/>
  <c r="H606" i="4"/>
  <c r="X606" i="4" s="1"/>
  <c r="D606" i="4"/>
  <c r="V605" i="4"/>
  <c r="U605" i="4"/>
  <c r="R605" i="4"/>
  <c r="O605" i="4"/>
  <c r="L605" i="4"/>
  <c r="H605" i="4"/>
  <c r="X605" i="4" s="1"/>
  <c r="D605" i="4"/>
  <c r="V604" i="4"/>
  <c r="U604" i="4"/>
  <c r="R604" i="4"/>
  <c r="O604" i="4"/>
  <c r="L604" i="4"/>
  <c r="H604" i="4"/>
  <c r="X604" i="4" s="1"/>
  <c r="D604" i="4"/>
  <c r="V603" i="4"/>
  <c r="U603" i="4"/>
  <c r="R603" i="4"/>
  <c r="O603" i="4"/>
  <c r="L603" i="4"/>
  <c r="H603" i="4"/>
  <c r="X603" i="4" s="1"/>
  <c r="D603" i="4"/>
  <c r="V602" i="4"/>
  <c r="U602" i="4"/>
  <c r="R602" i="4"/>
  <c r="O602" i="4"/>
  <c r="L602" i="4"/>
  <c r="H602" i="4"/>
  <c r="X602" i="4" s="1"/>
  <c r="D602" i="4"/>
  <c r="V601" i="4"/>
  <c r="U601" i="4"/>
  <c r="R601" i="4"/>
  <c r="O601" i="4"/>
  <c r="L601" i="4"/>
  <c r="H601" i="4"/>
  <c r="X601" i="4" s="1"/>
  <c r="D601" i="4"/>
  <c r="V600" i="4"/>
  <c r="U600" i="4"/>
  <c r="R600" i="4"/>
  <c r="O600" i="4"/>
  <c r="L600" i="4"/>
  <c r="H600" i="4"/>
  <c r="X600" i="4" s="1"/>
  <c r="D600" i="4"/>
  <c r="V599" i="4"/>
  <c r="U599" i="4"/>
  <c r="R599" i="4"/>
  <c r="O599" i="4"/>
  <c r="L599" i="4"/>
  <c r="H599" i="4"/>
  <c r="X599" i="4" s="1"/>
  <c r="D599" i="4"/>
  <c r="V598" i="4"/>
  <c r="U598" i="4"/>
  <c r="R598" i="4"/>
  <c r="O598" i="4"/>
  <c r="L598" i="4"/>
  <c r="H598" i="4"/>
  <c r="X598" i="4" s="1"/>
  <c r="D598" i="4"/>
  <c r="V597" i="4"/>
  <c r="U597" i="4"/>
  <c r="R597" i="4"/>
  <c r="O597" i="4"/>
  <c r="L597" i="4"/>
  <c r="H597" i="4"/>
  <c r="X597" i="4" s="1"/>
  <c r="D597" i="4"/>
  <c r="V596" i="4"/>
  <c r="U596" i="4"/>
  <c r="R596" i="4"/>
  <c r="O596" i="4"/>
  <c r="L596" i="4"/>
  <c r="H596" i="4"/>
  <c r="X596" i="4" s="1"/>
  <c r="D596" i="4"/>
  <c r="V595" i="4"/>
  <c r="U595" i="4"/>
  <c r="R595" i="4"/>
  <c r="O595" i="4"/>
  <c r="L595" i="4"/>
  <c r="H595" i="4"/>
  <c r="X595" i="4" s="1"/>
  <c r="D595" i="4"/>
  <c r="V594" i="4"/>
  <c r="U594" i="4"/>
  <c r="R594" i="4"/>
  <c r="O594" i="4"/>
  <c r="L594" i="4"/>
  <c r="H594" i="4"/>
  <c r="X594" i="4" s="1"/>
  <c r="D594" i="4"/>
  <c r="V593" i="4"/>
  <c r="U593" i="4"/>
  <c r="R593" i="4"/>
  <c r="O593" i="4"/>
  <c r="L593" i="4"/>
  <c r="H593" i="4"/>
  <c r="X593" i="4" s="1"/>
  <c r="D593" i="4"/>
  <c r="V592" i="4"/>
  <c r="U592" i="4"/>
  <c r="R592" i="4"/>
  <c r="O592" i="4"/>
  <c r="L592" i="4"/>
  <c r="H592" i="4"/>
  <c r="X592" i="4" s="1"/>
  <c r="D592" i="4"/>
  <c r="V591" i="4"/>
  <c r="U591" i="4"/>
  <c r="R591" i="4"/>
  <c r="O591" i="4"/>
  <c r="L591" i="4"/>
  <c r="H591" i="4"/>
  <c r="X591" i="4" s="1"/>
  <c r="D591" i="4"/>
  <c r="V590" i="4"/>
  <c r="U590" i="4"/>
  <c r="R590" i="4"/>
  <c r="O590" i="4"/>
  <c r="L590" i="4"/>
  <c r="H590" i="4"/>
  <c r="X590" i="4" s="1"/>
  <c r="D590" i="4"/>
  <c r="V589" i="4"/>
  <c r="U589" i="4"/>
  <c r="R589" i="4"/>
  <c r="O589" i="4"/>
  <c r="L589" i="4"/>
  <c r="H589" i="4"/>
  <c r="X589" i="4" s="1"/>
  <c r="D589" i="4"/>
  <c r="V588" i="4"/>
  <c r="U588" i="4"/>
  <c r="R588" i="4"/>
  <c r="O588" i="4"/>
  <c r="L588" i="4"/>
  <c r="H588" i="4"/>
  <c r="X588" i="4" s="1"/>
  <c r="D588" i="4"/>
  <c r="V587" i="4"/>
  <c r="U587" i="4"/>
  <c r="R587" i="4"/>
  <c r="O587" i="4"/>
  <c r="L587" i="4"/>
  <c r="H587" i="4"/>
  <c r="X587" i="4" s="1"/>
  <c r="D587" i="4"/>
  <c r="V586" i="4"/>
  <c r="U586" i="4"/>
  <c r="R586" i="4"/>
  <c r="O586" i="4"/>
  <c r="L586" i="4"/>
  <c r="H586" i="4"/>
  <c r="X586" i="4" s="1"/>
  <c r="D586" i="4"/>
  <c r="V585" i="4"/>
  <c r="U585" i="4"/>
  <c r="U626" i="4" s="1"/>
  <c r="T626" i="4" s="1"/>
  <c r="R585" i="4"/>
  <c r="R626" i="4" s="1"/>
  <c r="Q626" i="4" s="1"/>
  <c r="O585" i="4"/>
  <c r="O626" i="4" s="1"/>
  <c r="N626" i="4" s="1"/>
  <c r="L585" i="4"/>
  <c r="L626" i="4"/>
  <c r="K626" i="4" s="1"/>
  <c r="H585" i="4"/>
  <c r="H626" i="4" s="1"/>
  <c r="D585" i="4"/>
  <c r="V584" i="4"/>
  <c r="U584" i="4"/>
  <c r="U624" i="4" s="1"/>
  <c r="T624" i="4" s="1"/>
  <c r="R584" i="4"/>
  <c r="R624" i="4" s="1"/>
  <c r="Q624" i="4" s="1"/>
  <c r="O584" i="4"/>
  <c r="O624" i="4" s="1"/>
  <c r="N624" i="4" s="1"/>
  <c r="L584" i="4"/>
  <c r="L624" i="4"/>
  <c r="K624" i="4" s="1"/>
  <c r="H584" i="4"/>
  <c r="H624" i="4" s="1"/>
  <c r="D584" i="4"/>
  <c r="V583" i="4"/>
  <c r="U583" i="4"/>
  <c r="U622" i="4" s="1"/>
  <c r="T622" i="4" s="1"/>
  <c r="R583" i="4"/>
  <c r="R622" i="4" s="1"/>
  <c r="Q622" i="4" s="1"/>
  <c r="O583" i="4"/>
  <c r="O622" i="4" s="1"/>
  <c r="N622" i="4" s="1"/>
  <c r="L583" i="4"/>
  <c r="L622" i="4"/>
  <c r="K622" i="4" s="1"/>
  <c r="H583" i="4"/>
  <c r="H622" i="4" s="1"/>
  <c r="D583" i="4"/>
  <c r="V582" i="4"/>
  <c r="U582" i="4"/>
  <c r="U620" i="4" s="1"/>
  <c r="T620" i="4" s="1"/>
  <c r="R582" i="4"/>
  <c r="R620" i="4" s="1"/>
  <c r="Q620" i="4" s="1"/>
  <c r="O582" i="4"/>
  <c r="O620" i="4" s="1"/>
  <c r="N620" i="4" s="1"/>
  <c r="L582" i="4"/>
  <c r="L620" i="4"/>
  <c r="K620" i="4" s="1"/>
  <c r="H582" i="4"/>
  <c r="H620" i="4" s="1"/>
  <c r="D582" i="4"/>
  <c r="V581" i="4"/>
  <c r="U581" i="4"/>
  <c r="R581" i="4"/>
  <c r="O581" i="4"/>
  <c r="L581" i="4"/>
  <c r="H581" i="4"/>
  <c r="X581" i="4" s="1"/>
  <c r="D581" i="4"/>
  <c r="V580" i="4"/>
  <c r="U580" i="4"/>
  <c r="R580" i="4"/>
  <c r="O580" i="4"/>
  <c r="L580" i="4"/>
  <c r="H580" i="4"/>
  <c r="X580" i="4" s="1"/>
  <c r="D580" i="4"/>
  <c r="V579" i="4"/>
  <c r="U579" i="4"/>
  <c r="R579" i="4"/>
  <c r="O579" i="4"/>
  <c r="L579" i="4"/>
  <c r="H579" i="4"/>
  <c r="X579" i="4" s="1"/>
  <c r="D579" i="4"/>
  <c r="V578" i="4"/>
  <c r="U578" i="4"/>
  <c r="R578" i="4"/>
  <c r="O578" i="4"/>
  <c r="L578" i="4"/>
  <c r="H578" i="4"/>
  <c r="X578" i="4" s="1"/>
  <c r="D578" i="4"/>
  <c r="V577" i="4"/>
  <c r="U577" i="4"/>
  <c r="R577" i="4"/>
  <c r="O577" i="4"/>
  <c r="L577" i="4"/>
  <c r="H577" i="4"/>
  <c r="X577" i="4" s="1"/>
  <c r="D577" i="4"/>
  <c r="V576" i="4"/>
  <c r="U576" i="4"/>
  <c r="R576" i="4"/>
  <c r="O576" i="4"/>
  <c r="L576" i="4"/>
  <c r="H576" i="4"/>
  <c r="X576" i="4" s="1"/>
  <c r="D576" i="4"/>
  <c r="V575" i="4"/>
  <c r="U575" i="4"/>
  <c r="R575" i="4"/>
  <c r="O575" i="4"/>
  <c r="L575" i="4"/>
  <c r="H575" i="4"/>
  <c r="X575" i="4" s="1"/>
  <c r="D575" i="4"/>
  <c r="V574" i="4"/>
  <c r="U574" i="4"/>
  <c r="R574" i="4"/>
  <c r="O574" i="4"/>
  <c r="L574" i="4"/>
  <c r="H574" i="4"/>
  <c r="X574" i="4" s="1"/>
  <c r="D574" i="4"/>
  <c r="V573" i="4"/>
  <c r="U573" i="4"/>
  <c r="R573" i="4"/>
  <c r="O573" i="4"/>
  <c r="L573" i="4"/>
  <c r="H573" i="4"/>
  <c r="X573" i="4" s="1"/>
  <c r="D573" i="4"/>
  <c r="V572" i="4"/>
  <c r="U572" i="4"/>
  <c r="R572" i="4"/>
  <c r="O572" i="4"/>
  <c r="L572" i="4"/>
  <c r="H572" i="4"/>
  <c r="X572" i="4" s="1"/>
  <c r="D572" i="4"/>
  <c r="V571" i="4"/>
  <c r="U571" i="4"/>
  <c r="R571" i="4"/>
  <c r="O571" i="4"/>
  <c r="L571" i="4"/>
  <c r="H571" i="4"/>
  <c r="X571" i="4" s="1"/>
  <c r="D571" i="4"/>
  <c r="V570" i="4"/>
  <c r="U570" i="4"/>
  <c r="R570" i="4"/>
  <c r="O570" i="4"/>
  <c r="L570" i="4"/>
  <c r="H570" i="4"/>
  <c r="X570" i="4" s="1"/>
  <c r="D570" i="4"/>
  <c r="V569" i="4"/>
  <c r="U569" i="4"/>
  <c r="U625" i="4" s="1"/>
  <c r="T625" i="4" s="1"/>
  <c r="R569" i="4"/>
  <c r="R625" i="4" s="1"/>
  <c r="Q625" i="4" s="1"/>
  <c r="O569" i="4"/>
  <c r="O625" i="4" s="1"/>
  <c r="N625" i="4" s="1"/>
  <c r="L569" i="4"/>
  <c r="L625" i="4"/>
  <c r="K625" i="4" s="1"/>
  <c r="H569" i="4"/>
  <c r="H625" i="4" s="1"/>
  <c r="D569" i="4"/>
  <c r="V568" i="4"/>
  <c r="U568" i="4"/>
  <c r="U621" i="4" s="1"/>
  <c r="T621" i="4" s="1"/>
  <c r="R568" i="4"/>
  <c r="R621" i="4" s="1"/>
  <c r="Q621" i="4" s="1"/>
  <c r="O568" i="4"/>
  <c r="O621" i="4" s="1"/>
  <c r="N621" i="4" s="1"/>
  <c r="L568" i="4"/>
  <c r="L621" i="4"/>
  <c r="K621" i="4" s="1"/>
  <c r="H568" i="4"/>
  <c r="H621" i="4" s="1"/>
  <c r="D568" i="4"/>
  <c r="V567" i="4"/>
  <c r="U567" i="4"/>
  <c r="R567" i="4"/>
  <c r="R623" i="4"/>
  <c r="Q623" i="4" s="1"/>
  <c r="O567" i="4"/>
  <c r="L567" i="4"/>
  <c r="L623" i="4"/>
  <c r="K623" i="4" s="1"/>
  <c r="H567" i="4"/>
  <c r="D567" i="4"/>
  <c r="V566" i="4"/>
  <c r="U566" i="4"/>
  <c r="U619" i="4" s="1"/>
  <c r="R566" i="4"/>
  <c r="R619" i="4"/>
  <c r="O566" i="4"/>
  <c r="O619" i="4" s="1"/>
  <c r="L566" i="4"/>
  <c r="L619" i="4"/>
  <c r="H566" i="4"/>
  <c r="H619" i="4" s="1"/>
  <c r="D566" i="4"/>
  <c r="Y554" i="4"/>
  <c r="W554" i="4"/>
  <c r="S554" i="4"/>
  <c r="P554" i="4"/>
  <c r="M554" i="4"/>
  <c r="J554" i="4"/>
  <c r="I554" i="4"/>
  <c r="F554" i="4"/>
  <c r="E554" i="4"/>
  <c r="V554" i="4" s="1"/>
  <c r="C554" i="4"/>
  <c r="B554" i="4"/>
  <c r="D554" i="4"/>
  <c r="Y553" i="4"/>
  <c r="W553" i="4"/>
  <c r="S553" i="4"/>
  <c r="P553" i="4"/>
  <c r="M553" i="4"/>
  <c r="J553" i="4"/>
  <c r="I553" i="4"/>
  <c r="F553" i="4"/>
  <c r="E553" i="4"/>
  <c r="V553" i="4" s="1"/>
  <c r="C553" i="4"/>
  <c r="B553" i="4"/>
  <c r="D553" i="4" s="1"/>
  <c r="V552" i="4"/>
  <c r="X552" i="4" s="1"/>
  <c r="T552" i="4"/>
  <c r="Q552" i="4"/>
  <c r="N552" i="4"/>
  <c r="K552" i="4"/>
  <c r="G552" i="4"/>
  <c r="D552" i="4"/>
  <c r="Y551" i="4"/>
  <c r="W551" i="4"/>
  <c r="S551" i="4"/>
  <c r="P551" i="4"/>
  <c r="Q551" i="4" s="1"/>
  <c r="M551" i="4"/>
  <c r="N551" i="4"/>
  <c r="J551" i="4"/>
  <c r="I551" i="4"/>
  <c r="K551" i="4" s="1"/>
  <c r="F551" i="4"/>
  <c r="E551" i="4"/>
  <c r="C551" i="4"/>
  <c r="B551" i="4"/>
  <c r="D551" i="4"/>
  <c r="Y550" i="4"/>
  <c r="W550" i="4"/>
  <c r="S550" i="4"/>
  <c r="P550" i="4"/>
  <c r="M550" i="4"/>
  <c r="J550" i="4"/>
  <c r="I550" i="4"/>
  <c r="F550" i="4"/>
  <c r="E550" i="4"/>
  <c r="V550" i="4" s="1"/>
  <c r="C550" i="4"/>
  <c r="B550" i="4"/>
  <c r="D550" i="4" s="1"/>
  <c r="Y549" i="4"/>
  <c r="W549" i="4"/>
  <c r="S549" i="4"/>
  <c r="P549" i="4"/>
  <c r="M549" i="4"/>
  <c r="J549" i="4"/>
  <c r="I549" i="4"/>
  <c r="F549" i="4"/>
  <c r="E549" i="4"/>
  <c r="C549" i="4"/>
  <c r="B549" i="4"/>
  <c r="Y548" i="4"/>
  <c r="Y547" i="4"/>
  <c r="Y555" i="4" s="1"/>
  <c r="D546" i="4"/>
  <c r="V545" i="4"/>
  <c r="U545" i="4"/>
  <c r="R545" i="4"/>
  <c r="O545" i="4"/>
  <c r="L545" i="4"/>
  <c r="H545" i="4"/>
  <c r="X545" i="4" s="1"/>
  <c r="D545" i="4"/>
  <c r="V544" i="4"/>
  <c r="U544" i="4"/>
  <c r="R544" i="4"/>
  <c r="O544" i="4"/>
  <c r="L544" i="4"/>
  <c r="H544" i="4"/>
  <c r="X544" i="4" s="1"/>
  <c r="D544" i="4"/>
  <c r="V543" i="4"/>
  <c r="U543" i="4"/>
  <c r="R543" i="4"/>
  <c r="O543" i="4"/>
  <c r="L543" i="4"/>
  <c r="H543" i="4"/>
  <c r="X543" i="4" s="1"/>
  <c r="D543" i="4"/>
  <c r="V542" i="4"/>
  <c r="U542" i="4"/>
  <c r="R542" i="4"/>
  <c r="O542" i="4"/>
  <c r="L542" i="4"/>
  <c r="H542" i="4"/>
  <c r="X542" i="4" s="1"/>
  <c r="D542" i="4"/>
  <c r="V541" i="4"/>
  <c r="U541" i="4"/>
  <c r="U554" i="4" s="1"/>
  <c r="T554" i="4" s="1"/>
  <c r="R541" i="4"/>
  <c r="R554" i="4"/>
  <c r="Q554" i="4" s="1"/>
  <c r="O541" i="4"/>
  <c r="O554" i="4" s="1"/>
  <c r="N554" i="4" s="1"/>
  <c r="L541" i="4"/>
  <c r="L554" i="4" s="1"/>
  <c r="K554" i="4" s="1"/>
  <c r="H541" i="4"/>
  <c r="H554" i="4" s="1"/>
  <c r="D541" i="4"/>
  <c r="V540" i="4"/>
  <c r="U540" i="4"/>
  <c r="R540" i="4"/>
  <c r="O540" i="4"/>
  <c r="L540" i="4"/>
  <c r="H540" i="4"/>
  <c r="X540" i="4" s="1"/>
  <c r="D540" i="4"/>
  <c r="V539" i="4"/>
  <c r="U539" i="4"/>
  <c r="R539" i="4"/>
  <c r="O539" i="4"/>
  <c r="L539" i="4"/>
  <c r="H539" i="4"/>
  <c r="X539" i="4" s="1"/>
  <c r="D539" i="4"/>
  <c r="V538" i="4"/>
  <c r="U538" i="4"/>
  <c r="R538" i="4"/>
  <c r="O538" i="4"/>
  <c r="L538" i="4"/>
  <c r="H538" i="4"/>
  <c r="X538" i="4" s="1"/>
  <c r="D538" i="4"/>
  <c r="V537" i="4"/>
  <c r="U537" i="4"/>
  <c r="U553" i="4" s="1"/>
  <c r="T553" i="4" s="1"/>
  <c r="R537" i="4"/>
  <c r="R553" i="4"/>
  <c r="Q553" i="4" s="1"/>
  <c r="O537" i="4"/>
  <c r="O553" i="4" s="1"/>
  <c r="N553" i="4" s="1"/>
  <c r="L537" i="4"/>
  <c r="L553" i="4" s="1"/>
  <c r="K553" i="4" s="1"/>
  <c r="H537" i="4"/>
  <c r="H553" i="4" s="1"/>
  <c r="D537" i="4"/>
  <c r="V536" i="4"/>
  <c r="U536" i="4"/>
  <c r="R536" i="4"/>
  <c r="O536" i="4"/>
  <c r="L536" i="4"/>
  <c r="H536" i="4"/>
  <c r="X536" i="4" s="1"/>
  <c r="D536" i="4"/>
  <c r="V535" i="4"/>
  <c r="U535" i="4"/>
  <c r="R535" i="4"/>
  <c r="O535" i="4"/>
  <c r="L535" i="4"/>
  <c r="H535" i="4"/>
  <c r="X535" i="4" s="1"/>
  <c r="D535" i="4"/>
  <c r="V534" i="4"/>
  <c r="U534" i="4"/>
  <c r="R534" i="4"/>
  <c r="O534" i="4"/>
  <c r="L534" i="4"/>
  <c r="H534" i="4"/>
  <c r="X534" i="4" s="1"/>
  <c r="D534" i="4"/>
  <c r="V533" i="4"/>
  <c r="U533" i="4"/>
  <c r="R533" i="4"/>
  <c r="O533" i="4"/>
  <c r="L533" i="4"/>
  <c r="H533" i="4"/>
  <c r="X533" i="4" s="1"/>
  <c r="D533" i="4"/>
  <c r="V532" i="4"/>
  <c r="U532" i="4"/>
  <c r="R532" i="4"/>
  <c r="O532" i="4"/>
  <c r="L532" i="4"/>
  <c r="H532" i="4"/>
  <c r="X532" i="4" s="1"/>
  <c r="D532" i="4"/>
  <c r="V531" i="4"/>
  <c r="U531" i="4"/>
  <c r="R531" i="4"/>
  <c r="O531" i="4"/>
  <c r="L531" i="4"/>
  <c r="H531" i="4"/>
  <c r="X531" i="4" s="1"/>
  <c r="D531" i="4"/>
  <c r="V530" i="4"/>
  <c r="U530" i="4"/>
  <c r="R530" i="4"/>
  <c r="O530" i="4"/>
  <c r="L530" i="4"/>
  <c r="H530" i="4"/>
  <c r="X530" i="4" s="1"/>
  <c r="D530" i="4"/>
  <c r="V529" i="4"/>
  <c r="U529" i="4"/>
  <c r="R529" i="4"/>
  <c r="O529" i="4"/>
  <c r="L529" i="4"/>
  <c r="H529" i="4"/>
  <c r="X529" i="4" s="1"/>
  <c r="D529" i="4"/>
  <c r="V528" i="4"/>
  <c r="U528" i="4"/>
  <c r="R528" i="4"/>
  <c r="O528" i="4"/>
  <c r="L528" i="4"/>
  <c r="H528" i="4"/>
  <c r="X528" i="4" s="1"/>
  <c r="D528" i="4"/>
  <c r="V527" i="4"/>
  <c r="U527" i="4"/>
  <c r="R527" i="4"/>
  <c r="O527" i="4"/>
  <c r="L527" i="4"/>
  <c r="H527" i="4"/>
  <c r="X527" i="4" s="1"/>
  <c r="D527" i="4"/>
  <c r="V526" i="4"/>
  <c r="U526" i="4"/>
  <c r="R526" i="4"/>
  <c r="O526" i="4"/>
  <c r="L526" i="4"/>
  <c r="H526" i="4"/>
  <c r="X526" i="4" s="1"/>
  <c r="D526" i="4"/>
  <c r="V525" i="4"/>
  <c r="U525" i="4"/>
  <c r="R525" i="4"/>
  <c r="O525" i="4"/>
  <c r="L525" i="4"/>
  <c r="H525" i="4"/>
  <c r="X525" i="4" s="1"/>
  <c r="D525" i="4"/>
  <c r="V524" i="4"/>
  <c r="U524" i="4"/>
  <c r="R524" i="4"/>
  <c r="O524" i="4"/>
  <c r="L524" i="4"/>
  <c r="H524" i="4"/>
  <c r="X524" i="4" s="1"/>
  <c r="D524" i="4"/>
  <c r="V523" i="4"/>
  <c r="U523" i="4"/>
  <c r="R523" i="4"/>
  <c r="O523" i="4"/>
  <c r="L523" i="4"/>
  <c r="H523" i="4"/>
  <c r="X523" i="4" s="1"/>
  <c r="D523" i="4"/>
  <c r="V522" i="4"/>
  <c r="U522" i="4"/>
  <c r="R522" i="4"/>
  <c r="O522" i="4"/>
  <c r="L522" i="4"/>
  <c r="H522" i="4"/>
  <c r="X522" i="4" s="1"/>
  <c r="D522" i="4"/>
  <c r="V521" i="4"/>
  <c r="U521" i="4"/>
  <c r="R521" i="4"/>
  <c r="O521" i="4"/>
  <c r="L521" i="4"/>
  <c r="H521" i="4"/>
  <c r="X521" i="4" s="1"/>
  <c r="D521" i="4"/>
  <c r="V520" i="4"/>
  <c r="U520" i="4"/>
  <c r="R520" i="4"/>
  <c r="O520" i="4"/>
  <c r="L520" i="4"/>
  <c r="H520" i="4"/>
  <c r="X520" i="4" s="1"/>
  <c r="D520" i="4"/>
  <c r="V519" i="4"/>
  <c r="U519" i="4"/>
  <c r="R519" i="4"/>
  <c r="O519" i="4"/>
  <c r="L519" i="4"/>
  <c r="H519" i="4"/>
  <c r="X519" i="4" s="1"/>
  <c r="D519" i="4"/>
  <c r="V518" i="4"/>
  <c r="U518" i="4"/>
  <c r="R518" i="4"/>
  <c r="O518" i="4"/>
  <c r="L518" i="4"/>
  <c r="H518" i="4"/>
  <c r="X518" i="4" s="1"/>
  <c r="D518" i="4"/>
  <c r="V517" i="4"/>
  <c r="U517" i="4"/>
  <c r="R517" i="4"/>
  <c r="O517" i="4"/>
  <c r="L517" i="4"/>
  <c r="H517" i="4"/>
  <c r="X517" i="4" s="1"/>
  <c r="D517" i="4"/>
  <c r="V516" i="4"/>
  <c r="U516" i="4"/>
  <c r="R516" i="4"/>
  <c r="O516" i="4"/>
  <c r="L516" i="4"/>
  <c r="H516" i="4"/>
  <c r="X516" i="4" s="1"/>
  <c r="D516" i="4"/>
  <c r="V515" i="4"/>
  <c r="U515" i="4"/>
  <c r="R515" i="4"/>
  <c r="O515" i="4"/>
  <c r="L515" i="4"/>
  <c r="H515" i="4"/>
  <c r="D515" i="4"/>
  <c r="V514" i="4"/>
  <c r="U514" i="4"/>
  <c r="R514" i="4"/>
  <c r="O514" i="4"/>
  <c r="L514" i="4"/>
  <c r="H514" i="4"/>
  <c r="D514" i="4"/>
  <c r="V513" i="4"/>
  <c r="U513" i="4"/>
  <c r="R513" i="4"/>
  <c r="O513" i="4"/>
  <c r="L513" i="4"/>
  <c r="H513" i="4"/>
  <c r="X513" i="4" s="1"/>
  <c r="D513" i="4"/>
  <c r="V512" i="4"/>
  <c r="U512" i="4"/>
  <c r="R512" i="4"/>
  <c r="O512" i="4"/>
  <c r="L512" i="4"/>
  <c r="H512" i="4"/>
  <c r="D512" i="4"/>
  <c r="V511" i="4"/>
  <c r="U511" i="4"/>
  <c r="R511" i="4"/>
  <c r="O511" i="4"/>
  <c r="L511" i="4"/>
  <c r="H511" i="4"/>
  <c r="D511" i="4"/>
  <c r="V509" i="4"/>
  <c r="U509" i="4"/>
  <c r="R509" i="4"/>
  <c r="O509" i="4"/>
  <c r="L509" i="4"/>
  <c r="H509" i="4"/>
  <c r="X509" i="4" s="1"/>
  <c r="D509" i="4"/>
  <c r="V508" i="4"/>
  <c r="U508" i="4"/>
  <c r="R508" i="4"/>
  <c r="O508" i="4"/>
  <c r="L508" i="4"/>
  <c r="H508" i="4"/>
  <c r="D508" i="4"/>
  <c r="V507" i="4"/>
  <c r="U507" i="4"/>
  <c r="R507" i="4"/>
  <c r="O507" i="4"/>
  <c r="L507" i="4"/>
  <c r="H507" i="4"/>
  <c r="X507" i="4" s="1"/>
  <c r="D507" i="4"/>
  <c r="V506" i="4"/>
  <c r="U506" i="4"/>
  <c r="R506" i="4"/>
  <c r="O506" i="4"/>
  <c r="L506" i="4"/>
  <c r="H506" i="4"/>
  <c r="X506" i="4" s="1"/>
  <c r="D506" i="4"/>
  <c r="V505" i="4"/>
  <c r="U505" i="4"/>
  <c r="R505" i="4"/>
  <c r="O505" i="4"/>
  <c r="L505" i="4"/>
  <c r="H505" i="4"/>
  <c r="X505" i="4" s="1"/>
  <c r="D505" i="4"/>
  <c r="V504" i="4"/>
  <c r="U504" i="4"/>
  <c r="U550" i="4" s="1"/>
  <c r="T550" i="4" s="1"/>
  <c r="R504" i="4"/>
  <c r="R550" i="4"/>
  <c r="Q550" i="4" s="1"/>
  <c r="O504" i="4"/>
  <c r="O550" i="4"/>
  <c r="N550" i="4"/>
  <c r="L504" i="4"/>
  <c r="L550" i="4"/>
  <c r="K550" i="4"/>
  <c r="H504" i="4"/>
  <c r="H550" i="4" s="1"/>
  <c r="D504" i="4"/>
  <c r="V503" i="4"/>
  <c r="U503" i="4"/>
  <c r="R503" i="4"/>
  <c r="O503" i="4"/>
  <c r="L503" i="4"/>
  <c r="H503" i="4"/>
  <c r="X503" i="4" s="1"/>
  <c r="D503" i="4"/>
  <c r="V502" i="4"/>
  <c r="U502" i="4"/>
  <c r="R502" i="4"/>
  <c r="O502" i="4"/>
  <c r="L502" i="4"/>
  <c r="H502" i="4"/>
  <c r="X502" i="4" s="1"/>
  <c r="D502" i="4"/>
  <c r="V501" i="4"/>
  <c r="U501" i="4"/>
  <c r="R501" i="4"/>
  <c r="O501" i="4"/>
  <c r="L501" i="4"/>
  <c r="H501" i="4"/>
  <c r="X501" i="4" s="1"/>
  <c r="D501" i="4"/>
  <c r="V500" i="4"/>
  <c r="U500" i="4"/>
  <c r="R500" i="4"/>
  <c r="O500" i="4"/>
  <c r="L500" i="4"/>
  <c r="H500" i="4"/>
  <c r="X500" i="4" s="1"/>
  <c r="D500" i="4"/>
  <c r="V499" i="4"/>
  <c r="U499" i="4"/>
  <c r="R499" i="4"/>
  <c r="O499" i="4"/>
  <c r="L499" i="4"/>
  <c r="H499" i="4"/>
  <c r="X499" i="4" s="1"/>
  <c r="D499" i="4"/>
  <c r="V498" i="4"/>
  <c r="U498" i="4"/>
  <c r="R498" i="4"/>
  <c r="O498" i="4"/>
  <c r="L498" i="4"/>
  <c r="H498" i="4"/>
  <c r="X498" i="4" s="1"/>
  <c r="D498" i="4"/>
  <c r="V497" i="4"/>
  <c r="U497" i="4"/>
  <c r="R497" i="4"/>
  <c r="O497" i="4"/>
  <c r="L497" i="4"/>
  <c r="H497" i="4"/>
  <c r="X497" i="4" s="1"/>
  <c r="D497" i="4"/>
  <c r="V496" i="4"/>
  <c r="U496" i="4"/>
  <c r="R496" i="4"/>
  <c r="O496" i="4"/>
  <c r="L496" i="4"/>
  <c r="H496" i="4"/>
  <c r="X496" i="4" s="1"/>
  <c r="D496" i="4"/>
  <c r="V495" i="4"/>
  <c r="U495" i="4"/>
  <c r="R495" i="4"/>
  <c r="O495" i="4"/>
  <c r="L495" i="4"/>
  <c r="H495" i="4"/>
  <c r="X495" i="4" s="1"/>
  <c r="D495" i="4"/>
  <c r="V494" i="4"/>
  <c r="U494" i="4"/>
  <c r="R494" i="4"/>
  <c r="O494" i="4"/>
  <c r="L494" i="4"/>
  <c r="H494" i="4"/>
  <c r="X494" i="4" s="1"/>
  <c r="D494" i="4"/>
  <c r="V493" i="4"/>
  <c r="U493" i="4"/>
  <c r="R493" i="4"/>
  <c r="O493" i="4"/>
  <c r="L493" i="4"/>
  <c r="H493" i="4"/>
  <c r="X493" i="4" s="1"/>
  <c r="D493" i="4"/>
  <c r="V492" i="4"/>
  <c r="U492" i="4"/>
  <c r="R492" i="4"/>
  <c r="O492" i="4"/>
  <c r="L492" i="4"/>
  <c r="H492" i="4"/>
  <c r="X492" i="4" s="1"/>
  <c r="D492" i="4"/>
  <c r="V491" i="4"/>
  <c r="U491" i="4"/>
  <c r="R491" i="4"/>
  <c r="O491" i="4"/>
  <c r="L491" i="4"/>
  <c r="H491" i="4"/>
  <c r="X491" i="4" s="1"/>
  <c r="D491" i="4"/>
  <c r="V490" i="4"/>
  <c r="U490" i="4"/>
  <c r="R490" i="4"/>
  <c r="O490" i="4"/>
  <c r="L490" i="4"/>
  <c r="H490" i="4"/>
  <c r="X490" i="4" s="1"/>
  <c r="D490" i="4"/>
  <c r="V489" i="4"/>
  <c r="U489" i="4"/>
  <c r="R489" i="4"/>
  <c r="O489" i="4"/>
  <c r="L489" i="4"/>
  <c r="H489" i="4"/>
  <c r="X489" i="4" s="1"/>
  <c r="D489" i="4"/>
  <c r="V488" i="4"/>
  <c r="U488" i="4"/>
  <c r="R488" i="4"/>
  <c r="O488" i="4"/>
  <c r="L488" i="4"/>
  <c r="H488" i="4"/>
  <c r="X488" i="4" s="1"/>
  <c r="D488" i="4"/>
  <c r="V487" i="4"/>
  <c r="U487" i="4"/>
  <c r="R487" i="4"/>
  <c r="O487" i="4"/>
  <c r="L487" i="4"/>
  <c r="H487" i="4"/>
  <c r="X487" i="4" s="1"/>
  <c r="D487" i="4"/>
  <c r="V486" i="4"/>
  <c r="U486" i="4"/>
  <c r="R486" i="4"/>
  <c r="O486" i="4"/>
  <c r="L486" i="4"/>
  <c r="H486" i="4"/>
  <c r="X486" i="4" s="1"/>
  <c r="D486" i="4"/>
  <c r="V485" i="4"/>
  <c r="U485" i="4"/>
  <c r="R485" i="4"/>
  <c r="O485" i="4"/>
  <c r="L485" i="4"/>
  <c r="H485" i="4"/>
  <c r="X485" i="4" s="1"/>
  <c r="D485" i="4"/>
  <c r="V484" i="4"/>
  <c r="U484" i="4"/>
  <c r="R484" i="4"/>
  <c r="O484" i="4"/>
  <c r="L484" i="4"/>
  <c r="H484" i="4"/>
  <c r="X484" i="4" s="1"/>
  <c r="D484" i="4"/>
  <c r="V482" i="4"/>
  <c r="U482" i="4"/>
  <c r="R482" i="4"/>
  <c r="O482" i="4"/>
  <c r="L482" i="4"/>
  <c r="H482" i="4"/>
  <c r="X482" i="4" s="1"/>
  <c r="D482" i="4"/>
  <c r="V481" i="4"/>
  <c r="U481" i="4"/>
  <c r="R481" i="4"/>
  <c r="O481" i="4"/>
  <c r="L481" i="4"/>
  <c r="H481" i="4"/>
  <c r="X481" i="4" s="1"/>
  <c r="D481" i="4"/>
  <c r="V480" i="4"/>
  <c r="U480" i="4"/>
  <c r="R480" i="4"/>
  <c r="O480" i="4"/>
  <c r="L480" i="4"/>
  <c r="H480" i="4"/>
  <c r="X480" i="4" s="1"/>
  <c r="D480" i="4"/>
  <c r="V479" i="4"/>
  <c r="U479" i="4"/>
  <c r="R479" i="4"/>
  <c r="O479" i="4"/>
  <c r="L479" i="4"/>
  <c r="H479" i="4"/>
  <c r="X479" i="4" s="1"/>
  <c r="D479" i="4"/>
  <c r="V478" i="4"/>
  <c r="U478" i="4"/>
  <c r="R478" i="4"/>
  <c r="O478" i="4"/>
  <c r="L478" i="4"/>
  <c r="H478" i="4"/>
  <c r="X478" i="4" s="1"/>
  <c r="D478" i="4"/>
  <c r="V477" i="4"/>
  <c r="U477" i="4"/>
  <c r="R477" i="4"/>
  <c r="O477" i="4"/>
  <c r="L477" i="4"/>
  <c r="H477" i="4"/>
  <c r="X477" i="4" s="1"/>
  <c r="D477" i="4"/>
  <c r="V476" i="4"/>
  <c r="U476" i="4"/>
  <c r="R476" i="4"/>
  <c r="O476" i="4"/>
  <c r="L476" i="4"/>
  <c r="H476" i="4"/>
  <c r="X476" i="4" s="1"/>
  <c r="D476" i="4"/>
  <c r="V475" i="4"/>
  <c r="U475" i="4"/>
  <c r="R475" i="4"/>
  <c r="O475" i="4"/>
  <c r="L475" i="4"/>
  <c r="H475" i="4"/>
  <c r="X475" i="4" s="1"/>
  <c r="D475" i="4"/>
  <c r="V474" i="4"/>
  <c r="U474" i="4"/>
  <c r="R474" i="4"/>
  <c r="O474" i="4"/>
  <c r="L474" i="4"/>
  <c r="H474" i="4"/>
  <c r="X474" i="4" s="1"/>
  <c r="D474" i="4"/>
  <c r="V473" i="4"/>
  <c r="U473" i="4"/>
  <c r="R473" i="4"/>
  <c r="O473" i="4"/>
  <c r="L473" i="4"/>
  <c r="H473" i="4"/>
  <c r="X473" i="4" s="1"/>
  <c r="D473" i="4"/>
  <c r="V472" i="4"/>
  <c r="U472" i="4"/>
  <c r="R472" i="4"/>
  <c r="O472" i="4"/>
  <c r="L472" i="4"/>
  <c r="H472" i="4"/>
  <c r="X472" i="4" s="1"/>
  <c r="D472" i="4"/>
  <c r="V471" i="4"/>
  <c r="U471" i="4"/>
  <c r="R471" i="4"/>
  <c r="O471" i="4"/>
  <c r="L471" i="4"/>
  <c r="H471" i="4"/>
  <c r="X471" i="4" s="1"/>
  <c r="D471" i="4"/>
  <c r="V470" i="4"/>
  <c r="U470" i="4"/>
  <c r="R470" i="4"/>
  <c r="O470" i="4"/>
  <c r="L470" i="4"/>
  <c r="H470" i="4"/>
  <c r="X470" i="4" s="1"/>
  <c r="D470" i="4"/>
  <c r="V469" i="4"/>
  <c r="U469" i="4"/>
  <c r="R469" i="4"/>
  <c r="O469" i="4"/>
  <c r="L469" i="4"/>
  <c r="H469" i="4"/>
  <c r="X469" i="4" s="1"/>
  <c r="D469" i="4"/>
  <c r="V468" i="4"/>
  <c r="U468" i="4"/>
  <c r="R468" i="4"/>
  <c r="O468" i="4"/>
  <c r="L468" i="4"/>
  <c r="H468" i="4"/>
  <c r="X468" i="4" s="1"/>
  <c r="D468" i="4"/>
  <c r="V467" i="4"/>
  <c r="U467" i="4"/>
  <c r="R467" i="4"/>
  <c r="O467" i="4"/>
  <c r="L467" i="4"/>
  <c r="H467" i="4"/>
  <c r="D467" i="4"/>
  <c r="W548" i="4"/>
  <c r="S548" i="4"/>
  <c r="P548" i="4"/>
  <c r="M548" i="4"/>
  <c r="J548" i="4"/>
  <c r="I548" i="4"/>
  <c r="F548" i="4"/>
  <c r="E548" i="4"/>
  <c r="C548" i="4"/>
  <c r="B548" i="4"/>
  <c r="V465" i="4"/>
  <c r="U465" i="4"/>
  <c r="R465" i="4"/>
  <c r="O465" i="4"/>
  <c r="L465" i="4"/>
  <c r="H465" i="4"/>
  <c r="X465" i="4" s="1"/>
  <c r="D465" i="4"/>
  <c r="V464" i="4"/>
  <c r="U464" i="4"/>
  <c r="R464" i="4"/>
  <c r="O464" i="4"/>
  <c r="L464" i="4"/>
  <c r="H464" i="4"/>
  <c r="X464" i="4" s="1"/>
  <c r="D464" i="4"/>
  <c r="V463" i="4"/>
  <c r="U463" i="4"/>
  <c r="R463" i="4"/>
  <c r="O463" i="4"/>
  <c r="L463" i="4"/>
  <c r="H463" i="4"/>
  <c r="D463" i="4"/>
  <c r="V462" i="4"/>
  <c r="U462" i="4"/>
  <c r="R462" i="4"/>
  <c r="O462" i="4"/>
  <c r="L462" i="4"/>
  <c r="H462" i="4"/>
  <c r="X462" i="4" s="1"/>
  <c r="D462" i="4"/>
  <c r="V461" i="4"/>
  <c r="U461" i="4"/>
  <c r="R461" i="4"/>
  <c r="O461" i="4"/>
  <c r="L461" i="4"/>
  <c r="H461" i="4"/>
  <c r="D461" i="4"/>
  <c r="V460" i="4"/>
  <c r="U460" i="4"/>
  <c r="R460" i="4"/>
  <c r="O460" i="4"/>
  <c r="L460" i="4"/>
  <c r="H460" i="4"/>
  <c r="D460" i="4"/>
  <c r="V459" i="4"/>
  <c r="U459" i="4"/>
  <c r="R459" i="4"/>
  <c r="O459" i="4"/>
  <c r="L459" i="4"/>
  <c r="H459" i="4"/>
  <c r="X459" i="4" s="1"/>
  <c r="D459" i="4"/>
  <c r="V458" i="4"/>
  <c r="U458" i="4"/>
  <c r="R458" i="4"/>
  <c r="R549" i="4" s="1"/>
  <c r="L458" i="4"/>
  <c r="H458" i="4"/>
  <c r="D458" i="4"/>
  <c r="V457" i="4"/>
  <c r="U457" i="4"/>
  <c r="R457" i="4"/>
  <c r="O457" i="4"/>
  <c r="L457" i="4"/>
  <c r="H457" i="4"/>
  <c r="X457" i="4" s="1"/>
  <c r="D457" i="4"/>
  <c r="V456" i="4"/>
  <c r="U456" i="4"/>
  <c r="R456" i="4"/>
  <c r="O456" i="4"/>
  <c r="L456" i="4"/>
  <c r="H456" i="4"/>
  <c r="X456" i="4" s="1"/>
  <c r="D456" i="4"/>
  <c r="V455" i="4"/>
  <c r="U455" i="4"/>
  <c r="R455" i="4"/>
  <c r="O455" i="4"/>
  <c r="L455" i="4"/>
  <c r="H455" i="4"/>
  <c r="X455" i="4" s="1"/>
  <c r="D455" i="4"/>
  <c r="V454" i="4"/>
  <c r="U454" i="4"/>
  <c r="R454" i="4"/>
  <c r="O454" i="4"/>
  <c r="L454" i="4"/>
  <c r="H454" i="4"/>
  <c r="X454" i="4" s="1"/>
  <c r="D454" i="4"/>
  <c r="V453" i="4"/>
  <c r="U453" i="4"/>
  <c r="R453" i="4"/>
  <c r="O453" i="4"/>
  <c r="L453" i="4"/>
  <c r="H453" i="4"/>
  <c r="X453" i="4" s="1"/>
  <c r="D453" i="4"/>
  <c r="V452" i="4"/>
  <c r="U452" i="4"/>
  <c r="R452" i="4"/>
  <c r="O452" i="4"/>
  <c r="L452" i="4"/>
  <c r="H452" i="4"/>
  <c r="D452" i="4"/>
  <c r="V451" i="4"/>
  <c r="U451" i="4"/>
  <c r="R451" i="4"/>
  <c r="O451" i="4"/>
  <c r="L451" i="4"/>
  <c r="H451" i="4"/>
  <c r="X451" i="4" s="1"/>
  <c r="D451" i="4"/>
  <c r="V450" i="4"/>
  <c r="U450" i="4"/>
  <c r="R450" i="4"/>
  <c r="O450" i="4"/>
  <c r="L450" i="4"/>
  <c r="H450" i="4"/>
  <c r="X450" i="4" s="1"/>
  <c r="D450" i="4"/>
  <c r="V449" i="4"/>
  <c r="U449" i="4"/>
  <c r="R449" i="4"/>
  <c r="O449" i="4"/>
  <c r="L449" i="4"/>
  <c r="H449" i="4"/>
  <c r="X449" i="4" s="1"/>
  <c r="D449" i="4"/>
  <c r="V448" i="4"/>
  <c r="U448" i="4"/>
  <c r="R448" i="4"/>
  <c r="O448" i="4"/>
  <c r="L448" i="4"/>
  <c r="H448" i="4"/>
  <c r="X448" i="4" s="1"/>
  <c r="D448" i="4"/>
  <c r="V447" i="4"/>
  <c r="U447" i="4"/>
  <c r="U551" i="4" s="1"/>
  <c r="R447" i="4"/>
  <c r="O447" i="4"/>
  <c r="L447" i="4"/>
  <c r="H447" i="4"/>
  <c r="D447" i="4"/>
  <c r="V446" i="4"/>
  <c r="U446" i="4"/>
  <c r="R446" i="4"/>
  <c r="O446" i="4"/>
  <c r="L446" i="4"/>
  <c r="L549" i="4"/>
  <c r="K549" i="4"/>
  <c r="H446" i="4"/>
  <c r="D446" i="4"/>
  <c r="V445" i="4"/>
  <c r="U445" i="4"/>
  <c r="R445" i="4"/>
  <c r="O445" i="4"/>
  <c r="L445" i="4"/>
  <c r="H445" i="4"/>
  <c r="D445" i="4"/>
  <c r="U444" i="4"/>
  <c r="R444" i="4"/>
  <c r="O444" i="4"/>
  <c r="L444" i="4"/>
  <c r="H444" i="4"/>
  <c r="D444" i="4"/>
  <c r="Y442" i="4"/>
  <c r="W442" i="4"/>
  <c r="S442" i="4"/>
  <c r="P442" i="4"/>
  <c r="M442" i="4"/>
  <c r="J442" i="4"/>
  <c r="I442" i="4"/>
  <c r="F442" i="4"/>
  <c r="E442" i="4"/>
  <c r="V442" i="4" s="1"/>
  <c r="C442" i="4"/>
  <c r="B442" i="4"/>
  <c r="D442" i="4"/>
  <c r="Y441" i="4"/>
  <c r="W441" i="4"/>
  <c r="S441" i="4"/>
  <c r="P441" i="4"/>
  <c r="M441" i="4"/>
  <c r="J441" i="4"/>
  <c r="I441" i="4"/>
  <c r="F441" i="4"/>
  <c r="E441" i="4"/>
  <c r="V441" i="4" s="1"/>
  <c r="C441" i="4"/>
  <c r="B441" i="4"/>
  <c r="D441" i="4" s="1"/>
  <c r="Y440" i="4"/>
  <c r="W440" i="4"/>
  <c r="S440" i="4"/>
  <c r="P440" i="4"/>
  <c r="M440" i="4"/>
  <c r="J440" i="4"/>
  <c r="I440" i="4"/>
  <c r="V440" i="4" s="1"/>
  <c r="F440" i="4"/>
  <c r="E440" i="4"/>
  <c r="C440" i="4"/>
  <c r="B440" i="4"/>
  <c r="D440" i="4" s="1"/>
  <c r="Y439" i="4"/>
  <c r="W439" i="4"/>
  <c r="S439" i="4"/>
  <c r="P439" i="4"/>
  <c r="M439" i="4"/>
  <c r="J439" i="4"/>
  <c r="I439" i="4"/>
  <c r="F439" i="4"/>
  <c r="E439" i="4"/>
  <c r="V439" i="4"/>
  <c r="C439" i="4"/>
  <c r="B439" i="4"/>
  <c r="D439" i="4"/>
  <c r="Y438" i="4"/>
  <c r="W438" i="4"/>
  <c r="S438" i="4"/>
  <c r="P438" i="4"/>
  <c r="M438" i="4"/>
  <c r="J438" i="4"/>
  <c r="I438" i="4"/>
  <c r="F438" i="4"/>
  <c r="E438" i="4"/>
  <c r="V438" i="4" s="1"/>
  <c r="C438" i="4"/>
  <c r="D438" i="4" s="1"/>
  <c r="B438" i="4"/>
  <c r="Y437" i="4"/>
  <c r="W437" i="4"/>
  <c r="S437" i="4"/>
  <c r="P437" i="4"/>
  <c r="M437" i="4"/>
  <c r="J437" i="4"/>
  <c r="I437" i="4"/>
  <c r="F437" i="4"/>
  <c r="E437" i="4"/>
  <c r="C437" i="4"/>
  <c r="B437" i="4"/>
  <c r="D437" i="4" s="1"/>
  <c r="Y436" i="4"/>
  <c r="W436" i="4"/>
  <c r="S436" i="4"/>
  <c r="P436" i="4"/>
  <c r="M436" i="4"/>
  <c r="J436" i="4"/>
  <c r="I436" i="4"/>
  <c r="V436" i="4" s="1"/>
  <c r="F436" i="4"/>
  <c r="E436" i="4"/>
  <c r="C436" i="4"/>
  <c r="B436" i="4"/>
  <c r="D436" i="4" s="1"/>
  <c r="Y435" i="4"/>
  <c r="W435" i="4"/>
  <c r="S435" i="4"/>
  <c r="P435" i="4"/>
  <c r="M435" i="4"/>
  <c r="J435" i="4"/>
  <c r="I435" i="4"/>
  <c r="F435" i="4"/>
  <c r="E435" i="4"/>
  <c r="V435" i="4" s="1"/>
  <c r="C435" i="4"/>
  <c r="B435" i="4"/>
  <c r="Y434" i="4"/>
  <c r="Y443" i="4" s="1"/>
  <c r="W434" i="4"/>
  <c r="W443" i="4"/>
  <c r="S434" i="4"/>
  <c r="S443" i="4" s="1"/>
  <c r="P434" i="4"/>
  <c r="P443" i="4"/>
  <c r="M434" i="4"/>
  <c r="M443" i="4" s="1"/>
  <c r="J434" i="4"/>
  <c r="J443" i="4" s="1"/>
  <c r="I434" i="4"/>
  <c r="I443" i="4" s="1"/>
  <c r="F434" i="4"/>
  <c r="F443" i="4"/>
  <c r="E434" i="4"/>
  <c r="E443" i="4" s="1"/>
  <c r="C434" i="4"/>
  <c r="B434" i="4"/>
  <c r="B443" i="4" s="1"/>
  <c r="D433" i="4"/>
  <c r="V432" i="4"/>
  <c r="U432" i="4"/>
  <c r="R432" i="4"/>
  <c r="O432" i="4"/>
  <c r="L432" i="4"/>
  <c r="H432" i="4"/>
  <c r="X432" i="4" s="1"/>
  <c r="D432" i="4"/>
  <c r="V431" i="4"/>
  <c r="U431" i="4"/>
  <c r="R431" i="4"/>
  <c r="O431" i="4"/>
  <c r="X431" i="4" s="1"/>
  <c r="L431" i="4"/>
  <c r="H431" i="4"/>
  <c r="D431" i="4"/>
  <c r="V430" i="4"/>
  <c r="U430" i="4"/>
  <c r="R430" i="4"/>
  <c r="O430" i="4"/>
  <c r="X430" i="4" s="1"/>
  <c r="L430" i="4"/>
  <c r="H430" i="4"/>
  <c r="D430" i="4"/>
  <c r="V429" i="4"/>
  <c r="U429" i="4"/>
  <c r="R429" i="4"/>
  <c r="O429" i="4"/>
  <c r="X429" i="4" s="1"/>
  <c r="L429" i="4"/>
  <c r="H429" i="4"/>
  <c r="D429" i="4"/>
  <c r="V428" i="4"/>
  <c r="U428" i="4"/>
  <c r="U442" i="4"/>
  <c r="R428" i="4"/>
  <c r="R442" i="4" s="1"/>
  <c r="Q442" i="4" s="1"/>
  <c r="O428" i="4"/>
  <c r="O442" i="4"/>
  <c r="L428" i="4"/>
  <c r="L442" i="4"/>
  <c r="K442" i="4"/>
  <c r="H428" i="4"/>
  <c r="H442" i="4" s="1"/>
  <c r="D428" i="4"/>
  <c r="V427" i="4"/>
  <c r="U427" i="4"/>
  <c r="R427" i="4"/>
  <c r="O427" i="4"/>
  <c r="L427" i="4"/>
  <c r="H427" i="4"/>
  <c r="X427" i="4" s="1"/>
  <c r="D427" i="4"/>
  <c r="V426" i="4"/>
  <c r="U426" i="4"/>
  <c r="R426" i="4"/>
  <c r="O426" i="4"/>
  <c r="L426" i="4"/>
  <c r="H426" i="4"/>
  <c r="X426" i="4" s="1"/>
  <c r="D426" i="4"/>
  <c r="V425" i="4"/>
  <c r="U425" i="4"/>
  <c r="R425" i="4"/>
  <c r="O425" i="4"/>
  <c r="L425" i="4"/>
  <c r="H425" i="4"/>
  <c r="X425" i="4" s="1"/>
  <c r="D425" i="4"/>
  <c r="V424" i="4"/>
  <c r="U424" i="4"/>
  <c r="R424" i="4"/>
  <c r="O424" i="4"/>
  <c r="L424" i="4"/>
  <c r="H424" i="4"/>
  <c r="X424" i="4" s="1"/>
  <c r="D424" i="4"/>
  <c r="V423" i="4"/>
  <c r="U423" i="4"/>
  <c r="R423" i="4"/>
  <c r="O423" i="4"/>
  <c r="L423" i="4"/>
  <c r="H423" i="4"/>
  <c r="X423" i="4" s="1"/>
  <c r="D423" i="4"/>
  <c r="V422" i="4"/>
  <c r="U422" i="4"/>
  <c r="R422" i="4"/>
  <c r="O422" i="4"/>
  <c r="L422" i="4"/>
  <c r="H422" i="4"/>
  <c r="X422" i="4" s="1"/>
  <c r="D422" i="4"/>
  <c r="V421" i="4"/>
  <c r="U421" i="4"/>
  <c r="R421" i="4"/>
  <c r="O421" i="4"/>
  <c r="L421" i="4"/>
  <c r="H421" i="4"/>
  <c r="X421" i="4" s="1"/>
  <c r="D421" i="4"/>
  <c r="V420" i="4"/>
  <c r="U420" i="4"/>
  <c r="R420" i="4"/>
  <c r="O420" i="4"/>
  <c r="L420" i="4"/>
  <c r="H420" i="4"/>
  <c r="X420" i="4" s="1"/>
  <c r="D420" i="4"/>
  <c r="V419" i="4"/>
  <c r="U419" i="4"/>
  <c r="R419" i="4"/>
  <c r="O419" i="4"/>
  <c r="L419" i="4"/>
  <c r="H419" i="4"/>
  <c r="X419" i="4" s="1"/>
  <c r="D419" i="4"/>
  <c r="V418" i="4"/>
  <c r="U418" i="4"/>
  <c r="R418" i="4"/>
  <c r="O418" i="4"/>
  <c r="L418" i="4"/>
  <c r="H418" i="4"/>
  <c r="X418" i="4" s="1"/>
  <c r="D418" i="4"/>
  <c r="V417" i="4"/>
  <c r="U417" i="4"/>
  <c r="R417" i="4"/>
  <c r="O417" i="4"/>
  <c r="L417" i="4"/>
  <c r="H417" i="4"/>
  <c r="X417" i="4" s="1"/>
  <c r="D417" i="4"/>
  <c r="V416" i="4"/>
  <c r="U416" i="4"/>
  <c r="R416" i="4"/>
  <c r="O416" i="4"/>
  <c r="L416" i="4"/>
  <c r="H416" i="4"/>
  <c r="X416" i="4" s="1"/>
  <c r="D416" i="4"/>
  <c r="V415" i="4"/>
  <c r="U415" i="4"/>
  <c r="R415" i="4"/>
  <c r="O415" i="4"/>
  <c r="L415" i="4"/>
  <c r="H415" i="4"/>
  <c r="X415" i="4" s="1"/>
  <c r="D415" i="4"/>
  <c r="V414" i="4"/>
  <c r="U414" i="4"/>
  <c r="R414" i="4"/>
  <c r="O414" i="4"/>
  <c r="L414" i="4"/>
  <c r="H414" i="4"/>
  <c r="X414" i="4" s="1"/>
  <c r="D414" i="4"/>
  <c r="V413" i="4"/>
  <c r="U413" i="4"/>
  <c r="R413" i="4"/>
  <c r="O413" i="4"/>
  <c r="L413" i="4"/>
  <c r="H413" i="4"/>
  <c r="X413" i="4" s="1"/>
  <c r="D413" i="4"/>
  <c r="V412" i="4"/>
  <c r="U412" i="4"/>
  <c r="R412" i="4"/>
  <c r="O412" i="4"/>
  <c r="L412" i="4"/>
  <c r="H412" i="4"/>
  <c r="X412" i="4" s="1"/>
  <c r="D412" i="4"/>
  <c r="V411" i="4"/>
  <c r="U411" i="4"/>
  <c r="R411" i="4"/>
  <c r="O411" i="4"/>
  <c r="L411" i="4"/>
  <c r="H411" i="4"/>
  <c r="X411" i="4" s="1"/>
  <c r="D411" i="4"/>
  <c r="V410" i="4"/>
  <c r="U410" i="4"/>
  <c r="R410" i="4"/>
  <c r="O410" i="4"/>
  <c r="L410" i="4"/>
  <c r="H410" i="4"/>
  <c r="X410" i="4" s="1"/>
  <c r="D410" i="4"/>
  <c r="V409" i="4"/>
  <c r="U409" i="4"/>
  <c r="R409" i="4"/>
  <c r="O409" i="4"/>
  <c r="L409" i="4"/>
  <c r="H409" i="4"/>
  <c r="X409" i="4" s="1"/>
  <c r="D409" i="4"/>
  <c r="V408" i="4"/>
  <c r="U408" i="4"/>
  <c r="R408" i="4"/>
  <c r="O408" i="4"/>
  <c r="L408" i="4"/>
  <c r="H408" i="4"/>
  <c r="X408" i="4" s="1"/>
  <c r="D408" i="4"/>
  <c r="V407" i="4"/>
  <c r="U407" i="4"/>
  <c r="R407" i="4"/>
  <c r="O407" i="4"/>
  <c r="L407" i="4"/>
  <c r="H407" i="4"/>
  <c r="X407" i="4" s="1"/>
  <c r="D407" i="4"/>
  <c r="V406" i="4"/>
  <c r="U406" i="4"/>
  <c r="R406" i="4"/>
  <c r="O406" i="4"/>
  <c r="L406" i="4"/>
  <c r="H406" i="4"/>
  <c r="X406" i="4" s="1"/>
  <c r="D406" i="4"/>
  <c r="V405" i="4"/>
  <c r="U405" i="4"/>
  <c r="R405" i="4"/>
  <c r="O405" i="4"/>
  <c r="L405" i="4"/>
  <c r="H405" i="4"/>
  <c r="X405" i="4"/>
  <c r="D405" i="4"/>
  <c r="V404" i="4"/>
  <c r="U404" i="4"/>
  <c r="R404" i="4"/>
  <c r="R441" i="4" s="1"/>
  <c r="Q441" i="4" s="1"/>
  <c r="O404" i="4"/>
  <c r="L404" i="4"/>
  <c r="H404" i="4"/>
  <c r="X404" i="4"/>
  <c r="D404" i="4"/>
  <c r="V403" i="4"/>
  <c r="U403" i="4"/>
  <c r="R403" i="4"/>
  <c r="R439" i="4" s="1"/>
  <c r="Q439" i="4" s="1"/>
  <c r="O403" i="4"/>
  <c r="L403" i="4"/>
  <c r="H403" i="4"/>
  <c r="X403" i="4"/>
  <c r="D403" i="4"/>
  <c r="V402" i="4"/>
  <c r="U402" i="4"/>
  <c r="R402" i="4"/>
  <c r="R437" i="4" s="1"/>
  <c r="Q437" i="4" s="1"/>
  <c r="O402" i="4"/>
  <c r="L402" i="4"/>
  <c r="H402" i="4"/>
  <c r="X402" i="4"/>
  <c r="D402" i="4"/>
  <c r="V401" i="4"/>
  <c r="U401" i="4"/>
  <c r="R401" i="4"/>
  <c r="R435" i="4" s="1"/>
  <c r="Q435" i="4" s="1"/>
  <c r="O401" i="4"/>
  <c r="O435" i="4" s="1"/>
  <c r="L401" i="4"/>
  <c r="H401" i="4"/>
  <c r="D401" i="4"/>
  <c r="V400" i="4"/>
  <c r="U400" i="4"/>
  <c r="U441" i="4"/>
  <c r="T441" i="4" s="1"/>
  <c r="R400" i="4"/>
  <c r="O400" i="4"/>
  <c r="O441" i="4"/>
  <c r="N441" i="4"/>
  <c r="L400" i="4"/>
  <c r="L441" i="4" s="1"/>
  <c r="K441" i="4" s="1"/>
  <c r="H400" i="4"/>
  <c r="H441" i="4"/>
  <c r="D400" i="4"/>
  <c r="V399" i="4"/>
  <c r="U399" i="4"/>
  <c r="U439" i="4"/>
  <c r="T439" i="4" s="1"/>
  <c r="R399" i="4"/>
  <c r="O399" i="4"/>
  <c r="O439" i="4"/>
  <c r="N439" i="4"/>
  <c r="L399" i="4"/>
  <c r="L439" i="4" s="1"/>
  <c r="K439" i="4" s="1"/>
  <c r="H399" i="4"/>
  <c r="H439" i="4"/>
  <c r="D399" i="4"/>
  <c r="V398" i="4"/>
  <c r="U398" i="4"/>
  <c r="U437" i="4"/>
  <c r="T437" i="4" s="1"/>
  <c r="R398" i="4"/>
  <c r="O398" i="4"/>
  <c r="O437" i="4"/>
  <c r="N437" i="4"/>
  <c r="L398" i="4"/>
  <c r="L437" i="4" s="1"/>
  <c r="K437" i="4" s="1"/>
  <c r="H398" i="4"/>
  <c r="H437" i="4"/>
  <c r="D398" i="4"/>
  <c r="V397" i="4"/>
  <c r="U397" i="4"/>
  <c r="U435" i="4"/>
  <c r="T435" i="4" s="1"/>
  <c r="R397" i="4"/>
  <c r="O397" i="4"/>
  <c r="L397" i="4"/>
  <c r="L435" i="4" s="1"/>
  <c r="K435" i="4" s="1"/>
  <c r="H397" i="4"/>
  <c r="D397" i="4"/>
  <c r="V396" i="4"/>
  <c r="U396" i="4"/>
  <c r="R396" i="4"/>
  <c r="O396" i="4"/>
  <c r="L396" i="4"/>
  <c r="H396" i="4"/>
  <c r="X396" i="4"/>
  <c r="D396" i="4"/>
  <c r="V395" i="4"/>
  <c r="U395" i="4"/>
  <c r="R395" i="4"/>
  <c r="O395" i="4"/>
  <c r="L395" i="4"/>
  <c r="H395" i="4"/>
  <c r="X395" i="4"/>
  <c r="D395" i="4"/>
  <c r="V394" i="4"/>
  <c r="U394" i="4"/>
  <c r="R394" i="4"/>
  <c r="O394" i="4"/>
  <c r="L394" i="4"/>
  <c r="H394" i="4"/>
  <c r="X394" i="4"/>
  <c r="D394" i="4"/>
  <c r="V393" i="4"/>
  <c r="U393" i="4"/>
  <c r="R393" i="4"/>
  <c r="O393" i="4"/>
  <c r="L393" i="4"/>
  <c r="H393" i="4"/>
  <c r="X393" i="4" s="1"/>
  <c r="D393" i="4"/>
  <c r="V392" i="4"/>
  <c r="U392" i="4"/>
  <c r="R392" i="4"/>
  <c r="O392" i="4"/>
  <c r="L392" i="4"/>
  <c r="H392" i="4"/>
  <c r="X392" i="4"/>
  <c r="D392" i="4"/>
  <c r="V391" i="4"/>
  <c r="U391" i="4"/>
  <c r="R391" i="4"/>
  <c r="O391" i="4"/>
  <c r="L391" i="4"/>
  <c r="H391" i="4"/>
  <c r="X391" i="4"/>
  <c r="D391" i="4"/>
  <c r="V390" i="4"/>
  <c r="U390" i="4"/>
  <c r="R390" i="4"/>
  <c r="O390" i="4"/>
  <c r="L390" i="4"/>
  <c r="H390" i="4"/>
  <c r="X390" i="4"/>
  <c r="D390" i="4"/>
  <c r="V389" i="4"/>
  <c r="U389" i="4"/>
  <c r="R389" i="4"/>
  <c r="O389" i="4"/>
  <c r="L389" i="4"/>
  <c r="H389" i="4"/>
  <c r="X389" i="4"/>
  <c r="D389" i="4"/>
  <c r="V388" i="4"/>
  <c r="U388" i="4"/>
  <c r="R388" i="4"/>
  <c r="R440" i="4" s="1"/>
  <c r="Q440" i="4" s="1"/>
  <c r="O388" i="4"/>
  <c r="L388" i="4"/>
  <c r="H388" i="4"/>
  <c r="X388" i="4"/>
  <c r="D388" i="4"/>
  <c r="V387" i="4"/>
  <c r="U387" i="4"/>
  <c r="R387" i="4"/>
  <c r="R436" i="4" s="1"/>
  <c r="Q436" i="4" s="1"/>
  <c r="O387" i="4"/>
  <c r="L387" i="4"/>
  <c r="H387" i="4"/>
  <c r="X387" i="4"/>
  <c r="D387" i="4"/>
  <c r="V386" i="4"/>
  <c r="U386" i="4"/>
  <c r="R386" i="4"/>
  <c r="R438" i="4" s="1"/>
  <c r="Q438" i="4" s="1"/>
  <c r="O386" i="4"/>
  <c r="L386" i="4"/>
  <c r="H386" i="4"/>
  <c r="X386" i="4" s="1"/>
  <c r="D386" i="4"/>
  <c r="V385" i="4"/>
  <c r="U385" i="4"/>
  <c r="R385" i="4"/>
  <c r="R434" i="4" s="1"/>
  <c r="O385" i="4"/>
  <c r="L385" i="4"/>
  <c r="H385" i="4"/>
  <c r="X385" i="4" s="1"/>
  <c r="D385" i="4"/>
  <c r="V384" i="4"/>
  <c r="U384" i="4"/>
  <c r="U440" i="4"/>
  <c r="T440" i="4" s="1"/>
  <c r="R384" i="4"/>
  <c r="O384" i="4"/>
  <c r="O440" i="4"/>
  <c r="N440" i="4"/>
  <c r="L384" i="4"/>
  <c r="L440" i="4" s="1"/>
  <c r="K440" i="4" s="1"/>
  <c r="H384" i="4"/>
  <c r="H440" i="4"/>
  <c r="D384" i="4"/>
  <c r="V383" i="4"/>
  <c r="U383" i="4"/>
  <c r="U436" i="4"/>
  <c r="T436" i="4" s="1"/>
  <c r="R383" i="4"/>
  <c r="O383" i="4"/>
  <c r="O436" i="4"/>
  <c r="N436" i="4"/>
  <c r="L383" i="4"/>
  <c r="L436" i="4" s="1"/>
  <c r="K436" i="4" s="1"/>
  <c r="H383" i="4"/>
  <c r="H436" i="4"/>
  <c r="D383" i="4"/>
  <c r="V382" i="4"/>
  <c r="U382" i="4"/>
  <c r="U438" i="4"/>
  <c r="T438" i="4" s="1"/>
  <c r="R382" i="4"/>
  <c r="O382" i="4"/>
  <c r="O438" i="4"/>
  <c r="N438" i="4"/>
  <c r="L382" i="4"/>
  <c r="L438" i="4" s="1"/>
  <c r="K438" i="4" s="1"/>
  <c r="H382" i="4"/>
  <c r="H438" i="4"/>
  <c r="D382" i="4"/>
  <c r="V381" i="4"/>
  <c r="U381" i="4"/>
  <c r="U434" i="4"/>
  <c r="R381" i="4"/>
  <c r="O381" i="4"/>
  <c r="O434" i="4"/>
  <c r="L381" i="4"/>
  <c r="H381" i="4"/>
  <c r="D381" i="4"/>
  <c r="Y369" i="4"/>
  <c r="W369" i="4"/>
  <c r="S369" i="4"/>
  <c r="P369" i="4"/>
  <c r="M369" i="4"/>
  <c r="J369" i="4"/>
  <c r="I369" i="4"/>
  <c r="V369" i="4" s="1"/>
  <c r="F369" i="4"/>
  <c r="E369" i="4"/>
  <c r="C369" i="4"/>
  <c r="D369" i="4" s="1"/>
  <c r="B369" i="4"/>
  <c r="Y368" i="4"/>
  <c r="W368" i="4"/>
  <c r="S368" i="4"/>
  <c r="P368" i="4"/>
  <c r="M368" i="4"/>
  <c r="J368" i="4"/>
  <c r="I368" i="4"/>
  <c r="F368" i="4"/>
  <c r="E368" i="4"/>
  <c r="V368" i="4"/>
  <c r="C368" i="4"/>
  <c r="B368" i="4"/>
  <c r="D368" i="4"/>
  <c r="V367" i="4"/>
  <c r="X367" i="4" s="1"/>
  <c r="T367" i="4"/>
  <c r="Q367" i="4"/>
  <c r="N367" i="4"/>
  <c r="K367" i="4"/>
  <c r="G367" i="4"/>
  <c r="D367" i="4"/>
  <c r="Y366" i="4"/>
  <c r="W366" i="4"/>
  <c r="S366" i="4"/>
  <c r="P366" i="4"/>
  <c r="Q366" i="4"/>
  <c r="M366" i="4"/>
  <c r="N366" i="4"/>
  <c r="J366" i="4"/>
  <c r="I366" i="4"/>
  <c r="K366" i="4" s="1"/>
  <c r="F366" i="4"/>
  <c r="E366" i="4"/>
  <c r="V366" i="4"/>
  <c r="C366" i="4"/>
  <c r="B366" i="4"/>
  <c r="D366" i="4"/>
  <c r="Y365" i="4"/>
  <c r="W365" i="4"/>
  <c r="S365" i="4"/>
  <c r="P365" i="4"/>
  <c r="M365" i="4"/>
  <c r="N365" i="4" s="1"/>
  <c r="J365" i="4"/>
  <c r="I365" i="4"/>
  <c r="F365" i="4"/>
  <c r="E365" i="4"/>
  <c r="V365" i="4" s="1"/>
  <c r="C365" i="4"/>
  <c r="B365" i="4"/>
  <c r="D365" i="4"/>
  <c r="Y364" i="4"/>
  <c r="W364" i="4"/>
  <c r="S364" i="4"/>
  <c r="P364" i="4"/>
  <c r="M364" i="4"/>
  <c r="J364" i="4"/>
  <c r="I364" i="4"/>
  <c r="F364" i="4"/>
  <c r="E364" i="4"/>
  <c r="C364" i="4"/>
  <c r="B364" i="4"/>
  <c r="Y363" i="4"/>
  <c r="Y362" i="4"/>
  <c r="Y370" i="4" s="1"/>
  <c r="Y371" i="4" s="1"/>
  <c r="D361" i="4"/>
  <c r="V360" i="4"/>
  <c r="U360" i="4"/>
  <c r="R360" i="4"/>
  <c r="O360" i="4"/>
  <c r="L360" i="4"/>
  <c r="H360" i="4"/>
  <c r="X360" i="4"/>
  <c r="D360" i="4"/>
  <c r="V359" i="4"/>
  <c r="U359" i="4"/>
  <c r="R359" i="4"/>
  <c r="O359" i="4"/>
  <c r="L359" i="4"/>
  <c r="H359" i="4"/>
  <c r="X359" i="4"/>
  <c r="D359" i="4"/>
  <c r="V358" i="4"/>
  <c r="U358" i="4"/>
  <c r="R358" i="4"/>
  <c r="O358" i="4"/>
  <c r="L358" i="4"/>
  <c r="H358" i="4"/>
  <c r="X358" i="4"/>
  <c r="D358" i="4"/>
  <c r="V357" i="4"/>
  <c r="U357" i="4"/>
  <c r="R357" i="4"/>
  <c r="O357" i="4"/>
  <c r="L357" i="4"/>
  <c r="H357" i="4"/>
  <c r="X357" i="4"/>
  <c r="D357" i="4"/>
  <c r="V356" i="4"/>
  <c r="U356" i="4"/>
  <c r="U369" i="4"/>
  <c r="T369" i="4" s="1"/>
  <c r="R356" i="4"/>
  <c r="R369" i="4"/>
  <c r="Q369" i="4"/>
  <c r="O356" i="4"/>
  <c r="O369" i="4"/>
  <c r="N369" i="4"/>
  <c r="L356" i="4"/>
  <c r="L369" i="4" s="1"/>
  <c r="K369" i="4" s="1"/>
  <c r="H356" i="4"/>
  <c r="H369" i="4"/>
  <c r="D356" i="4"/>
  <c r="V355" i="4"/>
  <c r="U355" i="4"/>
  <c r="R355" i="4"/>
  <c r="O355" i="4"/>
  <c r="L355" i="4"/>
  <c r="H355" i="4"/>
  <c r="X355" i="4"/>
  <c r="D355" i="4"/>
  <c r="V354" i="4"/>
  <c r="U354" i="4"/>
  <c r="R354" i="4"/>
  <c r="O354" i="4"/>
  <c r="L354" i="4"/>
  <c r="H354" i="4"/>
  <c r="X354" i="4"/>
  <c r="D354" i="4"/>
  <c r="V353" i="4"/>
  <c r="U353" i="4"/>
  <c r="R353" i="4"/>
  <c r="O353" i="4"/>
  <c r="L353" i="4"/>
  <c r="H353" i="4"/>
  <c r="X353" i="4"/>
  <c r="D353" i="4"/>
  <c r="V352" i="4"/>
  <c r="U352" i="4"/>
  <c r="U368" i="4"/>
  <c r="T368" i="4" s="1"/>
  <c r="R352" i="4"/>
  <c r="R368" i="4"/>
  <c r="Q368" i="4"/>
  <c r="O352" i="4"/>
  <c r="O368" i="4"/>
  <c r="N368" i="4"/>
  <c r="L352" i="4"/>
  <c r="L368" i="4" s="1"/>
  <c r="K368" i="4" s="1"/>
  <c r="H352" i="4"/>
  <c r="H368" i="4"/>
  <c r="D352" i="4"/>
  <c r="V351" i="4"/>
  <c r="U351" i="4"/>
  <c r="R351" i="4"/>
  <c r="O351" i="4"/>
  <c r="L351" i="4"/>
  <c r="H351" i="4"/>
  <c r="X351" i="4"/>
  <c r="D351" i="4"/>
  <c r="V350" i="4"/>
  <c r="U350" i="4"/>
  <c r="R350" i="4"/>
  <c r="O350" i="4"/>
  <c r="L350" i="4"/>
  <c r="H350" i="4"/>
  <c r="X350" i="4"/>
  <c r="D350" i="4"/>
  <c r="V349" i="4"/>
  <c r="U349" i="4"/>
  <c r="R349" i="4"/>
  <c r="O349" i="4"/>
  <c r="L349" i="4"/>
  <c r="H349" i="4"/>
  <c r="X349" i="4"/>
  <c r="D349" i="4"/>
  <c r="V348" i="4"/>
  <c r="U348" i="4"/>
  <c r="R348" i="4"/>
  <c r="O348" i="4"/>
  <c r="L348" i="4"/>
  <c r="H348" i="4"/>
  <c r="X348" i="4"/>
  <c r="D348" i="4"/>
  <c r="V347" i="4"/>
  <c r="U347" i="4"/>
  <c r="R347" i="4"/>
  <c r="O347" i="4"/>
  <c r="L347" i="4"/>
  <c r="H347" i="4"/>
  <c r="X347" i="4"/>
  <c r="D347" i="4"/>
  <c r="V346" i="4"/>
  <c r="U346" i="4"/>
  <c r="R346" i="4"/>
  <c r="O346" i="4"/>
  <c r="L346" i="4"/>
  <c r="H346" i="4"/>
  <c r="X346" i="4"/>
  <c r="D346" i="4"/>
  <c r="V345" i="4"/>
  <c r="U345" i="4"/>
  <c r="R345" i="4"/>
  <c r="O345" i="4"/>
  <c r="L345" i="4"/>
  <c r="H345" i="4"/>
  <c r="X345" i="4"/>
  <c r="D345" i="4"/>
  <c r="V344" i="4"/>
  <c r="U344" i="4"/>
  <c r="R344" i="4"/>
  <c r="O344" i="4"/>
  <c r="L344" i="4"/>
  <c r="H344" i="4"/>
  <c r="X344" i="4"/>
  <c r="D344" i="4"/>
  <c r="V343" i="4"/>
  <c r="U343" i="4"/>
  <c r="R343" i="4"/>
  <c r="O343" i="4"/>
  <c r="L343" i="4"/>
  <c r="H343" i="4"/>
  <c r="X343" i="4"/>
  <c r="D343" i="4"/>
  <c r="V342" i="4"/>
  <c r="U342" i="4"/>
  <c r="R342" i="4"/>
  <c r="O342" i="4"/>
  <c r="L342" i="4"/>
  <c r="H342" i="4"/>
  <c r="X342" i="4"/>
  <c r="D342" i="4"/>
  <c r="V341" i="4"/>
  <c r="U341" i="4"/>
  <c r="R341" i="4"/>
  <c r="O341" i="4"/>
  <c r="L341" i="4"/>
  <c r="H341" i="4"/>
  <c r="X341" i="4"/>
  <c r="D341" i="4"/>
  <c r="V340" i="4"/>
  <c r="U340" i="4"/>
  <c r="R340" i="4"/>
  <c r="O340" i="4"/>
  <c r="L340" i="4"/>
  <c r="H340" i="4"/>
  <c r="X340" i="4"/>
  <c r="D340" i="4"/>
  <c r="V339" i="4"/>
  <c r="U339" i="4"/>
  <c r="R339" i="4"/>
  <c r="O339" i="4"/>
  <c r="L339" i="4"/>
  <c r="H339" i="4"/>
  <c r="X339" i="4"/>
  <c r="D339" i="4"/>
  <c r="V338" i="4"/>
  <c r="U338" i="4"/>
  <c r="R338" i="4"/>
  <c r="O338" i="4"/>
  <c r="L338" i="4"/>
  <c r="H338" i="4"/>
  <c r="X338" i="4"/>
  <c r="D338" i="4"/>
  <c r="V337" i="4"/>
  <c r="U337" i="4"/>
  <c r="R337" i="4"/>
  <c r="O337" i="4"/>
  <c r="X337" i="4" s="1"/>
  <c r="L337" i="4"/>
  <c r="H337" i="4"/>
  <c r="D337" i="4"/>
  <c r="V336" i="4"/>
  <c r="U336" i="4"/>
  <c r="R336" i="4"/>
  <c r="O336" i="4"/>
  <c r="L336" i="4"/>
  <c r="H336" i="4"/>
  <c r="X336" i="4"/>
  <c r="D336" i="4"/>
  <c r="V335" i="4"/>
  <c r="U335" i="4"/>
  <c r="R335" i="4"/>
  <c r="O335" i="4"/>
  <c r="L335" i="4"/>
  <c r="H335" i="4"/>
  <c r="X335" i="4"/>
  <c r="D335" i="4"/>
  <c r="V334" i="4"/>
  <c r="U334" i="4"/>
  <c r="R334" i="4"/>
  <c r="O334" i="4"/>
  <c r="L334" i="4"/>
  <c r="H334" i="4"/>
  <c r="X334" i="4"/>
  <c r="D334" i="4"/>
  <c r="V333" i="4"/>
  <c r="U333" i="4"/>
  <c r="R333" i="4"/>
  <c r="O333" i="4"/>
  <c r="L333" i="4"/>
  <c r="H333" i="4"/>
  <c r="X333" i="4"/>
  <c r="D333" i="4"/>
  <c r="V332" i="4"/>
  <c r="U332" i="4"/>
  <c r="R332" i="4"/>
  <c r="O332" i="4"/>
  <c r="L332" i="4"/>
  <c r="H332" i="4"/>
  <c r="X332" i="4"/>
  <c r="D332" i="4"/>
  <c r="V331" i="4"/>
  <c r="U331" i="4"/>
  <c r="R331" i="4"/>
  <c r="O331" i="4"/>
  <c r="L331" i="4"/>
  <c r="H331" i="4"/>
  <c r="X331" i="4"/>
  <c r="D331" i="4"/>
  <c r="V330" i="4"/>
  <c r="U330" i="4"/>
  <c r="R330" i="4"/>
  <c r="O330" i="4"/>
  <c r="L330" i="4"/>
  <c r="H330" i="4"/>
  <c r="X330" i="4" s="1"/>
  <c r="D330" i="4"/>
  <c r="V329" i="4"/>
  <c r="U329" i="4"/>
  <c r="R329" i="4"/>
  <c r="O329" i="4"/>
  <c r="X329" i="4" s="1"/>
  <c r="L329" i="4"/>
  <c r="H329" i="4"/>
  <c r="D329" i="4"/>
  <c r="V328" i="4"/>
  <c r="U328" i="4"/>
  <c r="R328" i="4"/>
  <c r="O328" i="4"/>
  <c r="L328" i="4"/>
  <c r="H328" i="4"/>
  <c r="X328" i="4"/>
  <c r="D328" i="4"/>
  <c r="V327" i="4"/>
  <c r="U327" i="4"/>
  <c r="R327" i="4"/>
  <c r="O327" i="4"/>
  <c r="L327" i="4"/>
  <c r="H327" i="4"/>
  <c r="X327" i="4"/>
  <c r="D327" i="4"/>
  <c r="V326" i="4"/>
  <c r="U326" i="4"/>
  <c r="R326" i="4"/>
  <c r="O326" i="4"/>
  <c r="L326" i="4"/>
  <c r="H326" i="4"/>
  <c r="X326" i="4"/>
  <c r="D326" i="4"/>
  <c r="V324" i="4"/>
  <c r="U324" i="4"/>
  <c r="R324" i="4"/>
  <c r="O324" i="4"/>
  <c r="L324" i="4"/>
  <c r="H324" i="4"/>
  <c r="X324" i="4"/>
  <c r="D324" i="4"/>
  <c r="V323" i="4"/>
  <c r="U323" i="4"/>
  <c r="R323" i="4"/>
  <c r="O323" i="4"/>
  <c r="L323" i="4"/>
  <c r="H323" i="4"/>
  <c r="X323" i="4" s="1"/>
  <c r="D323" i="4"/>
  <c r="V322" i="4"/>
  <c r="U322" i="4"/>
  <c r="R322" i="4"/>
  <c r="O322" i="4"/>
  <c r="L322" i="4"/>
  <c r="H322" i="4"/>
  <c r="X322" i="4"/>
  <c r="D322" i="4"/>
  <c r="V321" i="4"/>
  <c r="U321" i="4"/>
  <c r="R321" i="4"/>
  <c r="O321" i="4"/>
  <c r="L321" i="4"/>
  <c r="H321" i="4"/>
  <c r="X321" i="4"/>
  <c r="D321" i="4"/>
  <c r="V320" i="4"/>
  <c r="U320" i="4"/>
  <c r="R320" i="4"/>
  <c r="O320" i="4"/>
  <c r="L320" i="4"/>
  <c r="H320" i="4"/>
  <c r="X320" i="4"/>
  <c r="D320" i="4"/>
  <c r="V319" i="4"/>
  <c r="U319" i="4"/>
  <c r="U365" i="4"/>
  <c r="T365" i="4" s="1"/>
  <c r="R319" i="4"/>
  <c r="R365" i="4"/>
  <c r="Q365" i="4"/>
  <c r="O319" i="4"/>
  <c r="O365" i="4"/>
  <c r="L319" i="4"/>
  <c r="L365" i="4" s="1"/>
  <c r="H319" i="4"/>
  <c r="H365" i="4"/>
  <c r="D319" i="4"/>
  <c r="V318" i="4"/>
  <c r="U318" i="4"/>
  <c r="R318" i="4"/>
  <c r="O318" i="4"/>
  <c r="X318" i="4" s="1"/>
  <c r="L318" i="4"/>
  <c r="H318" i="4"/>
  <c r="D318" i="4"/>
  <c r="V317" i="4"/>
  <c r="U317" i="4"/>
  <c r="R317" i="4"/>
  <c r="O317" i="4"/>
  <c r="X317" i="4" s="1"/>
  <c r="L317" i="4"/>
  <c r="H317" i="4"/>
  <c r="D317" i="4"/>
  <c r="V316" i="4"/>
  <c r="U316" i="4"/>
  <c r="R316" i="4"/>
  <c r="O316" i="4"/>
  <c r="X316" i="4" s="1"/>
  <c r="L316" i="4"/>
  <c r="H316" i="4"/>
  <c r="D316" i="4"/>
  <c r="V315" i="4"/>
  <c r="U315" i="4"/>
  <c r="R315" i="4"/>
  <c r="O315" i="4"/>
  <c r="X315" i="4" s="1"/>
  <c r="L315" i="4"/>
  <c r="H315" i="4"/>
  <c r="D315" i="4"/>
  <c r="V314" i="4"/>
  <c r="U314" i="4"/>
  <c r="R314" i="4"/>
  <c r="O314" i="4"/>
  <c r="X314" i="4" s="1"/>
  <c r="L314" i="4"/>
  <c r="H314" i="4"/>
  <c r="D314" i="4"/>
  <c r="V313" i="4"/>
  <c r="U313" i="4"/>
  <c r="R313" i="4"/>
  <c r="O313" i="4"/>
  <c r="X313" i="4" s="1"/>
  <c r="L313" i="4"/>
  <c r="H313" i="4"/>
  <c r="D313" i="4"/>
  <c r="V312" i="4"/>
  <c r="U312" i="4"/>
  <c r="R312" i="4"/>
  <c r="O312" i="4"/>
  <c r="X312" i="4" s="1"/>
  <c r="L312" i="4"/>
  <c r="H312" i="4"/>
  <c r="D312" i="4"/>
  <c r="V311" i="4"/>
  <c r="U311" i="4"/>
  <c r="R311" i="4"/>
  <c r="O311" i="4"/>
  <c r="X311" i="4" s="1"/>
  <c r="L311" i="4"/>
  <c r="H311" i="4"/>
  <c r="D311" i="4"/>
  <c r="V310" i="4"/>
  <c r="U310" i="4"/>
  <c r="R310" i="4"/>
  <c r="O310" i="4"/>
  <c r="X310" i="4" s="1"/>
  <c r="L310" i="4"/>
  <c r="H310" i="4"/>
  <c r="D310" i="4"/>
  <c r="V309" i="4"/>
  <c r="U309" i="4"/>
  <c r="R309" i="4"/>
  <c r="O309" i="4"/>
  <c r="X309" i="4" s="1"/>
  <c r="L309" i="4"/>
  <c r="H309" i="4"/>
  <c r="D309" i="4"/>
  <c r="V308" i="4"/>
  <c r="U308" i="4"/>
  <c r="R308" i="4"/>
  <c r="O308" i="4"/>
  <c r="L308" i="4"/>
  <c r="H308" i="4"/>
  <c r="D308" i="4"/>
  <c r="V307" i="4"/>
  <c r="U307" i="4"/>
  <c r="R307" i="4"/>
  <c r="O307" i="4"/>
  <c r="X307" i="4" s="1"/>
  <c r="L307" i="4"/>
  <c r="H307" i="4"/>
  <c r="D307" i="4"/>
  <c r="V306" i="4"/>
  <c r="U306" i="4"/>
  <c r="R306" i="4"/>
  <c r="O306" i="4"/>
  <c r="X306" i="4" s="1"/>
  <c r="L306" i="4"/>
  <c r="H306" i="4"/>
  <c r="D306" i="4"/>
  <c r="V305" i="4"/>
  <c r="U305" i="4"/>
  <c r="R305" i="4"/>
  <c r="O305" i="4"/>
  <c r="X305" i="4" s="1"/>
  <c r="L305" i="4"/>
  <c r="H305" i="4"/>
  <c r="D305" i="4"/>
  <c r="D304" i="4"/>
  <c r="V303" i="4"/>
  <c r="U303" i="4"/>
  <c r="R303" i="4"/>
  <c r="O303" i="4"/>
  <c r="X303" i="4" s="1"/>
  <c r="L303" i="4"/>
  <c r="H303" i="4"/>
  <c r="D303" i="4"/>
  <c r="V302" i="4"/>
  <c r="U302" i="4"/>
  <c r="R302" i="4"/>
  <c r="O302" i="4"/>
  <c r="X302" i="4" s="1"/>
  <c r="L302" i="4"/>
  <c r="H302" i="4"/>
  <c r="D302" i="4"/>
  <c r="V301" i="4"/>
  <c r="U301" i="4"/>
  <c r="R301" i="4"/>
  <c r="O301" i="4"/>
  <c r="X301" i="4" s="1"/>
  <c r="L301" i="4"/>
  <c r="H301" i="4"/>
  <c r="D301" i="4"/>
  <c r="V300" i="4"/>
  <c r="U300" i="4"/>
  <c r="R300" i="4"/>
  <c r="O300" i="4"/>
  <c r="X300" i="4" s="1"/>
  <c r="L300" i="4"/>
  <c r="H300" i="4"/>
  <c r="D300" i="4"/>
  <c r="V299" i="4"/>
  <c r="U299" i="4"/>
  <c r="R299" i="4"/>
  <c r="O299" i="4"/>
  <c r="X299" i="4" s="1"/>
  <c r="L299" i="4"/>
  <c r="H299" i="4"/>
  <c r="D299" i="4"/>
  <c r="V297" i="4"/>
  <c r="U297" i="4"/>
  <c r="R297" i="4"/>
  <c r="O297" i="4"/>
  <c r="X297" i="4" s="1"/>
  <c r="L297" i="4"/>
  <c r="H297" i="4"/>
  <c r="D297" i="4"/>
  <c r="V296" i="4"/>
  <c r="U296" i="4"/>
  <c r="R296" i="4"/>
  <c r="O296" i="4"/>
  <c r="X296" i="4" s="1"/>
  <c r="L296" i="4"/>
  <c r="H296" i="4"/>
  <c r="D296" i="4"/>
  <c r="V295" i="4"/>
  <c r="U295" i="4"/>
  <c r="R295" i="4"/>
  <c r="O295" i="4"/>
  <c r="X295" i="4" s="1"/>
  <c r="L295" i="4"/>
  <c r="H295" i="4"/>
  <c r="D295" i="4"/>
  <c r="V294" i="4"/>
  <c r="U294" i="4"/>
  <c r="R294" i="4"/>
  <c r="O294" i="4"/>
  <c r="X294" i="4" s="1"/>
  <c r="L294" i="4"/>
  <c r="H294" i="4"/>
  <c r="D294" i="4"/>
  <c r="V293" i="4"/>
  <c r="U293" i="4"/>
  <c r="R293" i="4"/>
  <c r="O293" i="4"/>
  <c r="L293" i="4"/>
  <c r="H293" i="4"/>
  <c r="D293" i="4"/>
  <c r="V292" i="4"/>
  <c r="U292" i="4"/>
  <c r="R292" i="4"/>
  <c r="O292" i="4"/>
  <c r="X292" i="4" s="1"/>
  <c r="L292" i="4"/>
  <c r="H292" i="4"/>
  <c r="D292" i="4"/>
  <c r="V291" i="4"/>
  <c r="U291" i="4"/>
  <c r="R291" i="4"/>
  <c r="O291" i="4"/>
  <c r="X291" i="4" s="1"/>
  <c r="L291" i="4"/>
  <c r="H291" i="4"/>
  <c r="D291" i="4"/>
  <c r="V290" i="4"/>
  <c r="U290" i="4"/>
  <c r="R290" i="4"/>
  <c r="O290" i="4"/>
  <c r="X290" i="4" s="1"/>
  <c r="L290" i="4"/>
  <c r="H290" i="4"/>
  <c r="D290" i="4"/>
  <c r="V289" i="4"/>
  <c r="U289" i="4"/>
  <c r="R289" i="4"/>
  <c r="O289" i="4"/>
  <c r="X289" i="4" s="1"/>
  <c r="L289" i="4"/>
  <c r="H289" i="4"/>
  <c r="D289" i="4"/>
  <c r="V288" i="4"/>
  <c r="U288" i="4"/>
  <c r="R288" i="4"/>
  <c r="O288" i="4"/>
  <c r="X288" i="4" s="1"/>
  <c r="L288" i="4"/>
  <c r="H288" i="4"/>
  <c r="D288" i="4"/>
  <c r="V287" i="4"/>
  <c r="U287" i="4"/>
  <c r="R287" i="4"/>
  <c r="O287" i="4"/>
  <c r="X287" i="4" s="1"/>
  <c r="L287" i="4"/>
  <c r="H287" i="4"/>
  <c r="D287" i="4"/>
  <c r="V286" i="4"/>
  <c r="U286" i="4"/>
  <c r="R286" i="4"/>
  <c r="O286" i="4"/>
  <c r="X286" i="4" s="1"/>
  <c r="L286" i="4"/>
  <c r="H286" i="4"/>
  <c r="D286" i="4"/>
  <c r="V285" i="4"/>
  <c r="U285" i="4"/>
  <c r="R285" i="4"/>
  <c r="O285" i="4"/>
  <c r="X285" i="4" s="1"/>
  <c r="L285" i="4"/>
  <c r="H285" i="4"/>
  <c r="D285" i="4"/>
  <c r="V284" i="4"/>
  <c r="U284" i="4"/>
  <c r="R284" i="4"/>
  <c r="O284" i="4"/>
  <c r="X284" i="4" s="1"/>
  <c r="L284" i="4"/>
  <c r="H284" i="4"/>
  <c r="D284" i="4"/>
  <c r="V283" i="4"/>
  <c r="U283" i="4"/>
  <c r="R283" i="4"/>
  <c r="O283" i="4"/>
  <c r="X283" i="4" s="1"/>
  <c r="L283" i="4"/>
  <c r="H283" i="4"/>
  <c r="D283" i="4"/>
  <c r="V282" i="4"/>
  <c r="U282" i="4"/>
  <c r="R282" i="4"/>
  <c r="O282" i="4"/>
  <c r="L282" i="4"/>
  <c r="H282" i="4"/>
  <c r="X282" i="4"/>
  <c r="D282" i="4"/>
  <c r="W363" i="4"/>
  <c r="S363" i="4"/>
  <c r="P363" i="4"/>
  <c r="M363" i="4"/>
  <c r="J363" i="4"/>
  <c r="I363" i="4"/>
  <c r="F363" i="4"/>
  <c r="E363" i="4"/>
  <c r="C363" i="4"/>
  <c r="B363" i="4"/>
  <c r="D363" i="4" s="1"/>
  <c r="V280" i="4"/>
  <c r="U280" i="4"/>
  <c r="R280" i="4"/>
  <c r="O280" i="4"/>
  <c r="L280" i="4"/>
  <c r="H280" i="4"/>
  <c r="X280" i="4"/>
  <c r="D280" i="4"/>
  <c r="V279" i="4"/>
  <c r="U279" i="4"/>
  <c r="R279" i="4"/>
  <c r="O279" i="4"/>
  <c r="L279" i="4"/>
  <c r="H279" i="4"/>
  <c r="X279" i="4" s="1"/>
  <c r="D279" i="4"/>
  <c r="V278" i="4"/>
  <c r="U278" i="4"/>
  <c r="R278" i="4"/>
  <c r="O278" i="4"/>
  <c r="X278" i="4" s="1"/>
  <c r="L278" i="4"/>
  <c r="H278" i="4"/>
  <c r="D278" i="4"/>
  <c r="V277" i="4"/>
  <c r="U277" i="4"/>
  <c r="R277" i="4"/>
  <c r="O277" i="4"/>
  <c r="L277" i="4"/>
  <c r="H277" i="4"/>
  <c r="X277" i="4"/>
  <c r="D277" i="4"/>
  <c r="V276" i="4"/>
  <c r="U276" i="4"/>
  <c r="R276" i="4"/>
  <c r="O276" i="4"/>
  <c r="L276" i="4"/>
  <c r="H276" i="4"/>
  <c r="D276" i="4"/>
  <c r="V275" i="4"/>
  <c r="U275" i="4"/>
  <c r="R275" i="4"/>
  <c r="O275" i="4"/>
  <c r="L275" i="4"/>
  <c r="H275" i="4"/>
  <c r="D275" i="4"/>
  <c r="V274" i="4"/>
  <c r="U274" i="4"/>
  <c r="R274" i="4"/>
  <c r="O274" i="4"/>
  <c r="L274" i="4"/>
  <c r="H274" i="4"/>
  <c r="X274" i="4"/>
  <c r="D274" i="4"/>
  <c r="V273" i="4"/>
  <c r="U273" i="4"/>
  <c r="R273" i="4"/>
  <c r="R364" i="4" s="1"/>
  <c r="O273" i="4"/>
  <c r="L273" i="4"/>
  <c r="H273" i="4"/>
  <c r="D273" i="4"/>
  <c r="V272" i="4"/>
  <c r="U272" i="4"/>
  <c r="R272" i="4"/>
  <c r="O272" i="4"/>
  <c r="L272" i="4"/>
  <c r="H272" i="4"/>
  <c r="X272" i="4" s="1"/>
  <c r="D272" i="4"/>
  <c r="V271" i="4"/>
  <c r="U271" i="4"/>
  <c r="R271" i="4"/>
  <c r="O271" i="4"/>
  <c r="L271" i="4"/>
  <c r="H271" i="4"/>
  <c r="X271" i="4"/>
  <c r="D271" i="4"/>
  <c r="V270" i="4"/>
  <c r="U270" i="4"/>
  <c r="R270" i="4"/>
  <c r="O270" i="4"/>
  <c r="L270" i="4"/>
  <c r="H270" i="4"/>
  <c r="X270" i="4"/>
  <c r="D270" i="4"/>
  <c r="V269" i="4"/>
  <c r="U269" i="4"/>
  <c r="R269" i="4"/>
  <c r="O269" i="4"/>
  <c r="L269" i="4"/>
  <c r="H269" i="4"/>
  <c r="X269" i="4"/>
  <c r="D269" i="4"/>
  <c r="V268" i="4"/>
  <c r="U268" i="4"/>
  <c r="R268" i="4"/>
  <c r="O268" i="4"/>
  <c r="L268" i="4"/>
  <c r="H268" i="4"/>
  <c r="X268" i="4"/>
  <c r="D268" i="4"/>
  <c r="V267" i="4"/>
  <c r="U267" i="4"/>
  <c r="R267" i="4"/>
  <c r="O267" i="4"/>
  <c r="L267" i="4"/>
  <c r="H267" i="4"/>
  <c r="X267" i="4"/>
  <c r="D267" i="4"/>
  <c r="V266" i="4"/>
  <c r="U266" i="4"/>
  <c r="R266" i="4"/>
  <c r="O266" i="4"/>
  <c r="L266" i="4"/>
  <c r="H266" i="4"/>
  <c r="X266" i="4" s="1"/>
  <c r="D266" i="4"/>
  <c r="V265" i="4"/>
  <c r="U265" i="4"/>
  <c r="R265" i="4"/>
  <c r="O265" i="4"/>
  <c r="L265" i="4"/>
  <c r="H265" i="4"/>
  <c r="X265" i="4"/>
  <c r="D265" i="4"/>
  <c r="V264" i="4"/>
  <c r="U264" i="4"/>
  <c r="R264" i="4"/>
  <c r="O264" i="4"/>
  <c r="L264" i="4"/>
  <c r="H264" i="4"/>
  <c r="X264" i="4"/>
  <c r="D264" i="4"/>
  <c r="V263" i="4"/>
  <c r="U263" i="4"/>
  <c r="R263" i="4"/>
  <c r="O263" i="4"/>
  <c r="L263" i="4"/>
  <c r="H263" i="4"/>
  <c r="X263" i="4"/>
  <c r="D263" i="4"/>
  <c r="V262" i="4"/>
  <c r="U262" i="4"/>
  <c r="U366" i="4"/>
  <c r="R262" i="4"/>
  <c r="O262" i="4"/>
  <c r="L262" i="4"/>
  <c r="H262" i="4"/>
  <c r="X262" i="4" s="1"/>
  <c r="D262" i="4"/>
  <c r="V261" i="4"/>
  <c r="U261" i="4"/>
  <c r="U364" i="4" s="1"/>
  <c r="T364" i="4" s="1"/>
  <c r="R261" i="4"/>
  <c r="O261" i="4"/>
  <c r="L261" i="4"/>
  <c r="L364" i="4" s="1"/>
  <c r="H261" i="4"/>
  <c r="D261" i="4"/>
  <c r="V260" i="4"/>
  <c r="U260" i="4"/>
  <c r="R260" i="4"/>
  <c r="O260" i="4"/>
  <c r="L260" i="4"/>
  <c r="H260" i="4"/>
  <c r="D260" i="4"/>
  <c r="U259" i="4"/>
  <c r="R259" i="4"/>
  <c r="O259" i="4"/>
  <c r="L259" i="4"/>
  <c r="H259" i="4"/>
  <c r="D259" i="4"/>
  <c r="Y257" i="4"/>
  <c r="W257" i="4"/>
  <c r="S257" i="4"/>
  <c r="P257" i="4"/>
  <c r="M257" i="4"/>
  <c r="J257" i="4"/>
  <c r="I257" i="4"/>
  <c r="V257" i="4" s="1"/>
  <c r="F257" i="4"/>
  <c r="E257" i="4"/>
  <c r="C257" i="4"/>
  <c r="D257" i="4" s="1"/>
  <c r="B257" i="4"/>
  <c r="Y256" i="4"/>
  <c r="W256" i="4"/>
  <c r="S256" i="4"/>
  <c r="P256" i="4"/>
  <c r="M256" i="4"/>
  <c r="J256" i="4"/>
  <c r="I256" i="4"/>
  <c r="F256" i="4"/>
  <c r="E256" i="4"/>
  <c r="V256" i="4"/>
  <c r="C256" i="4"/>
  <c r="B256" i="4"/>
  <c r="D256" i="4"/>
  <c r="Y255" i="4"/>
  <c r="W255" i="4"/>
  <c r="S255" i="4"/>
  <c r="P255" i="4"/>
  <c r="M255" i="4"/>
  <c r="J255" i="4"/>
  <c r="I255" i="4"/>
  <c r="F255" i="4"/>
  <c r="E255" i="4"/>
  <c r="V255" i="4" s="1"/>
  <c r="C255" i="4"/>
  <c r="B255" i="4"/>
  <c r="D255" i="4"/>
  <c r="Y254" i="4"/>
  <c r="W254" i="4"/>
  <c r="S254" i="4"/>
  <c r="P254" i="4"/>
  <c r="M254" i="4"/>
  <c r="J254" i="4"/>
  <c r="I254" i="4"/>
  <c r="V254" i="4" s="1"/>
  <c r="F254" i="4"/>
  <c r="E254" i="4"/>
  <c r="C254" i="4"/>
  <c r="B254" i="4"/>
  <c r="D254" i="4" s="1"/>
  <c r="Y253" i="4"/>
  <c r="W253" i="4"/>
  <c r="S253" i="4"/>
  <c r="P253" i="4"/>
  <c r="M253" i="4"/>
  <c r="J253" i="4"/>
  <c r="I253" i="4"/>
  <c r="V253" i="4" s="1"/>
  <c r="F253" i="4"/>
  <c r="E253" i="4"/>
  <c r="C253" i="4"/>
  <c r="D253" i="4" s="1"/>
  <c r="B253" i="4"/>
  <c r="Y252" i="4"/>
  <c r="W252" i="4"/>
  <c r="S252" i="4"/>
  <c r="P252" i="4"/>
  <c r="M252" i="4"/>
  <c r="J252" i="4"/>
  <c r="I252" i="4"/>
  <c r="F252" i="4"/>
  <c r="E252" i="4"/>
  <c r="V252" i="4"/>
  <c r="C252" i="4"/>
  <c r="B252" i="4"/>
  <c r="D252" i="4"/>
  <c r="Y251" i="4"/>
  <c r="Y258" i="4" s="1"/>
  <c r="W251" i="4"/>
  <c r="S251" i="4"/>
  <c r="P251" i="4"/>
  <c r="M251" i="4"/>
  <c r="J251" i="4"/>
  <c r="I251" i="4"/>
  <c r="F251" i="4"/>
  <c r="E251" i="4"/>
  <c r="V251" i="4" s="1"/>
  <c r="C251" i="4"/>
  <c r="B251" i="4"/>
  <c r="D251" i="4"/>
  <c r="Y250" i="4"/>
  <c r="W250" i="4"/>
  <c r="S250" i="4"/>
  <c r="P250" i="4"/>
  <c r="M250" i="4"/>
  <c r="J250" i="4"/>
  <c r="I250" i="4"/>
  <c r="V250" i="4" s="1"/>
  <c r="F250" i="4"/>
  <c r="E250" i="4"/>
  <c r="C250" i="4"/>
  <c r="B250" i="4"/>
  <c r="D250" i="4" s="1"/>
  <c r="Y249" i="4"/>
  <c r="W249" i="4"/>
  <c r="W258" i="4" s="1"/>
  <c r="S249" i="4"/>
  <c r="S258" i="4" s="1"/>
  <c r="P249" i="4"/>
  <c r="P258" i="4" s="1"/>
  <c r="M249" i="4"/>
  <c r="M258" i="4" s="1"/>
  <c r="J249" i="4"/>
  <c r="J258" i="4" s="1"/>
  <c r="I249" i="4"/>
  <c r="I258" i="4" s="1"/>
  <c r="F249" i="4"/>
  <c r="F258" i="4" s="1"/>
  <c r="E249" i="4"/>
  <c r="E258" i="4" s="1"/>
  <c r="C249" i="4"/>
  <c r="C258" i="4" s="1"/>
  <c r="B249" i="4"/>
  <c r="B258" i="4" s="1"/>
  <c r="D248" i="4"/>
  <c r="V247" i="4"/>
  <c r="U247" i="4"/>
  <c r="R247" i="4"/>
  <c r="O247" i="4"/>
  <c r="L247" i="4"/>
  <c r="H247" i="4"/>
  <c r="X247" i="4"/>
  <c r="D247" i="4"/>
  <c r="V246" i="4"/>
  <c r="U246" i="4"/>
  <c r="R246" i="4"/>
  <c r="O246" i="4"/>
  <c r="L246" i="4"/>
  <c r="H246" i="4"/>
  <c r="X246" i="4"/>
  <c r="D246" i="4"/>
  <c r="V245" i="4"/>
  <c r="U245" i="4"/>
  <c r="R245" i="4"/>
  <c r="O245" i="4"/>
  <c r="L245" i="4"/>
  <c r="H245" i="4"/>
  <c r="X245" i="4"/>
  <c r="D245" i="4"/>
  <c r="V244" i="4"/>
  <c r="U244" i="4"/>
  <c r="R244" i="4"/>
  <c r="O244" i="4"/>
  <c r="L244" i="4"/>
  <c r="H244" i="4"/>
  <c r="X244" i="4"/>
  <c r="D244" i="4"/>
  <c r="V243" i="4"/>
  <c r="U243" i="4"/>
  <c r="U257" i="4"/>
  <c r="T257" i="4" s="1"/>
  <c r="R243" i="4"/>
  <c r="R257" i="4" s="1"/>
  <c r="Q257" i="4" s="1"/>
  <c r="O243" i="4"/>
  <c r="O257" i="4"/>
  <c r="N257" i="4" s="1"/>
  <c r="L243" i="4"/>
  <c r="L257" i="4" s="1"/>
  <c r="K257" i="4" s="1"/>
  <c r="H243" i="4"/>
  <c r="H257" i="4"/>
  <c r="D243" i="4"/>
  <c r="V242" i="4"/>
  <c r="U242" i="4"/>
  <c r="R242" i="4"/>
  <c r="O242" i="4"/>
  <c r="L242" i="4"/>
  <c r="H242" i="4"/>
  <c r="X242" i="4"/>
  <c r="D242" i="4"/>
  <c r="V241" i="4"/>
  <c r="U241" i="4"/>
  <c r="R241" i="4"/>
  <c r="O241" i="4"/>
  <c r="L241" i="4"/>
  <c r="H241" i="4"/>
  <c r="X241" i="4"/>
  <c r="D241" i="4"/>
  <c r="V240" i="4"/>
  <c r="U240" i="4"/>
  <c r="R240" i="4"/>
  <c r="O240" i="4"/>
  <c r="L240" i="4"/>
  <c r="H240" i="4"/>
  <c r="X240" i="4"/>
  <c r="D240" i="4"/>
  <c r="V239" i="4"/>
  <c r="U239" i="4"/>
  <c r="R239" i="4"/>
  <c r="O239" i="4"/>
  <c r="L239" i="4"/>
  <c r="H239" i="4"/>
  <c r="X239" i="4"/>
  <c r="D239" i="4"/>
  <c r="V238" i="4"/>
  <c r="U238" i="4"/>
  <c r="R238" i="4"/>
  <c r="O238" i="4"/>
  <c r="L238" i="4"/>
  <c r="H238" i="4"/>
  <c r="X238" i="4"/>
  <c r="D238" i="4"/>
  <c r="V237" i="4"/>
  <c r="U237" i="4"/>
  <c r="R237" i="4"/>
  <c r="O237" i="4"/>
  <c r="L237" i="4"/>
  <c r="H237" i="4"/>
  <c r="X237" i="4"/>
  <c r="D237" i="4"/>
  <c r="V236" i="4"/>
  <c r="U236" i="4"/>
  <c r="R236" i="4"/>
  <c r="O236" i="4"/>
  <c r="L236" i="4"/>
  <c r="H236" i="4"/>
  <c r="X236" i="4"/>
  <c r="D236" i="4"/>
  <c r="V235" i="4"/>
  <c r="U235" i="4"/>
  <c r="R235" i="4"/>
  <c r="O235" i="4"/>
  <c r="L235" i="4"/>
  <c r="H235" i="4"/>
  <c r="X235" i="4"/>
  <c r="D235" i="4"/>
  <c r="V234" i="4"/>
  <c r="U234" i="4"/>
  <c r="R234" i="4"/>
  <c r="O234" i="4"/>
  <c r="L234" i="4"/>
  <c r="H234" i="4"/>
  <c r="X234" i="4"/>
  <c r="D234" i="4"/>
  <c r="V233" i="4"/>
  <c r="U233" i="4"/>
  <c r="R233" i="4"/>
  <c r="O233" i="4"/>
  <c r="L233" i="4"/>
  <c r="H233" i="4"/>
  <c r="X233" i="4"/>
  <c r="D233" i="4"/>
  <c r="V232" i="4"/>
  <c r="U232" i="4"/>
  <c r="R232" i="4"/>
  <c r="O232" i="4"/>
  <c r="L232" i="4"/>
  <c r="H232" i="4"/>
  <c r="X232" i="4"/>
  <c r="D232" i="4"/>
  <c r="V231" i="4"/>
  <c r="U231" i="4"/>
  <c r="R231" i="4"/>
  <c r="O231" i="4"/>
  <c r="L231" i="4"/>
  <c r="H231" i="4"/>
  <c r="X231" i="4"/>
  <c r="D231" i="4"/>
  <c r="V230" i="4"/>
  <c r="U230" i="4"/>
  <c r="R230" i="4"/>
  <c r="O230" i="4"/>
  <c r="L230" i="4"/>
  <c r="H230" i="4"/>
  <c r="X230" i="4"/>
  <c r="D230" i="4"/>
  <c r="V229" i="4"/>
  <c r="U229" i="4"/>
  <c r="R229" i="4"/>
  <c r="O229" i="4"/>
  <c r="L229" i="4"/>
  <c r="H229" i="4"/>
  <c r="X229" i="4"/>
  <c r="D229" i="4"/>
  <c r="V228" i="4"/>
  <c r="U228" i="4"/>
  <c r="R228" i="4"/>
  <c r="O228" i="4"/>
  <c r="L228" i="4"/>
  <c r="H228" i="4"/>
  <c r="X228" i="4"/>
  <c r="D228" i="4"/>
  <c r="V227" i="4"/>
  <c r="U227" i="4"/>
  <c r="R227" i="4"/>
  <c r="O227" i="4"/>
  <c r="L227" i="4"/>
  <c r="H227" i="4"/>
  <c r="X227" i="4"/>
  <c r="D227" i="4"/>
  <c r="V226" i="4"/>
  <c r="U226" i="4"/>
  <c r="R226" i="4"/>
  <c r="O226" i="4"/>
  <c r="L226" i="4"/>
  <c r="H226" i="4"/>
  <c r="X226" i="4"/>
  <c r="D226" i="4"/>
  <c r="V225" i="4"/>
  <c r="U225" i="4"/>
  <c r="R225" i="4"/>
  <c r="O225" i="4"/>
  <c r="L225" i="4"/>
  <c r="H225" i="4"/>
  <c r="X225" i="4"/>
  <c r="D225" i="4"/>
  <c r="V224" i="4"/>
  <c r="U224" i="4"/>
  <c r="R224" i="4"/>
  <c r="O224" i="4"/>
  <c r="L224" i="4"/>
  <c r="H224" i="4"/>
  <c r="X224" i="4"/>
  <c r="D224" i="4"/>
  <c r="V223" i="4"/>
  <c r="U223" i="4"/>
  <c r="R223" i="4"/>
  <c r="O223" i="4"/>
  <c r="L223" i="4"/>
  <c r="H223" i="4"/>
  <c r="X223" i="4"/>
  <c r="D223" i="4"/>
  <c r="V222" i="4"/>
  <c r="U222" i="4"/>
  <c r="R222" i="4"/>
  <c r="O222" i="4"/>
  <c r="L222" i="4"/>
  <c r="H222" i="4"/>
  <c r="X222" i="4"/>
  <c r="D222" i="4"/>
  <c r="V221" i="4"/>
  <c r="U221" i="4"/>
  <c r="R221" i="4"/>
  <c r="O221" i="4"/>
  <c r="L221" i="4"/>
  <c r="H221" i="4"/>
  <c r="X221" i="4"/>
  <c r="D221" i="4"/>
  <c r="V220" i="4"/>
  <c r="U220" i="4"/>
  <c r="R220" i="4"/>
  <c r="O220" i="4"/>
  <c r="L220" i="4"/>
  <c r="H220" i="4"/>
  <c r="X220" i="4"/>
  <c r="D220" i="4"/>
  <c r="V219" i="4"/>
  <c r="U219" i="4"/>
  <c r="R219" i="4"/>
  <c r="O219" i="4"/>
  <c r="L219" i="4"/>
  <c r="H219" i="4"/>
  <c r="X219" i="4"/>
  <c r="D219" i="4"/>
  <c r="V218" i="4"/>
  <c r="U218" i="4"/>
  <c r="R218" i="4"/>
  <c r="O218" i="4"/>
  <c r="L218" i="4"/>
  <c r="H218" i="4"/>
  <c r="X218" i="4"/>
  <c r="D218" i="4"/>
  <c r="V217" i="4"/>
  <c r="U217" i="4"/>
  <c r="R217" i="4"/>
  <c r="O217" i="4"/>
  <c r="L217" i="4"/>
  <c r="H217" i="4"/>
  <c r="X217" i="4"/>
  <c r="D217" i="4"/>
  <c r="V216" i="4"/>
  <c r="U216" i="4"/>
  <c r="R216" i="4"/>
  <c r="O216" i="4"/>
  <c r="L216" i="4"/>
  <c r="H216" i="4"/>
  <c r="X216" i="4"/>
  <c r="D216" i="4"/>
  <c r="V215" i="4"/>
  <c r="U215" i="4"/>
  <c r="U256" i="4"/>
  <c r="T256" i="4" s="1"/>
  <c r="R215" i="4"/>
  <c r="R256" i="4" s="1"/>
  <c r="Q256" i="4" s="1"/>
  <c r="O215" i="4"/>
  <c r="O256" i="4"/>
  <c r="N256" i="4" s="1"/>
  <c r="L215" i="4"/>
  <c r="L256" i="4" s="1"/>
  <c r="K256" i="4" s="1"/>
  <c r="H215" i="4"/>
  <c r="H256" i="4"/>
  <c r="D215" i="4"/>
  <c r="V214" i="4"/>
  <c r="U214" i="4"/>
  <c r="U254" i="4"/>
  <c r="T254" i="4" s="1"/>
  <c r="R214" i="4"/>
  <c r="R254" i="4" s="1"/>
  <c r="Q254" i="4" s="1"/>
  <c r="O214" i="4"/>
  <c r="O254" i="4"/>
  <c r="N254" i="4" s="1"/>
  <c r="L214" i="4"/>
  <c r="L254" i="4" s="1"/>
  <c r="K254" i="4" s="1"/>
  <c r="H214" i="4"/>
  <c r="H254" i="4"/>
  <c r="D214" i="4"/>
  <c r="V213" i="4"/>
  <c r="U213" i="4"/>
  <c r="U252" i="4"/>
  <c r="T252" i="4" s="1"/>
  <c r="R213" i="4"/>
  <c r="R252" i="4" s="1"/>
  <c r="Q252" i="4" s="1"/>
  <c r="O213" i="4"/>
  <c r="O252" i="4"/>
  <c r="N252" i="4" s="1"/>
  <c r="L213" i="4"/>
  <c r="L252" i="4" s="1"/>
  <c r="K252" i="4" s="1"/>
  <c r="H213" i="4"/>
  <c r="H252" i="4"/>
  <c r="D213" i="4"/>
  <c r="V212" i="4"/>
  <c r="U212" i="4"/>
  <c r="U250" i="4"/>
  <c r="T250" i="4" s="1"/>
  <c r="R212" i="4"/>
  <c r="R250" i="4" s="1"/>
  <c r="Q250" i="4" s="1"/>
  <c r="O212" i="4"/>
  <c r="O250" i="4"/>
  <c r="N250" i="4" s="1"/>
  <c r="L212" i="4"/>
  <c r="L250" i="4" s="1"/>
  <c r="K250" i="4" s="1"/>
  <c r="H212" i="4"/>
  <c r="H250" i="4"/>
  <c r="D212" i="4"/>
  <c r="V211" i="4"/>
  <c r="U211" i="4"/>
  <c r="R211" i="4"/>
  <c r="O211" i="4"/>
  <c r="L211" i="4"/>
  <c r="H211" i="4"/>
  <c r="X211" i="4"/>
  <c r="D211" i="4"/>
  <c r="V210" i="4"/>
  <c r="U210" i="4"/>
  <c r="R210" i="4"/>
  <c r="O210" i="4"/>
  <c r="L210" i="4"/>
  <c r="H210" i="4"/>
  <c r="X210" i="4"/>
  <c r="D210" i="4"/>
  <c r="V209" i="4"/>
  <c r="U209" i="4"/>
  <c r="R209" i="4"/>
  <c r="O209" i="4"/>
  <c r="L209" i="4"/>
  <c r="H209" i="4"/>
  <c r="X209" i="4"/>
  <c r="D209" i="4"/>
  <c r="V208" i="4"/>
  <c r="U208" i="4"/>
  <c r="R208" i="4"/>
  <c r="O208" i="4"/>
  <c r="L208" i="4"/>
  <c r="H208" i="4"/>
  <c r="X208" i="4" s="1"/>
  <c r="D208" i="4"/>
  <c r="V207" i="4"/>
  <c r="U207" i="4"/>
  <c r="R207" i="4"/>
  <c r="O207" i="4"/>
  <c r="L207" i="4"/>
  <c r="H207" i="4"/>
  <c r="X207" i="4"/>
  <c r="D207" i="4"/>
  <c r="V206" i="4"/>
  <c r="U206" i="4"/>
  <c r="R206" i="4"/>
  <c r="O206" i="4"/>
  <c r="L206" i="4"/>
  <c r="H206" i="4"/>
  <c r="X206" i="4"/>
  <c r="D206" i="4"/>
  <c r="V205" i="4"/>
  <c r="U205" i="4"/>
  <c r="R205" i="4"/>
  <c r="O205" i="4"/>
  <c r="L205" i="4"/>
  <c r="H205" i="4"/>
  <c r="X205" i="4"/>
  <c r="D205" i="4"/>
  <c r="V204" i="4"/>
  <c r="U204" i="4"/>
  <c r="R204" i="4"/>
  <c r="O204" i="4"/>
  <c r="L204" i="4"/>
  <c r="H204" i="4"/>
  <c r="X204" i="4"/>
  <c r="D204" i="4"/>
  <c r="V203" i="4"/>
  <c r="U203" i="4"/>
  <c r="R203" i="4"/>
  <c r="O203" i="4"/>
  <c r="L203" i="4"/>
  <c r="H203" i="4"/>
  <c r="X203" i="4"/>
  <c r="D203" i="4"/>
  <c r="V202" i="4"/>
  <c r="U202" i="4"/>
  <c r="R202" i="4"/>
  <c r="O202" i="4"/>
  <c r="L202" i="4"/>
  <c r="H202" i="4"/>
  <c r="X202" i="4"/>
  <c r="D202" i="4"/>
  <c r="V201" i="4"/>
  <c r="U201" i="4"/>
  <c r="R201" i="4"/>
  <c r="O201" i="4"/>
  <c r="L201" i="4"/>
  <c r="H201" i="4"/>
  <c r="X201" i="4"/>
  <c r="D201" i="4"/>
  <c r="V200" i="4"/>
  <c r="U200" i="4"/>
  <c r="R200" i="4"/>
  <c r="R249" i="4" s="1"/>
  <c r="O200" i="4"/>
  <c r="L200" i="4"/>
  <c r="H200" i="4"/>
  <c r="X200" i="4"/>
  <c r="D200" i="4"/>
  <c r="V199" i="4"/>
  <c r="U199" i="4"/>
  <c r="U255" i="4"/>
  <c r="T255" i="4" s="1"/>
  <c r="R199" i="4"/>
  <c r="R255" i="4" s="1"/>
  <c r="Q255" i="4" s="1"/>
  <c r="O199" i="4"/>
  <c r="O255" i="4"/>
  <c r="N255" i="4" s="1"/>
  <c r="L199" i="4"/>
  <c r="L255" i="4" s="1"/>
  <c r="K255" i="4" s="1"/>
  <c r="H199" i="4"/>
  <c r="H255" i="4"/>
  <c r="D199" i="4"/>
  <c r="V198" i="4"/>
  <c r="U198" i="4"/>
  <c r="U251" i="4"/>
  <c r="T251" i="4" s="1"/>
  <c r="R198" i="4"/>
  <c r="R251" i="4" s="1"/>
  <c r="Q251" i="4" s="1"/>
  <c r="O198" i="4"/>
  <c r="O251" i="4"/>
  <c r="N251" i="4" s="1"/>
  <c r="L198" i="4"/>
  <c r="L251" i="4" s="1"/>
  <c r="K251" i="4" s="1"/>
  <c r="H198" i="4"/>
  <c r="H251" i="4"/>
  <c r="D198" i="4"/>
  <c r="V197" i="4"/>
  <c r="U197" i="4"/>
  <c r="U253" i="4"/>
  <c r="T253" i="4" s="1"/>
  <c r="R197" i="4"/>
  <c r="R253" i="4" s="1"/>
  <c r="Q253" i="4" s="1"/>
  <c r="O197" i="4"/>
  <c r="O253" i="4"/>
  <c r="N253" i="4" s="1"/>
  <c r="L197" i="4"/>
  <c r="L253" i="4" s="1"/>
  <c r="K253" i="4" s="1"/>
  <c r="H197" i="4"/>
  <c r="H253" i="4"/>
  <c r="D197" i="4"/>
  <c r="V196" i="4"/>
  <c r="U196" i="4"/>
  <c r="U249" i="4"/>
  <c r="R196" i="4"/>
  <c r="O196" i="4"/>
  <c r="O249" i="4"/>
  <c r="L196" i="4"/>
  <c r="H196" i="4"/>
  <c r="D196" i="4"/>
  <c r="Y184" i="4"/>
  <c r="W184" i="4"/>
  <c r="S184" i="4"/>
  <c r="P184" i="4"/>
  <c r="M184" i="4"/>
  <c r="J184" i="4"/>
  <c r="I184" i="4"/>
  <c r="F184" i="4"/>
  <c r="E184" i="4"/>
  <c r="V184" i="4" s="1"/>
  <c r="C184" i="4"/>
  <c r="D184" i="4" s="1"/>
  <c r="B184" i="4"/>
  <c r="Y183" i="4"/>
  <c r="W183" i="4"/>
  <c r="S183" i="4"/>
  <c r="P183" i="4"/>
  <c r="M183" i="4"/>
  <c r="J183" i="4"/>
  <c r="I183" i="4"/>
  <c r="F183" i="4"/>
  <c r="E183" i="4"/>
  <c r="V183" i="4"/>
  <c r="C183" i="4"/>
  <c r="B183" i="4"/>
  <c r="D183" i="4" s="1"/>
  <c r="V180" i="4"/>
  <c r="X180" i="4" s="1"/>
  <c r="T180" i="4"/>
  <c r="Q180" i="4"/>
  <c r="N180" i="4"/>
  <c r="K180" i="4"/>
  <c r="G180" i="4"/>
  <c r="D180" i="4"/>
  <c r="Y179" i="4"/>
  <c r="W179" i="4"/>
  <c r="S179" i="4"/>
  <c r="P179" i="4"/>
  <c r="Q179" i="4"/>
  <c r="M179" i="4"/>
  <c r="N179" i="4"/>
  <c r="J179" i="4"/>
  <c r="I179" i="4"/>
  <c r="K179" i="4" s="1"/>
  <c r="F179" i="4"/>
  <c r="E179" i="4"/>
  <c r="V179" i="4"/>
  <c r="C179" i="4"/>
  <c r="B179" i="4"/>
  <c r="D179" i="4" s="1"/>
  <c r="Y178" i="4"/>
  <c r="W178" i="4"/>
  <c r="S178" i="4"/>
  <c r="P178" i="4"/>
  <c r="M178" i="4"/>
  <c r="J178" i="4"/>
  <c r="I178" i="4"/>
  <c r="F178" i="4"/>
  <c r="E178" i="4"/>
  <c r="V178" i="4" s="1"/>
  <c r="C178" i="4"/>
  <c r="B178" i="4"/>
  <c r="D178" i="4"/>
  <c r="Y177" i="4"/>
  <c r="W177" i="4"/>
  <c r="S177" i="4"/>
  <c r="P177" i="4"/>
  <c r="M177" i="4"/>
  <c r="J177" i="4"/>
  <c r="I177" i="4"/>
  <c r="F177" i="4"/>
  <c r="E177" i="4"/>
  <c r="C177" i="4"/>
  <c r="B177" i="4"/>
  <c r="Y176" i="4"/>
  <c r="Y175" i="4"/>
  <c r="D174" i="4"/>
  <c r="V173" i="4"/>
  <c r="U173" i="4"/>
  <c r="R173" i="4"/>
  <c r="O173" i="4"/>
  <c r="L173" i="4"/>
  <c r="H173" i="4"/>
  <c r="X173" i="4" s="1"/>
  <c r="D173" i="4"/>
  <c r="V172" i="4"/>
  <c r="U172" i="4"/>
  <c r="R172" i="4"/>
  <c r="O172" i="4"/>
  <c r="L172" i="4"/>
  <c r="H172" i="4"/>
  <c r="X172" i="4" s="1"/>
  <c r="D172" i="4"/>
  <c r="V171" i="4"/>
  <c r="U171" i="4"/>
  <c r="R171" i="4"/>
  <c r="O171" i="4"/>
  <c r="L171" i="4"/>
  <c r="H171" i="4"/>
  <c r="X171" i="4" s="1"/>
  <c r="D171" i="4"/>
  <c r="V170" i="4"/>
  <c r="U170" i="4"/>
  <c r="R170" i="4"/>
  <c r="O170" i="4"/>
  <c r="L170" i="4"/>
  <c r="H170" i="4"/>
  <c r="X170" i="4" s="1"/>
  <c r="D170" i="4"/>
  <c r="V169" i="4"/>
  <c r="U169" i="4"/>
  <c r="U184" i="4" s="1"/>
  <c r="T184" i="4" s="1"/>
  <c r="R169" i="4"/>
  <c r="R184" i="4"/>
  <c r="Q184" i="4" s="1"/>
  <c r="O169" i="4"/>
  <c r="O184" i="4" s="1"/>
  <c r="N184" i="4" s="1"/>
  <c r="L169" i="4"/>
  <c r="L184" i="4"/>
  <c r="H169" i="4"/>
  <c r="H184" i="4"/>
  <c r="D169" i="4"/>
  <c r="V167" i="4"/>
  <c r="V168" i="1" s="1"/>
  <c r="U167" i="4"/>
  <c r="U168" i="1" s="1"/>
  <c r="R167" i="4"/>
  <c r="R168" i="1"/>
  <c r="Q168" i="1" s="1"/>
  <c r="O167" i="4"/>
  <c r="O168" i="1" s="1"/>
  <c r="N168" i="1" s="1"/>
  <c r="L167" i="4"/>
  <c r="L168" i="1"/>
  <c r="H167" i="4"/>
  <c r="H168" i="1"/>
  <c r="D167" i="4"/>
  <c r="V165" i="4"/>
  <c r="U165" i="4"/>
  <c r="R165" i="4"/>
  <c r="O165" i="4"/>
  <c r="L165" i="4"/>
  <c r="H165" i="4"/>
  <c r="X165" i="4" s="1"/>
  <c r="D165" i="4"/>
  <c r="V164" i="4"/>
  <c r="U164" i="4"/>
  <c r="R164" i="4"/>
  <c r="O164" i="4"/>
  <c r="L164" i="4"/>
  <c r="H164" i="4"/>
  <c r="X164" i="4" s="1"/>
  <c r="D164" i="4"/>
  <c r="V163" i="4"/>
  <c r="U163" i="4"/>
  <c r="U183" i="4" s="1"/>
  <c r="T183" i="4" s="1"/>
  <c r="R163" i="4"/>
  <c r="R183" i="4"/>
  <c r="Q183" i="4" s="1"/>
  <c r="O163" i="4"/>
  <c r="O183" i="4" s="1"/>
  <c r="N183" i="4" s="1"/>
  <c r="L163" i="4"/>
  <c r="L183" i="4"/>
  <c r="K183" i="4" s="1"/>
  <c r="H163" i="4"/>
  <c r="H183" i="4" s="1"/>
  <c r="D163" i="4"/>
  <c r="V162" i="4"/>
  <c r="U162" i="4"/>
  <c r="R162" i="4"/>
  <c r="O162" i="4"/>
  <c r="L162" i="4"/>
  <c r="H162" i="4"/>
  <c r="X162" i="4" s="1"/>
  <c r="D162" i="4"/>
  <c r="V161" i="4"/>
  <c r="U161" i="4"/>
  <c r="R161" i="4"/>
  <c r="O161" i="4"/>
  <c r="L161" i="4"/>
  <c r="H161" i="4"/>
  <c r="X161" i="4" s="1"/>
  <c r="D161" i="4"/>
  <c r="V160" i="4"/>
  <c r="U160" i="4"/>
  <c r="R160" i="4"/>
  <c r="O160" i="4"/>
  <c r="L160" i="4"/>
  <c r="H160" i="4"/>
  <c r="X160" i="4" s="1"/>
  <c r="D160" i="4"/>
  <c r="V159" i="4"/>
  <c r="U159" i="4"/>
  <c r="R159" i="4"/>
  <c r="O159" i="4"/>
  <c r="L159" i="4"/>
  <c r="H159" i="4"/>
  <c r="X159" i="4" s="1"/>
  <c r="D159" i="4"/>
  <c r="V158" i="4"/>
  <c r="U158" i="4"/>
  <c r="R158" i="4"/>
  <c r="O158" i="4"/>
  <c r="L158" i="4"/>
  <c r="H158" i="4"/>
  <c r="X158" i="4" s="1"/>
  <c r="D158" i="4"/>
  <c r="V157" i="4"/>
  <c r="U157" i="4"/>
  <c r="R157" i="4"/>
  <c r="O157" i="4"/>
  <c r="L157" i="4"/>
  <c r="H157" i="4"/>
  <c r="X157" i="4" s="1"/>
  <c r="D157" i="4"/>
  <c r="V156" i="4"/>
  <c r="U156" i="4"/>
  <c r="R156" i="4"/>
  <c r="O156" i="4"/>
  <c r="L156" i="4"/>
  <c r="H156" i="4"/>
  <c r="X156" i="4" s="1"/>
  <c r="D156" i="4"/>
  <c r="V155" i="4"/>
  <c r="U155" i="4"/>
  <c r="R155" i="4"/>
  <c r="O155" i="4"/>
  <c r="L155" i="4"/>
  <c r="H155" i="4"/>
  <c r="X155" i="4" s="1"/>
  <c r="D155" i="4"/>
  <c r="V154" i="4"/>
  <c r="U154" i="4"/>
  <c r="R154" i="4"/>
  <c r="O154" i="4"/>
  <c r="L154" i="4"/>
  <c r="H154" i="4"/>
  <c r="X154" i="4" s="1"/>
  <c r="D154" i="4"/>
  <c r="V153" i="4"/>
  <c r="U153" i="4"/>
  <c r="R153" i="4"/>
  <c r="O153" i="4"/>
  <c r="L153" i="4"/>
  <c r="H153" i="4"/>
  <c r="X153" i="4" s="1"/>
  <c r="D153" i="4"/>
  <c r="V152" i="4"/>
  <c r="U152" i="4"/>
  <c r="R152" i="4"/>
  <c r="O152" i="4"/>
  <c r="L152" i="4"/>
  <c r="H152" i="4"/>
  <c r="X152" i="4" s="1"/>
  <c r="D152" i="4"/>
  <c r="V151" i="4"/>
  <c r="U151" i="4"/>
  <c r="R151" i="4"/>
  <c r="O151" i="4"/>
  <c r="L151" i="4"/>
  <c r="H151" i="4"/>
  <c r="X151" i="4" s="1"/>
  <c r="D151" i="4"/>
  <c r="V150" i="4"/>
  <c r="U150" i="4"/>
  <c r="R150" i="4"/>
  <c r="O150" i="4"/>
  <c r="L150" i="4"/>
  <c r="H150" i="4"/>
  <c r="X150" i="4" s="1"/>
  <c r="D150" i="4"/>
  <c r="V149" i="4"/>
  <c r="U149" i="4"/>
  <c r="R149" i="4"/>
  <c r="O149" i="4"/>
  <c r="L149" i="4"/>
  <c r="H149" i="4"/>
  <c r="X149" i="4" s="1"/>
  <c r="D149" i="4"/>
  <c r="V148" i="4"/>
  <c r="U148" i="4"/>
  <c r="R148" i="4"/>
  <c r="O148" i="4"/>
  <c r="L148" i="4"/>
  <c r="H148" i="4"/>
  <c r="D148" i="4"/>
  <c r="V147" i="4"/>
  <c r="U147" i="4"/>
  <c r="R147" i="4"/>
  <c r="O147" i="4"/>
  <c r="L147" i="4"/>
  <c r="H147" i="4"/>
  <c r="X147" i="4" s="1"/>
  <c r="D147" i="4"/>
  <c r="V146" i="4"/>
  <c r="U146" i="4"/>
  <c r="R146" i="4"/>
  <c r="O146" i="4"/>
  <c r="L146" i="4"/>
  <c r="H146" i="4"/>
  <c r="X146" i="4" s="1"/>
  <c r="D146" i="4"/>
  <c r="V145" i="4"/>
  <c r="U145" i="4"/>
  <c r="R145" i="4"/>
  <c r="O145" i="4"/>
  <c r="L145" i="4"/>
  <c r="H145" i="4"/>
  <c r="X145" i="4" s="1"/>
  <c r="D145" i="4"/>
  <c r="V144" i="4"/>
  <c r="U144" i="4"/>
  <c r="R144" i="4"/>
  <c r="O144" i="4"/>
  <c r="L144" i="4"/>
  <c r="H144" i="4"/>
  <c r="X144" i="4" s="1"/>
  <c r="D144" i="4"/>
  <c r="V143" i="4"/>
  <c r="U143" i="4"/>
  <c r="R143" i="4"/>
  <c r="O143" i="4"/>
  <c r="L143" i="4"/>
  <c r="H143" i="4"/>
  <c r="D143" i="4"/>
  <c r="V142" i="4"/>
  <c r="U142" i="4"/>
  <c r="R142" i="4"/>
  <c r="O142" i="4"/>
  <c r="L142" i="4"/>
  <c r="H142" i="4"/>
  <c r="X142" i="4" s="1"/>
  <c r="D142" i="4"/>
  <c r="V141" i="4"/>
  <c r="U141" i="4"/>
  <c r="R141" i="4"/>
  <c r="O141" i="4"/>
  <c r="L141" i="4"/>
  <c r="H141" i="4"/>
  <c r="D141" i="4"/>
  <c r="V140" i="4"/>
  <c r="U140" i="4"/>
  <c r="R140" i="4"/>
  <c r="O140" i="4"/>
  <c r="L140" i="4"/>
  <c r="H140" i="4"/>
  <c r="X140" i="4" s="1"/>
  <c r="D140" i="4"/>
  <c r="V139" i="4"/>
  <c r="U139" i="4"/>
  <c r="R139" i="4"/>
  <c r="O139" i="4"/>
  <c r="L139" i="4"/>
  <c r="H139" i="4"/>
  <c r="X139" i="4" s="1"/>
  <c r="D139" i="4"/>
  <c r="V138" i="4"/>
  <c r="U138" i="4"/>
  <c r="R138" i="4"/>
  <c r="O138" i="4"/>
  <c r="L138" i="4"/>
  <c r="H138" i="4"/>
  <c r="X138" i="4" s="1"/>
  <c r="D138" i="4"/>
  <c r="V137" i="4"/>
  <c r="U137" i="4"/>
  <c r="R137" i="4"/>
  <c r="O137" i="4"/>
  <c r="L137" i="4"/>
  <c r="H137" i="4"/>
  <c r="X137" i="4" s="1"/>
  <c r="D137" i="4"/>
  <c r="V136" i="4"/>
  <c r="U136" i="4"/>
  <c r="R136" i="4"/>
  <c r="O136" i="4"/>
  <c r="L136" i="4"/>
  <c r="H136" i="4"/>
  <c r="X136" i="4" s="1"/>
  <c r="D136" i="4"/>
  <c r="V135" i="4"/>
  <c r="U135" i="4"/>
  <c r="R135" i="4"/>
  <c r="O135" i="4"/>
  <c r="L135" i="4"/>
  <c r="H135" i="4"/>
  <c r="X135" i="4" s="1"/>
  <c r="D135" i="4"/>
  <c r="V134" i="4"/>
  <c r="U134" i="4"/>
  <c r="R134" i="4"/>
  <c r="O134" i="4"/>
  <c r="L134" i="4"/>
  <c r="H134" i="4"/>
  <c r="X134" i="4" s="1"/>
  <c r="D134" i="4"/>
  <c r="V133" i="4"/>
  <c r="U133" i="4"/>
  <c r="R133" i="4"/>
  <c r="O133" i="4"/>
  <c r="L133" i="4"/>
  <c r="H133" i="4"/>
  <c r="X133" i="4" s="1"/>
  <c r="D133" i="4"/>
  <c r="V132" i="4"/>
  <c r="U132" i="4"/>
  <c r="R132" i="4"/>
  <c r="O132" i="4"/>
  <c r="L132" i="4"/>
  <c r="H132" i="4"/>
  <c r="X132" i="4" s="1"/>
  <c r="D132" i="4"/>
  <c r="V131" i="4"/>
  <c r="U131" i="4"/>
  <c r="U178" i="4" s="1"/>
  <c r="T178" i="4" s="1"/>
  <c r="R131" i="4"/>
  <c r="R178" i="4"/>
  <c r="Q178" i="4" s="1"/>
  <c r="O131" i="4"/>
  <c r="O178" i="4" s="1"/>
  <c r="N178" i="4" s="1"/>
  <c r="L131" i="4"/>
  <c r="L178" i="4"/>
  <c r="K178" i="4" s="1"/>
  <c r="H131" i="4"/>
  <c r="H178" i="4" s="1"/>
  <c r="D131" i="4"/>
  <c r="V130" i="4"/>
  <c r="U130" i="4"/>
  <c r="R130" i="4"/>
  <c r="O130" i="4"/>
  <c r="L130" i="4"/>
  <c r="H130" i="4"/>
  <c r="X130" i="4" s="1"/>
  <c r="D130" i="4"/>
  <c r="V129" i="4"/>
  <c r="U129" i="4"/>
  <c r="R129" i="4"/>
  <c r="O129" i="4"/>
  <c r="L129" i="4"/>
  <c r="H129" i="4"/>
  <c r="X129" i="4" s="1"/>
  <c r="D129" i="4"/>
  <c r="V128" i="4"/>
  <c r="U128" i="4"/>
  <c r="R128" i="4"/>
  <c r="O128" i="4"/>
  <c r="L128" i="4"/>
  <c r="H128" i="4"/>
  <c r="X128" i="4" s="1"/>
  <c r="D128" i="4"/>
  <c r="V127" i="4"/>
  <c r="U127" i="4"/>
  <c r="R127" i="4"/>
  <c r="O127" i="4"/>
  <c r="L127" i="4"/>
  <c r="H127" i="4"/>
  <c r="X127" i="4" s="1"/>
  <c r="D127" i="4"/>
  <c r="V126" i="4"/>
  <c r="U126" i="4"/>
  <c r="R126" i="4"/>
  <c r="O126" i="4"/>
  <c r="L126" i="4"/>
  <c r="H126" i="4"/>
  <c r="X126" i="4" s="1"/>
  <c r="D126" i="4"/>
  <c r="V125" i="4"/>
  <c r="U125" i="4"/>
  <c r="R125" i="4"/>
  <c r="O125" i="4"/>
  <c r="L125" i="4"/>
  <c r="H125" i="4"/>
  <c r="X125" i="4" s="1"/>
  <c r="D125" i="4"/>
  <c r="V124" i="4"/>
  <c r="U124" i="4"/>
  <c r="R124" i="4"/>
  <c r="O124" i="4"/>
  <c r="L124" i="4"/>
  <c r="H124" i="4"/>
  <c r="X124" i="4" s="1"/>
  <c r="D124" i="4"/>
  <c r="V123" i="4"/>
  <c r="U123" i="4"/>
  <c r="R123" i="4"/>
  <c r="O123" i="4"/>
  <c r="L123" i="4"/>
  <c r="H123" i="4"/>
  <c r="X123" i="4" s="1"/>
  <c r="D123" i="4"/>
  <c r="V122" i="4"/>
  <c r="U122" i="4"/>
  <c r="R122" i="4"/>
  <c r="O122" i="4"/>
  <c r="L122" i="4"/>
  <c r="H122" i="4"/>
  <c r="X122" i="4" s="1"/>
  <c r="D122" i="4"/>
  <c r="V121" i="4"/>
  <c r="U121" i="4"/>
  <c r="R121" i="4"/>
  <c r="O121" i="4"/>
  <c r="L121" i="4"/>
  <c r="H121" i="4"/>
  <c r="X121" i="4" s="1"/>
  <c r="D121" i="4"/>
  <c r="V120" i="4"/>
  <c r="U120" i="4"/>
  <c r="R120" i="4"/>
  <c r="O120" i="4"/>
  <c r="L120" i="4"/>
  <c r="H120" i="4"/>
  <c r="X120" i="4" s="1"/>
  <c r="D120" i="4"/>
  <c r="V119" i="4"/>
  <c r="U119" i="4"/>
  <c r="R119" i="4"/>
  <c r="O119" i="4"/>
  <c r="L119" i="4"/>
  <c r="H119" i="4"/>
  <c r="D119" i="4"/>
  <c r="V118" i="4"/>
  <c r="U118" i="4"/>
  <c r="R118" i="4"/>
  <c r="O118" i="4"/>
  <c r="L118" i="4"/>
  <c r="H118" i="4"/>
  <c r="X118" i="4" s="1"/>
  <c r="D118" i="4"/>
  <c r="V117" i="4"/>
  <c r="U117" i="4"/>
  <c r="R117" i="4"/>
  <c r="O117" i="4"/>
  <c r="L117" i="4"/>
  <c r="H117" i="4"/>
  <c r="X117" i="4" s="1"/>
  <c r="D117" i="4"/>
  <c r="V116" i="4"/>
  <c r="U116" i="4"/>
  <c r="R116" i="4"/>
  <c r="O116" i="4"/>
  <c r="L116" i="4"/>
  <c r="H116" i="4"/>
  <c r="X116" i="4" s="1"/>
  <c r="D116" i="4"/>
  <c r="V115" i="4"/>
  <c r="U115" i="4"/>
  <c r="R115" i="4"/>
  <c r="O115" i="4"/>
  <c r="L115" i="4"/>
  <c r="H115" i="4"/>
  <c r="X115" i="4" s="1"/>
  <c r="D115" i="4"/>
  <c r="V114" i="4"/>
  <c r="U114" i="4"/>
  <c r="R114" i="4"/>
  <c r="O114" i="4"/>
  <c r="L114" i="4"/>
  <c r="H114" i="4"/>
  <c r="X114" i="4" s="1"/>
  <c r="D114" i="4"/>
  <c r="V113" i="4"/>
  <c r="U113" i="4"/>
  <c r="R113" i="4"/>
  <c r="O113" i="4"/>
  <c r="L113" i="4"/>
  <c r="H113" i="4"/>
  <c r="X113" i="4" s="1"/>
  <c r="D113" i="4"/>
  <c r="V112" i="4"/>
  <c r="U112" i="4"/>
  <c r="R112" i="4"/>
  <c r="O112" i="4"/>
  <c r="L112" i="4"/>
  <c r="H112" i="4"/>
  <c r="X112" i="4" s="1"/>
  <c r="D112" i="4"/>
  <c r="V111" i="4"/>
  <c r="U111" i="4"/>
  <c r="R111" i="4"/>
  <c r="O111" i="4"/>
  <c r="L111" i="4"/>
  <c r="H111" i="4"/>
  <c r="X111" i="4" s="1"/>
  <c r="D111" i="4"/>
  <c r="V109" i="4"/>
  <c r="U109" i="4"/>
  <c r="R109" i="4"/>
  <c r="O109" i="4"/>
  <c r="L109" i="4"/>
  <c r="H109" i="4"/>
  <c r="X109" i="4" s="1"/>
  <c r="D109" i="4"/>
  <c r="V108" i="4"/>
  <c r="U108" i="4"/>
  <c r="R108" i="4"/>
  <c r="O108" i="4"/>
  <c r="L108" i="4"/>
  <c r="H108" i="4"/>
  <c r="X108" i="4" s="1"/>
  <c r="D108" i="4"/>
  <c r="V107" i="4"/>
  <c r="U107" i="4"/>
  <c r="R107" i="4"/>
  <c r="O107" i="4"/>
  <c r="L107" i="4"/>
  <c r="H107" i="4"/>
  <c r="X107" i="4" s="1"/>
  <c r="D107" i="4"/>
  <c r="V106" i="4"/>
  <c r="U106" i="4"/>
  <c r="R106" i="4"/>
  <c r="O106" i="4"/>
  <c r="L106" i="4"/>
  <c r="H106" i="4"/>
  <c r="X106" i="4" s="1"/>
  <c r="D106" i="4"/>
  <c r="V105" i="4"/>
  <c r="U105" i="4"/>
  <c r="R105" i="4"/>
  <c r="O105" i="4"/>
  <c r="L105" i="4"/>
  <c r="H105" i="4"/>
  <c r="D105" i="4"/>
  <c r="V104" i="4"/>
  <c r="U104" i="4"/>
  <c r="R104" i="4"/>
  <c r="O104" i="4"/>
  <c r="L104" i="4"/>
  <c r="H104" i="4"/>
  <c r="X104" i="4" s="1"/>
  <c r="D104" i="4"/>
  <c r="V103" i="4"/>
  <c r="U103" i="4"/>
  <c r="R103" i="4"/>
  <c r="O103" i="4"/>
  <c r="L103" i="4"/>
  <c r="H103" i="4"/>
  <c r="X103" i="4" s="1"/>
  <c r="D103" i="4"/>
  <c r="V102" i="4"/>
  <c r="U102" i="4"/>
  <c r="R102" i="4"/>
  <c r="O102" i="4"/>
  <c r="L102" i="4"/>
  <c r="H102" i="4"/>
  <c r="X102" i="4" s="1"/>
  <c r="D102" i="4"/>
  <c r="V101" i="4"/>
  <c r="U101" i="4"/>
  <c r="R101" i="4"/>
  <c r="O101" i="4"/>
  <c r="L101" i="4"/>
  <c r="H101" i="4"/>
  <c r="X101" i="4" s="1"/>
  <c r="D101" i="4"/>
  <c r="V100" i="4"/>
  <c r="U100" i="4"/>
  <c r="R100" i="4"/>
  <c r="O100" i="4"/>
  <c r="L100" i="4"/>
  <c r="H100" i="4"/>
  <c r="X100" i="4" s="1"/>
  <c r="D100" i="4"/>
  <c r="V99" i="4"/>
  <c r="U99" i="4"/>
  <c r="R99" i="4"/>
  <c r="O99" i="4"/>
  <c r="L99" i="4"/>
  <c r="H99" i="4"/>
  <c r="X99" i="4" s="1"/>
  <c r="D99" i="4"/>
  <c r="V98" i="4"/>
  <c r="U98" i="4"/>
  <c r="R98" i="4"/>
  <c r="O98" i="4"/>
  <c r="L98" i="4"/>
  <c r="H98" i="4"/>
  <c r="X98" i="4" s="1"/>
  <c r="D98" i="4"/>
  <c r="V97" i="4"/>
  <c r="U97" i="4"/>
  <c r="R97" i="4"/>
  <c r="O97" i="4"/>
  <c r="L97" i="4"/>
  <c r="H97" i="4"/>
  <c r="X97" i="4" s="1"/>
  <c r="D97" i="4"/>
  <c r="V96" i="4"/>
  <c r="U96" i="4"/>
  <c r="R96" i="4"/>
  <c r="O96" i="4"/>
  <c r="L96" i="4"/>
  <c r="H96" i="4"/>
  <c r="X96" i="4" s="1"/>
  <c r="D96" i="4"/>
  <c r="V95" i="4"/>
  <c r="U95" i="4"/>
  <c r="R95" i="4"/>
  <c r="O95" i="4"/>
  <c r="L95" i="4"/>
  <c r="H95" i="4"/>
  <c r="X95" i="4" s="1"/>
  <c r="D95" i="4"/>
  <c r="V94" i="4"/>
  <c r="U94" i="4"/>
  <c r="R94" i="4"/>
  <c r="O94" i="4"/>
  <c r="L94" i="4"/>
  <c r="H94" i="4"/>
  <c r="D94" i="4"/>
  <c r="W176" i="4"/>
  <c r="S176" i="4"/>
  <c r="P176" i="4"/>
  <c r="M176" i="4"/>
  <c r="J176" i="4"/>
  <c r="I176" i="4"/>
  <c r="F176" i="4"/>
  <c r="E176" i="4"/>
  <c r="C176" i="4"/>
  <c r="B176" i="4"/>
  <c r="V92" i="4"/>
  <c r="U92" i="4"/>
  <c r="R92" i="4"/>
  <c r="O92" i="4"/>
  <c r="L92" i="4"/>
  <c r="H92" i="4"/>
  <c r="X92" i="4" s="1"/>
  <c r="D92" i="4"/>
  <c r="V91" i="4"/>
  <c r="U91" i="4"/>
  <c r="R91" i="4"/>
  <c r="O91" i="4"/>
  <c r="L91" i="4"/>
  <c r="H91" i="4"/>
  <c r="X91" i="4" s="1"/>
  <c r="D91" i="4"/>
  <c r="V90" i="4"/>
  <c r="U90" i="4"/>
  <c r="R90" i="4"/>
  <c r="O90" i="4"/>
  <c r="L90" i="4"/>
  <c r="D90" i="4"/>
  <c r="V89" i="4"/>
  <c r="U89" i="4"/>
  <c r="R89" i="4"/>
  <c r="O89" i="4"/>
  <c r="L89" i="4"/>
  <c r="H89" i="4"/>
  <c r="X89" i="4" s="1"/>
  <c r="D89" i="4"/>
  <c r="V88" i="4"/>
  <c r="U88" i="4"/>
  <c r="R88" i="4"/>
  <c r="O88" i="4"/>
  <c r="L88" i="4"/>
  <c r="H88" i="4"/>
  <c r="X88" i="4" s="1"/>
  <c r="D88" i="4"/>
  <c r="V87" i="4"/>
  <c r="U87" i="4"/>
  <c r="R87" i="4"/>
  <c r="O87" i="4"/>
  <c r="L87" i="4"/>
  <c r="H87" i="4"/>
  <c r="D87" i="4"/>
  <c r="V86" i="4"/>
  <c r="U86" i="4"/>
  <c r="R86" i="4"/>
  <c r="O86" i="4"/>
  <c r="L86" i="4"/>
  <c r="H86" i="4"/>
  <c r="X86" i="4" s="1"/>
  <c r="D86" i="4"/>
  <c r="V85" i="4"/>
  <c r="U85" i="4"/>
  <c r="R85" i="4"/>
  <c r="O85" i="4"/>
  <c r="L85" i="4"/>
  <c r="H85" i="4"/>
  <c r="X85" i="4" s="1"/>
  <c r="D85" i="4"/>
  <c r="V84" i="4"/>
  <c r="U84" i="4"/>
  <c r="R84" i="4"/>
  <c r="O84" i="4"/>
  <c r="L84" i="4"/>
  <c r="H84" i="4"/>
  <c r="D84" i="4"/>
  <c r="V83" i="4"/>
  <c r="U83" i="4"/>
  <c r="R83" i="4"/>
  <c r="O83" i="4"/>
  <c r="L83" i="4"/>
  <c r="H83" i="4"/>
  <c r="X83" i="4" s="1"/>
  <c r="D83" i="4"/>
  <c r="V82" i="4"/>
  <c r="U82" i="4"/>
  <c r="R82" i="4"/>
  <c r="O82" i="4"/>
  <c r="L82" i="4"/>
  <c r="H82" i="4"/>
  <c r="X82" i="4" s="1"/>
  <c r="D82" i="4"/>
  <c r="V81" i="4"/>
  <c r="U81" i="4"/>
  <c r="R81" i="4"/>
  <c r="O81" i="4"/>
  <c r="L81" i="4"/>
  <c r="H81" i="4"/>
  <c r="X81" i="4" s="1"/>
  <c r="D81" i="4"/>
  <c r="V80" i="4"/>
  <c r="U80" i="4"/>
  <c r="R80" i="4"/>
  <c r="O80" i="4"/>
  <c r="L80" i="4"/>
  <c r="H80" i="4"/>
  <c r="X80" i="4" s="1"/>
  <c r="D80" i="4"/>
  <c r="V79" i="4"/>
  <c r="U79" i="4"/>
  <c r="R79" i="4"/>
  <c r="O79" i="4"/>
  <c r="L79" i="4"/>
  <c r="H79" i="4"/>
  <c r="X79" i="4" s="1"/>
  <c r="D79" i="4"/>
  <c r="V78" i="4"/>
  <c r="U78" i="4"/>
  <c r="R78" i="4"/>
  <c r="O78" i="4"/>
  <c r="L78" i="4"/>
  <c r="H78" i="4"/>
  <c r="X78" i="4" s="1"/>
  <c r="D78" i="4"/>
  <c r="V77" i="4"/>
  <c r="U77" i="4"/>
  <c r="R77" i="4"/>
  <c r="O77" i="4"/>
  <c r="L77" i="4"/>
  <c r="H77" i="4"/>
  <c r="X77" i="4" s="1"/>
  <c r="D77" i="4"/>
  <c r="V76" i="4"/>
  <c r="U76" i="4"/>
  <c r="R76" i="4"/>
  <c r="R177" i="4" s="1"/>
  <c r="Q177" i="4" s="1"/>
  <c r="O76" i="4"/>
  <c r="L76" i="4"/>
  <c r="H76" i="4"/>
  <c r="X76" i="4"/>
  <c r="D76" i="4"/>
  <c r="V75" i="4"/>
  <c r="U75" i="4"/>
  <c r="R75" i="4"/>
  <c r="O75" i="4"/>
  <c r="X75" i="4" s="1"/>
  <c r="L75" i="4"/>
  <c r="H75" i="4"/>
  <c r="D75" i="4"/>
  <c r="V74" i="4"/>
  <c r="U74" i="4"/>
  <c r="U179" i="4"/>
  <c r="X179" i="4" s="1"/>
  <c r="R74" i="4"/>
  <c r="O74" i="4"/>
  <c r="L74" i="4"/>
  <c r="H74" i="4"/>
  <c r="D74" i="4"/>
  <c r="V73" i="4"/>
  <c r="U73" i="4"/>
  <c r="U177" i="4" s="1"/>
  <c r="R73" i="4"/>
  <c r="O73" i="4"/>
  <c r="O177" i="4" s="1"/>
  <c r="L73" i="4"/>
  <c r="H73" i="4"/>
  <c r="D73" i="4"/>
  <c r="V72" i="4"/>
  <c r="U72" i="4"/>
  <c r="R72" i="4"/>
  <c r="O72" i="4"/>
  <c r="L72" i="4"/>
  <c r="H72" i="4"/>
  <c r="D72" i="4"/>
  <c r="U71" i="4"/>
  <c r="R71" i="4"/>
  <c r="O71" i="4"/>
  <c r="L71" i="4"/>
  <c r="H71" i="4"/>
  <c r="D71" i="4"/>
  <c r="Y69" i="4"/>
  <c r="W69" i="4"/>
  <c r="S69" i="4"/>
  <c r="P69" i="4"/>
  <c r="V69" i="4" s="1"/>
  <c r="M69" i="4"/>
  <c r="J69" i="4"/>
  <c r="I69" i="4"/>
  <c r="F69" i="4"/>
  <c r="E69" i="4"/>
  <c r="C69" i="4"/>
  <c r="B69" i="4"/>
  <c r="D69" i="4" s="1"/>
  <c r="Y68" i="4"/>
  <c r="W68" i="4"/>
  <c r="S68" i="4"/>
  <c r="P68" i="4"/>
  <c r="M68" i="4"/>
  <c r="J68" i="4"/>
  <c r="I68" i="4"/>
  <c r="F68" i="4"/>
  <c r="E68" i="4"/>
  <c r="V68" i="4" s="1"/>
  <c r="C68" i="4"/>
  <c r="D68" i="4" s="1"/>
  <c r="B68" i="4"/>
  <c r="Y67" i="4"/>
  <c r="W67" i="4"/>
  <c r="S67" i="4"/>
  <c r="P67" i="4"/>
  <c r="M67" i="4"/>
  <c r="J67" i="4"/>
  <c r="I67" i="4"/>
  <c r="F67" i="4"/>
  <c r="E67" i="4"/>
  <c r="V67" i="4"/>
  <c r="C67" i="4"/>
  <c r="B67" i="4"/>
  <c r="D67" i="4" s="1"/>
  <c r="Y66" i="4"/>
  <c r="W66" i="4"/>
  <c r="S66" i="4"/>
  <c r="P66" i="4"/>
  <c r="M66" i="4"/>
  <c r="J66" i="4"/>
  <c r="I66" i="4"/>
  <c r="F66" i="4"/>
  <c r="E66" i="4"/>
  <c r="V66" i="4" s="1"/>
  <c r="C66" i="4"/>
  <c r="B66" i="4"/>
  <c r="D66" i="4"/>
  <c r="Y65" i="4"/>
  <c r="W65" i="4"/>
  <c r="S65" i="4"/>
  <c r="P65" i="4"/>
  <c r="M65" i="4"/>
  <c r="J65" i="4"/>
  <c r="I65" i="4"/>
  <c r="F65" i="4"/>
  <c r="E65" i="4"/>
  <c r="V65" i="4" s="1"/>
  <c r="C65" i="4"/>
  <c r="B65" i="4"/>
  <c r="D65" i="4" s="1"/>
  <c r="Y64" i="4"/>
  <c r="W64" i="4"/>
  <c r="S64" i="4"/>
  <c r="P64" i="4"/>
  <c r="M64" i="4"/>
  <c r="J64" i="4"/>
  <c r="I64" i="4"/>
  <c r="F64" i="4"/>
  <c r="E64" i="4"/>
  <c r="V64" i="4" s="1"/>
  <c r="C64" i="4"/>
  <c r="B64" i="4"/>
  <c r="D64" i="4" s="1"/>
  <c r="Y63" i="4"/>
  <c r="W63" i="4"/>
  <c r="S63" i="4"/>
  <c r="P63" i="4"/>
  <c r="M63" i="4"/>
  <c r="J63" i="4"/>
  <c r="I63" i="4"/>
  <c r="F63" i="4"/>
  <c r="F70" i="4"/>
  <c r="E63" i="4"/>
  <c r="V63" i="4" s="1"/>
  <c r="C63" i="4"/>
  <c r="B63" i="4"/>
  <c r="D63" i="4" s="1"/>
  <c r="Y62" i="4"/>
  <c r="W62" i="4"/>
  <c r="S62" i="4"/>
  <c r="P62" i="4"/>
  <c r="M62" i="4"/>
  <c r="J62" i="4"/>
  <c r="I62" i="4"/>
  <c r="V62" i="4" s="1"/>
  <c r="F62" i="4"/>
  <c r="E62" i="4"/>
  <c r="C62" i="4"/>
  <c r="B62" i="4"/>
  <c r="D62" i="4" s="1"/>
  <c r="Y61" i="4"/>
  <c r="Y70" i="4"/>
  <c r="W61" i="4"/>
  <c r="W70" i="4" s="1"/>
  <c r="S61" i="4"/>
  <c r="S70" i="4"/>
  <c r="P61" i="4"/>
  <c r="M61" i="4"/>
  <c r="M70" i="4"/>
  <c r="J61" i="4"/>
  <c r="J70" i="4" s="1"/>
  <c r="I61" i="4"/>
  <c r="I70" i="4" s="1"/>
  <c r="F61" i="4"/>
  <c r="E61" i="4"/>
  <c r="E70" i="4" s="1"/>
  <c r="C61" i="4"/>
  <c r="C70" i="4" s="1"/>
  <c r="D70" i="4" s="1"/>
  <c r="B61" i="4"/>
  <c r="D60" i="4"/>
  <c r="V59" i="4"/>
  <c r="U59" i="4"/>
  <c r="R59" i="4"/>
  <c r="O59" i="4"/>
  <c r="L59" i="4"/>
  <c r="H59" i="4"/>
  <c r="X59" i="4"/>
  <c r="D59" i="4"/>
  <c r="V58" i="4"/>
  <c r="U58" i="4"/>
  <c r="R58" i="4"/>
  <c r="O58" i="4"/>
  <c r="L58" i="4"/>
  <c r="H58" i="4"/>
  <c r="X58" i="4"/>
  <c r="D58" i="4"/>
  <c r="V57" i="4"/>
  <c r="U57" i="4"/>
  <c r="R57" i="4"/>
  <c r="O57" i="4"/>
  <c r="L57" i="4"/>
  <c r="H57" i="4"/>
  <c r="X57" i="4"/>
  <c r="D57" i="4"/>
  <c r="V56" i="4"/>
  <c r="U56" i="4"/>
  <c r="R56" i="4"/>
  <c r="O56" i="4"/>
  <c r="L56" i="4"/>
  <c r="H56" i="4"/>
  <c r="X56" i="4"/>
  <c r="D56" i="4"/>
  <c r="V55" i="4"/>
  <c r="U55" i="4"/>
  <c r="U69" i="4"/>
  <c r="T69" i="4" s="1"/>
  <c r="R55" i="4"/>
  <c r="R69" i="4" s="1"/>
  <c r="Q69" i="4" s="1"/>
  <c r="O55" i="4"/>
  <c r="O69" i="4"/>
  <c r="N69" i="4" s="1"/>
  <c r="L55" i="4"/>
  <c r="L69" i="4" s="1"/>
  <c r="H55" i="4"/>
  <c r="H69" i="4" s="1"/>
  <c r="D55" i="4"/>
  <c r="V54" i="4"/>
  <c r="U54" i="4"/>
  <c r="R54" i="4"/>
  <c r="O54" i="4"/>
  <c r="L54" i="4"/>
  <c r="H54" i="4"/>
  <c r="X54" i="4" s="1"/>
  <c r="D54" i="4"/>
  <c r="V53" i="4"/>
  <c r="U53" i="4"/>
  <c r="R53" i="4"/>
  <c r="O53" i="4"/>
  <c r="L53" i="4"/>
  <c r="H53" i="4"/>
  <c r="X53" i="4" s="1"/>
  <c r="D53" i="4"/>
  <c r="V52" i="4"/>
  <c r="U52" i="4"/>
  <c r="R52" i="4"/>
  <c r="O52" i="4"/>
  <c r="L52" i="4"/>
  <c r="H52" i="4"/>
  <c r="X52" i="4" s="1"/>
  <c r="D52" i="4"/>
  <c r="V51" i="4"/>
  <c r="U51" i="4"/>
  <c r="R51" i="4"/>
  <c r="O51" i="4"/>
  <c r="L51" i="4"/>
  <c r="H51" i="4"/>
  <c r="X51" i="4" s="1"/>
  <c r="D51" i="4"/>
  <c r="V50" i="4"/>
  <c r="U50" i="4"/>
  <c r="R50" i="4"/>
  <c r="O50" i="4"/>
  <c r="L50" i="4"/>
  <c r="H50" i="4"/>
  <c r="X50" i="4" s="1"/>
  <c r="D50" i="4"/>
  <c r="V49" i="4"/>
  <c r="U49" i="4"/>
  <c r="R49" i="4"/>
  <c r="O49" i="4"/>
  <c r="L49" i="4"/>
  <c r="H49" i="4"/>
  <c r="X49" i="4" s="1"/>
  <c r="D49" i="4"/>
  <c r="V48" i="4"/>
  <c r="U48" i="4"/>
  <c r="R48" i="4"/>
  <c r="O48" i="4"/>
  <c r="L48" i="4"/>
  <c r="H48" i="4"/>
  <c r="X48" i="4" s="1"/>
  <c r="D48" i="4"/>
  <c r="V47" i="4"/>
  <c r="U47" i="4"/>
  <c r="R47" i="4"/>
  <c r="O47" i="4"/>
  <c r="L47" i="4"/>
  <c r="H47" i="4"/>
  <c r="X47" i="4" s="1"/>
  <c r="D47" i="4"/>
  <c r="V46" i="4"/>
  <c r="U46" i="4"/>
  <c r="R46" i="4"/>
  <c r="O46" i="4"/>
  <c r="L46" i="4"/>
  <c r="H46" i="4"/>
  <c r="X46" i="4" s="1"/>
  <c r="D46" i="4"/>
  <c r="V45" i="4"/>
  <c r="U45" i="4"/>
  <c r="R45" i="4"/>
  <c r="O45" i="4"/>
  <c r="L45" i="4"/>
  <c r="H45" i="4"/>
  <c r="X45" i="4" s="1"/>
  <c r="D45" i="4"/>
  <c r="V44" i="4"/>
  <c r="U44" i="4"/>
  <c r="R44" i="4"/>
  <c r="O44" i="4"/>
  <c r="L44" i="4"/>
  <c r="H44" i="4"/>
  <c r="X44" i="4" s="1"/>
  <c r="D44" i="4"/>
  <c r="V43" i="4"/>
  <c r="U43" i="4"/>
  <c r="R43" i="4"/>
  <c r="O43" i="4"/>
  <c r="L43" i="4"/>
  <c r="H43" i="4"/>
  <c r="X43" i="4" s="1"/>
  <c r="D43" i="4"/>
  <c r="V42" i="4"/>
  <c r="U42" i="4"/>
  <c r="R42" i="4"/>
  <c r="O42" i="4"/>
  <c r="L42" i="4"/>
  <c r="H42" i="4"/>
  <c r="X42" i="4" s="1"/>
  <c r="D42" i="4"/>
  <c r="V41" i="4"/>
  <c r="U41" i="4"/>
  <c r="R41" i="4"/>
  <c r="O41" i="4"/>
  <c r="X41" i="4" s="1"/>
  <c r="L41" i="4"/>
  <c r="H41" i="4"/>
  <c r="D41" i="4"/>
  <c r="V40" i="4"/>
  <c r="U40" i="4"/>
  <c r="R40" i="4"/>
  <c r="O40" i="4"/>
  <c r="X40" i="4" s="1"/>
  <c r="L40" i="4"/>
  <c r="H40" i="4"/>
  <c r="D40" i="4"/>
  <c r="V39" i="4"/>
  <c r="U39" i="4"/>
  <c r="R39" i="4"/>
  <c r="O39" i="4"/>
  <c r="X39" i="4" s="1"/>
  <c r="L39" i="4"/>
  <c r="H39" i="4"/>
  <c r="D39" i="4"/>
  <c r="V38" i="4"/>
  <c r="U38" i="4"/>
  <c r="R38" i="4"/>
  <c r="O38" i="4"/>
  <c r="X38" i="4" s="1"/>
  <c r="L38" i="4"/>
  <c r="H38" i="4"/>
  <c r="D38" i="4"/>
  <c r="V37" i="4"/>
  <c r="U37" i="4"/>
  <c r="R37" i="4"/>
  <c r="O37" i="4"/>
  <c r="X37" i="4" s="1"/>
  <c r="L37" i="4"/>
  <c r="H37" i="4"/>
  <c r="D37" i="4"/>
  <c r="V36" i="4"/>
  <c r="U36" i="4"/>
  <c r="R36" i="4"/>
  <c r="O36" i="4"/>
  <c r="X36" i="4" s="1"/>
  <c r="L36" i="4"/>
  <c r="H36" i="4"/>
  <c r="D36" i="4"/>
  <c r="V35" i="4"/>
  <c r="U35" i="4"/>
  <c r="R35" i="4"/>
  <c r="O35" i="4"/>
  <c r="X35" i="4" s="1"/>
  <c r="L35" i="4"/>
  <c r="H35" i="4"/>
  <c r="D35" i="4"/>
  <c r="V34" i="4"/>
  <c r="U34" i="4"/>
  <c r="R34" i="4"/>
  <c r="O34" i="4"/>
  <c r="X34" i="4" s="1"/>
  <c r="L34" i="4"/>
  <c r="H34" i="4"/>
  <c r="D34" i="4"/>
  <c r="V33" i="4"/>
  <c r="U33" i="4"/>
  <c r="R33" i="4"/>
  <c r="O33" i="4"/>
  <c r="X33" i="4" s="1"/>
  <c r="L33" i="4"/>
  <c r="H33" i="4"/>
  <c r="D33" i="4"/>
  <c r="V32" i="4"/>
  <c r="U32" i="4"/>
  <c r="R32" i="4"/>
  <c r="O32" i="4"/>
  <c r="X32" i="4" s="1"/>
  <c r="L32" i="4"/>
  <c r="H32" i="4"/>
  <c r="D32" i="4"/>
  <c r="V31" i="4"/>
  <c r="U31" i="4"/>
  <c r="R31" i="4"/>
  <c r="O31" i="4"/>
  <c r="X31" i="4" s="1"/>
  <c r="L31" i="4"/>
  <c r="H31" i="4"/>
  <c r="D31" i="4"/>
  <c r="V30" i="4"/>
  <c r="U30" i="4"/>
  <c r="R30" i="4"/>
  <c r="O30" i="4"/>
  <c r="X30" i="4" s="1"/>
  <c r="L30" i="4"/>
  <c r="H30" i="4"/>
  <c r="D30" i="4"/>
  <c r="V29" i="4"/>
  <c r="U29" i="4"/>
  <c r="R29" i="4"/>
  <c r="O29" i="4"/>
  <c r="X29" i="4" s="1"/>
  <c r="L29" i="4"/>
  <c r="H29" i="4"/>
  <c r="D29" i="4"/>
  <c r="V28" i="4"/>
  <c r="U28" i="4"/>
  <c r="R28" i="4"/>
  <c r="O28" i="4"/>
  <c r="X28" i="4" s="1"/>
  <c r="L28" i="4"/>
  <c r="H28" i="4"/>
  <c r="D28" i="4"/>
  <c r="V27" i="4"/>
  <c r="U27" i="4"/>
  <c r="U68" i="4"/>
  <c r="T68" i="4"/>
  <c r="R27" i="4"/>
  <c r="R68" i="4" s="1"/>
  <c r="Q68" i="4" s="1"/>
  <c r="O27" i="4"/>
  <c r="O68" i="4" s="1"/>
  <c r="N68" i="4" s="1"/>
  <c r="L27" i="4"/>
  <c r="L68" i="4"/>
  <c r="H27" i="4"/>
  <c r="H68" i="4" s="1"/>
  <c r="D27" i="4"/>
  <c r="V26" i="4"/>
  <c r="U26" i="4"/>
  <c r="U66" i="4" s="1"/>
  <c r="T66" i="4" s="1"/>
  <c r="R26" i="4"/>
  <c r="R66" i="4" s="1"/>
  <c r="Q66" i="4" s="1"/>
  <c r="O26" i="4"/>
  <c r="O66" i="4"/>
  <c r="N66" i="4" s="1"/>
  <c r="L26" i="4"/>
  <c r="L66" i="4"/>
  <c r="H26" i="4"/>
  <c r="H66" i="4" s="1"/>
  <c r="D26" i="4"/>
  <c r="V25" i="4"/>
  <c r="U25" i="4"/>
  <c r="U64" i="4" s="1"/>
  <c r="T64" i="4" s="1"/>
  <c r="R25" i="4"/>
  <c r="R64" i="4"/>
  <c r="Q64" i="4" s="1"/>
  <c r="O25" i="4"/>
  <c r="L25" i="4"/>
  <c r="L64" i="4" s="1"/>
  <c r="H25" i="4"/>
  <c r="H64" i="4"/>
  <c r="D25" i="4"/>
  <c r="V24" i="4"/>
  <c r="U24" i="4"/>
  <c r="U62" i="4"/>
  <c r="T62" i="4" s="1"/>
  <c r="R24" i="4"/>
  <c r="R62" i="4"/>
  <c r="Q62" i="4"/>
  <c r="O24" i="4"/>
  <c r="O62" i="4" s="1"/>
  <c r="N62" i="4" s="1"/>
  <c r="L24" i="4"/>
  <c r="L62" i="4" s="1"/>
  <c r="H24" i="4"/>
  <c r="H62" i="4"/>
  <c r="D24" i="4"/>
  <c r="V23" i="4"/>
  <c r="U23" i="4"/>
  <c r="R23" i="4"/>
  <c r="O23" i="4"/>
  <c r="X23" i="4" s="1"/>
  <c r="L23" i="4"/>
  <c r="H23" i="4"/>
  <c r="D23" i="4"/>
  <c r="V22" i="4"/>
  <c r="U22" i="4"/>
  <c r="R22" i="4"/>
  <c r="O22" i="4"/>
  <c r="X22" i="4" s="1"/>
  <c r="L22" i="4"/>
  <c r="H22" i="4"/>
  <c r="D22" i="4"/>
  <c r="V21" i="4"/>
  <c r="U21" i="4"/>
  <c r="R21" i="4"/>
  <c r="O21" i="4"/>
  <c r="X21" i="4" s="1"/>
  <c r="L21" i="4"/>
  <c r="H21" i="4"/>
  <c r="D21" i="4"/>
  <c r="V20" i="4"/>
  <c r="U20" i="4"/>
  <c r="R20" i="4"/>
  <c r="O20" i="4"/>
  <c r="L20" i="4"/>
  <c r="H20" i="4"/>
  <c r="H61" i="4" s="1"/>
  <c r="D20" i="4"/>
  <c r="V19" i="4"/>
  <c r="U19" i="4"/>
  <c r="R19" i="4"/>
  <c r="O19" i="4"/>
  <c r="X19" i="4" s="1"/>
  <c r="L19" i="4"/>
  <c r="H19" i="4"/>
  <c r="D19" i="4"/>
  <c r="V18" i="4"/>
  <c r="U18" i="4"/>
  <c r="R18" i="4"/>
  <c r="O18" i="4"/>
  <c r="X18" i="4" s="1"/>
  <c r="L18" i="4"/>
  <c r="H18" i="4"/>
  <c r="D18" i="4"/>
  <c r="V17" i="4"/>
  <c r="U17" i="4"/>
  <c r="R17" i="4"/>
  <c r="O17" i="4"/>
  <c r="X17" i="4" s="1"/>
  <c r="L17" i="4"/>
  <c r="H17" i="4"/>
  <c r="D17" i="4"/>
  <c r="V16" i="4"/>
  <c r="U16" i="4"/>
  <c r="R16" i="4"/>
  <c r="O16" i="4"/>
  <c r="X16" i="4" s="1"/>
  <c r="L16" i="4"/>
  <c r="H16" i="4"/>
  <c r="D16" i="4"/>
  <c r="V15" i="4"/>
  <c r="U15" i="4"/>
  <c r="R15" i="4"/>
  <c r="O15" i="4"/>
  <c r="X15" i="4" s="1"/>
  <c r="L15" i="4"/>
  <c r="H15" i="4"/>
  <c r="D15" i="4"/>
  <c r="V14" i="4"/>
  <c r="U14" i="4"/>
  <c r="R14" i="4"/>
  <c r="O14" i="4"/>
  <c r="X14" i="4" s="1"/>
  <c r="L14" i="4"/>
  <c r="H14" i="4"/>
  <c r="D14" i="4"/>
  <c r="V13" i="4"/>
  <c r="U13" i="4"/>
  <c r="R13" i="4"/>
  <c r="O13" i="4"/>
  <c r="X13" i="4" s="1"/>
  <c r="L13" i="4"/>
  <c r="H13" i="4"/>
  <c r="D13" i="4"/>
  <c r="V12" i="4"/>
  <c r="U12" i="4"/>
  <c r="R12" i="4"/>
  <c r="O12" i="4"/>
  <c r="X12" i="4" s="1"/>
  <c r="L12" i="4"/>
  <c r="H12" i="4"/>
  <c r="D12" i="4"/>
  <c r="V11" i="4"/>
  <c r="U11" i="4"/>
  <c r="U67" i="4"/>
  <c r="T67" i="4"/>
  <c r="R11" i="4"/>
  <c r="R67" i="4" s="1"/>
  <c r="Q67" i="4" s="1"/>
  <c r="O11" i="4"/>
  <c r="O67" i="4" s="1"/>
  <c r="N67" i="4" s="1"/>
  <c r="L11" i="4"/>
  <c r="L67" i="4"/>
  <c r="H11" i="4"/>
  <c r="H67" i="4" s="1"/>
  <c r="D11" i="4"/>
  <c r="V10" i="4"/>
  <c r="U10" i="4"/>
  <c r="U63" i="4" s="1"/>
  <c r="T63" i="4" s="1"/>
  <c r="R10" i="4"/>
  <c r="R63" i="4" s="1"/>
  <c r="O10" i="4"/>
  <c r="L10" i="4"/>
  <c r="L63" i="4" s="1"/>
  <c r="H10" i="4"/>
  <c r="H63" i="4"/>
  <c r="D10" i="4"/>
  <c r="V9" i="4"/>
  <c r="U9" i="4"/>
  <c r="U65" i="4"/>
  <c r="T65" i="4" s="1"/>
  <c r="R9" i="4"/>
  <c r="O9" i="4"/>
  <c r="O65" i="4" s="1"/>
  <c r="N65" i="4" s="1"/>
  <c r="L9" i="4"/>
  <c r="L65" i="4" s="1"/>
  <c r="H9" i="4"/>
  <c r="D9" i="4"/>
  <c r="V8" i="4"/>
  <c r="U8" i="4"/>
  <c r="U61" i="4"/>
  <c r="R8" i="4"/>
  <c r="R61" i="4" s="1"/>
  <c r="O8" i="4"/>
  <c r="L8" i="4"/>
  <c r="L61" i="4" s="1"/>
  <c r="H8" i="4"/>
  <c r="D8" i="4"/>
  <c r="Y921" i="3"/>
  <c r="W921" i="3"/>
  <c r="S921" i="3"/>
  <c r="P921" i="3"/>
  <c r="Q921" i="3" s="1"/>
  <c r="M921" i="3"/>
  <c r="J921" i="3"/>
  <c r="I921" i="3"/>
  <c r="F921" i="3"/>
  <c r="E921" i="3"/>
  <c r="V921" i="3" s="1"/>
  <c r="C921" i="3"/>
  <c r="B921" i="3"/>
  <c r="D921" i="3" s="1"/>
  <c r="Y920" i="3"/>
  <c r="W920" i="3"/>
  <c r="S920" i="3"/>
  <c r="T920" i="3" s="1"/>
  <c r="P920" i="3"/>
  <c r="M920" i="3"/>
  <c r="J920" i="3"/>
  <c r="I920" i="3"/>
  <c r="V920" i="3" s="1"/>
  <c r="F920" i="3"/>
  <c r="E920" i="3"/>
  <c r="C920" i="3"/>
  <c r="B920" i="3"/>
  <c r="D920" i="3" s="1"/>
  <c r="V919" i="3"/>
  <c r="X919" i="3"/>
  <c r="T919" i="3"/>
  <c r="Q919" i="3"/>
  <c r="N919" i="3"/>
  <c r="K919" i="3"/>
  <c r="G919" i="3"/>
  <c r="D919" i="3"/>
  <c r="Y918" i="3"/>
  <c r="W918" i="3"/>
  <c r="S918" i="3"/>
  <c r="P918" i="3"/>
  <c r="Q918" i="3"/>
  <c r="M918" i="3"/>
  <c r="N918" i="3" s="1"/>
  <c r="J918" i="3"/>
  <c r="I918" i="3"/>
  <c r="K918" i="3"/>
  <c r="F918" i="3"/>
  <c r="E918" i="3"/>
  <c r="C918" i="3"/>
  <c r="B918" i="3"/>
  <c r="D918" i="3" s="1"/>
  <c r="Y917" i="3"/>
  <c r="W917" i="3"/>
  <c r="S917" i="3"/>
  <c r="P917" i="3"/>
  <c r="M917" i="3"/>
  <c r="J917" i="3"/>
  <c r="I917" i="3"/>
  <c r="F917" i="3"/>
  <c r="E917" i="3"/>
  <c r="V917" i="3"/>
  <c r="C917" i="3"/>
  <c r="B917" i="3"/>
  <c r="D917" i="3"/>
  <c r="Y916" i="3"/>
  <c r="Y922" i="3" s="1"/>
  <c r="W916" i="3"/>
  <c r="S916" i="3"/>
  <c r="P916" i="3"/>
  <c r="M916" i="3"/>
  <c r="J916" i="3"/>
  <c r="I916" i="3"/>
  <c r="F916" i="3"/>
  <c r="E916" i="3"/>
  <c r="V916" i="3" s="1"/>
  <c r="C916" i="3"/>
  <c r="B916" i="3"/>
  <c r="D916" i="3"/>
  <c r="Y915" i="3"/>
  <c r="Y914" i="3"/>
  <c r="D913" i="3"/>
  <c r="V912" i="3"/>
  <c r="U912" i="3"/>
  <c r="R912" i="3"/>
  <c r="O912" i="3"/>
  <c r="X912" i="3" s="1"/>
  <c r="L912" i="3"/>
  <c r="H912" i="3"/>
  <c r="D912" i="3"/>
  <c r="V911" i="3"/>
  <c r="U911" i="3"/>
  <c r="R911" i="3"/>
  <c r="O911" i="3"/>
  <c r="X911" i="3" s="1"/>
  <c r="L911" i="3"/>
  <c r="H911" i="3"/>
  <c r="D911" i="3"/>
  <c r="V910" i="3"/>
  <c r="U910" i="3"/>
  <c r="R910" i="3"/>
  <c r="O910" i="3"/>
  <c r="X910" i="3" s="1"/>
  <c r="L910" i="3"/>
  <c r="H910" i="3"/>
  <c r="D910" i="3"/>
  <c r="V909" i="3"/>
  <c r="U909" i="3"/>
  <c r="R909" i="3"/>
  <c r="O909" i="3"/>
  <c r="X909" i="3" s="1"/>
  <c r="L909" i="3"/>
  <c r="H909" i="3"/>
  <c r="D909" i="3"/>
  <c r="V908" i="3"/>
  <c r="U908" i="3"/>
  <c r="U921" i="3"/>
  <c r="T921" i="3"/>
  <c r="R908" i="3"/>
  <c r="R921" i="3"/>
  <c r="O908" i="3"/>
  <c r="O921" i="3" s="1"/>
  <c r="N921" i="3" s="1"/>
  <c r="L908" i="3"/>
  <c r="L921" i="3"/>
  <c r="H908" i="3"/>
  <c r="H921" i="3"/>
  <c r="D908" i="3"/>
  <c r="V907" i="3"/>
  <c r="U907" i="3"/>
  <c r="R907" i="3"/>
  <c r="O907" i="3"/>
  <c r="L907" i="3"/>
  <c r="X907" i="3" s="1"/>
  <c r="H907" i="3"/>
  <c r="D907" i="3"/>
  <c r="V906" i="3"/>
  <c r="U906" i="3"/>
  <c r="R906" i="3"/>
  <c r="O906" i="3"/>
  <c r="L906" i="3"/>
  <c r="X906" i="3" s="1"/>
  <c r="H906" i="3"/>
  <c r="D906" i="3"/>
  <c r="V905" i="3"/>
  <c r="U905" i="3"/>
  <c r="R905" i="3"/>
  <c r="O905" i="3"/>
  <c r="L905" i="3"/>
  <c r="X905" i="3" s="1"/>
  <c r="H905" i="3"/>
  <c r="D905" i="3"/>
  <c r="V904" i="3"/>
  <c r="U904" i="3"/>
  <c r="U920" i="3"/>
  <c r="R904" i="3"/>
  <c r="R920" i="3" s="1"/>
  <c r="Q920" i="3" s="1"/>
  <c r="O904" i="3"/>
  <c r="O920" i="3"/>
  <c r="N920" i="3" s="1"/>
  <c r="L904" i="3"/>
  <c r="L920" i="3"/>
  <c r="H904" i="3"/>
  <c r="H920" i="3" s="1"/>
  <c r="D904" i="3"/>
  <c r="V903" i="3"/>
  <c r="U903" i="3"/>
  <c r="R903" i="3"/>
  <c r="O903" i="3"/>
  <c r="L903" i="3"/>
  <c r="H903" i="3"/>
  <c r="X903" i="3" s="1"/>
  <c r="D903" i="3"/>
  <c r="V902" i="3"/>
  <c r="U902" i="3"/>
  <c r="R902" i="3"/>
  <c r="O902" i="3"/>
  <c r="L902" i="3"/>
  <c r="H902" i="3"/>
  <c r="X902" i="3" s="1"/>
  <c r="D902" i="3"/>
  <c r="V901" i="3"/>
  <c r="U901" i="3"/>
  <c r="R901" i="3"/>
  <c r="O901" i="3"/>
  <c r="L901" i="3"/>
  <c r="H901" i="3"/>
  <c r="X901" i="3" s="1"/>
  <c r="D901" i="3"/>
  <c r="V900" i="3"/>
  <c r="U900" i="3"/>
  <c r="R900" i="3"/>
  <c r="O900" i="3"/>
  <c r="L900" i="3"/>
  <c r="H900" i="3"/>
  <c r="X900" i="3" s="1"/>
  <c r="D900" i="3"/>
  <c r="V899" i="3"/>
  <c r="U899" i="3"/>
  <c r="R899" i="3"/>
  <c r="O899" i="3"/>
  <c r="L899" i="3"/>
  <c r="H899" i="3"/>
  <c r="X899" i="3" s="1"/>
  <c r="D899" i="3"/>
  <c r="V898" i="3"/>
  <c r="U898" i="3"/>
  <c r="R898" i="3"/>
  <c r="O898" i="3"/>
  <c r="L898" i="3"/>
  <c r="H898" i="3"/>
  <c r="X898" i="3" s="1"/>
  <c r="D898" i="3"/>
  <c r="V897" i="3"/>
  <c r="U897" i="3"/>
  <c r="R897" i="3"/>
  <c r="O897" i="3"/>
  <c r="L897" i="3"/>
  <c r="H897" i="3"/>
  <c r="X897" i="3" s="1"/>
  <c r="D897" i="3"/>
  <c r="V896" i="3"/>
  <c r="U896" i="3"/>
  <c r="R896" i="3"/>
  <c r="O896" i="3"/>
  <c r="L896" i="3"/>
  <c r="H896" i="3"/>
  <c r="X896" i="3" s="1"/>
  <c r="D896" i="3"/>
  <c r="V895" i="3"/>
  <c r="U895" i="3"/>
  <c r="R895" i="3"/>
  <c r="O895" i="3"/>
  <c r="L895" i="3"/>
  <c r="H895" i="3"/>
  <c r="X895" i="3" s="1"/>
  <c r="D895" i="3"/>
  <c r="V894" i="3"/>
  <c r="U894" i="3"/>
  <c r="R894" i="3"/>
  <c r="O894" i="3"/>
  <c r="L894" i="3"/>
  <c r="H894" i="3"/>
  <c r="X894" i="3" s="1"/>
  <c r="D894" i="3"/>
  <c r="V893" i="3"/>
  <c r="U893" i="3"/>
  <c r="R893" i="3"/>
  <c r="O893" i="3"/>
  <c r="L893" i="3"/>
  <c r="H893" i="3"/>
  <c r="X893" i="3" s="1"/>
  <c r="D893" i="3"/>
  <c r="V892" i="3"/>
  <c r="U892" i="3"/>
  <c r="R892" i="3"/>
  <c r="O892" i="3"/>
  <c r="L892" i="3"/>
  <c r="H892" i="3"/>
  <c r="X892" i="3" s="1"/>
  <c r="D892" i="3"/>
  <c r="V891" i="3"/>
  <c r="U891" i="3"/>
  <c r="R891" i="3"/>
  <c r="O891" i="3"/>
  <c r="L891" i="3"/>
  <c r="H891" i="3"/>
  <c r="X891" i="3" s="1"/>
  <c r="D891" i="3"/>
  <c r="V890" i="3"/>
  <c r="U890" i="3"/>
  <c r="R890" i="3"/>
  <c r="O890" i="3"/>
  <c r="L890" i="3"/>
  <c r="H890" i="3"/>
  <c r="X890" i="3" s="1"/>
  <c r="D890" i="3"/>
  <c r="V889" i="3"/>
  <c r="U889" i="3"/>
  <c r="R889" i="3"/>
  <c r="O889" i="3"/>
  <c r="L889" i="3"/>
  <c r="H889" i="3"/>
  <c r="X889" i="3" s="1"/>
  <c r="D889" i="3"/>
  <c r="V888" i="3"/>
  <c r="U888" i="3"/>
  <c r="R888" i="3"/>
  <c r="O888" i="3"/>
  <c r="L888" i="3"/>
  <c r="H888" i="3"/>
  <c r="X888" i="3" s="1"/>
  <c r="D888" i="3"/>
  <c r="V887" i="3"/>
  <c r="U887" i="3"/>
  <c r="R887" i="3"/>
  <c r="O887" i="3"/>
  <c r="L887" i="3"/>
  <c r="H887" i="3"/>
  <c r="X887" i="3" s="1"/>
  <c r="D887" i="3"/>
  <c r="V886" i="3"/>
  <c r="U886" i="3"/>
  <c r="R886" i="3"/>
  <c r="O886" i="3"/>
  <c r="L886" i="3"/>
  <c r="H886" i="3"/>
  <c r="X886" i="3" s="1"/>
  <c r="D886" i="3"/>
  <c r="V885" i="3"/>
  <c r="U885" i="3"/>
  <c r="R885" i="3"/>
  <c r="O885" i="3"/>
  <c r="L885" i="3"/>
  <c r="H885" i="3"/>
  <c r="X885" i="3" s="1"/>
  <c r="D885" i="3"/>
  <c r="V884" i="3"/>
  <c r="U884" i="3"/>
  <c r="R884" i="3"/>
  <c r="O884" i="3"/>
  <c r="L884" i="3"/>
  <c r="H884" i="3"/>
  <c r="X884" i="3" s="1"/>
  <c r="D884" i="3"/>
  <c r="V883" i="3"/>
  <c r="U883" i="3"/>
  <c r="R883" i="3"/>
  <c r="O883" i="3"/>
  <c r="L883" i="3"/>
  <c r="H883" i="3"/>
  <c r="X883" i="3" s="1"/>
  <c r="D883" i="3"/>
  <c r="V882" i="3"/>
  <c r="U882" i="3"/>
  <c r="R882" i="3"/>
  <c r="O882" i="3"/>
  <c r="L882" i="3"/>
  <c r="H882" i="3"/>
  <c r="X882" i="3" s="1"/>
  <c r="D882" i="3"/>
  <c r="V881" i="3"/>
  <c r="U881" i="3"/>
  <c r="R881" i="3"/>
  <c r="O881" i="3"/>
  <c r="L881" i="3"/>
  <c r="H881" i="3"/>
  <c r="X881" i="3" s="1"/>
  <c r="D881" i="3"/>
  <c r="V880" i="3"/>
  <c r="U880" i="3"/>
  <c r="U918" i="3" s="1"/>
  <c r="R880" i="3"/>
  <c r="O880" i="3"/>
  <c r="L880" i="3"/>
  <c r="H880" i="3"/>
  <c r="X880" i="3" s="1"/>
  <c r="D880" i="3"/>
  <c r="V879" i="3"/>
  <c r="U879" i="3"/>
  <c r="R879" i="3"/>
  <c r="O879" i="3"/>
  <c r="L879" i="3"/>
  <c r="H879" i="3"/>
  <c r="X879" i="3" s="1"/>
  <c r="D879" i="3"/>
  <c r="V878" i="3"/>
  <c r="U878" i="3"/>
  <c r="R878" i="3"/>
  <c r="O878" i="3"/>
  <c r="L878" i="3"/>
  <c r="H878" i="3"/>
  <c r="X878" i="3" s="1"/>
  <c r="D878" i="3"/>
  <c r="V877" i="3"/>
  <c r="U877" i="3"/>
  <c r="R877" i="3"/>
  <c r="O877" i="3"/>
  <c r="L877" i="3"/>
  <c r="H877" i="3"/>
  <c r="X877" i="3" s="1"/>
  <c r="D877" i="3"/>
  <c r="V876" i="3"/>
  <c r="U876" i="3"/>
  <c r="R876" i="3"/>
  <c r="O876" i="3"/>
  <c r="L876" i="3"/>
  <c r="H876" i="3"/>
  <c r="X876" i="3" s="1"/>
  <c r="D876" i="3"/>
  <c r="V875" i="3"/>
  <c r="U875" i="3"/>
  <c r="R875" i="3"/>
  <c r="O875" i="3"/>
  <c r="L875" i="3"/>
  <c r="H875" i="3"/>
  <c r="X875" i="3" s="1"/>
  <c r="D875" i="3"/>
  <c r="V874" i="3"/>
  <c r="U874" i="3"/>
  <c r="R874" i="3"/>
  <c r="O874" i="3"/>
  <c r="L874" i="3"/>
  <c r="H874" i="3"/>
  <c r="X874" i="3" s="1"/>
  <c r="D874" i="3"/>
  <c r="V873" i="3"/>
  <c r="U873" i="3"/>
  <c r="R873" i="3"/>
  <c r="O873" i="3"/>
  <c r="L873" i="3"/>
  <c r="H873" i="3"/>
  <c r="X873" i="3" s="1"/>
  <c r="D873" i="3"/>
  <c r="V872" i="3"/>
  <c r="U872" i="3"/>
  <c r="U917" i="3" s="1"/>
  <c r="T917" i="3" s="1"/>
  <c r="R872" i="3"/>
  <c r="R917" i="3"/>
  <c r="Q917" i="3" s="1"/>
  <c r="O872" i="3"/>
  <c r="O917" i="3"/>
  <c r="N917" i="3"/>
  <c r="L872" i="3"/>
  <c r="L917" i="3"/>
  <c r="H872" i="3"/>
  <c r="H917" i="3"/>
  <c r="D872" i="3"/>
  <c r="V871" i="3"/>
  <c r="U871" i="3"/>
  <c r="R871" i="3"/>
  <c r="O871" i="3"/>
  <c r="L871" i="3"/>
  <c r="H871" i="3"/>
  <c r="X871" i="3"/>
  <c r="D871" i="3"/>
  <c r="V870" i="3"/>
  <c r="U870" i="3"/>
  <c r="R870" i="3"/>
  <c r="O870" i="3"/>
  <c r="L870" i="3"/>
  <c r="H870" i="3"/>
  <c r="X870" i="3"/>
  <c r="D870" i="3"/>
  <c r="V869" i="3"/>
  <c r="U869" i="3"/>
  <c r="R869" i="3"/>
  <c r="O869" i="3"/>
  <c r="L869" i="3"/>
  <c r="H869" i="3"/>
  <c r="X869" i="3"/>
  <c r="D869" i="3"/>
  <c r="V868" i="3"/>
  <c r="U868" i="3"/>
  <c r="R868" i="3"/>
  <c r="O868" i="3"/>
  <c r="L868" i="3"/>
  <c r="H868" i="3"/>
  <c r="X868" i="3"/>
  <c r="D868" i="3"/>
  <c r="V867" i="3"/>
  <c r="U867" i="3"/>
  <c r="R867" i="3"/>
  <c r="O867" i="3"/>
  <c r="L867" i="3"/>
  <c r="H867" i="3"/>
  <c r="X867" i="3"/>
  <c r="D867" i="3"/>
  <c r="V866" i="3"/>
  <c r="U866" i="3"/>
  <c r="R866" i="3"/>
  <c r="O866" i="3"/>
  <c r="L866" i="3"/>
  <c r="H866" i="3"/>
  <c r="X866" i="3"/>
  <c r="D866" i="3"/>
  <c r="V865" i="3"/>
  <c r="U865" i="3"/>
  <c r="R865" i="3"/>
  <c r="O865" i="3"/>
  <c r="L865" i="3"/>
  <c r="H865" i="3"/>
  <c r="X865" i="3"/>
  <c r="D865" i="3"/>
  <c r="V864" i="3"/>
  <c r="U864" i="3"/>
  <c r="R864" i="3"/>
  <c r="O864" i="3"/>
  <c r="L864" i="3"/>
  <c r="H864" i="3"/>
  <c r="X864" i="3"/>
  <c r="D864" i="3"/>
  <c r="V863" i="3"/>
  <c r="U863" i="3"/>
  <c r="R863" i="3"/>
  <c r="O863" i="3"/>
  <c r="L863" i="3"/>
  <c r="H863" i="3"/>
  <c r="X863" i="3"/>
  <c r="D863" i="3"/>
  <c r="V862" i="3"/>
  <c r="U862" i="3"/>
  <c r="R862" i="3"/>
  <c r="O862" i="3"/>
  <c r="L862" i="3"/>
  <c r="H862" i="3"/>
  <c r="X862" i="3"/>
  <c r="D862" i="3"/>
  <c r="V861" i="3"/>
  <c r="U861" i="3"/>
  <c r="R861" i="3"/>
  <c r="R916" i="3" s="1"/>
  <c r="Q916" i="3" s="1"/>
  <c r="O861" i="3"/>
  <c r="L861" i="3"/>
  <c r="H861" i="3"/>
  <c r="X861" i="3"/>
  <c r="D861" i="3"/>
  <c r="V860" i="3"/>
  <c r="U860" i="3"/>
  <c r="R860" i="3"/>
  <c r="O860" i="3"/>
  <c r="L860" i="3"/>
  <c r="H860" i="3"/>
  <c r="X860" i="3"/>
  <c r="D860" i="3"/>
  <c r="V859" i="3"/>
  <c r="U859" i="3"/>
  <c r="R859" i="3"/>
  <c r="O859" i="3"/>
  <c r="L859" i="3"/>
  <c r="H859" i="3"/>
  <c r="X859" i="3"/>
  <c r="D859" i="3"/>
  <c r="V858" i="3"/>
  <c r="U858" i="3"/>
  <c r="R858" i="3"/>
  <c r="O858" i="3"/>
  <c r="L858" i="3"/>
  <c r="H858" i="3"/>
  <c r="X858" i="3"/>
  <c r="D858" i="3"/>
  <c r="V857" i="3"/>
  <c r="U857" i="3"/>
  <c r="R857" i="3"/>
  <c r="O857" i="3"/>
  <c r="L857" i="3"/>
  <c r="H857" i="3"/>
  <c r="X857" i="3"/>
  <c r="D857" i="3"/>
  <c r="V856" i="3"/>
  <c r="U856" i="3"/>
  <c r="R856" i="3"/>
  <c r="O856" i="3"/>
  <c r="L856" i="3"/>
  <c r="H856" i="3"/>
  <c r="X856" i="3"/>
  <c r="D856" i="3"/>
  <c r="V855" i="3"/>
  <c r="U855" i="3"/>
  <c r="R855" i="3"/>
  <c r="O855" i="3"/>
  <c r="L855" i="3"/>
  <c r="H855" i="3"/>
  <c r="X855" i="3"/>
  <c r="D855" i="3"/>
  <c r="V854" i="3"/>
  <c r="U854" i="3"/>
  <c r="R854" i="3"/>
  <c r="O854" i="3"/>
  <c r="L854" i="3"/>
  <c r="H854" i="3"/>
  <c r="X854" i="3"/>
  <c r="D854" i="3"/>
  <c r="V853" i="3"/>
  <c r="U853" i="3"/>
  <c r="R853" i="3"/>
  <c r="O853" i="3"/>
  <c r="L853" i="3"/>
  <c r="H853" i="3"/>
  <c r="X853" i="3"/>
  <c r="D853" i="3"/>
  <c r="V852" i="3"/>
  <c r="U852" i="3"/>
  <c r="R852" i="3"/>
  <c r="O852" i="3"/>
  <c r="L852" i="3"/>
  <c r="H852" i="3"/>
  <c r="X852" i="3"/>
  <c r="D852" i="3"/>
  <c r="V851" i="3"/>
  <c r="U851" i="3"/>
  <c r="R851" i="3"/>
  <c r="O851" i="3"/>
  <c r="L851" i="3"/>
  <c r="H851" i="3"/>
  <c r="X851" i="3"/>
  <c r="D851" i="3"/>
  <c r="V850" i="3"/>
  <c r="U850" i="3"/>
  <c r="R850" i="3"/>
  <c r="O850" i="3"/>
  <c r="L850" i="3"/>
  <c r="H850" i="3"/>
  <c r="X850" i="3"/>
  <c r="D850" i="3"/>
  <c r="V849" i="3"/>
  <c r="U849" i="3"/>
  <c r="R849" i="3"/>
  <c r="O849" i="3"/>
  <c r="L849" i="3"/>
  <c r="H849" i="3"/>
  <c r="X849" i="3"/>
  <c r="D849" i="3"/>
  <c r="V848" i="3"/>
  <c r="U848" i="3"/>
  <c r="R848" i="3"/>
  <c r="O848" i="3"/>
  <c r="L848" i="3"/>
  <c r="H848" i="3"/>
  <c r="X848" i="3"/>
  <c r="D848" i="3"/>
  <c r="V847" i="3"/>
  <c r="U847" i="3"/>
  <c r="R847" i="3"/>
  <c r="O847" i="3"/>
  <c r="L847" i="3"/>
  <c r="H847" i="3"/>
  <c r="X847" i="3"/>
  <c r="D847" i="3"/>
  <c r="V846" i="3"/>
  <c r="U846" i="3"/>
  <c r="R846" i="3"/>
  <c r="O846" i="3"/>
  <c r="L846" i="3"/>
  <c r="H846" i="3"/>
  <c r="X846" i="3"/>
  <c r="D846" i="3"/>
  <c r="V845" i="3"/>
  <c r="U845" i="3"/>
  <c r="R845" i="3"/>
  <c r="O845" i="3"/>
  <c r="L845" i="3"/>
  <c r="H845" i="3"/>
  <c r="X845" i="3"/>
  <c r="D845" i="3"/>
  <c r="V844" i="3"/>
  <c r="U844" i="3"/>
  <c r="R844" i="3"/>
  <c r="O844" i="3"/>
  <c r="L844" i="3"/>
  <c r="H844" i="3"/>
  <c r="X844" i="3"/>
  <c r="D844" i="3"/>
  <c r="V843" i="3"/>
  <c r="U843" i="3"/>
  <c r="R843" i="3"/>
  <c r="O843" i="3"/>
  <c r="L843" i="3"/>
  <c r="H843" i="3"/>
  <c r="X843" i="3"/>
  <c r="D843" i="3"/>
  <c r="V842" i="3"/>
  <c r="U842" i="3"/>
  <c r="R842" i="3"/>
  <c r="O842" i="3"/>
  <c r="L842" i="3"/>
  <c r="H842" i="3"/>
  <c r="X842" i="3"/>
  <c r="D842" i="3"/>
  <c r="V841" i="3"/>
  <c r="U841" i="3"/>
  <c r="R841" i="3"/>
  <c r="O841" i="3"/>
  <c r="L841" i="3"/>
  <c r="H841" i="3"/>
  <c r="X841" i="3"/>
  <c r="D841" i="3"/>
  <c r="V840" i="3"/>
  <c r="U840" i="3"/>
  <c r="R840" i="3"/>
  <c r="O840" i="3"/>
  <c r="L840" i="3"/>
  <c r="H840" i="3"/>
  <c r="X840" i="3"/>
  <c r="D840" i="3"/>
  <c r="V839" i="3"/>
  <c r="U839" i="3"/>
  <c r="R839" i="3"/>
  <c r="O839" i="3"/>
  <c r="L839" i="3"/>
  <c r="H839" i="3"/>
  <c r="X839" i="3"/>
  <c r="D839" i="3"/>
  <c r="V838" i="3"/>
  <c r="U838" i="3"/>
  <c r="R838" i="3"/>
  <c r="O838" i="3"/>
  <c r="L838" i="3"/>
  <c r="H838" i="3"/>
  <c r="X838" i="3"/>
  <c r="D838" i="3"/>
  <c r="V837" i="3"/>
  <c r="U837" i="3"/>
  <c r="R837" i="3"/>
  <c r="R835" i="3" s="1"/>
  <c r="O837" i="3"/>
  <c r="L837" i="3"/>
  <c r="H837" i="3"/>
  <c r="X837" i="3"/>
  <c r="D837" i="3"/>
  <c r="V836" i="3"/>
  <c r="V835" i="3"/>
  <c r="U836" i="3"/>
  <c r="U835" i="3" s="1"/>
  <c r="R836" i="3"/>
  <c r="O836" i="3"/>
  <c r="O835" i="3" s="1"/>
  <c r="L836" i="3"/>
  <c r="L835" i="3"/>
  <c r="H836" i="3"/>
  <c r="H835" i="3" s="1"/>
  <c r="D836" i="3"/>
  <c r="W915" i="3"/>
  <c r="S915" i="3"/>
  <c r="P915" i="3"/>
  <c r="M915" i="3"/>
  <c r="J915" i="3"/>
  <c r="I915" i="3"/>
  <c r="F915" i="3"/>
  <c r="E915" i="3"/>
  <c r="V915" i="3"/>
  <c r="C915" i="3"/>
  <c r="B915" i="3"/>
  <c r="D915" i="3"/>
  <c r="V834" i="3"/>
  <c r="U834" i="3"/>
  <c r="R834" i="3"/>
  <c r="O834" i="3"/>
  <c r="L834" i="3"/>
  <c r="X834" i="3" s="1"/>
  <c r="H834" i="3"/>
  <c r="D834" i="3"/>
  <c r="V833" i="3"/>
  <c r="U833" i="3"/>
  <c r="R833" i="3"/>
  <c r="O833" i="3"/>
  <c r="L833" i="3"/>
  <c r="X833" i="3" s="1"/>
  <c r="H833" i="3"/>
  <c r="D833" i="3"/>
  <c r="V832" i="3"/>
  <c r="U832" i="3"/>
  <c r="R832" i="3"/>
  <c r="O832" i="3"/>
  <c r="L832" i="3"/>
  <c r="X832" i="3" s="1"/>
  <c r="H832" i="3"/>
  <c r="D832" i="3"/>
  <c r="V831" i="3"/>
  <c r="U831" i="3"/>
  <c r="R831" i="3"/>
  <c r="O831" i="3"/>
  <c r="L831" i="3"/>
  <c r="X831" i="3" s="1"/>
  <c r="H831" i="3"/>
  <c r="D831" i="3"/>
  <c r="V830" i="3"/>
  <c r="U830" i="3"/>
  <c r="R830" i="3"/>
  <c r="O830" i="3"/>
  <c r="L830" i="3"/>
  <c r="X830" i="3" s="1"/>
  <c r="H830" i="3"/>
  <c r="D830" i="3"/>
  <c r="V829" i="3"/>
  <c r="U829" i="3"/>
  <c r="R829" i="3"/>
  <c r="O829" i="3"/>
  <c r="L829" i="3"/>
  <c r="X829" i="3" s="1"/>
  <c r="H829" i="3"/>
  <c r="D829" i="3"/>
  <c r="V828" i="3"/>
  <c r="U828" i="3"/>
  <c r="R828" i="3"/>
  <c r="O828" i="3"/>
  <c r="L828" i="3"/>
  <c r="X828" i="3" s="1"/>
  <c r="H828" i="3"/>
  <c r="D828" i="3"/>
  <c r="V827" i="3"/>
  <c r="U827" i="3"/>
  <c r="R827" i="3"/>
  <c r="O827" i="3"/>
  <c r="L827" i="3"/>
  <c r="X827" i="3" s="1"/>
  <c r="H827" i="3"/>
  <c r="D827" i="3"/>
  <c r="V826" i="3"/>
  <c r="U826" i="3"/>
  <c r="R826" i="3"/>
  <c r="O826" i="3"/>
  <c r="L826" i="3"/>
  <c r="X826" i="3" s="1"/>
  <c r="H826" i="3"/>
  <c r="D826" i="3"/>
  <c r="V825" i="3"/>
  <c r="U825" i="3"/>
  <c r="R825" i="3"/>
  <c r="O825" i="3"/>
  <c r="L825" i="3"/>
  <c r="X825" i="3" s="1"/>
  <c r="H825" i="3"/>
  <c r="D825" i="3"/>
  <c r="V824" i="3"/>
  <c r="U824" i="3"/>
  <c r="R824" i="3"/>
  <c r="O824" i="3"/>
  <c r="L824" i="3"/>
  <c r="X824" i="3" s="1"/>
  <c r="H824" i="3"/>
  <c r="D824" i="3"/>
  <c r="V823" i="3"/>
  <c r="U823" i="3"/>
  <c r="R823" i="3"/>
  <c r="O823" i="3"/>
  <c r="L823" i="3"/>
  <c r="X823" i="3" s="1"/>
  <c r="H823" i="3"/>
  <c r="D823" i="3"/>
  <c r="V822" i="3"/>
  <c r="U822" i="3"/>
  <c r="R822" i="3"/>
  <c r="O822" i="3"/>
  <c r="L822" i="3"/>
  <c r="X822" i="3" s="1"/>
  <c r="H822" i="3"/>
  <c r="D822" i="3"/>
  <c r="V821" i="3"/>
  <c r="U821" i="3"/>
  <c r="R821" i="3"/>
  <c r="O821" i="3"/>
  <c r="L821" i="3"/>
  <c r="X821" i="3" s="1"/>
  <c r="H821" i="3"/>
  <c r="D821" i="3"/>
  <c r="V820" i="3"/>
  <c r="U820" i="3"/>
  <c r="R820" i="3"/>
  <c r="O820" i="3"/>
  <c r="L820" i="3"/>
  <c r="X820" i="3" s="1"/>
  <c r="H820" i="3"/>
  <c r="D820" i="3"/>
  <c r="V819" i="3"/>
  <c r="U819" i="3"/>
  <c r="R819" i="3"/>
  <c r="O819" i="3"/>
  <c r="L819" i="3"/>
  <c r="X819" i="3" s="1"/>
  <c r="H819" i="3"/>
  <c r="D819" i="3"/>
  <c r="V818" i="3"/>
  <c r="U818" i="3"/>
  <c r="R818" i="3"/>
  <c r="O818" i="3"/>
  <c r="L818" i="3"/>
  <c r="X818" i="3" s="1"/>
  <c r="H818" i="3"/>
  <c r="D818" i="3"/>
  <c r="V817" i="3"/>
  <c r="U817" i="3"/>
  <c r="R817" i="3"/>
  <c r="O817" i="3"/>
  <c r="L817" i="3"/>
  <c r="X817" i="3" s="1"/>
  <c r="H817" i="3"/>
  <c r="D817" i="3"/>
  <c r="V816" i="3"/>
  <c r="U816" i="3"/>
  <c r="R816" i="3"/>
  <c r="O816" i="3"/>
  <c r="X816" i="3" s="1"/>
  <c r="L816" i="3"/>
  <c r="H816" i="3"/>
  <c r="D816" i="3"/>
  <c r="V815" i="3"/>
  <c r="U815" i="3"/>
  <c r="R815" i="3"/>
  <c r="O815" i="3"/>
  <c r="O916" i="3" s="1"/>
  <c r="N916" i="3" s="1"/>
  <c r="L815" i="3"/>
  <c r="L916" i="3"/>
  <c r="K916" i="3" s="1"/>
  <c r="H815" i="3"/>
  <c r="D815" i="3"/>
  <c r="V814" i="3"/>
  <c r="U814" i="3"/>
  <c r="R814" i="3"/>
  <c r="O814" i="3"/>
  <c r="L814" i="3"/>
  <c r="H814" i="3"/>
  <c r="D814" i="3"/>
  <c r="U813" i="3"/>
  <c r="R813" i="3"/>
  <c r="O813" i="3"/>
  <c r="L813" i="3"/>
  <c r="H813" i="3"/>
  <c r="D813" i="3"/>
  <c r="Y811" i="3"/>
  <c r="W811" i="3"/>
  <c r="S811" i="3"/>
  <c r="P811" i="3"/>
  <c r="M811" i="3"/>
  <c r="J811" i="3"/>
  <c r="I811" i="3"/>
  <c r="V811" i="3" s="1"/>
  <c r="F811" i="3"/>
  <c r="E811" i="3"/>
  <c r="C811" i="3"/>
  <c r="D811" i="3" s="1"/>
  <c r="B811" i="3"/>
  <c r="Y810" i="3"/>
  <c r="W810" i="3"/>
  <c r="S810" i="3"/>
  <c r="P810" i="3"/>
  <c r="M810" i="3"/>
  <c r="J810" i="3"/>
  <c r="I810" i="3"/>
  <c r="F810" i="3"/>
  <c r="E810" i="3"/>
  <c r="V810" i="3"/>
  <c r="C810" i="3"/>
  <c r="B810" i="3"/>
  <c r="D810" i="3"/>
  <c r="Y809" i="3"/>
  <c r="W809" i="3"/>
  <c r="S809" i="3"/>
  <c r="P809" i="3"/>
  <c r="M809" i="3"/>
  <c r="J809" i="3"/>
  <c r="I809" i="3"/>
  <c r="F809" i="3"/>
  <c r="E809" i="3"/>
  <c r="V809" i="3" s="1"/>
  <c r="C809" i="3"/>
  <c r="B809" i="3"/>
  <c r="D809" i="3"/>
  <c r="Y808" i="3"/>
  <c r="W808" i="3"/>
  <c r="S808" i="3"/>
  <c r="P808" i="3"/>
  <c r="M808" i="3"/>
  <c r="J808" i="3"/>
  <c r="I808" i="3"/>
  <c r="V808" i="3" s="1"/>
  <c r="F808" i="3"/>
  <c r="E808" i="3"/>
  <c r="C808" i="3"/>
  <c r="B808" i="3"/>
  <c r="D808" i="3" s="1"/>
  <c r="Y807" i="3"/>
  <c r="W807" i="3"/>
  <c r="S807" i="3"/>
  <c r="P807" i="3"/>
  <c r="M807" i="3"/>
  <c r="J807" i="3"/>
  <c r="I807" i="3"/>
  <c r="V807" i="3" s="1"/>
  <c r="F807" i="3"/>
  <c r="E807" i="3"/>
  <c r="C807" i="3"/>
  <c r="D807" i="3" s="1"/>
  <c r="B807" i="3"/>
  <c r="Y806" i="3"/>
  <c r="W806" i="3"/>
  <c r="S806" i="3"/>
  <c r="P806" i="3"/>
  <c r="M806" i="3"/>
  <c r="J806" i="3"/>
  <c r="I806" i="3"/>
  <c r="F806" i="3"/>
  <c r="E806" i="3"/>
  <c r="V806" i="3"/>
  <c r="C806" i="3"/>
  <c r="B806" i="3"/>
  <c r="D806" i="3"/>
  <c r="Y805" i="3"/>
  <c r="Y812" i="3" s="1"/>
  <c r="W805" i="3"/>
  <c r="S805" i="3"/>
  <c r="P805" i="3"/>
  <c r="M805" i="3"/>
  <c r="J805" i="3"/>
  <c r="I805" i="3"/>
  <c r="F805" i="3"/>
  <c r="E805" i="3"/>
  <c r="V805" i="3" s="1"/>
  <c r="C805" i="3"/>
  <c r="B805" i="3"/>
  <c r="D805" i="3"/>
  <c r="Y804" i="3"/>
  <c r="W804" i="3"/>
  <c r="S804" i="3"/>
  <c r="P804" i="3"/>
  <c r="M804" i="3"/>
  <c r="J804" i="3"/>
  <c r="I804" i="3"/>
  <c r="F804" i="3"/>
  <c r="E804" i="3"/>
  <c r="V804" i="3" s="1"/>
  <c r="C804" i="3"/>
  <c r="B804" i="3"/>
  <c r="D804" i="3" s="1"/>
  <c r="Y803" i="3"/>
  <c r="W803" i="3"/>
  <c r="W812" i="3" s="1"/>
  <c r="S803" i="3"/>
  <c r="S812" i="3"/>
  <c r="P803" i="3"/>
  <c r="P812" i="3" s="1"/>
  <c r="M803" i="3"/>
  <c r="M812" i="3"/>
  <c r="J803" i="3"/>
  <c r="J812" i="3" s="1"/>
  <c r="I803" i="3"/>
  <c r="I812" i="3"/>
  <c r="F803" i="3"/>
  <c r="F812" i="3" s="1"/>
  <c r="E803" i="3"/>
  <c r="E812" i="3"/>
  <c r="C803" i="3"/>
  <c r="C812" i="3" s="1"/>
  <c r="B803" i="3"/>
  <c r="B812" i="3"/>
  <c r="D802" i="3"/>
  <c r="V801" i="3"/>
  <c r="U801" i="3"/>
  <c r="R801" i="3"/>
  <c r="O801" i="3"/>
  <c r="L801" i="3"/>
  <c r="H801" i="3"/>
  <c r="X801" i="3" s="1"/>
  <c r="D801" i="3"/>
  <c r="V800" i="3"/>
  <c r="U800" i="3"/>
  <c r="R800" i="3"/>
  <c r="O800" i="3"/>
  <c r="L800" i="3"/>
  <c r="H800" i="3"/>
  <c r="X800" i="3" s="1"/>
  <c r="D800" i="3"/>
  <c r="V799" i="3"/>
  <c r="U799" i="3"/>
  <c r="R799" i="3"/>
  <c r="O799" i="3"/>
  <c r="L799" i="3"/>
  <c r="H799" i="3"/>
  <c r="X799" i="3" s="1"/>
  <c r="D799" i="3"/>
  <c r="V798" i="3"/>
  <c r="U798" i="3"/>
  <c r="R798" i="3"/>
  <c r="O798" i="3"/>
  <c r="L798" i="3"/>
  <c r="H798" i="3"/>
  <c r="X798" i="3" s="1"/>
  <c r="D798" i="3"/>
  <c r="V797" i="3"/>
  <c r="U797" i="3"/>
  <c r="U811" i="3" s="1"/>
  <c r="T811" i="3" s="1"/>
  <c r="R797" i="3"/>
  <c r="R811" i="3"/>
  <c r="Q811" i="3" s="1"/>
  <c r="O797" i="3"/>
  <c r="O811" i="3"/>
  <c r="N811" i="3"/>
  <c r="L797" i="3"/>
  <c r="L811" i="3" s="1"/>
  <c r="K811" i="3" s="1"/>
  <c r="H797" i="3"/>
  <c r="H811" i="3" s="1"/>
  <c r="D797" i="3"/>
  <c r="V796" i="3"/>
  <c r="U796" i="3"/>
  <c r="R796" i="3"/>
  <c r="O796" i="3"/>
  <c r="L796" i="3"/>
  <c r="H796" i="3"/>
  <c r="X796" i="3" s="1"/>
  <c r="D796" i="3"/>
  <c r="V795" i="3"/>
  <c r="U795" i="3"/>
  <c r="R795" i="3"/>
  <c r="O795" i="3"/>
  <c r="L795" i="3"/>
  <c r="H795" i="3"/>
  <c r="X795" i="3" s="1"/>
  <c r="D795" i="3"/>
  <c r="V794" i="3"/>
  <c r="U794" i="3"/>
  <c r="R794" i="3"/>
  <c r="O794" i="3"/>
  <c r="L794" i="3"/>
  <c r="H794" i="3"/>
  <c r="X794" i="3" s="1"/>
  <c r="D794" i="3"/>
  <c r="V793" i="3"/>
  <c r="U793" i="3"/>
  <c r="R793" i="3"/>
  <c r="O793" i="3"/>
  <c r="L793" i="3"/>
  <c r="H793" i="3"/>
  <c r="X793" i="3" s="1"/>
  <c r="D793" i="3"/>
  <c r="V792" i="3"/>
  <c r="U792" i="3"/>
  <c r="R792" i="3"/>
  <c r="O792" i="3"/>
  <c r="L792" i="3"/>
  <c r="H792" i="3"/>
  <c r="X792" i="3" s="1"/>
  <c r="D792" i="3"/>
  <c r="V791" i="3"/>
  <c r="U791" i="3"/>
  <c r="R791" i="3"/>
  <c r="O791" i="3"/>
  <c r="L791" i="3"/>
  <c r="H791" i="3"/>
  <c r="X791" i="3" s="1"/>
  <c r="D791" i="3"/>
  <c r="V790" i="3"/>
  <c r="U790" i="3"/>
  <c r="R790" i="3"/>
  <c r="O790" i="3"/>
  <c r="L790" i="3"/>
  <c r="H790" i="3"/>
  <c r="X790" i="3" s="1"/>
  <c r="D790" i="3"/>
  <c r="V789" i="3"/>
  <c r="U789" i="3"/>
  <c r="R789" i="3"/>
  <c r="O789" i="3"/>
  <c r="L789" i="3"/>
  <c r="H789" i="3"/>
  <c r="X789" i="3" s="1"/>
  <c r="D789" i="3"/>
  <c r="V788" i="3"/>
  <c r="U788" i="3"/>
  <c r="R788" i="3"/>
  <c r="O788" i="3"/>
  <c r="L788" i="3"/>
  <c r="H788" i="3"/>
  <c r="X788" i="3" s="1"/>
  <c r="D788" i="3"/>
  <c r="V787" i="3"/>
  <c r="U787" i="3"/>
  <c r="R787" i="3"/>
  <c r="O787" i="3"/>
  <c r="L787" i="3"/>
  <c r="H787" i="3"/>
  <c r="X787" i="3" s="1"/>
  <c r="D787" i="3"/>
  <c r="V786" i="3"/>
  <c r="U786" i="3"/>
  <c r="R786" i="3"/>
  <c r="O786" i="3"/>
  <c r="L786" i="3"/>
  <c r="H786" i="3"/>
  <c r="X786" i="3" s="1"/>
  <c r="D786" i="3"/>
  <c r="V785" i="3"/>
  <c r="U785" i="3"/>
  <c r="R785" i="3"/>
  <c r="O785" i="3"/>
  <c r="L785" i="3"/>
  <c r="H785" i="3"/>
  <c r="X785" i="3" s="1"/>
  <c r="D785" i="3"/>
  <c r="V784" i="3"/>
  <c r="U784" i="3"/>
  <c r="R784" i="3"/>
  <c r="O784" i="3"/>
  <c r="L784" i="3"/>
  <c r="H784" i="3"/>
  <c r="X784" i="3" s="1"/>
  <c r="D784" i="3"/>
  <c r="V783" i="3"/>
  <c r="U783" i="3"/>
  <c r="R783" i="3"/>
  <c r="O783" i="3"/>
  <c r="L783" i="3"/>
  <c r="H783" i="3"/>
  <c r="X783" i="3" s="1"/>
  <c r="D783" i="3"/>
  <c r="V782" i="3"/>
  <c r="U782" i="3"/>
  <c r="R782" i="3"/>
  <c r="O782" i="3"/>
  <c r="L782" i="3"/>
  <c r="H782" i="3"/>
  <c r="X782" i="3" s="1"/>
  <c r="D782" i="3"/>
  <c r="V781" i="3"/>
  <c r="U781" i="3"/>
  <c r="R781" i="3"/>
  <c r="O781" i="3"/>
  <c r="L781" i="3"/>
  <c r="H781" i="3"/>
  <c r="X781" i="3" s="1"/>
  <c r="D781" i="3"/>
  <c r="V780" i="3"/>
  <c r="U780" i="3"/>
  <c r="R780" i="3"/>
  <c r="O780" i="3"/>
  <c r="L780" i="3"/>
  <c r="H780" i="3"/>
  <c r="X780" i="3" s="1"/>
  <c r="D780" i="3"/>
  <c r="V779" i="3"/>
  <c r="U779" i="3"/>
  <c r="R779" i="3"/>
  <c r="O779" i="3"/>
  <c r="L779" i="3"/>
  <c r="H779" i="3"/>
  <c r="X779" i="3" s="1"/>
  <c r="D779" i="3"/>
  <c r="V778" i="3"/>
  <c r="U778" i="3"/>
  <c r="R778" i="3"/>
  <c r="O778" i="3"/>
  <c r="L778" i="3"/>
  <c r="H778" i="3"/>
  <c r="X778" i="3" s="1"/>
  <c r="D778" i="3"/>
  <c r="V777" i="3"/>
  <c r="U777" i="3"/>
  <c r="R777" i="3"/>
  <c r="O777" i="3"/>
  <c r="L777" i="3"/>
  <c r="H777" i="3"/>
  <c r="X777" i="3" s="1"/>
  <c r="D777" i="3"/>
  <c r="V776" i="3"/>
  <c r="U776" i="3"/>
  <c r="R776" i="3"/>
  <c r="O776" i="3"/>
  <c r="L776" i="3"/>
  <c r="H776" i="3"/>
  <c r="X776" i="3" s="1"/>
  <c r="D776" i="3"/>
  <c r="V775" i="3"/>
  <c r="U775" i="3"/>
  <c r="R775" i="3"/>
  <c r="O775" i="3"/>
  <c r="L775" i="3"/>
  <c r="H775" i="3"/>
  <c r="X775" i="3" s="1"/>
  <c r="D775" i="3"/>
  <c r="V774" i="3"/>
  <c r="U774" i="3"/>
  <c r="R774" i="3"/>
  <c r="O774" i="3"/>
  <c r="L774" i="3"/>
  <c r="H774" i="3"/>
  <c r="X774" i="3" s="1"/>
  <c r="D774" i="3"/>
  <c r="V773" i="3"/>
  <c r="U773" i="3"/>
  <c r="R773" i="3"/>
  <c r="O773" i="3"/>
  <c r="L773" i="3"/>
  <c r="L810" i="3" s="1"/>
  <c r="K810" i="3" s="1"/>
  <c r="H773" i="3"/>
  <c r="X773" i="3" s="1"/>
  <c r="D773" i="3"/>
  <c r="V772" i="3"/>
  <c r="U772" i="3"/>
  <c r="R772" i="3"/>
  <c r="O772" i="3"/>
  <c r="L772" i="3"/>
  <c r="L808" i="3" s="1"/>
  <c r="K808" i="3" s="1"/>
  <c r="H772" i="3"/>
  <c r="X772" i="3" s="1"/>
  <c r="D772" i="3"/>
  <c r="V771" i="3"/>
  <c r="U771" i="3"/>
  <c r="R771" i="3"/>
  <c r="O771" i="3"/>
  <c r="L771" i="3"/>
  <c r="L806" i="3" s="1"/>
  <c r="K806" i="3" s="1"/>
  <c r="H771" i="3"/>
  <c r="X771" i="3" s="1"/>
  <c r="D771" i="3"/>
  <c r="V770" i="3"/>
  <c r="U770" i="3"/>
  <c r="R770" i="3"/>
  <c r="O770" i="3"/>
  <c r="L770" i="3"/>
  <c r="L804" i="3" s="1"/>
  <c r="K804" i="3" s="1"/>
  <c r="H770" i="3"/>
  <c r="X770" i="3" s="1"/>
  <c r="D770" i="3"/>
  <c r="V769" i="3"/>
  <c r="U769" i="3"/>
  <c r="U810" i="3" s="1"/>
  <c r="T810" i="3" s="1"/>
  <c r="R769" i="3"/>
  <c r="R810" i="3"/>
  <c r="Q810" i="3" s="1"/>
  <c r="O769" i="3"/>
  <c r="O810" i="3"/>
  <c r="N810" i="3"/>
  <c r="L769" i="3"/>
  <c r="H769" i="3"/>
  <c r="H810" i="3" s="1"/>
  <c r="D769" i="3"/>
  <c r="V768" i="3"/>
  <c r="U768" i="3"/>
  <c r="U808" i="3" s="1"/>
  <c r="T808" i="3" s="1"/>
  <c r="R768" i="3"/>
  <c r="R808" i="3"/>
  <c r="Q808" i="3" s="1"/>
  <c r="O768" i="3"/>
  <c r="O808" i="3"/>
  <c r="N808" i="3"/>
  <c r="L768" i="3"/>
  <c r="H768" i="3"/>
  <c r="H808" i="3" s="1"/>
  <c r="D768" i="3"/>
  <c r="V767" i="3"/>
  <c r="U767" i="3"/>
  <c r="U806" i="3" s="1"/>
  <c r="T806" i="3" s="1"/>
  <c r="R767" i="3"/>
  <c r="R806" i="3"/>
  <c r="Q806" i="3" s="1"/>
  <c r="O767" i="3"/>
  <c r="O806" i="3"/>
  <c r="N806" i="3"/>
  <c r="L767" i="3"/>
  <c r="H767" i="3"/>
  <c r="H806" i="3" s="1"/>
  <c r="D767" i="3"/>
  <c r="V766" i="3"/>
  <c r="U766" i="3"/>
  <c r="U804" i="3" s="1"/>
  <c r="T804" i="3" s="1"/>
  <c r="R766" i="3"/>
  <c r="R803" i="3" s="1"/>
  <c r="R804" i="3"/>
  <c r="Q804" i="3" s="1"/>
  <c r="O766" i="3"/>
  <c r="O804" i="3"/>
  <c r="N804" i="3"/>
  <c r="L766" i="3"/>
  <c r="H766" i="3"/>
  <c r="H804" i="3" s="1"/>
  <c r="D766" i="3"/>
  <c r="V765" i="3"/>
  <c r="U765" i="3"/>
  <c r="R765" i="3"/>
  <c r="O765" i="3"/>
  <c r="L765" i="3"/>
  <c r="H765" i="3"/>
  <c r="X765" i="3" s="1"/>
  <c r="D765" i="3"/>
  <c r="V764" i="3"/>
  <c r="U764" i="3"/>
  <c r="R764" i="3"/>
  <c r="O764" i="3"/>
  <c r="L764" i="3"/>
  <c r="H764" i="3"/>
  <c r="X764" i="3" s="1"/>
  <c r="D764" i="3"/>
  <c r="V763" i="3"/>
  <c r="U763" i="3"/>
  <c r="R763" i="3"/>
  <c r="O763" i="3"/>
  <c r="L763" i="3"/>
  <c r="H763" i="3"/>
  <c r="X763" i="3" s="1"/>
  <c r="D763" i="3"/>
  <c r="V762" i="3"/>
  <c r="U762" i="3"/>
  <c r="R762" i="3"/>
  <c r="O762" i="3"/>
  <c r="L762" i="3"/>
  <c r="H762" i="3"/>
  <c r="X762" i="3" s="1"/>
  <c r="D762" i="3"/>
  <c r="V761" i="3"/>
  <c r="U761" i="3"/>
  <c r="R761" i="3"/>
  <c r="O761" i="3"/>
  <c r="L761" i="3"/>
  <c r="H761" i="3"/>
  <c r="X761" i="3" s="1"/>
  <c r="D761" i="3"/>
  <c r="V760" i="3"/>
  <c r="U760" i="3"/>
  <c r="R760" i="3"/>
  <c r="O760" i="3"/>
  <c r="L760" i="3"/>
  <c r="H760" i="3"/>
  <c r="X760" i="3" s="1"/>
  <c r="D760" i="3"/>
  <c r="V759" i="3"/>
  <c r="U759" i="3"/>
  <c r="R759" i="3"/>
  <c r="O759" i="3"/>
  <c r="L759" i="3"/>
  <c r="H759" i="3"/>
  <c r="X759" i="3" s="1"/>
  <c r="D759" i="3"/>
  <c r="V758" i="3"/>
  <c r="U758" i="3"/>
  <c r="R758" i="3"/>
  <c r="O758" i="3"/>
  <c r="L758" i="3"/>
  <c r="H758" i="3"/>
  <c r="X758" i="3" s="1"/>
  <c r="D758" i="3"/>
  <c r="V757" i="3"/>
  <c r="U757" i="3"/>
  <c r="R757" i="3"/>
  <c r="O757" i="3"/>
  <c r="L757" i="3"/>
  <c r="H757" i="3"/>
  <c r="X757" i="3" s="1"/>
  <c r="D757" i="3"/>
  <c r="V756" i="3"/>
  <c r="U756" i="3"/>
  <c r="R756" i="3"/>
  <c r="O756" i="3"/>
  <c r="L756" i="3"/>
  <c r="H756" i="3"/>
  <c r="X756" i="3" s="1"/>
  <c r="D756" i="3"/>
  <c r="V755" i="3"/>
  <c r="U755" i="3"/>
  <c r="U807" i="3" s="1"/>
  <c r="T807" i="3" s="1"/>
  <c r="R755" i="3"/>
  <c r="O755" i="3"/>
  <c r="L755" i="3"/>
  <c r="L807" i="3" s="1"/>
  <c r="H755" i="3"/>
  <c r="X755" i="3" s="1"/>
  <c r="D755" i="3"/>
  <c r="V754" i="3"/>
  <c r="U754" i="3"/>
  <c r="R754" i="3"/>
  <c r="O754" i="3"/>
  <c r="L754" i="3"/>
  <c r="L803" i="3" s="1"/>
  <c r="H754" i="3"/>
  <c r="X754" i="3" s="1"/>
  <c r="D754" i="3"/>
  <c r="V753" i="3"/>
  <c r="U753" i="3"/>
  <c r="U809" i="3" s="1"/>
  <c r="R753" i="3"/>
  <c r="R809" i="3"/>
  <c r="Q809" i="3"/>
  <c r="O753" i="3"/>
  <c r="O809" i="3"/>
  <c r="L753" i="3"/>
  <c r="L809" i="3"/>
  <c r="K809" i="3" s="1"/>
  <c r="H753" i="3"/>
  <c r="D753" i="3"/>
  <c r="V752" i="3"/>
  <c r="U752" i="3"/>
  <c r="R752" i="3"/>
  <c r="R805" i="3"/>
  <c r="Q805" i="3" s="1"/>
  <c r="O752" i="3"/>
  <c r="L752" i="3"/>
  <c r="L805" i="3"/>
  <c r="K805" i="3" s="1"/>
  <c r="H752" i="3"/>
  <c r="D752" i="3"/>
  <c r="V751" i="3"/>
  <c r="U751" i="3"/>
  <c r="R751" i="3"/>
  <c r="R807" i="3" s="1"/>
  <c r="O751" i="3"/>
  <c r="O807" i="3"/>
  <c r="N807" i="3"/>
  <c r="L751" i="3"/>
  <c r="H751" i="3"/>
  <c r="H807" i="3"/>
  <c r="D751" i="3"/>
  <c r="V750" i="3"/>
  <c r="U750" i="3"/>
  <c r="U803" i="3"/>
  <c r="R750" i="3"/>
  <c r="O750" i="3"/>
  <c r="O803" i="3"/>
  <c r="L750" i="3"/>
  <c r="H750" i="3"/>
  <c r="H803" i="3"/>
  <c r="D750" i="3"/>
  <c r="Y737" i="3"/>
  <c r="W737" i="3"/>
  <c r="S737" i="3"/>
  <c r="P737" i="3"/>
  <c r="M737" i="3"/>
  <c r="J737" i="3"/>
  <c r="I737" i="3"/>
  <c r="V737" i="3" s="1"/>
  <c r="F737" i="3"/>
  <c r="E737" i="3"/>
  <c r="C737" i="3"/>
  <c r="D737" i="3" s="1"/>
  <c r="B737" i="3"/>
  <c r="Y736" i="3"/>
  <c r="W736" i="3"/>
  <c r="S736" i="3"/>
  <c r="P736" i="3"/>
  <c r="M736" i="3"/>
  <c r="J736" i="3"/>
  <c r="I736" i="3"/>
  <c r="F736" i="3"/>
  <c r="E736" i="3"/>
  <c r="V736" i="3"/>
  <c r="C736" i="3"/>
  <c r="B736" i="3"/>
  <c r="D736" i="3"/>
  <c r="V735" i="3"/>
  <c r="X735" i="3" s="1"/>
  <c r="T735" i="3"/>
  <c r="Q735" i="3"/>
  <c r="N735" i="3"/>
  <c r="K735" i="3"/>
  <c r="G735" i="3"/>
  <c r="D735" i="3"/>
  <c r="Y734" i="3"/>
  <c r="W734" i="3"/>
  <c r="S734" i="3"/>
  <c r="P734" i="3"/>
  <c r="Q734" i="3"/>
  <c r="M734" i="3"/>
  <c r="N734" i="3" s="1"/>
  <c r="J734" i="3"/>
  <c r="I734" i="3"/>
  <c r="K734" i="3" s="1"/>
  <c r="F734" i="3"/>
  <c r="E734" i="3"/>
  <c r="V734" i="3"/>
  <c r="C734" i="3"/>
  <c r="B734" i="3"/>
  <c r="D734" i="3"/>
  <c r="Y733" i="3"/>
  <c r="W733" i="3"/>
  <c r="S733" i="3"/>
  <c r="P733" i="3"/>
  <c r="M733" i="3"/>
  <c r="J733" i="3"/>
  <c r="I733" i="3"/>
  <c r="F733" i="3"/>
  <c r="E733" i="3"/>
  <c r="V733" i="3" s="1"/>
  <c r="C733" i="3"/>
  <c r="B733" i="3"/>
  <c r="D733" i="3"/>
  <c r="Y732" i="3"/>
  <c r="W732" i="3"/>
  <c r="S732" i="3"/>
  <c r="P732" i="3"/>
  <c r="M732" i="3"/>
  <c r="J732" i="3"/>
  <c r="I732" i="3"/>
  <c r="F732" i="3"/>
  <c r="E732" i="3"/>
  <c r="V732" i="3" s="1"/>
  <c r="C732" i="3"/>
  <c r="B732" i="3"/>
  <c r="D732" i="3" s="1"/>
  <c r="Y731" i="3"/>
  <c r="Y730" i="3"/>
  <c r="D729" i="3"/>
  <c r="V728" i="3"/>
  <c r="U728" i="3"/>
  <c r="R728" i="3"/>
  <c r="O728" i="3"/>
  <c r="X728" i="3" s="1"/>
  <c r="L728" i="3"/>
  <c r="H728" i="3"/>
  <c r="D728" i="3"/>
  <c r="V727" i="3"/>
  <c r="U727" i="3"/>
  <c r="R727" i="3"/>
  <c r="O727" i="3"/>
  <c r="X727" i="3" s="1"/>
  <c r="L727" i="3"/>
  <c r="H727" i="3"/>
  <c r="D727" i="3"/>
  <c r="V726" i="3"/>
  <c r="U726" i="3"/>
  <c r="R726" i="3"/>
  <c r="O726" i="3"/>
  <c r="X726" i="3" s="1"/>
  <c r="L726" i="3"/>
  <c r="H726" i="3"/>
  <c r="D726" i="3"/>
  <c r="V725" i="3"/>
  <c r="U725" i="3"/>
  <c r="R725" i="3"/>
  <c r="O725" i="3"/>
  <c r="X725" i="3" s="1"/>
  <c r="L725" i="3"/>
  <c r="H725" i="3"/>
  <c r="D725" i="3"/>
  <c r="V724" i="3"/>
  <c r="U724" i="3"/>
  <c r="U737" i="3"/>
  <c r="T737" i="3"/>
  <c r="R724" i="3"/>
  <c r="R737" i="3" s="1"/>
  <c r="Q737" i="3" s="1"/>
  <c r="O724" i="3"/>
  <c r="O737" i="3" s="1"/>
  <c r="N737" i="3" s="1"/>
  <c r="L724" i="3"/>
  <c r="L737" i="3"/>
  <c r="K737" i="3" s="1"/>
  <c r="H724" i="3"/>
  <c r="H737" i="3"/>
  <c r="D724" i="3"/>
  <c r="V723" i="3"/>
  <c r="U723" i="3"/>
  <c r="R723" i="3"/>
  <c r="O723" i="3"/>
  <c r="X723" i="3" s="1"/>
  <c r="L723" i="3"/>
  <c r="H723" i="3"/>
  <c r="D723" i="3"/>
  <c r="V722" i="3"/>
  <c r="U722" i="3"/>
  <c r="R722" i="3"/>
  <c r="O722" i="3"/>
  <c r="X722" i="3" s="1"/>
  <c r="L722" i="3"/>
  <c r="H722" i="3"/>
  <c r="D722" i="3"/>
  <c r="V721" i="3"/>
  <c r="U721" i="3"/>
  <c r="R721" i="3"/>
  <c r="O721" i="3"/>
  <c r="X721" i="3" s="1"/>
  <c r="L721" i="3"/>
  <c r="H721" i="3"/>
  <c r="D721" i="3"/>
  <c r="V720" i="3"/>
  <c r="U720" i="3"/>
  <c r="U736" i="3"/>
  <c r="T736" i="3"/>
  <c r="R720" i="3"/>
  <c r="R736" i="3" s="1"/>
  <c r="Q736" i="3" s="1"/>
  <c r="O720" i="3"/>
  <c r="O736" i="3" s="1"/>
  <c r="L720" i="3"/>
  <c r="L736" i="3"/>
  <c r="K736" i="3"/>
  <c r="H720" i="3"/>
  <c r="H736" i="3" s="1"/>
  <c r="D720" i="3"/>
  <c r="V719" i="3"/>
  <c r="U719" i="3"/>
  <c r="R719" i="3"/>
  <c r="O719" i="3"/>
  <c r="L719" i="3"/>
  <c r="H719" i="3"/>
  <c r="X719" i="3" s="1"/>
  <c r="D719" i="3"/>
  <c r="V718" i="3"/>
  <c r="U718" i="3"/>
  <c r="R718" i="3"/>
  <c r="O718" i="3"/>
  <c r="L718" i="3"/>
  <c r="H718" i="3"/>
  <c r="X718" i="3" s="1"/>
  <c r="D718" i="3"/>
  <c r="V717" i="3"/>
  <c r="U717" i="3"/>
  <c r="R717" i="3"/>
  <c r="O717" i="3"/>
  <c r="L717" i="3"/>
  <c r="H717" i="3"/>
  <c r="X717" i="3" s="1"/>
  <c r="D717" i="3"/>
  <c r="V716" i="3"/>
  <c r="U716" i="3"/>
  <c r="R716" i="3"/>
  <c r="O716" i="3"/>
  <c r="L716" i="3"/>
  <c r="H716" i="3"/>
  <c r="X716" i="3" s="1"/>
  <c r="D716" i="3"/>
  <c r="V715" i="3"/>
  <c r="U715" i="3"/>
  <c r="R715" i="3"/>
  <c r="O715" i="3"/>
  <c r="L715" i="3"/>
  <c r="H715" i="3"/>
  <c r="X715" i="3" s="1"/>
  <c r="D715" i="3"/>
  <c r="V714" i="3"/>
  <c r="U714" i="3"/>
  <c r="R714" i="3"/>
  <c r="O714" i="3"/>
  <c r="L714" i="3"/>
  <c r="H714" i="3"/>
  <c r="X714" i="3" s="1"/>
  <c r="D714" i="3"/>
  <c r="V713" i="3"/>
  <c r="U713" i="3"/>
  <c r="R713" i="3"/>
  <c r="O713" i="3"/>
  <c r="L713" i="3"/>
  <c r="H713" i="3"/>
  <c r="X713" i="3" s="1"/>
  <c r="D713" i="3"/>
  <c r="V712" i="3"/>
  <c r="U712" i="3"/>
  <c r="R712" i="3"/>
  <c r="O712" i="3"/>
  <c r="L712" i="3"/>
  <c r="H712" i="3"/>
  <c r="X712" i="3" s="1"/>
  <c r="D712" i="3"/>
  <c r="V711" i="3"/>
  <c r="U711" i="3"/>
  <c r="R711" i="3"/>
  <c r="O711" i="3"/>
  <c r="L711" i="3"/>
  <c r="H711" i="3"/>
  <c r="X711" i="3" s="1"/>
  <c r="D711" i="3"/>
  <c r="V710" i="3"/>
  <c r="U710" i="3"/>
  <c r="R710" i="3"/>
  <c r="O710" i="3"/>
  <c r="L710" i="3"/>
  <c r="H710" i="3"/>
  <c r="X710" i="3" s="1"/>
  <c r="D710" i="3"/>
  <c r="V709" i="3"/>
  <c r="U709" i="3"/>
  <c r="R709" i="3"/>
  <c r="O709" i="3"/>
  <c r="L709" i="3"/>
  <c r="H709" i="3"/>
  <c r="X709" i="3" s="1"/>
  <c r="D709" i="3"/>
  <c r="V708" i="3"/>
  <c r="U708" i="3"/>
  <c r="R708" i="3"/>
  <c r="O708" i="3"/>
  <c r="L708" i="3"/>
  <c r="H708" i="3"/>
  <c r="X708" i="3" s="1"/>
  <c r="D708" i="3"/>
  <c r="V707" i="3"/>
  <c r="U707" i="3"/>
  <c r="R707" i="3"/>
  <c r="O707" i="3"/>
  <c r="L707" i="3"/>
  <c r="H707" i="3"/>
  <c r="X707" i="3" s="1"/>
  <c r="D707" i="3"/>
  <c r="V706" i="3"/>
  <c r="U706" i="3"/>
  <c r="R706" i="3"/>
  <c r="O706" i="3"/>
  <c r="L706" i="3"/>
  <c r="H706" i="3"/>
  <c r="X706" i="3" s="1"/>
  <c r="D706" i="3"/>
  <c r="V705" i="3"/>
  <c r="U705" i="3"/>
  <c r="R705" i="3"/>
  <c r="O705" i="3"/>
  <c r="L705" i="3"/>
  <c r="H705" i="3"/>
  <c r="X705" i="3" s="1"/>
  <c r="D705" i="3"/>
  <c r="V704" i="3"/>
  <c r="U704" i="3"/>
  <c r="R704" i="3"/>
  <c r="O704" i="3"/>
  <c r="L704" i="3"/>
  <c r="H704" i="3"/>
  <c r="X704" i="3" s="1"/>
  <c r="D704" i="3"/>
  <c r="V703" i="3"/>
  <c r="U703" i="3"/>
  <c r="R703" i="3"/>
  <c r="O703" i="3"/>
  <c r="L703" i="3"/>
  <c r="H703" i="3"/>
  <c r="X703" i="3" s="1"/>
  <c r="D703" i="3"/>
  <c r="V702" i="3"/>
  <c r="U702" i="3"/>
  <c r="R702" i="3"/>
  <c r="O702" i="3"/>
  <c r="L702" i="3"/>
  <c r="H702" i="3"/>
  <c r="X702" i="3" s="1"/>
  <c r="D702" i="3"/>
  <c r="V701" i="3"/>
  <c r="U701" i="3"/>
  <c r="R701" i="3"/>
  <c r="O701" i="3"/>
  <c r="L701" i="3"/>
  <c r="H701" i="3"/>
  <c r="X701" i="3" s="1"/>
  <c r="D701" i="3"/>
  <c r="V700" i="3"/>
  <c r="U700" i="3"/>
  <c r="R700" i="3"/>
  <c r="O700" i="3"/>
  <c r="L700" i="3"/>
  <c r="H700" i="3"/>
  <c r="X700" i="3" s="1"/>
  <c r="D700" i="3"/>
  <c r="V699" i="3"/>
  <c r="U699" i="3"/>
  <c r="R699" i="3"/>
  <c r="O699" i="3"/>
  <c r="L699" i="3"/>
  <c r="H699" i="3"/>
  <c r="X699" i="3" s="1"/>
  <c r="D699" i="3"/>
  <c r="V698" i="3"/>
  <c r="U698" i="3"/>
  <c r="R698" i="3"/>
  <c r="O698" i="3"/>
  <c r="L698" i="3"/>
  <c r="H698" i="3"/>
  <c r="X698" i="3" s="1"/>
  <c r="D698" i="3"/>
  <c r="V697" i="3"/>
  <c r="U697" i="3"/>
  <c r="R697" i="3"/>
  <c r="O697" i="3"/>
  <c r="L697" i="3"/>
  <c r="H697" i="3"/>
  <c r="X697" i="3" s="1"/>
  <c r="D697" i="3"/>
  <c r="V696" i="3"/>
  <c r="U696" i="3"/>
  <c r="R696" i="3"/>
  <c r="O696" i="3"/>
  <c r="L696" i="3"/>
  <c r="H696" i="3"/>
  <c r="X696" i="3" s="1"/>
  <c r="D696" i="3"/>
  <c r="V695" i="3"/>
  <c r="U695" i="3"/>
  <c r="R695" i="3"/>
  <c r="O695" i="3"/>
  <c r="L695" i="3"/>
  <c r="H695" i="3"/>
  <c r="X695" i="3" s="1"/>
  <c r="D695" i="3"/>
  <c r="V694" i="3"/>
  <c r="U694" i="3"/>
  <c r="R694" i="3"/>
  <c r="O694" i="3"/>
  <c r="L694" i="3"/>
  <c r="H694" i="3"/>
  <c r="X694" i="3" s="1"/>
  <c r="D694" i="3"/>
  <c r="V693" i="3"/>
  <c r="U693" i="3"/>
  <c r="R693" i="3"/>
  <c r="O693" i="3"/>
  <c r="L693" i="3"/>
  <c r="H693" i="3"/>
  <c r="X693" i="3" s="1"/>
  <c r="D693" i="3"/>
  <c r="V692" i="3"/>
  <c r="U692" i="3"/>
  <c r="R692" i="3"/>
  <c r="O692" i="3"/>
  <c r="L692" i="3"/>
  <c r="H692" i="3"/>
  <c r="X692" i="3" s="1"/>
  <c r="D692" i="3"/>
  <c r="V691" i="3"/>
  <c r="U691" i="3"/>
  <c r="R691" i="3"/>
  <c r="O691" i="3"/>
  <c r="L691" i="3"/>
  <c r="H691" i="3"/>
  <c r="X691" i="3" s="1"/>
  <c r="D691" i="3"/>
  <c r="V690" i="3"/>
  <c r="U690" i="3"/>
  <c r="R690" i="3"/>
  <c r="O690" i="3"/>
  <c r="L690" i="3"/>
  <c r="H690" i="3"/>
  <c r="X690" i="3" s="1"/>
  <c r="D690" i="3"/>
  <c r="V689" i="3"/>
  <c r="U689" i="3"/>
  <c r="R689" i="3"/>
  <c r="O689" i="3"/>
  <c r="L689" i="3"/>
  <c r="H689" i="3"/>
  <c r="X689" i="3" s="1"/>
  <c r="D689" i="3"/>
  <c r="V688" i="3"/>
  <c r="U688" i="3"/>
  <c r="U733" i="3" s="1"/>
  <c r="T733" i="3" s="1"/>
  <c r="R688" i="3"/>
  <c r="R733" i="3" s="1"/>
  <c r="Q733" i="3" s="1"/>
  <c r="O688" i="3"/>
  <c r="O733" i="3"/>
  <c r="N733" i="3" s="1"/>
  <c r="L688" i="3"/>
  <c r="L733" i="3"/>
  <c r="K733" i="3"/>
  <c r="H688" i="3"/>
  <c r="H733" i="3" s="1"/>
  <c r="D688" i="3"/>
  <c r="V687" i="3"/>
  <c r="U687" i="3"/>
  <c r="R687" i="3"/>
  <c r="O687" i="3"/>
  <c r="L687" i="3"/>
  <c r="H687" i="3"/>
  <c r="X687" i="3" s="1"/>
  <c r="D687" i="3"/>
  <c r="V686" i="3"/>
  <c r="U686" i="3"/>
  <c r="R686" i="3"/>
  <c r="O686" i="3"/>
  <c r="L686" i="3"/>
  <c r="H686" i="3"/>
  <c r="X686" i="3" s="1"/>
  <c r="D686" i="3"/>
  <c r="V685" i="3"/>
  <c r="U685" i="3"/>
  <c r="R685" i="3"/>
  <c r="O685" i="3"/>
  <c r="L685" i="3"/>
  <c r="H685" i="3"/>
  <c r="X685" i="3" s="1"/>
  <c r="D685" i="3"/>
  <c r="V684" i="3"/>
  <c r="U684" i="3"/>
  <c r="R684" i="3"/>
  <c r="O684" i="3"/>
  <c r="L684" i="3"/>
  <c r="H684" i="3"/>
  <c r="X684" i="3" s="1"/>
  <c r="D684" i="3"/>
  <c r="V683" i="3"/>
  <c r="U683" i="3"/>
  <c r="R683" i="3"/>
  <c r="O683" i="3"/>
  <c r="L683" i="3"/>
  <c r="H683" i="3"/>
  <c r="X683" i="3" s="1"/>
  <c r="D683" i="3"/>
  <c r="V682" i="3"/>
  <c r="U682" i="3"/>
  <c r="R682" i="3"/>
  <c r="O682" i="3"/>
  <c r="L682" i="3"/>
  <c r="H682" i="3"/>
  <c r="X682" i="3" s="1"/>
  <c r="D682" i="3"/>
  <c r="V681" i="3"/>
  <c r="U681" i="3"/>
  <c r="R681" i="3"/>
  <c r="O681" i="3"/>
  <c r="L681" i="3"/>
  <c r="H681" i="3"/>
  <c r="X681" i="3" s="1"/>
  <c r="D681" i="3"/>
  <c r="V680" i="3"/>
  <c r="U680" i="3"/>
  <c r="R680" i="3"/>
  <c r="O680" i="3"/>
  <c r="L680" i="3"/>
  <c r="H680" i="3"/>
  <c r="X680" i="3" s="1"/>
  <c r="D680" i="3"/>
  <c r="V679" i="3"/>
  <c r="U679" i="3"/>
  <c r="R679" i="3"/>
  <c r="O679" i="3"/>
  <c r="L679" i="3"/>
  <c r="H679" i="3"/>
  <c r="X679" i="3" s="1"/>
  <c r="D679" i="3"/>
  <c r="V678" i="3"/>
  <c r="U678" i="3"/>
  <c r="R678" i="3"/>
  <c r="O678" i="3"/>
  <c r="L678" i="3"/>
  <c r="H678" i="3"/>
  <c r="X678" i="3" s="1"/>
  <c r="D678" i="3"/>
  <c r="V677" i="3"/>
  <c r="U677" i="3"/>
  <c r="R677" i="3"/>
  <c r="O677" i="3"/>
  <c r="O732" i="3" s="1"/>
  <c r="N732" i="3" s="1"/>
  <c r="L677" i="3"/>
  <c r="H677" i="3"/>
  <c r="X677" i="3" s="1"/>
  <c r="D677" i="3"/>
  <c r="V676" i="3"/>
  <c r="U676" i="3"/>
  <c r="R676" i="3"/>
  <c r="O676" i="3"/>
  <c r="L676" i="3"/>
  <c r="H676" i="3"/>
  <c r="X676" i="3" s="1"/>
  <c r="D676" i="3"/>
  <c r="V675" i="3"/>
  <c r="U675" i="3"/>
  <c r="R675" i="3"/>
  <c r="O675" i="3"/>
  <c r="L675" i="3"/>
  <c r="H675" i="3"/>
  <c r="X675" i="3" s="1"/>
  <c r="D675" i="3"/>
  <c r="V674" i="3"/>
  <c r="U674" i="3"/>
  <c r="R674" i="3"/>
  <c r="O674" i="3"/>
  <c r="L674" i="3"/>
  <c r="H674" i="3"/>
  <c r="X674" i="3" s="1"/>
  <c r="D674" i="3"/>
  <c r="V673" i="3"/>
  <c r="U673" i="3"/>
  <c r="R673" i="3"/>
  <c r="O673" i="3"/>
  <c r="L673" i="3"/>
  <c r="H673" i="3"/>
  <c r="X673" i="3" s="1"/>
  <c r="D673" i="3"/>
  <c r="V672" i="3"/>
  <c r="U672" i="3"/>
  <c r="R672" i="3"/>
  <c r="O672" i="3"/>
  <c r="L672" i="3"/>
  <c r="H672" i="3"/>
  <c r="X672" i="3" s="1"/>
  <c r="D672" i="3"/>
  <c r="V671" i="3"/>
  <c r="U671" i="3"/>
  <c r="R671" i="3"/>
  <c r="O671" i="3"/>
  <c r="L671" i="3"/>
  <c r="H671" i="3"/>
  <c r="X671" i="3" s="1"/>
  <c r="D671" i="3"/>
  <c r="V670" i="3"/>
  <c r="U670" i="3"/>
  <c r="R670" i="3"/>
  <c r="O670" i="3"/>
  <c r="L670" i="3"/>
  <c r="H670" i="3"/>
  <c r="X670" i="3" s="1"/>
  <c r="D670" i="3"/>
  <c r="V669" i="3"/>
  <c r="U669" i="3"/>
  <c r="R669" i="3"/>
  <c r="O669" i="3"/>
  <c r="L669" i="3"/>
  <c r="H669" i="3"/>
  <c r="X669" i="3" s="1"/>
  <c r="D669" i="3"/>
  <c r="V668" i="3"/>
  <c r="U668" i="3"/>
  <c r="R668" i="3"/>
  <c r="O668" i="3"/>
  <c r="L668" i="3"/>
  <c r="H668" i="3"/>
  <c r="X668" i="3" s="1"/>
  <c r="D668" i="3"/>
  <c r="V667" i="3"/>
  <c r="U667" i="3"/>
  <c r="R667" i="3"/>
  <c r="O667" i="3"/>
  <c r="L667" i="3"/>
  <c r="H667" i="3"/>
  <c r="X667" i="3" s="1"/>
  <c r="D667" i="3"/>
  <c r="V666" i="3"/>
  <c r="U666" i="3"/>
  <c r="R666" i="3"/>
  <c r="O666" i="3"/>
  <c r="L666" i="3"/>
  <c r="H666" i="3"/>
  <c r="X666" i="3" s="1"/>
  <c r="D666" i="3"/>
  <c r="V665" i="3"/>
  <c r="U665" i="3"/>
  <c r="R665" i="3"/>
  <c r="O665" i="3"/>
  <c r="L665" i="3"/>
  <c r="H665" i="3"/>
  <c r="X665" i="3" s="1"/>
  <c r="D665" i="3"/>
  <c r="V664" i="3"/>
  <c r="U664" i="3"/>
  <c r="R664" i="3"/>
  <c r="O664" i="3"/>
  <c r="L664" i="3"/>
  <c r="H664" i="3"/>
  <c r="X664" i="3" s="1"/>
  <c r="D664" i="3"/>
  <c r="V663" i="3"/>
  <c r="U663" i="3"/>
  <c r="R663" i="3"/>
  <c r="O663" i="3"/>
  <c r="L663" i="3"/>
  <c r="H663" i="3"/>
  <c r="X663" i="3" s="1"/>
  <c r="D663" i="3"/>
  <c r="V662" i="3"/>
  <c r="U662" i="3"/>
  <c r="R662" i="3"/>
  <c r="O662" i="3"/>
  <c r="L662" i="3"/>
  <c r="H662" i="3"/>
  <c r="X662" i="3" s="1"/>
  <c r="D662" i="3"/>
  <c r="V661" i="3"/>
  <c r="U661" i="3"/>
  <c r="R661" i="3"/>
  <c r="O661" i="3"/>
  <c r="L661" i="3"/>
  <c r="H661" i="3"/>
  <c r="X661" i="3" s="1"/>
  <c r="D661" i="3"/>
  <c r="V660" i="3"/>
  <c r="U660" i="3"/>
  <c r="R660" i="3"/>
  <c r="O660" i="3"/>
  <c r="L660" i="3"/>
  <c r="H660" i="3"/>
  <c r="X660" i="3" s="1"/>
  <c r="D660" i="3"/>
  <c r="V659" i="3"/>
  <c r="U659" i="3"/>
  <c r="R659" i="3"/>
  <c r="O659" i="3"/>
  <c r="L659" i="3"/>
  <c r="H659" i="3"/>
  <c r="X659" i="3" s="1"/>
  <c r="D659" i="3"/>
  <c r="V658" i="3"/>
  <c r="U658" i="3"/>
  <c r="R658" i="3"/>
  <c r="O658" i="3"/>
  <c r="L658" i="3"/>
  <c r="H658" i="3"/>
  <c r="X658" i="3" s="1"/>
  <c r="D658" i="3"/>
  <c r="V657" i="3"/>
  <c r="U657" i="3"/>
  <c r="R657" i="3"/>
  <c r="O657" i="3"/>
  <c r="L657" i="3"/>
  <c r="H657" i="3"/>
  <c r="X657" i="3" s="1"/>
  <c r="D657" i="3"/>
  <c r="V656" i="3"/>
  <c r="U656" i="3"/>
  <c r="R656" i="3"/>
  <c r="O656" i="3"/>
  <c r="L656" i="3"/>
  <c r="H656" i="3"/>
  <c r="X656" i="3" s="1"/>
  <c r="D656" i="3"/>
  <c r="V655" i="3"/>
  <c r="U655" i="3"/>
  <c r="R655" i="3"/>
  <c r="O655" i="3"/>
  <c r="L655" i="3"/>
  <c r="H655" i="3"/>
  <c r="X655" i="3" s="1"/>
  <c r="D655" i="3"/>
  <c r="V654" i="3"/>
  <c r="U654" i="3"/>
  <c r="R654" i="3"/>
  <c r="O654" i="3"/>
  <c r="L654" i="3"/>
  <c r="H654" i="3"/>
  <c r="X654" i="3" s="1"/>
  <c r="D654" i="3"/>
  <c r="V653" i="3"/>
  <c r="U653" i="3"/>
  <c r="R653" i="3"/>
  <c r="O653" i="3"/>
  <c r="L653" i="3"/>
  <c r="H653" i="3"/>
  <c r="X653" i="3" s="1"/>
  <c r="D653" i="3"/>
  <c r="V652" i="3"/>
  <c r="V651" i="3" s="1"/>
  <c r="U652" i="3"/>
  <c r="U651" i="3"/>
  <c r="R652" i="3"/>
  <c r="R651" i="3" s="1"/>
  <c r="O652" i="3"/>
  <c r="O651" i="3"/>
  <c r="L652" i="3"/>
  <c r="L651" i="3" s="1"/>
  <c r="H652" i="3"/>
  <c r="H651" i="3"/>
  <c r="X652" i="3"/>
  <c r="D652" i="3"/>
  <c r="W731" i="3"/>
  <c r="S731" i="3"/>
  <c r="P731" i="3"/>
  <c r="M731" i="3"/>
  <c r="J731" i="3"/>
  <c r="I731" i="3"/>
  <c r="F731" i="3"/>
  <c r="E731" i="3"/>
  <c r="V731" i="3" s="1"/>
  <c r="C731" i="3"/>
  <c r="B731" i="3"/>
  <c r="D731" i="3" s="1"/>
  <c r="V650" i="3"/>
  <c r="U650" i="3"/>
  <c r="R650" i="3"/>
  <c r="O650" i="3"/>
  <c r="L650" i="3"/>
  <c r="H650" i="3"/>
  <c r="X650" i="3"/>
  <c r="D650" i="3"/>
  <c r="V649" i="3"/>
  <c r="U649" i="3"/>
  <c r="R649" i="3"/>
  <c r="O649" i="3"/>
  <c r="L649" i="3"/>
  <c r="H649" i="3"/>
  <c r="X649" i="3"/>
  <c r="D649" i="3"/>
  <c r="V648" i="3"/>
  <c r="U648" i="3"/>
  <c r="R648" i="3"/>
  <c r="O648" i="3"/>
  <c r="L648" i="3"/>
  <c r="H648" i="3"/>
  <c r="X648" i="3"/>
  <c r="D648" i="3"/>
  <c r="V647" i="3"/>
  <c r="U647" i="3"/>
  <c r="R647" i="3"/>
  <c r="O647" i="3"/>
  <c r="L647" i="3"/>
  <c r="H647" i="3"/>
  <c r="X647" i="3"/>
  <c r="D647" i="3"/>
  <c r="V646" i="3"/>
  <c r="U646" i="3"/>
  <c r="R646" i="3"/>
  <c r="O646" i="3"/>
  <c r="L646" i="3"/>
  <c r="H646" i="3"/>
  <c r="X646" i="3"/>
  <c r="D646" i="3"/>
  <c r="V645" i="3"/>
  <c r="U645" i="3"/>
  <c r="R645" i="3"/>
  <c r="O645" i="3"/>
  <c r="L645" i="3"/>
  <c r="H645" i="3"/>
  <c r="X645" i="3"/>
  <c r="D645" i="3"/>
  <c r="V644" i="3"/>
  <c r="U644" i="3"/>
  <c r="R644" i="3"/>
  <c r="O644" i="3"/>
  <c r="L644" i="3"/>
  <c r="H644" i="3"/>
  <c r="X644" i="3"/>
  <c r="D644" i="3"/>
  <c r="V643" i="3"/>
  <c r="U643" i="3"/>
  <c r="R643" i="3"/>
  <c r="O643" i="3"/>
  <c r="L643" i="3"/>
  <c r="H643" i="3"/>
  <c r="X643" i="3"/>
  <c r="D643" i="3"/>
  <c r="V642" i="3"/>
  <c r="U642" i="3"/>
  <c r="R642" i="3"/>
  <c r="O642" i="3"/>
  <c r="L642" i="3"/>
  <c r="H642" i="3"/>
  <c r="X642" i="3"/>
  <c r="D642" i="3"/>
  <c r="V641" i="3"/>
  <c r="U641" i="3"/>
  <c r="R641" i="3"/>
  <c r="O641" i="3"/>
  <c r="L641" i="3"/>
  <c r="H641" i="3"/>
  <c r="X641" i="3"/>
  <c r="D641" i="3"/>
  <c r="V640" i="3"/>
  <c r="U640" i="3"/>
  <c r="R640" i="3"/>
  <c r="O640" i="3"/>
  <c r="L640" i="3"/>
  <c r="H640" i="3"/>
  <c r="X640" i="3"/>
  <c r="D640" i="3"/>
  <c r="V639" i="3"/>
  <c r="U639" i="3"/>
  <c r="R639" i="3"/>
  <c r="O639" i="3"/>
  <c r="L639" i="3"/>
  <c r="H639" i="3"/>
  <c r="X639" i="3"/>
  <c r="D639" i="3"/>
  <c r="V638" i="3"/>
  <c r="U638" i="3"/>
  <c r="R638" i="3"/>
  <c r="O638" i="3"/>
  <c r="L638" i="3"/>
  <c r="H638" i="3"/>
  <c r="X638" i="3"/>
  <c r="D638" i="3"/>
  <c r="V637" i="3"/>
  <c r="U637" i="3"/>
  <c r="R637" i="3"/>
  <c r="O637" i="3"/>
  <c r="L637" i="3"/>
  <c r="H637" i="3"/>
  <c r="X637" i="3"/>
  <c r="D637" i="3"/>
  <c r="V636" i="3"/>
  <c r="U636" i="3"/>
  <c r="R636" i="3"/>
  <c r="O636" i="3"/>
  <c r="L636" i="3"/>
  <c r="H636" i="3"/>
  <c r="X636" i="3"/>
  <c r="D636" i="3"/>
  <c r="V635" i="3"/>
  <c r="U635" i="3"/>
  <c r="R635" i="3"/>
  <c r="O635" i="3"/>
  <c r="L635" i="3"/>
  <c r="H635" i="3"/>
  <c r="X635" i="3"/>
  <c r="D635" i="3"/>
  <c r="V634" i="3"/>
  <c r="U634" i="3"/>
  <c r="R634" i="3"/>
  <c r="O634" i="3"/>
  <c r="L634" i="3"/>
  <c r="H634" i="3"/>
  <c r="X634" i="3"/>
  <c r="D634" i="3"/>
  <c r="V633" i="3"/>
  <c r="U633" i="3"/>
  <c r="R633" i="3"/>
  <c r="O633" i="3"/>
  <c r="L633" i="3"/>
  <c r="H633" i="3"/>
  <c r="X633" i="3"/>
  <c r="D633" i="3"/>
  <c r="V632" i="3"/>
  <c r="U632" i="3"/>
  <c r="U734" i="3"/>
  <c r="R632" i="3"/>
  <c r="O632" i="3"/>
  <c r="L632" i="3"/>
  <c r="H632" i="3"/>
  <c r="X632" i="3" s="1"/>
  <c r="D632" i="3"/>
  <c r="V631" i="3"/>
  <c r="U631" i="3"/>
  <c r="U732" i="3" s="1"/>
  <c r="T732" i="3" s="1"/>
  <c r="R631" i="3"/>
  <c r="R732" i="3"/>
  <c r="O631" i="3"/>
  <c r="L631" i="3"/>
  <c r="L732" i="3" s="1"/>
  <c r="H631" i="3"/>
  <c r="H732" i="3"/>
  <c r="D631" i="3"/>
  <c r="V630" i="3"/>
  <c r="U630" i="3"/>
  <c r="R630" i="3"/>
  <c r="O630" i="3"/>
  <c r="L630" i="3"/>
  <c r="H630" i="3"/>
  <c r="D630" i="3"/>
  <c r="U629" i="3"/>
  <c r="R629" i="3"/>
  <c r="O629" i="3"/>
  <c r="L629" i="3"/>
  <c r="H629" i="3"/>
  <c r="D629" i="3"/>
  <c r="Y627" i="3"/>
  <c r="W627" i="3"/>
  <c r="S627" i="3"/>
  <c r="P627" i="3"/>
  <c r="M627" i="3"/>
  <c r="J627" i="3"/>
  <c r="I627" i="3"/>
  <c r="V627" i="3" s="1"/>
  <c r="F627" i="3"/>
  <c r="E627" i="3"/>
  <c r="C627" i="3"/>
  <c r="D627" i="3" s="1"/>
  <c r="B627" i="3"/>
  <c r="Y626" i="3"/>
  <c r="W626" i="3"/>
  <c r="S626" i="3"/>
  <c r="P626" i="3"/>
  <c r="M626" i="3"/>
  <c r="J626" i="3"/>
  <c r="I626" i="3"/>
  <c r="F626" i="3"/>
  <c r="E626" i="3"/>
  <c r="V626" i="3"/>
  <c r="C626" i="3"/>
  <c r="B626" i="3"/>
  <c r="D626" i="3"/>
  <c r="Y625" i="3"/>
  <c r="W625" i="3"/>
  <c r="S625" i="3"/>
  <c r="P625" i="3"/>
  <c r="M625" i="3"/>
  <c r="J625" i="3"/>
  <c r="I625" i="3"/>
  <c r="F625" i="3"/>
  <c r="E625" i="3"/>
  <c r="V625" i="3" s="1"/>
  <c r="C625" i="3"/>
  <c r="B625" i="3"/>
  <c r="D625" i="3"/>
  <c r="Y624" i="3"/>
  <c r="W624" i="3"/>
  <c r="S624" i="3"/>
  <c r="P624" i="3"/>
  <c r="M624" i="3"/>
  <c r="J624" i="3"/>
  <c r="I624" i="3"/>
  <c r="F624" i="3"/>
  <c r="E624" i="3"/>
  <c r="V624" i="3" s="1"/>
  <c r="C624" i="3"/>
  <c r="B624" i="3"/>
  <c r="D624" i="3" s="1"/>
  <c r="Y623" i="3"/>
  <c r="W623" i="3"/>
  <c r="S623" i="3"/>
  <c r="S628" i="3" s="1"/>
  <c r="P623" i="3"/>
  <c r="M623" i="3"/>
  <c r="J623" i="3"/>
  <c r="I623" i="3"/>
  <c r="V623" i="3" s="1"/>
  <c r="F623" i="3"/>
  <c r="E623" i="3"/>
  <c r="C623" i="3"/>
  <c r="B623" i="3"/>
  <c r="D623" i="3" s="1"/>
  <c r="Y622" i="3"/>
  <c r="W622" i="3"/>
  <c r="S622" i="3"/>
  <c r="P622" i="3"/>
  <c r="M622" i="3"/>
  <c r="J622" i="3"/>
  <c r="I622" i="3"/>
  <c r="F622" i="3"/>
  <c r="E622" i="3"/>
  <c r="V622" i="3"/>
  <c r="C622" i="3"/>
  <c r="B622" i="3"/>
  <c r="D622" i="3"/>
  <c r="Y621" i="3"/>
  <c r="Y628" i="3" s="1"/>
  <c r="W621" i="3"/>
  <c r="S621" i="3"/>
  <c r="P621" i="3"/>
  <c r="M621" i="3"/>
  <c r="M628" i="3" s="1"/>
  <c r="J621" i="3"/>
  <c r="I621" i="3"/>
  <c r="F621" i="3"/>
  <c r="E621" i="3"/>
  <c r="V621" i="3" s="1"/>
  <c r="C621" i="3"/>
  <c r="B621" i="3"/>
  <c r="D621" i="3"/>
  <c r="Y620" i="3"/>
  <c r="W620" i="3"/>
  <c r="S620" i="3"/>
  <c r="P620" i="3"/>
  <c r="M620" i="3"/>
  <c r="J620" i="3"/>
  <c r="I620" i="3"/>
  <c r="F620" i="3"/>
  <c r="E620" i="3"/>
  <c r="V620" i="3" s="1"/>
  <c r="C620" i="3"/>
  <c r="B620" i="3"/>
  <c r="D620" i="3" s="1"/>
  <c r="Y619" i="3"/>
  <c r="W619" i="3"/>
  <c r="W628" i="3" s="1"/>
  <c r="S619" i="3"/>
  <c r="P619" i="3"/>
  <c r="P628" i="3" s="1"/>
  <c r="M619" i="3"/>
  <c r="J619" i="3"/>
  <c r="J628" i="3" s="1"/>
  <c r="I619" i="3"/>
  <c r="F619" i="3"/>
  <c r="F628" i="3" s="1"/>
  <c r="E619" i="3"/>
  <c r="C619" i="3"/>
  <c r="C628" i="3" s="1"/>
  <c r="D628" i="3" s="1"/>
  <c r="B619" i="3"/>
  <c r="B628" i="3"/>
  <c r="D618" i="3"/>
  <c r="V617" i="3"/>
  <c r="U617" i="3"/>
  <c r="R617" i="3"/>
  <c r="O617" i="3"/>
  <c r="L617" i="3"/>
  <c r="H617" i="3"/>
  <c r="X617" i="3"/>
  <c r="D617" i="3"/>
  <c r="V616" i="3"/>
  <c r="U616" i="3"/>
  <c r="R616" i="3"/>
  <c r="O616" i="3"/>
  <c r="L616" i="3"/>
  <c r="H616" i="3"/>
  <c r="X616" i="3"/>
  <c r="D616" i="3"/>
  <c r="V615" i="3"/>
  <c r="U615" i="3"/>
  <c r="R615" i="3"/>
  <c r="O615" i="3"/>
  <c r="L615" i="3"/>
  <c r="H615" i="3"/>
  <c r="X615" i="3"/>
  <c r="D615" i="3"/>
  <c r="V614" i="3"/>
  <c r="U614" i="3"/>
  <c r="R614" i="3"/>
  <c r="O614" i="3"/>
  <c r="L614" i="3"/>
  <c r="H614" i="3"/>
  <c r="X614" i="3"/>
  <c r="D614" i="3"/>
  <c r="V613" i="3"/>
  <c r="U613" i="3"/>
  <c r="U627" i="3"/>
  <c r="T627" i="3" s="1"/>
  <c r="R613" i="3"/>
  <c r="R627" i="3"/>
  <c r="Q627" i="3"/>
  <c r="O613" i="3"/>
  <c r="O627" i="3"/>
  <c r="L613" i="3"/>
  <c r="L627" i="3"/>
  <c r="K627" i="3" s="1"/>
  <c r="H613" i="3"/>
  <c r="H627" i="3"/>
  <c r="D613" i="3"/>
  <c r="V612" i="3"/>
  <c r="U612" i="3"/>
  <c r="R612" i="3"/>
  <c r="O612" i="3"/>
  <c r="X612" i="3" s="1"/>
  <c r="L612" i="3"/>
  <c r="H612" i="3"/>
  <c r="D612" i="3"/>
  <c r="V611" i="3"/>
  <c r="U611" i="3"/>
  <c r="R611" i="3"/>
  <c r="O611" i="3"/>
  <c r="X611" i="3" s="1"/>
  <c r="L611" i="3"/>
  <c r="H611" i="3"/>
  <c r="D611" i="3"/>
  <c r="V610" i="3"/>
  <c r="U610" i="3"/>
  <c r="R610" i="3"/>
  <c r="O610" i="3"/>
  <c r="X610" i="3" s="1"/>
  <c r="L610" i="3"/>
  <c r="H610" i="3"/>
  <c r="D610" i="3"/>
  <c r="V609" i="3"/>
  <c r="U609" i="3"/>
  <c r="R609" i="3"/>
  <c r="O609" i="3"/>
  <c r="X609" i="3" s="1"/>
  <c r="L609" i="3"/>
  <c r="H609" i="3"/>
  <c r="D609" i="3"/>
  <c r="V608" i="3"/>
  <c r="U608" i="3"/>
  <c r="R608" i="3"/>
  <c r="O608" i="3"/>
  <c r="X608" i="3" s="1"/>
  <c r="L608" i="3"/>
  <c r="H608" i="3"/>
  <c r="D608" i="3"/>
  <c r="V607" i="3"/>
  <c r="U607" i="3"/>
  <c r="R607" i="3"/>
  <c r="O607" i="3"/>
  <c r="X607" i="3" s="1"/>
  <c r="L607" i="3"/>
  <c r="H607" i="3"/>
  <c r="D607" i="3"/>
  <c r="V606" i="3"/>
  <c r="U606" i="3"/>
  <c r="R606" i="3"/>
  <c r="O606" i="3"/>
  <c r="X606" i="3" s="1"/>
  <c r="L606" i="3"/>
  <c r="H606" i="3"/>
  <c r="D606" i="3"/>
  <c r="V605" i="3"/>
  <c r="U605" i="3"/>
  <c r="R605" i="3"/>
  <c r="O605" i="3"/>
  <c r="X605" i="3" s="1"/>
  <c r="L605" i="3"/>
  <c r="H605" i="3"/>
  <c r="D605" i="3"/>
  <c r="V604" i="3"/>
  <c r="U604" i="3"/>
  <c r="R604" i="3"/>
  <c r="O604" i="3"/>
  <c r="X604" i="3" s="1"/>
  <c r="L604" i="3"/>
  <c r="H604" i="3"/>
  <c r="D604" i="3"/>
  <c r="V603" i="3"/>
  <c r="U603" i="3"/>
  <c r="R603" i="3"/>
  <c r="O603" i="3"/>
  <c r="X603" i="3" s="1"/>
  <c r="L603" i="3"/>
  <c r="H603" i="3"/>
  <c r="D603" i="3"/>
  <c r="V602" i="3"/>
  <c r="U602" i="3"/>
  <c r="R602" i="3"/>
  <c r="O602" i="3"/>
  <c r="X602" i="3" s="1"/>
  <c r="L602" i="3"/>
  <c r="H602" i="3"/>
  <c r="D602" i="3"/>
  <c r="V601" i="3"/>
  <c r="U601" i="3"/>
  <c r="R601" i="3"/>
  <c r="O601" i="3"/>
  <c r="X601" i="3" s="1"/>
  <c r="L601" i="3"/>
  <c r="H601" i="3"/>
  <c r="D601" i="3"/>
  <c r="V600" i="3"/>
  <c r="U600" i="3"/>
  <c r="R600" i="3"/>
  <c r="O600" i="3"/>
  <c r="X600" i="3" s="1"/>
  <c r="L600" i="3"/>
  <c r="H600" i="3"/>
  <c r="D600" i="3"/>
  <c r="V599" i="3"/>
  <c r="U599" i="3"/>
  <c r="R599" i="3"/>
  <c r="O599" i="3"/>
  <c r="X599" i="3" s="1"/>
  <c r="L599" i="3"/>
  <c r="H599" i="3"/>
  <c r="D599" i="3"/>
  <c r="V598" i="3"/>
  <c r="U598" i="3"/>
  <c r="R598" i="3"/>
  <c r="O598" i="3"/>
  <c r="X598" i="3" s="1"/>
  <c r="L598" i="3"/>
  <c r="H598" i="3"/>
  <c r="D598" i="3"/>
  <c r="V597" i="3"/>
  <c r="U597" i="3"/>
  <c r="R597" i="3"/>
  <c r="O597" i="3"/>
  <c r="X597" i="3" s="1"/>
  <c r="L597" i="3"/>
  <c r="H597" i="3"/>
  <c r="D597" i="3"/>
  <c r="V596" i="3"/>
  <c r="U596" i="3"/>
  <c r="R596" i="3"/>
  <c r="O596" i="3"/>
  <c r="X596" i="3" s="1"/>
  <c r="L596" i="3"/>
  <c r="H596" i="3"/>
  <c r="D596" i="3"/>
  <c r="V595" i="3"/>
  <c r="U595" i="3"/>
  <c r="R595" i="3"/>
  <c r="O595" i="3"/>
  <c r="X595" i="3" s="1"/>
  <c r="L595" i="3"/>
  <c r="H595" i="3"/>
  <c r="D595" i="3"/>
  <c r="V594" i="3"/>
  <c r="U594" i="3"/>
  <c r="R594" i="3"/>
  <c r="O594" i="3"/>
  <c r="X594" i="3" s="1"/>
  <c r="L594" i="3"/>
  <c r="H594" i="3"/>
  <c r="D594" i="3"/>
  <c r="V593" i="3"/>
  <c r="U593" i="3"/>
  <c r="R593" i="3"/>
  <c r="O593" i="3"/>
  <c r="X593" i="3" s="1"/>
  <c r="L593" i="3"/>
  <c r="H593" i="3"/>
  <c r="D593" i="3"/>
  <c r="V592" i="3"/>
  <c r="U592" i="3"/>
  <c r="R592" i="3"/>
  <c r="O592" i="3"/>
  <c r="X592" i="3" s="1"/>
  <c r="L592" i="3"/>
  <c r="H592" i="3"/>
  <c r="D592" i="3"/>
  <c r="V591" i="3"/>
  <c r="U591" i="3"/>
  <c r="R591" i="3"/>
  <c r="O591" i="3"/>
  <c r="X591" i="3" s="1"/>
  <c r="L591" i="3"/>
  <c r="H591" i="3"/>
  <c r="D591" i="3"/>
  <c r="V590" i="3"/>
  <c r="U590" i="3"/>
  <c r="R590" i="3"/>
  <c r="O590" i="3"/>
  <c r="X590" i="3" s="1"/>
  <c r="L590" i="3"/>
  <c r="H590" i="3"/>
  <c r="D590" i="3"/>
  <c r="V589" i="3"/>
  <c r="U589" i="3"/>
  <c r="R589" i="3"/>
  <c r="R626" i="3" s="1"/>
  <c r="Q626" i="3" s="1"/>
  <c r="O589" i="3"/>
  <c r="X589" i="3" s="1"/>
  <c r="L589" i="3"/>
  <c r="H589" i="3"/>
  <c r="D589" i="3"/>
  <c r="V588" i="3"/>
  <c r="U588" i="3"/>
  <c r="R588" i="3"/>
  <c r="O588" i="3"/>
  <c r="X588" i="3" s="1"/>
  <c r="L588" i="3"/>
  <c r="H588" i="3"/>
  <c r="D588" i="3"/>
  <c r="V587" i="3"/>
  <c r="U587" i="3"/>
  <c r="R587" i="3"/>
  <c r="O587" i="3"/>
  <c r="X587" i="3" s="1"/>
  <c r="L587" i="3"/>
  <c r="H587" i="3"/>
  <c r="D587" i="3"/>
  <c r="V586" i="3"/>
  <c r="U586" i="3"/>
  <c r="R586" i="3"/>
  <c r="R620" i="3" s="1"/>
  <c r="Q620" i="3" s="1"/>
  <c r="O586" i="3"/>
  <c r="X586" i="3" s="1"/>
  <c r="L586" i="3"/>
  <c r="H586" i="3"/>
  <c r="D586" i="3"/>
  <c r="V585" i="3"/>
  <c r="U585" i="3"/>
  <c r="U626" i="3"/>
  <c r="T626" i="3"/>
  <c r="R585" i="3"/>
  <c r="O585" i="3"/>
  <c r="O626" i="3" s="1"/>
  <c r="L585" i="3"/>
  <c r="L626" i="3"/>
  <c r="H585" i="3"/>
  <c r="H626" i="3" s="1"/>
  <c r="D585" i="3"/>
  <c r="V584" i="3"/>
  <c r="U584" i="3"/>
  <c r="U624" i="3" s="1"/>
  <c r="T624" i="3" s="1"/>
  <c r="R584" i="3"/>
  <c r="R624" i="3"/>
  <c r="Q624" i="3" s="1"/>
  <c r="O584" i="3"/>
  <c r="L584" i="3"/>
  <c r="L624" i="3"/>
  <c r="K624" i="3"/>
  <c r="H584" i="3"/>
  <c r="H624" i="3" s="1"/>
  <c r="D584" i="3"/>
  <c r="V583" i="3"/>
  <c r="U583" i="3"/>
  <c r="U622" i="3" s="1"/>
  <c r="T622" i="3" s="1"/>
  <c r="R583" i="3"/>
  <c r="R622" i="3"/>
  <c r="Q622" i="3" s="1"/>
  <c r="O583" i="3"/>
  <c r="L583" i="3"/>
  <c r="L622" i="3" s="1"/>
  <c r="H583" i="3"/>
  <c r="H622" i="3"/>
  <c r="D583" i="3"/>
  <c r="V582" i="3"/>
  <c r="U582" i="3"/>
  <c r="U620" i="3"/>
  <c r="T620" i="3"/>
  <c r="R582" i="3"/>
  <c r="O582" i="3"/>
  <c r="O620" i="3" s="1"/>
  <c r="N620" i="3" s="1"/>
  <c r="L582" i="3"/>
  <c r="L620" i="3"/>
  <c r="K620" i="3" s="1"/>
  <c r="H582" i="3"/>
  <c r="H620" i="3"/>
  <c r="D582" i="3"/>
  <c r="V581" i="3"/>
  <c r="U581" i="3"/>
  <c r="R581" i="3"/>
  <c r="O581" i="3"/>
  <c r="X581" i="3" s="1"/>
  <c r="L581" i="3"/>
  <c r="H581" i="3"/>
  <c r="D581" i="3"/>
  <c r="V580" i="3"/>
  <c r="U580" i="3"/>
  <c r="R580" i="3"/>
  <c r="O580" i="3"/>
  <c r="X580" i="3" s="1"/>
  <c r="L580" i="3"/>
  <c r="H580" i="3"/>
  <c r="D580" i="3"/>
  <c r="V579" i="3"/>
  <c r="U579" i="3"/>
  <c r="R579" i="3"/>
  <c r="O579" i="3"/>
  <c r="X579" i="3" s="1"/>
  <c r="L579" i="3"/>
  <c r="H579" i="3"/>
  <c r="D579" i="3"/>
  <c r="V578" i="3"/>
  <c r="U578" i="3"/>
  <c r="R578" i="3"/>
  <c r="O578" i="3"/>
  <c r="X578" i="3" s="1"/>
  <c r="L578" i="3"/>
  <c r="H578" i="3"/>
  <c r="D578" i="3"/>
  <c r="V577" i="3"/>
  <c r="U577" i="3"/>
  <c r="R577" i="3"/>
  <c r="O577" i="3"/>
  <c r="X577" i="3" s="1"/>
  <c r="L577" i="3"/>
  <c r="H577" i="3"/>
  <c r="D577" i="3"/>
  <c r="V576" i="3"/>
  <c r="U576" i="3"/>
  <c r="R576" i="3"/>
  <c r="O576" i="3"/>
  <c r="X576" i="3" s="1"/>
  <c r="L576" i="3"/>
  <c r="H576" i="3"/>
  <c r="D576" i="3"/>
  <c r="V575" i="3"/>
  <c r="U575" i="3"/>
  <c r="R575" i="3"/>
  <c r="O575" i="3"/>
  <c r="X575" i="3" s="1"/>
  <c r="L575" i="3"/>
  <c r="H575" i="3"/>
  <c r="D575" i="3"/>
  <c r="V574" i="3"/>
  <c r="U574" i="3"/>
  <c r="R574" i="3"/>
  <c r="O574" i="3"/>
  <c r="X574" i="3" s="1"/>
  <c r="L574" i="3"/>
  <c r="H574" i="3"/>
  <c r="D574" i="3"/>
  <c r="V573" i="3"/>
  <c r="U573" i="3"/>
  <c r="R573" i="3"/>
  <c r="O573" i="3"/>
  <c r="X573" i="3" s="1"/>
  <c r="L573" i="3"/>
  <c r="H573" i="3"/>
  <c r="D573" i="3"/>
  <c r="V572" i="3"/>
  <c r="U572" i="3"/>
  <c r="R572" i="3"/>
  <c r="O572" i="3"/>
  <c r="X572" i="3" s="1"/>
  <c r="L572" i="3"/>
  <c r="H572" i="3"/>
  <c r="D572" i="3"/>
  <c r="V571" i="3"/>
  <c r="U571" i="3"/>
  <c r="R571" i="3"/>
  <c r="O571" i="3"/>
  <c r="X571" i="3" s="1"/>
  <c r="L571" i="3"/>
  <c r="H571" i="3"/>
  <c r="D571" i="3"/>
  <c r="V570" i="3"/>
  <c r="U570" i="3"/>
  <c r="R570" i="3"/>
  <c r="O570" i="3"/>
  <c r="X570" i="3" s="1"/>
  <c r="L570" i="3"/>
  <c r="H570" i="3"/>
  <c r="D570" i="3"/>
  <c r="V569" i="3"/>
  <c r="U569" i="3"/>
  <c r="U625" i="3"/>
  <c r="T625" i="3"/>
  <c r="R569" i="3"/>
  <c r="R625" i="3" s="1"/>
  <c r="Q625" i="3" s="1"/>
  <c r="O569" i="3"/>
  <c r="O625" i="3" s="1"/>
  <c r="L569" i="3"/>
  <c r="L625" i="3"/>
  <c r="H569" i="3"/>
  <c r="H625" i="3" s="1"/>
  <c r="D569" i="3"/>
  <c r="V568" i="3"/>
  <c r="U568" i="3"/>
  <c r="U621" i="3" s="1"/>
  <c r="T621" i="3" s="1"/>
  <c r="R568" i="3"/>
  <c r="R621" i="3"/>
  <c r="Q621" i="3" s="1"/>
  <c r="O568" i="3"/>
  <c r="L568" i="3"/>
  <c r="L621" i="3" s="1"/>
  <c r="H568" i="3"/>
  <c r="H621" i="3"/>
  <c r="D568" i="3"/>
  <c r="V567" i="3"/>
  <c r="U567" i="3"/>
  <c r="R567" i="3"/>
  <c r="R623" i="3" s="1"/>
  <c r="Q623" i="3" s="1"/>
  <c r="O567" i="3"/>
  <c r="O623" i="3" s="1"/>
  <c r="N623" i="3" s="1"/>
  <c r="L567" i="3"/>
  <c r="L623" i="3"/>
  <c r="K623" i="3" s="1"/>
  <c r="H567" i="3"/>
  <c r="D567" i="3"/>
  <c r="V566" i="3"/>
  <c r="U566" i="3"/>
  <c r="U619" i="3"/>
  <c r="R566" i="3"/>
  <c r="R619" i="3" s="1"/>
  <c r="O566" i="3"/>
  <c r="L566" i="3"/>
  <c r="L619" i="3" s="1"/>
  <c r="H566" i="3"/>
  <c r="H619" i="3"/>
  <c r="D566" i="3"/>
  <c r="Y554" i="3"/>
  <c r="W554" i="3"/>
  <c r="S554" i="3"/>
  <c r="P554" i="3"/>
  <c r="Q554" i="3" s="1"/>
  <c r="M554" i="3"/>
  <c r="J554" i="3"/>
  <c r="I554" i="3"/>
  <c r="F554" i="3"/>
  <c r="E554" i="3"/>
  <c r="V554" i="3" s="1"/>
  <c r="C554" i="3"/>
  <c r="B554" i="3"/>
  <c r="D554" i="3" s="1"/>
  <c r="Y553" i="3"/>
  <c r="W553" i="3"/>
  <c r="S553" i="3"/>
  <c r="P553" i="3"/>
  <c r="M553" i="3"/>
  <c r="J553" i="3"/>
  <c r="I553" i="3"/>
  <c r="V553" i="3" s="1"/>
  <c r="F553" i="3"/>
  <c r="E553" i="3"/>
  <c r="C553" i="3"/>
  <c r="B553" i="3"/>
  <c r="D553" i="3" s="1"/>
  <c r="V552" i="3"/>
  <c r="X552" i="3"/>
  <c r="T552" i="3"/>
  <c r="Q552" i="3"/>
  <c r="N552" i="3"/>
  <c r="K552" i="3"/>
  <c r="G552" i="3"/>
  <c r="D552" i="3"/>
  <c r="Y551" i="3"/>
  <c r="W551" i="3"/>
  <c r="S551" i="3"/>
  <c r="P551" i="3"/>
  <c r="Q551" i="3"/>
  <c r="M551" i="3"/>
  <c r="N551" i="3" s="1"/>
  <c r="J551" i="3"/>
  <c r="I551" i="3"/>
  <c r="K551" i="3"/>
  <c r="F551" i="3"/>
  <c r="E551" i="3"/>
  <c r="C551" i="3"/>
  <c r="B551" i="3"/>
  <c r="D551" i="3" s="1"/>
  <c r="Y550" i="3"/>
  <c r="W550" i="3"/>
  <c r="S550" i="3"/>
  <c r="P550" i="3"/>
  <c r="M550" i="3"/>
  <c r="J550" i="3"/>
  <c r="I550" i="3"/>
  <c r="F550" i="3"/>
  <c r="E550" i="3"/>
  <c r="V550" i="3"/>
  <c r="C550" i="3"/>
  <c r="B550" i="3"/>
  <c r="D550" i="3"/>
  <c r="Y549" i="3"/>
  <c r="W549" i="3"/>
  <c r="S549" i="3"/>
  <c r="P549" i="3"/>
  <c r="M549" i="3"/>
  <c r="J549" i="3"/>
  <c r="I549" i="3"/>
  <c r="F549" i="3"/>
  <c r="E549" i="3"/>
  <c r="V549" i="3" s="1"/>
  <c r="C549" i="3"/>
  <c r="B549" i="3"/>
  <c r="Y548" i="3"/>
  <c r="Y547" i="3"/>
  <c r="D546" i="3"/>
  <c r="V545" i="3"/>
  <c r="U545" i="3"/>
  <c r="R545" i="3"/>
  <c r="O545" i="3"/>
  <c r="X545" i="3" s="1"/>
  <c r="L545" i="3"/>
  <c r="H545" i="3"/>
  <c r="D545" i="3"/>
  <c r="V544" i="3"/>
  <c r="U544" i="3"/>
  <c r="R544" i="3"/>
  <c r="O544" i="3"/>
  <c r="X544" i="3" s="1"/>
  <c r="L544" i="3"/>
  <c r="H544" i="3"/>
  <c r="D544" i="3"/>
  <c r="V543" i="3"/>
  <c r="U543" i="3"/>
  <c r="R543" i="3"/>
  <c r="O543" i="3"/>
  <c r="X543" i="3" s="1"/>
  <c r="L543" i="3"/>
  <c r="H543" i="3"/>
  <c r="D543" i="3"/>
  <c r="V542" i="3"/>
  <c r="U542" i="3"/>
  <c r="R542" i="3"/>
  <c r="O542" i="3"/>
  <c r="X542" i="3" s="1"/>
  <c r="L542" i="3"/>
  <c r="H542" i="3"/>
  <c r="D542" i="3"/>
  <c r="V541" i="3"/>
  <c r="U541" i="3"/>
  <c r="U554" i="3"/>
  <c r="T554" i="3"/>
  <c r="R541" i="3"/>
  <c r="R554" i="3"/>
  <c r="O541" i="3"/>
  <c r="O554" i="3" s="1"/>
  <c r="L541" i="3"/>
  <c r="L554" i="3"/>
  <c r="H541" i="3"/>
  <c r="H554" i="3" s="1"/>
  <c r="D541" i="3"/>
  <c r="V540" i="3"/>
  <c r="U540" i="3"/>
  <c r="R540" i="3"/>
  <c r="O540" i="3"/>
  <c r="L540" i="3"/>
  <c r="H540" i="3"/>
  <c r="X540" i="3" s="1"/>
  <c r="D540" i="3"/>
  <c r="V539" i="3"/>
  <c r="U539" i="3"/>
  <c r="R539" i="3"/>
  <c r="O539" i="3"/>
  <c r="L539" i="3"/>
  <c r="H539" i="3"/>
  <c r="X539" i="3" s="1"/>
  <c r="D539" i="3"/>
  <c r="V538" i="3"/>
  <c r="U538" i="3"/>
  <c r="R538" i="3"/>
  <c r="O538" i="3"/>
  <c r="L538" i="3"/>
  <c r="H538" i="3"/>
  <c r="X538" i="3" s="1"/>
  <c r="D538" i="3"/>
  <c r="V537" i="3"/>
  <c r="U537" i="3"/>
  <c r="U553" i="3" s="1"/>
  <c r="T553" i="3" s="1"/>
  <c r="R537" i="3"/>
  <c r="R553" i="3"/>
  <c r="Q553" i="3" s="1"/>
  <c r="O537" i="3"/>
  <c r="O553" i="3"/>
  <c r="N553" i="3"/>
  <c r="L537" i="3"/>
  <c r="L553" i="3"/>
  <c r="H537" i="3"/>
  <c r="H553" i="3" s="1"/>
  <c r="D537" i="3"/>
  <c r="V536" i="3"/>
  <c r="U536" i="3"/>
  <c r="R536" i="3"/>
  <c r="O536" i="3"/>
  <c r="L536" i="3"/>
  <c r="H536" i="3"/>
  <c r="X536" i="3" s="1"/>
  <c r="D536" i="3"/>
  <c r="V535" i="3"/>
  <c r="U535" i="3"/>
  <c r="R535" i="3"/>
  <c r="O535" i="3"/>
  <c r="L535" i="3"/>
  <c r="H535" i="3"/>
  <c r="X535" i="3" s="1"/>
  <c r="D535" i="3"/>
  <c r="V534" i="3"/>
  <c r="U534" i="3"/>
  <c r="R534" i="3"/>
  <c r="O534" i="3"/>
  <c r="L534" i="3"/>
  <c r="H534" i="3"/>
  <c r="X534" i="3" s="1"/>
  <c r="D534" i="3"/>
  <c r="V533" i="3"/>
  <c r="U533" i="3"/>
  <c r="R533" i="3"/>
  <c r="O533" i="3"/>
  <c r="L533" i="3"/>
  <c r="H533" i="3"/>
  <c r="X533" i="3" s="1"/>
  <c r="D533" i="3"/>
  <c r="V532" i="3"/>
  <c r="U532" i="3"/>
  <c r="R532" i="3"/>
  <c r="O532" i="3"/>
  <c r="L532" i="3"/>
  <c r="H532" i="3"/>
  <c r="X532" i="3" s="1"/>
  <c r="D532" i="3"/>
  <c r="V531" i="3"/>
  <c r="U531" i="3"/>
  <c r="R531" i="3"/>
  <c r="O531" i="3"/>
  <c r="L531" i="3"/>
  <c r="H531" i="3"/>
  <c r="X531" i="3" s="1"/>
  <c r="D531" i="3"/>
  <c r="V530" i="3"/>
  <c r="U530" i="3"/>
  <c r="R530" i="3"/>
  <c r="O530" i="3"/>
  <c r="L530" i="3"/>
  <c r="H530" i="3"/>
  <c r="X530" i="3" s="1"/>
  <c r="D530" i="3"/>
  <c r="V529" i="3"/>
  <c r="U529" i="3"/>
  <c r="R529" i="3"/>
  <c r="O529" i="3"/>
  <c r="L529" i="3"/>
  <c r="H529" i="3"/>
  <c r="X529" i="3" s="1"/>
  <c r="D529" i="3"/>
  <c r="V528" i="3"/>
  <c r="U528" i="3"/>
  <c r="R528" i="3"/>
  <c r="O528" i="3"/>
  <c r="L528" i="3"/>
  <c r="H528" i="3"/>
  <c r="X528" i="3" s="1"/>
  <c r="D528" i="3"/>
  <c r="V527" i="3"/>
  <c r="U527" i="3"/>
  <c r="R527" i="3"/>
  <c r="O527" i="3"/>
  <c r="L527" i="3"/>
  <c r="H527" i="3"/>
  <c r="X527" i="3" s="1"/>
  <c r="D527" i="3"/>
  <c r="V526" i="3"/>
  <c r="U526" i="3"/>
  <c r="R526" i="3"/>
  <c r="O526" i="3"/>
  <c r="L526" i="3"/>
  <c r="H526" i="3"/>
  <c r="X526" i="3" s="1"/>
  <c r="D526" i="3"/>
  <c r="V525" i="3"/>
  <c r="U525" i="3"/>
  <c r="R525" i="3"/>
  <c r="O525" i="3"/>
  <c r="L525" i="3"/>
  <c r="H525" i="3"/>
  <c r="X525" i="3" s="1"/>
  <c r="D525" i="3"/>
  <c r="V524" i="3"/>
  <c r="U524" i="3"/>
  <c r="R524" i="3"/>
  <c r="O524" i="3"/>
  <c r="L524" i="3"/>
  <c r="H524" i="3"/>
  <c r="X524" i="3" s="1"/>
  <c r="D524" i="3"/>
  <c r="V523" i="3"/>
  <c r="U523" i="3"/>
  <c r="R523" i="3"/>
  <c r="O523" i="3"/>
  <c r="L523" i="3"/>
  <c r="H523" i="3"/>
  <c r="X523" i="3" s="1"/>
  <c r="D523" i="3"/>
  <c r="V522" i="3"/>
  <c r="U522" i="3"/>
  <c r="R522" i="3"/>
  <c r="O522" i="3"/>
  <c r="L522" i="3"/>
  <c r="H522" i="3"/>
  <c r="X522" i="3" s="1"/>
  <c r="D522" i="3"/>
  <c r="V521" i="3"/>
  <c r="U521" i="3"/>
  <c r="R521" i="3"/>
  <c r="O521" i="3"/>
  <c r="L521" i="3"/>
  <c r="H521" i="3"/>
  <c r="X521" i="3" s="1"/>
  <c r="D521" i="3"/>
  <c r="V520" i="3"/>
  <c r="U520" i="3"/>
  <c r="R520" i="3"/>
  <c r="O520" i="3"/>
  <c r="L520" i="3"/>
  <c r="H520" i="3"/>
  <c r="X520" i="3" s="1"/>
  <c r="D520" i="3"/>
  <c r="V519" i="3"/>
  <c r="U519" i="3"/>
  <c r="R519" i="3"/>
  <c r="O519" i="3"/>
  <c r="L519" i="3"/>
  <c r="H519" i="3"/>
  <c r="X519" i="3" s="1"/>
  <c r="D519" i="3"/>
  <c r="V518" i="3"/>
  <c r="U518" i="3"/>
  <c r="R518" i="3"/>
  <c r="O518" i="3"/>
  <c r="L518" i="3"/>
  <c r="H518" i="3"/>
  <c r="X518" i="3" s="1"/>
  <c r="D518" i="3"/>
  <c r="V517" i="3"/>
  <c r="U517" i="3"/>
  <c r="R517" i="3"/>
  <c r="O517" i="3"/>
  <c r="L517" i="3"/>
  <c r="H517" i="3"/>
  <c r="X517" i="3" s="1"/>
  <c r="D517" i="3"/>
  <c r="V516" i="3"/>
  <c r="U516" i="3"/>
  <c r="R516" i="3"/>
  <c r="O516" i="3"/>
  <c r="L516" i="3"/>
  <c r="H516" i="3"/>
  <c r="X516" i="3" s="1"/>
  <c r="D516" i="3"/>
  <c r="V515" i="3"/>
  <c r="U515" i="3"/>
  <c r="R515" i="3"/>
  <c r="O515" i="3"/>
  <c r="L515" i="3"/>
  <c r="H515" i="3"/>
  <c r="X515" i="3" s="1"/>
  <c r="D515" i="3"/>
  <c r="V514" i="3"/>
  <c r="U514" i="3"/>
  <c r="R514" i="3"/>
  <c r="O514" i="3"/>
  <c r="L514" i="3"/>
  <c r="H514" i="3"/>
  <c r="X514" i="3" s="1"/>
  <c r="D514" i="3"/>
  <c r="V513" i="3"/>
  <c r="U513" i="3"/>
  <c r="R513" i="3"/>
  <c r="O513" i="3"/>
  <c r="L513" i="3"/>
  <c r="H513" i="3"/>
  <c r="X513" i="3" s="1"/>
  <c r="D513" i="3"/>
  <c r="V512" i="3"/>
  <c r="U512" i="3"/>
  <c r="R512" i="3"/>
  <c r="O512" i="3"/>
  <c r="L512" i="3"/>
  <c r="H512" i="3"/>
  <c r="X512" i="3" s="1"/>
  <c r="D512" i="3"/>
  <c r="V511" i="3"/>
  <c r="U511" i="3"/>
  <c r="R511" i="3"/>
  <c r="O511" i="3"/>
  <c r="L511" i="3"/>
  <c r="H511" i="3"/>
  <c r="X511" i="3" s="1"/>
  <c r="D511" i="3"/>
  <c r="V509" i="3"/>
  <c r="U509" i="3"/>
  <c r="R509" i="3"/>
  <c r="O509" i="3"/>
  <c r="O506" i="1" s="1"/>
  <c r="L509" i="3"/>
  <c r="H509" i="3"/>
  <c r="D509" i="3"/>
  <c r="V508" i="3"/>
  <c r="U508" i="3"/>
  <c r="R508" i="3"/>
  <c r="O508" i="3"/>
  <c r="L508" i="3"/>
  <c r="H508" i="3"/>
  <c r="D508" i="3"/>
  <c r="V507" i="3"/>
  <c r="U507" i="3"/>
  <c r="R507" i="3"/>
  <c r="O507" i="3"/>
  <c r="L507" i="3"/>
  <c r="H507" i="3"/>
  <c r="X507" i="3" s="1"/>
  <c r="D507" i="3"/>
  <c r="V506" i="3"/>
  <c r="U506" i="3"/>
  <c r="R506" i="3"/>
  <c r="O506" i="3"/>
  <c r="L506" i="3"/>
  <c r="H506" i="3"/>
  <c r="X506" i="3" s="1"/>
  <c r="D506" i="3"/>
  <c r="V505" i="3"/>
  <c r="U505" i="3"/>
  <c r="R505" i="3"/>
  <c r="O505" i="3"/>
  <c r="L505" i="3"/>
  <c r="H505" i="3"/>
  <c r="X505" i="3" s="1"/>
  <c r="D505" i="3"/>
  <c r="V504" i="3"/>
  <c r="U504" i="3"/>
  <c r="U550" i="3" s="1"/>
  <c r="T550" i="3" s="1"/>
  <c r="R504" i="3"/>
  <c r="R550" i="3"/>
  <c r="Q550" i="3" s="1"/>
  <c r="O504" i="3"/>
  <c r="O550" i="3"/>
  <c r="L504" i="3"/>
  <c r="L550" i="3" s="1"/>
  <c r="H504" i="3"/>
  <c r="H550" i="3"/>
  <c r="D504" i="3"/>
  <c r="V503" i="3"/>
  <c r="U503" i="3"/>
  <c r="R503" i="3"/>
  <c r="O503" i="3"/>
  <c r="X503" i="3" s="1"/>
  <c r="L503" i="3"/>
  <c r="H503" i="3"/>
  <c r="D503" i="3"/>
  <c r="V502" i="3"/>
  <c r="U502" i="3"/>
  <c r="R502" i="3"/>
  <c r="O502" i="3"/>
  <c r="X502" i="3" s="1"/>
  <c r="L502" i="3"/>
  <c r="H502" i="3"/>
  <c r="D502" i="3"/>
  <c r="V501" i="3"/>
  <c r="U501" i="3"/>
  <c r="R501" i="3"/>
  <c r="O501" i="3"/>
  <c r="X501" i="3" s="1"/>
  <c r="L501" i="3"/>
  <c r="H501" i="3"/>
  <c r="D501" i="3"/>
  <c r="V500" i="3"/>
  <c r="U500" i="3"/>
  <c r="R500" i="3"/>
  <c r="O500" i="3"/>
  <c r="X500" i="3" s="1"/>
  <c r="L500" i="3"/>
  <c r="H500" i="3"/>
  <c r="D500" i="3"/>
  <c r="V499" i="3"/>
  <c r="U499" i="3"/>
  <c r="R499" i="3"/>
  <c r="O499" i="3"/>
  <c r="X499" i="3" s="1"/>
  <c r="L499" i="3"/>
  <c r="H499" i="3"/>
  <c r="D499" i="3"/>
  <c r="V498" i="3"/>
  <c r="U498" i="3"/>
  <c r="R498" i="3"/>
  <c r="O498" i="3"/>
  <c r="X498" i="3" s="1"/>
  <c r="L498" i="3"/>
  <c r="H498" i="3"/>
  <c r="D498" i="3"/>
  <c r="V497" i="3"/>
  <c r="U497" i="3"/>
  <c r="R497" i="3"/>
  <c r="O497" i="3"/>
  <c r="X497" i="3" s="1"/>
  <c r="L497" i="3"/>
  <c r="H497" i="3"/>
  <c r="D497" i="3"/>
  <c r="V496" i="3"/>
  <c r="U496" i="3"/>
  <c r="R496" i="3"/>
  <c r="O496" i="3"/>
  <c r="X496" i="3" s="1"/>
  <c r="L496" i="3"/>
  <c r="H496" i="3"/>
  <c r="D496" i="3"/>
  <c r="V495" i="3"/>
  <c r="U495" i="3"/>
  <c r="R495" i="3"/>
  <c r="O495" i="3"/>
  <c r="X495" i="3" s="1"/>
  <c r="L495" i="3"/>
  <c r="H495" i="3"/>
  <c r="D495" i="3"/>
  <c r="V494" i="3"/>
  <c r="U494" i="3"/>
  <c r="R494" i="3"/>
  <c r="O494" i="3"/>
  <c r="X494" i="3" s="1"/>
  <c r="L494" i="3"/>
  <c r="H494" i="3"/>
  <c r="D494" i="3"/>
  <c r="V493" i="3"/>
  <c r="U493" i="3"/>
  <c r="R493" i="3"/>
  <c r="O493" i="3"/>
  <c r="X493" i="3" s="1"/>
  <c r="L493" i="3"/>
  <c r="H493" i="3"/>
  <c r="D493" i="3"/>
  <c r="V492" i="3"/>
  <c r="U492" i="3"/>
  <c r="R492" i="3"/>
  <c r="O492" i="3"/>
  <c r="L492" i="3"/>
  <c r="H492" i="3"/>
  <c r="D492" i="3"/>
  <c r="V491" i="3"/>
  <c r="U491" i="3"/>
  <c r="R491" i="3"/>
  <c r="O491" i="3"/>
  <c r="X491" i="3" s="1"/>
  <c r="L491" i="3"/>
  <c r="H491" i="3"/>
  <c r="D491" i="3"/>
  <c r="V490" i="3"/>
  <c r="U490" i="3"/>
  <c r="R490" i="3"/>
  <c r="O490" i="3"/>
  <c r="X490" i="3" s="1"/>
  <c r="L490" i="3"/>
  <c r="H490" i="3"/>
  <c r="D490" i="3"/>
  <c r="V489" i="3"/>
  <c r="U489" i="3"/>
  <c r="R489" i="3"/>
  <c r="O489" i="3"/>
  <c r="L489" i="3"/>
  <c r="H489" i="3"/>
  <c r="D489" i="3"/>
  <c r="V488" i="3"/>
  <c r="U488" i="3"/>
  <c r="R488" i="3"/>
  <c r="O488" i="3"/>
  <c r="X488" i="3" s="1"/>
  <c r="L488" i="3"/>
  <c r="H488" i="3"/>
  <c r="D488" i="3"/>
  <c r="V487" i="3"/>
  <c r="U487" i="3"/>
  <c r="R487" i="3"/>
  <c r="O487" i="3"/>
  <c r="X487" i="3" s="1"/>
  <c r="L487" i="3"/>
  <c r="H487" i="3"/>
  <c r="D487" i="3"/>
  <c r="V486" i="3"/>
  <c r="U486" i="3"/>
  <c r="R486" i="3"/>
  <c r="O486" i="3"/>
  <c r="X486" i="3" s="1"/>
  <c r="L486" i="3"/>
  <c r="H486" i="3"/>
  <c r="D486" i="3"/>
  <c r="V485" i="3"/>
  <c r="U485" i="3"/>
  <c r="R485" i="3"/>
  <c r="O485" i="3"/>
  <c r="X485" i="3" s="1"/>
  <c r="L485" i="3"/>
  <c r="H485" i="3"/>
  <c r="D485" i="3"/>
  <c r="V484" i="3"/>
  <c r="U484" i="3"/>
  <c r="R484" i="3"/>
  <c r="O484" i="3"/>
  <c r="X484" i="3" s="1"/>
  <c r="L484" i="3"/>
  <c r="H484" i="3"/>
  <c r="D484" i="3"/>
  <c r="V482" i="3"/>
  <c r="U482" i="3"/>
  <c r="R482" i="3"/>
  <c r="O482" i="3"/>
  <c r="X482" i="3" s="1"/>
  <c r="L482" i="3"/>
  <c r="H482" i="3"/>
  <c r="D482" i="3"/>
  <c r="V481" i="3"/>
  <c r="U481" i="3"/>
  <c r="R481" i="3"/>
  <c r="O481" i="3"/>
  <c r="X481" i="3" s="1"/>
  <c r="L481" i="3"/>
  <c r="H481" i="3"/>
  <c r="D481" i="3"/>
  <c r="V480" i="3"/>
  <c r="U480" i="3"/>
  <c r="R480" i="3"/>
  <c r="O480" i="3"/>
  <c r="L480" i="3"/>
  <c r="H480" i="3"/>
  <c r="D480" i="3"/>
  <c r="V479" i="3"/>
  <c r="U479" i="3"/>
  <c r="R479" i="3"/>
  <c r="O479" i="3"/>
  <c r="L479" i="3"/>
  <c r="H479" i="3"/>
  <c r="D479" i="3"/>
  <c r="V478" i="3"/>
  <c r="U478" i="3"/>
  <c r="R478" i="3"/>
  <c r="O478" i="3"/>
  <c r="X478" i="3" s="1"/>
  <c r="L478" i="3"/>
  <c r="H478" i="3"/>
  <c r="D478" i="3"/>
  <c r="V477" i="3"/>
  <c r="U477" i="3"/>
  <c r="R477" i="3"/>
  <c r="O477" i="3"/>
  <c r="L477" i="3"/>
  <c r="H477" i="3"/>
  <c r="D477" i="3"/>
  <c r="V476" i="3"/>
  <c r="U476" i="3"/>
  <c r="R476" i="3"/>
  <c r="O476" i="3"/>
  <c r="L476" i="3"/>
  <c r="H476" i="3"/>
  <c r="D476" i="3"/>
  <c r="V475" i="3"/>
  <c r="U475" i="3"/>
  <c r="R475" i="3"/>
  <c r="O475" i="3"/>
  <c r="L475" i="3"/>
  <c r="H475" i="3"/>
  <c r="D475" i="3"/>
  <c r="V474" i="3"/>
  <c r="U474" i="3"/>
  <c r="R474" i="3"/>
  <c r="O474" i="3"/>
  <c r="X474" i="3" s="1"/>
  <c r="L474" i="3"/>
  <c r="H474" i="3"/>
  <c r="D474" i="3"/>
  <c r="V473" i="3"/>
  <c r="U473" i="3"/>
  <c r="R473" i="3"/>
  <c r="O473" i="3"/>
  <c r="X473" i="3" s="1"/>
  <c r="L473" i="3"/>
  <c r="H473" i="3"/>
  <c r="D473" i="3"/>
  <c r="V472" i="3"/>
  <c r="U472" i="3"/>
  <c r="R472" i="3"/>
  <c r="O472" i="3"/>
  <c r="L472" i="3"/>
  <c r="H472" i="3"/>
  <c r="D472" i="3"/>
  <c r="V471" i="3"/>
  <c r="U471" i="3"/>
  <c r="R471" i="3"/>
  <c r="O471" i="3"/>
  <c r="L471" i="3"/>
  <c r="H471" i="3"/>
  <c r="D471" i="3"/>
  <c r="V470" i="3"/>
  <c r="U470" i="3"/>
  <c r="R470" i="3"/>
  <c r="O470" i="3"/>
  <c r="L470" i="3"/>
  <c r="H470" i="3"/>
  <c r="D470" i="3"/>
  <c r="V469" i="3"/>
  <c r="U469" i="3"/>
  <c r="R469" i="3"/>
  <c r="O469" i="3"/>
  <c r="X469" i="3" s="1"/>
  <c r="L469" i="3"/>
  <c r="H469" i="3"/>
  <c r="D469" i="3"/>
  <c r="V468" i="3"/>
  <c r="U468" i="3"/>
  <c r="R468" i="3"/>
  <c r="O468" i="3"/>
  <c r="X468" i="3" s="1"/>
  <c r="L468" i="3"/>
  <c r="H468" i="3"/>
  <c r="D468" i="3"/>
  <c r="V467" i="3"/>
  <c r="U467" i="3"/>
  <c r="U466" i="3"/>
  <c r="R467" i="3"/>
  <c r="R466" i="3" s="1"/>
  <c r="O467" i="3"/>
  <c r="L467" i="3"/>
  <c r="L466" i="3" s="1"/>
  <c r="H467" i="3"/>
  <c r="D467" i="3"/>
  <c r="W548" i="3"/>
  <c r="S548" i="3"/>
  <c r="P548" i="3"/>
  <c r="M548" i="3"/>
  <c r="J548" i="3"/>
  <c r="I548" i="3"/>
  <c r="F548" i="3"/>
  <c r="E548" i="3"/>
  <c r="C548" i="3"/>
  <c r="B548" i="3"/>
  <c r="V465" i="3"/>
  <c r="U465" i="3"/>
  <c r="R465" i="3"/>
  <c r="O465" i="3"/>
  <c r="L465" i="3"/>
  <c r="H465" i="3"/>
  <c r="X465" i="3"/>
  <c r="D465" i="3"/>
  <c r="V464" i="3"/>
  <c r="U464" i="3"/>
  <c r="R464" i="3"/>
  <c r="O464" i="3"/>
  <c r="L464" i="3"/>
  <c r="H464" i="3"/>
  <c r="X464" i="3"/>
  <c r="D464" i="3"/>
  <c r="V463" i="3"/>
  <c r="U463" i="3"/>
  <c r="R463" i="3"/>
  <c r="O463" i="3"/>
  <c r="X463" i="3" s="1"/>
  <c r="L463" i="3"/>
  <c r="H463" i="3"/>
  <c r="D463" i="3"/>
  <c r="V462" i="3"/>
  <c r="U462" i="3"/>
  <c r="R462" i="3"/>
  <c r="O462" i="3"/>
  <c r="L462" i="3"/>
  <c r="H462" i="3"/>
  <c r="X462" i="3"/>
  <c r="D462" i="3"/>
  <c r="V461" i="3"/>
  <c r="U461" i="3"/>
  <c r="R461" i="3"/>
  <c r="O461" i="3"/>
  <c r="L461" i="3"/>
  <c r="H461" i="3"/>
  <c r="X461" i="3" s="1"/>
  <c r="D461" i="3"/>
  <c r="V460" i="3"/>
  <c r="U460" i="3"/>
  <c r="R460" i="3"/>
  <c r="O460" i="3"/>
  <c r="L460" i="3"/>
  <c r="H460" i="3"/>
  <c r="D460" i="3"/>
  <c r="V459" i="3"/>
  <c r="U459" i="3"/>
  <c r="R459" i="3"/>
  <c r="O459" i="3"/>
  <c r="L459" i="3"/>
  <c r="H459" i="3"/>
  <c r="X459" i="3"/>
  <c r="D459" i="3"/>
  <c r="V458" i="3"/>
  <c r="U458" i="3"/>
  <c r="R458" i="3"/>
  <c r="O458" i="3"/>
  <c r="L458" i="3"/>
  <c r="H458" i="3"/>
  <c r="X458" i="3"/>
  <c r="D458" i="3"/>
  <c r="V457" i="3"/>
  <c r="U457" i="3"/>
  <c r="R457" i="3"/>
  <c r="O457" i="3"/>
  <c r="L457" i="3"/>
  <c r="H457" i="3"/>
  <c r="X457" i="3"/>
  <c r="D457" i="3"/>
  <c r="V456" i="3"/>
  <c r="U456" i="3"/>
  <c r="R456" i="3"/>
  <c r="O456" i="3"/>
  <c r="L456" i="3"/>
  <c r="H456" i="3"/>
  <c r="X456" i="3"/>
  <c r="D456" i="3"/>
  <c r="V455" i="3"/>
  <c r="U455" i="3"/>
  <c r="R455" i="3"/>
  <c r="O455" i="3"/>
  <c r="L455" i="3"/>
  <c r="H455" i="3"/>
  <c r="X455" i="3"/>
  <c r="D455" i="3"/>
  <c r="V454" i="3"/>
  <c r="U454" i="3"/>
  <c r="R454" i="3"/>
  <c r="O454" i="3"/>
  <c r="L454" i="3"/>
  <c r="H454" i="3"/>
  <c r="X454" i="3"/>
  <c r="D454" i="3"/>
  <c r="V453" i="3"/>
  <c r="U453" i="3"/>
  <c r="R453" i="3"/>
  <c r="O453" i="3"/>
  <c r="L453" i="3"/>
  <c r="H453" i="3"/>
  <c r="X453" i="3"/>
  <c r="D453" i="3"/>
  <c r="V452" i="3"/>
  <c r="U452" i="3"/>
  <c r="R452" i="3"/>
  <c r="O452" i="3"/>
  <c r="L452" i="3"/>
  <c r="H452" i="3"/>
  <c r="X452" i="3"/>
  <c r="D452" i="3"/>
  <c r="V451" i="3"/>
  <c r="U451" i="3"/>
  <c r="R451" i="3"/>
  <c r="O451" i="3"/>
  <c r="L451" i="3"/>
  <c r="H451" i="3"/>
  <c r="X451" i="3"/>
  <c r="D451" i="3"/>
  <c r="V450" i="3"/>
  <c r="U450" i="3"/>
  <c r="R450" i="3"/>
  <c r="O450" i="3"/>
  <c r="L450" i="3"/>
  <c r="H450" i="3"/>
  <c r="X450" i="3"/>
  <c r="D450" i="3"/>
  <c r="V449" i="3"/>
  <c r="U449" i="3"/>
  <c r="R449" i="3"/>
  <c r="O449" i="3"/>
  <c r="L449" i="3"/>
  <c r="H449" i="3"/>
  <c r="X449" i="3"/>
  <c r="D449" i="3"/>
  <c r="V448" i="3"/>
  <c r="U448" i="3"/>
  <c r="R448" i="3"/>
  <c r="O448" i="3"/>
  <c r="L448" i="3"/>
  <c r="H448" i="3"/>
  <c r="X448" i="3"/>
  <c r="D448" i="3"/>
  <c r="V447" i="3"/>
  <c r="U447" i="3"/>
  <c r="U551" i="3"/>
  <c r="R447" i="3"/>
  <c r="O447" i="3"/>
  <c r="L447" i="3"/>
  <c r="H447" i="3"/>
  <c r="X447" i="3" s="1"/>
  <c r="D447" i="3"/>
  <c r="V446" i="3"/>
  <c r="U446" i="3"/>
  <c r="U549" i="3" s="1"/>
  <c r="T549" i="3" s="1"/>
  <c r="R446" i="3"/>
  <c r="R549" i="3"/>
  <c r="Q549" i="3" s="1"/>
  <c r="O446" i="3"/>
  <c r="L446" i="3"/>
  <c r="H446" i="3"/>
  <c r="D446" i="3"/>
  <c r="V445" i="3"/>
  <c r="U445" i="3"/>
  <c r="R445" i="3"/>
  <c r="O445" i="3"/>
  <c r="L445" i="3"/>
  <c r="H445" i="3"/>
  <c r="X445" i="3" s="1"/>
  <c r="D445" i="3"/>
  <c r="U444" i="3"/>
  <c r="R444" i="3"/>
  <c r="O444" i="3"/>
  <c r="L444" i="3"/>
  <c r="H444" i="3"/>
  <c r="D444" i="3"/>
  <c r="Y442" i="3"/>
  <c r="W442" i="3"/>
  <c r="S442" i="3"/>
  <c r="P442" i="3"/>
  <c r="M442" i="3"/>
  <c r="J442" i="3"/>
  <c r="I442" i="3"/>
  <c r="F442" i="3"/>
  <c r="E442" i="3"/>
  <c r="V442" i="3" s="1"/>
  <c r="C442" i="3"/>
  <c r="B442" i="3"/>
  <c r="D442" i="3"/>
  <c r="Y441" i="3"/>
  <c r="W441" i="3"/>
  <c r="S441" i="3"/>
  <c r="P441" i="3"/>
  <c r="M441" i="3"/>
  <c r="J441" i="3"/>
  <c r="I441" i="3"/>
  <c r="F441" i="3"/>
  <c r="E441" i="3"/>
  <c r="C441" i="3"/>
  <c r="B441" i="3"/>
  <c r="D441" i="3" s="1"/>
  <c r="Y440" i="3"/>
  <c r="W440" i="3"/>
  <c r="S440" i="3"/>
  <c r="P440" i="3"/>
  <c r="M440" i="3"/>
  <c r="J440" i="3"/>
  <c r="I440" i="3"/>
  <c r="V440" i="3" s="1"/>
  <c r="F440" i="3"/>
  <c r="E440" i="3"/>
  <c r="C440" i="3"/>
  <c r="B440" i="3"/>
  <c r="Y439" i="3"/>
  <c r="W439" i="3"/>
  <c r="S439" i="3"/>
  <c r="P439" i="3"/>
  <c r="M439" i="3"/>
  <c r="J439" i="3"/>
  <c r="I439" i="3"/>
  <c r="F439" i="3"/>
  <c r="E439" i="3"/>
  <c r="V439" i="3"/>
  <c r="C439" i="3"/>
  <c r="B439" i="3"/>
  <c r="D439" i="3"/>
  <c r="Y438" i="3"/>
  <c r="W438" i="3"/>
  <c r="S438" i="3"/>
  <c r="P438" i="3"/>
  <c r="M438" i="3"/>
  <c r="J438" i="3"/>
  <c r="I438" i="3"/>
  <c r="F438" i="3"/>
  <c r="E438" i="3"/>
  <c r="V438" i="3" s="1"/>
  <c r="C438" i="3"/>
  <c r="B438" i="3"/>
  <c r="D438" i="3"/>
  <c r="Y437" i="3"/>
  <c r="W437" i="3"/>
  <c r="S437" i="3"/>
  <c r="P437" i="3"/>
  <c r="Q437" i="3" s="1"/>
  <c r="M437" i="3"/>
  <c r="J437" i="3"/>
  <c r="I437" i="3"/>
  <c r="F437" i="3"/>
  <c r="E437" i="3"/>
  <c r="V437" i="3" s="1"/>
  <c r="C437" i="3"/>
  <c r="B437" i="3"/>
  <c r="D437" i="3" s="1"/>
  <c r="Y436" i="3"/>
  <c r="W436" i="3"/>
  <c r="S436" i="3"/>
  <c r="P436" i="3"/>
  <c r="M436" i="3"/>
  <c r="J436" i="3"/>
  <c r="I436" i="3"/>
  <c r="V436" i="3" s="1"/>
  <c r="F436" i="3"/>
  <c r="E436" i="3"/>
  <c r="C436" i="3"/>
  <c r="B436" i="3"/>
  <c r="D436" i="3" s="1"/>
  <c r="Y435" i="3"/>
  <c r="W435" i="3"/>
  <c r="S435" i="3"/>
  <c r="P435" i="3"/>
  <c r="M435" i="3"/>
  <c r="J435" i="3"/>
  <c r="I435" i="3"/>
  <c r="F435" i="3"/>
  <c r="E435" i="3"/>
  <c r="V435" i="3"/>
  <c r="C435" i="3"/>
  <c r="B435" i="3"/>
  <c r="D435" i="3"/>
  <c r="Y434" i="3"/>
  <c r="W434" i="3"/>
  <c r="W443" i="3"/>
  <c r="S434" i="3"/>
  <c r="P434" i="3"/>
  <c r="P443" i="3"/>
  <c r="M434" i="3"/>
  <c r="M443" i="3" s="1"/>
  <c r="J434" i="3"/>
  <c r="J443" i="3"/>
  <c r="I434" i="3"/>
  <c r="I443" i="3" s="1"/>
  <c r="F434" i="3"/>
  <c r="F443" i="3"/>
  <c r="E434" i="3"/>
  <c r="C434" i="3"/>
  <c r="B434" i="3"/>
  <c r="B443" i="3" s="1"/>
  <c r="D433" i="3"/>
  <c r="V432" i="3"/>
  <c r="U432" i="3"/>
  <c r="R432" i="3"/>
  <c r="O432" i="3"/>
  <c r="L432" i="3"/>
  <c r="H432" i="3"/>
  <c r="X432" i="3" s="1"/>
  <c r="D432" i="3"/>
  <c r="V431" i="3"/>
  <c r="U431" i="3"/>
  <c r="R431" i="3"/>
  <c r="O431" i="3"/>
  <c r="L431" i="3"/>
  <c r="H431" i="3"/>
  <c r="X431" i="3" s="1"/>
  <c r="D431" i="3"/>
  <c r="V430" i="3"/>
  <c r="U430" i="3"/>
  <c r="R430" i="3"/>
  <c r="O430" i="3"/>
  <c r="L430" i="3"/>
  <c r="H430" i="3"/>
  <c r="X430" i="3" s="1"/>
  <c r="D430" i="3"/>
  <c r="V429" i="3"/>
  <c r="U429" i="3"/>
  <c r="R429" i="3"/>
  <c r="O429" i="3"/>
  <c r="L429" i="3"/>
  <c r="H429" i="3"/>
  <c r="X429" i="3" s="1"/>
  <c r="D429" i="3"/>
  <c r="V428" i="3"/>
  <c r="U428" i="3"/>
  <c r="U442" i="3" s="1"/>
  <c r="T442" i="3" s="1"/>
  <c r="R428" i="3"/>
  <c r="R442" i="3"/>
  <c r="Q442" i="3" s="1"/>
  <c r="O428" i="3"/>
  <c r="O442" i="3"/>
  <c r="N442" i="3"/>
  <c r="L428" i="3"/>
  <c r="L442" i="3"/>
  <c r="K442" i="3"/>
  <c r="H428" i="3"/>
  <c r="H442" i="3" s="1"/>
  <c r="D428" i="3"/>
  <c r="V427" i="3"/>
  <c r="U427" i="3"/>
  <c r="R427" i="3"/>
  <c r="O427" i="3"/>
  <c r="L427" i="3"/>
  <c r="H427" i="3"/>
  <c r="X427" i="3" s="1"/>
  <c r="D427" i="3"/>
  <c r="V426" i="3"/>
  <c r="U426" i="3"/>
  <c r="R426" i="3"/>
  <c r="O426" i="3"/>
  <c r="L426" i="3"/>
  <c r="H426" i="3"/>
  <c r="X426" i="3" s="1"/>
  <c r="D426" i="3"/>
  <c r="V425" i="3"/>
  <c r="U425" i="3"/>
  <c r="R425" i="3"/>
  <c r="O425" i="3"/>
  <c r="L425" i="3"/>
  <c r="H425" i="3"/>
  <c r="X425" i="3" s="1"/>
  <c r="D425" i="3"/>
  <c r="V424" i="3"/>
  <c r="U424" i="3"/>
  <c r="R424" i="3"/>
  <c r="O424" i="3"/>
  <c r="L424" i="3"/>
  <c r="H424" i="3"/>
  <c r="X424" i="3" s="1"/>
  <c r="D424" i="3"/>
  <c r="V423" i="3"/>
  <c r="U423" i="3"/>
  <c r="R423" i="3"/>
  <c r="O423" i="3"/>
  <c r="L423" i="3"/>
  <c r="H423" i="3"/>
  <c r="X423" i="3" s="1"/>
  <c r="D423" i="3"/>
  <c r="V422" i="3"/>
  <c r="U422" i="3"/>
  <c r="R422" i="3"/>
  <c r="O422" i="3"/>
  <c r="L422" i="3"/>
  <c r="H422" i="3"/>
  <c r="X422" i="3" s="1"/>
  <c r="D422" i="3"/>
  <c r="V421" i="3"/>
  <c r="U421" i="3"/>
  <c r="R421" i="3"/>
  <c r="O421" i="3"/>
  <c r="L421" i="3"/>
  <c r="H421" i="3"/>
  <c r="X421" i="3" s="1"/>
  <c r="D421" i="3"/>
  <c r="V420" i="3"/>
  <c r="U420" i="3"/>
  <c r="R420" i="3"/>
  <c r="O420" i="3"/>
  <c r="L420" i="3"/>
  <c r="H420" i="3"/>
  <c r="X420" i="3" s="1"/>
  <c r="D420" i="3"/>
  <c r="V419" i="3"/>
  <c r="U419" i="3"/>
  <c r="R419" i="3"/>
  <c r="O419" i="3"/>
  <c r="L419" i="3"/>
  <c r="H419" i="3"/>
  <c r="X419" i="3" s="1"/>
  <c r="D419" i="3"/>
  <c r="V418" i="3"/>
  <c r="U418" i="3"/>
  <c r="R418" i="3"/>
  <c r="O418" i="3"/>
  <c r="L418" i="3"/>
  <c r="H418" i="3"/>
  <c r="X418" i="3" s="1"/>
  <c r="D418" i="3"/>
  <c r="V417" i="3"/>
  <c r="U417" i="3"/>
  <c r="R417" i="3"/>
  <c r="O417" i="3"/>
  <c r="L417" i="3"/>
  <c r="H417" i="3"/>
  <c r="X417" i="3" s="1"/>
  <c r="D417" i="3"/>
  <c r="V416" i="3"/>
  <c r="U416" i="3"/>
  <c r="R416" i="3"/>
  <c r="O416" i="3"/>
  <c r="L416" i="3"/>
  <c r="H416" i="3"/>
  <c r="X416" i="3" s="1"/>
  <c r="D416" i="3"/>
  <c r="V415" i="3"/>
  <c r="U415" i="3"/>
  <c r="R415" i="3"/>
  <c r="O415" i="3"/>
  <c r="L415" i="3"/>
  <c r="H415" i="3"/>
  <c r="X415" i="3" s="1"/>
  <c r="D415" i="3"/>
  <c r="V414" i="3"/>
  <c r="U414" i="3"/>
  <c r="R414" i="3"/>
  <c r="O414" i="3"/>
  <c r="L414" i="3"/>
  <c r="H414" i="3"/>
  <c r="X414" i="3" s="1"/>
  <c r="D414" i="3"/>
  <c r="V413" i="3"/>
  <c r="U413" i="3"/>
  <c r="R413" i="3"/>
  <c r="O413" i="3"/>
  <c r="L413" i="3"/>
  <c r="H413" i="3"/>
  <c r="X413" i="3" s="1"/>
  <c r="D413" i="3"/>
  <c r="V412" i="3"/>
  <c r="U412" i="3"/>
  <c r="R412" i="3"/>
  <c r="O412" i="3"/>
  <c r="L412" i="3"/>
  <c r="H412" i="3"/>
  <c r="X412" i="3" s="1"/>
  <c r="D412" i="3"/>
  <c r="V411" i="3"/>
  <c r="U411" i="3"/>
  <c r="R411" i="3"/>
  <c r="O411" i="3"/>
  <c r="L411" i="3"/>
  <c r="H411" i="3"/>
  <c r="X411" i="3" s="1"/>
  <c r="D411" i="3"/>
  <c r="V410" i="3"/>
  <c r="U410" i="3"/>
  <c r="R410" i="3"/>
  <c r="O410" i="3"/>
  <c r="L410" i="3"/>
  <c r="H410" i="3"/>
  <c r="X410" i="3" s="1"/>
  <c r="D410" i="3"/>
  <c r="V409" i="3"/>
  <c r="U409" i="3"/>
  <c r="R409" i="3"/>
  <c r="O409" i="3"/>
  <c r="L409" i="3"/>
  <c r="H409" i="3"/>
  <c r="X409" i="3" s="1"/>
  <c r="D409" i="3"/>
  <c r="V408" i="3"/>
  <c r="U408" i="3"/>
  <c r="R408" i="3"/>
  <c r="O408" i="3"/>
  <c r="L408" i="3"/>
  <c r="H408" i="3"/>
  <c r="X408" i="3" s="1"/>
  <c r="D408" i="3"/>
  <c r="V407" i="3"/>
  <c r="U407" i="3"/>
  <c r="R407" i="3"/>
  <c r="O407" i="3"/>
  <c r="L407" i="3"/>
  <c r="H407" i="3"/>
  <c r="X407" i="3" s="1"/>
  <c r="D407" i="3"/>
  <c r="V406" i="3"/>
  <c r="U406" i="3"/>
  <c r="R406" i="3"/>
  <c r="O406" i="3"/>
  <c r="L406" i="3"/>
  <c r="H406" i="3"/>
  <c r="X406" i="3" s="1"/>
  <c r="D406" i="3"/>
  <c r="V405" i="3"/>
  <c r="U405" i="3"/>
  <c r="R405" i="3"/>
  <c r="O405" i="3"/>
  <c r="L405" i="3"/>
  <c r="H405" i="3"/>
  <c r="X405" i="3" s="1"/>
  <c r="D405" i="3"/>
  <c r="V404" i="3"/>
  <c r="U404" i="3"/>
  <c r="R404" i="3"/>
  <c r="O404" i="3"/>
  <c r="L404" i="3"/>
  <c r="H404" i="3"/>
  <c r="D404" i="3"/>
  <c r="V403" i="3"/>
  <c r="U403" i="3"/>
  <c r="U439" i="3" s="1"/>
  <c r="T439" i="3" s="1"/>
  <c r="R403" i="3"/>
  <c r="O403" i="3"/>
  <c r="L403" i="3"/>
  <c r="H403" i="3"/>
  <c r="D403" i="3"/>
  <c r="V402" i="3"/>
  <c r="U402" i="3"/>
  <c r="R402" i="3"/>
  <c r="O402" i="3"/>
  <c r="L402" i="3"/>
  <c r="H402" i="3"/>
  <c r="X402" i="3" s="1"/>
  <c r="D402" i="3"/>
  <c r="V401" i="3"/>
  <c r="U401" i="3"/>
  <c r="R401" i="3"/>
  <c r="O401" i="3"/>
  <c r="L401" i="3"/>
  <c r="L435" i="3" s="1"/>
  <c r="K435" i="3" s="1"/>
  <c r="H401" i="3"/>
  <c r="X401" i="3" s="1"/>
  <c r="D401" i="3"/>
  <c r="V400" i="3"/>
  <c r="U400" i="3"/>
  <c r="U441" i="3" s="1"/>
  <c r="T441" i="3" s="1"/>
  <c r="R400" i="3"/>
  <c r="R441" i="3"/>
  <c r="Q441" i="3" s="1"/>
  <c r="O400" i="3"/>
  <c r="O441" i="3"/>
  <c r="L400" i="3"/>
  <c r="L441" i="3" s="1"/>
  <c r="H400" i="3"/>
  <c r="D400" i="3"/>
  <c r="V399" i="3"/>
  <c r="U399" i="3"/>
  <c r="R399" i="3"/>
  <c r="R439" i="3"/>
  <c r="Q439" i="3"/>
  <c r="O399" i="3"/>
  <c r="L399" i="3"/>
  <c r="L439" i="3"/>
  <c r="K439" i="3" s="1"/>
  <c r="H399" i="3"/>
  <c r="D399" i="3"/>
  <c r="V398" i="3"/>
  <c r="U398" i="3"/>
  <c r="R398" i="3"/>
  <c r="R437" i="3"/>
  <c r="O398" i="3"/>
  <c r="O437" i="3" s="1"/>
  <c r="L398" i="3"/>
  <c r="L437" i="3"/>
  <c r="H398" i="3"/>
  <c r="H437" i="3" s="1"/>
  <c r="D398" i="3"/>
  <c r="V397" i="3"/>
  <c r="U397" i="3"/>
  <c r="U435" i="3" s="1"/>
  <c r="T435" i="3" s="1"/>
  <c r="R397" i="3"/>
  <c r="R435" i="3"/>
  <c r="Q435" i="3" s="1"/>
  <c r="O397" i="3"/>
  <c r="O435" i="3"/>
  <c r="N435" i="3"/>
  <c r="L397" i="3"/>
  <c r="H397" i="3"/>
  <c r="H435" i="3" s="1"/>
  <c r="D397" i="3"/>
  <c r="V396" i="3"/>
  <c r="U396" i="3"/>
  <c r="R396" i="3"/>
  <c r="O396" i="3"/>
  <c r="L396" i="3"/>
  <c r="H396" i="3"/>
  <c r="X396" i="3" s="1"/>
  <c r="D396" i="3"/>
  <c r="V395" i="3"/>
  <c r="U395" i="3"/>
  <c r="R395" i="3"/>
  <c r="O395" i="3"/>
  <c r="L395" i="3"/>
  <c r="H395" i="3"/>
  <c r="X395" i="3" s="1"/>
  <c r="D395" i="3"/>
  <c r="V394" i="3"/>
  <c r="U394" i="3"/>
  <c r="R394" i="3"/>
  <c r="O394" i="3"/>
  <c r="L394" i="3"/>
  <c r="H394" i="3"/>
  <c r="X394" i="3" s="1"/>
  <c r="D394" i="3"/>
  <c r="V393" i="3"/>
  <c r="U393" i="3"/>
  <c r="R393" i="3"/>
  <c r="O393" i="3"/>
  <c r="L393" i="3"/>
  <c r="H393" i="3"/>
  <c r="X393" i="3" s="1"/>
  <c r="D393" i="3"/>
  <c r="V392" i="3"/>
  <c r="U392" i="3"/>
  <c r="R392" i="3"/>
  <c r="O392" i="3"/>
  <c r="L392" i="3"/>
  <c r="H392" i="3"/>
  <c r="X392" i="3" s="1"/>
  <c r="D392" i="3"/>
  <c r="V391" i="3"/>
  <c r="U391" i="3"/>
  <c r="R391" i="3"/>
  <c r="O391" i="3"/>
  <c r="L391" i="3"/>
  <c r="H391" i="3"/>
  <c r="X391" i="3" s="1"/>
  <c r="D391" i="3"/>
  <c r="V390" i="3"/>
  <c r="U390" i="3"/>
  <c r="R390" i="3"/>
  <c r="O390" i="3"/>
  <c r="L390" i="3"/>
  <c r="H390" i="3"/>
  <c r="X390" i="3" s="1"/>
  <c r="D390" i="3"/>
  <c r="V389" i="3"/>
  <c r="U389" i="3"/>
  <c r="R389" i="3"/>
  <c r="O389" i="3"/>
  <c r="L389" i="3"/>
  <c r="H389" i="3"/>
  <c r="X389" i="3" s="1"/>
  <c r="D389" i="3"/>
  <c r="V388" i="3"/>
  <c r="U388" i="3"/>
  <c r="R388" i="3"/>
  <c r="O388" i="3"/>
  <c r="L388" i="3"/>
  <c r="H388" i="3"/>
  <c r="D388" i="3"/>
  <c r="V387" i="3"/>
  <c r="U387" i="3"/>
  <c r="U436" i="3" s="1"/>
  <c r="T436" i="3" s="1"/>
  <c r="R387" i="3"/>
  <c r="O387" i="3"/>
  <c r="L387" i="3"/>
  <c r="H387" i="3"/>
  <c r="X387" i="3" s="1"/>
  <c r="D387" i="3"/>
  <c r="V386" i="3"/>
  <c r="U386" i="3"/>
  <c r="R386" i="3"/>
  <c r="O386" i="3"/>
  <c r="L386" i="3"/>
  <c r="L438" i="3" s="1"/>
  <c r="K438" i="3" s="1"/>
  <c r="H386" i="3"/>
  <c r="X386" i="3" s="1"/>
  <c r="D386" i="3"/>
  <c r="V385" i="3"/>
  <c r="U385" i="3"/>
  <c r="R385" i="3"/>
  <c r="O385" i="3"/>
  <c r="L385" i="3"/>
  <c r="H385" i="3"/>
  <c r="D385" i="3"/>
  <c r="V384" i="3"/>
  <c r="U384" i="3"/>
  <c r="U440" i="3" s="1"/>
  <c r="T440" i="3" s="1"/>
  <c r="R384" i="3"/>
  <c r="R440" i="3"/>
  <c r="Q440" i="3" s="1"/>
  <c r="O384" i="3"/>
  <c r="O440" i="3"/>
  <c r="L384" i="3"/>
  <c r="L440" i="3" s="1"/>
  <c r="H384" i="3"/>
  <c r="D384" i="3"/>
  <c r="V383" i="3"/>
  <c r="U383" i="3"/>
  <c r="R383" i="3"/>
  <c r="R436" i="3"/>
  <c r="Q436" i="3"/>
  <c r="O383" i="3"/>
  <c r="L383" i="3"/>
  <c r="L436" i="3"/>
  <c r="H383" i="3"/>
  <c r="D383" i="3"/>
  <c r="V382" i="3"/>
  <c r="U382" i="3"/>
  <c r="U438" i="3" s="1"/>
  <c r="T438" i="3" s="1"/>
  <c r="R382" i="3"/>
  <c r="R438" i="3"/>
  <c r="Q438" i="3" s="1"/>
  <c r="O382" i="3"/>
  <c r="L382" i="3"/>
  <c r="H382" i="3"/>
  <c r="D382" i="3"/>
  <c r="V381" i="3"/>
  <c r="U381" i="3"/>
  <c r="U434" i="3" s="1"/>
  <c r="R381" i="3"/>
  <c r="R434" i="3"/>
  <c r="O381" i="3"/>
  <c r="O434" i="3" s="1"/>
  <c r="L381" i="3"/>
  <c r="L434" i="3"/>
  <c r="H381" i="3"/>
  <c r="H434" i="3" s="1"/>
  <c r="D381" i="3"/>
  <c r="Y369" i="3"/>
  <c r="W369" i="3"/>
  <c r="S369" i="3"/>
  <c r="P369" i="3"/>
  <c r="M369" i="3"/>
  <c r="J369" i="3"/>
  <c r="I369" i="3"/>
  <c r="F369" i="3"/>
  <c r="E369" i="3"/>
  <c r="V369" i="3"/>
  <c r="C369" i="3"/>
  <c r="B369" i="3"/>
  <c r="D369" i="3"/>
  <c r="Y368" i="3"/>
  <c r="W368" i="3"/>
  <c r="S368" i="3"/>
  <c r="P368" i="3"/>
  <c r="M368" i="3"/>
  <c r="J368" i="3"/>
  <c r="I368" i="3"/>
  <c r="F368" i="3"/>
  <c r="E368" i="3"/>
  <c r="V368" i="3" s="1"/>
  <c r="C368" i="3"/>
  <c r="B368" i="3"/>
  <c r="D368" i="3"/>
  <c r="V367" i="3"/>
  <c r="X367" i="3"/>
  <c r="T367" i="3"/>
  <c r="Q367" i="3"/>
  <c r="N367" i="3"/>
  <c r="K367" i="3"/>
  <c r="G367" i="3"/>
  <c r="D367" i="3"/>
  <c r="Y366" i="3"/>
  <c r="W366" i="3"/>
  <c r="S366" i="3"/>
  <c r="P366" i="3"/>
  <c r="Q366" i="3" s="1"/>
  <c r="M366" i="3"/>
  <c r="N366" i="3"/>
  <c r="J366" i="3"/>
  <c r="I366" i="3"/>
  <c r="K366" i="3"/>
  <c r="F366" i="3"/>
  <c r="E366" i="3"/>
  <c r="V366" i="3" s="1"/>
  <c r="C366" i="3"/>
  <c r="B366" i="3"/>
  <c r="D366" i="3"/>
  <c r="Y365" i="3"/>
  <c r="W365" i="3"/>
  <c r="S365" i="3"/>
  <c r="P365" i="3"/>
  <c r="M365" i="3"/>
  <c r="J365" i="3"/>
  <c r="I365" i="3"/>
  <c r="F365" i="3"/>
  <c r="C365" i="3"/>
  <c r="B365" i="3"/>
  <c r="D365" i="3"/>
  <c r="Y364" i="3"/>
  <c r="W364" i="3"/>
  <c r="S364" i="3"/>
  <c r="P364" i="3"/>
  <c r="M364" i="3"/>
  <c r="J364" i="3"/>
  <c r="I364" i="3"/>
  <c r="F364" i="3"/>
  <c r="E364" i="3"/>
  <c r="C364" i="3"/>
  <c r="B364" i="3"/>
  <c r="Y362" i="3"/>
  <c r="Y370" i="3" s="1"/>
  <c r="Y371" i="3" s="1"/>
  <c r="D361" i="3"/>
  <c r="V360" i="3"/>
  <c r="U360" i="3"/>
  <c r="R360" i="3"/>
  <c r="O360" i="3"/>
  <c r="L360" i="3"/>
  <c r="H360" i="3"/>
  <c r="X360" i="3"/>
  <c r="D360" i="3"/>
  <c r="V359" i="3"/>
  <c r="U359" i="3"/>
  <c r="R359" i="3"/>
  <c r="O359" i="3"/>
  <c r="L359" i="3"/>
  <c r="H359" i="3"/>
  <c r="X359" i="3"/>
  <c r="D359" i="3"/>
  <c r="V358" i="3"/>
  <c r="U358" i="3"/>
  <c r="R358" i="3"/>
  <c r="O358" i="3"/>
  <c r="L358" i="3"/>
  <c r="H358" i="3"/>
  <c r="X358" i="3"/>
  <c r="D358" i="3"/>
  <c r="V357" i="3"/>
  <c r="U357" i="3"/>
  <c r="R357" i="3"/>
  <c r="O357" i="3"/>
  <c r="L357" i="3"/>
  <c r="H357" i="3"/>
  <c r="X357" i="3"/>
  <c r="D357" i="3"/>
  <c r="V356" i="3"/>
  <c r="U356" i="3"/>
  <c r="U369" i="3"/>
  <c r="T369" i="3" s="1"/>
  <c r="R356" i="3"/>
  <c r="R369" i="3"/>
  <c r="Q369" i="3"/>
  <c r="O356" i="3"/>
  <c r="O369" i="3"/>
  <c r="L356" i="3"/>
  <c r="L369" i="3"/>
  <c r="H356" i="3"/>
  <c r="H369" i="3"/>
  <c r="D356" i="3"/>
  <c r="V355" i="3"/>
  <c r="U355" i="3"/>
  <c r="R355" i="3"/>
  <c r="O355" i="3"/>
  <c r="L355" i="3"/>
  <c r="X355" i="3" s="1"/>
  <c r="H355" i="3"/>
  <c r="D355" i="3"/>
  <c r="V354" i="3"/>
  <c r="U354" i="3"/>
  <c r="R354" i="3"/>
  <c r="O354" i="3"/>
  <c r="L354" i="3"/>
  <c r="X354" i="3" s="1"/>
  <c r="H354" i="3"/>
  <c r="D354" i="3"/>
  <c r="V353" i="3"/>
  <c r="U353" i="3"/>
  <c r="R353" i="3"/>
  <c r="O353" i="3"/>
  <c r="L353" i="3"/>
  <c r="X353" i="3" s="1"/>
  <c r="H353" i="3"/>
  <c r="D353" i="3"/>
  <c r="V352" i="3"/>
  <c r="U352" i="3"/>
  <c r="U368" i="3"/>
  <c r="T368" i="3"/>
  <c r="R352" i="3"/>
  <c r="R368" i="3" s="1"/>
  <c r="Q368" i="3" s="1"/>
  <c r="O352" i="3"/>
  <c r="O368" i="3"/>
  <c r="N368" i="3" s="1"/>
  <c r="L352" i="3"/>
  <c r="L368" i="3"/>
  <c r="K368" i="3"/>
  <c r="H352" i="3"/>
  <c r="H368" i="3"/>
  <c r="D352" i="3"/>
  <c r="V351" i="3"/>
  <c r="U351" i="3"/>
  <c r="R351" i="3"/>
  <c r="O351" i="3"/>
  <c r="L351" i="3"/>
  <c r="X351" i="3" s="1"/>
  <c r="H351" i="3"/>
  <c r="D351" i="3"/>
  <c r="V350" i="3"/>
  <c r="U350" i="3"/>
  <c r="R350" i="3"/>
  <c r="O350" i="3"/>
  <c r="L350" i="3"/>
  <c r="X350" i="3" s="1"/>
  <c r="H350" i="3"/>
  <c r="D350" i="3"/>
  <c r="V349" i="3"/>
  <c r="U349" i="3"/>
  <c r="R349" i="3"/>
  <c r="O349" i="3"/>
  <c r="L349" i="3"/>
  <c r="X349" i="3" s="1"/>
  <c r="H349" i="3"/>
  <c r="D349" i="3"/>
  <c r="V348" i="3"/>
  <c r="U348" i="3"/>
  <c r="R348" i="3"/>
  <c r="O348" i="3"/>
  <c r="L348" i="3"/>
  <c r="X348" i="3" s="1"/>
  <c r="H348" i="3"/>
  <c r="D348" i="3"/>
  <c r="V347" i="3"/>
  <c r="U347" i="3"/>
  <c r="R347" i="3"/>
  <c r="O347" i="3"/>
  <c r="L347" i="3"/>
  <c r="X347" i="3" s="1"/>
  <c r="H347" i="3"/>
  <c r="D347" i="3"/>
  <c r="V346" i="3"/>
  <c r="U346" i="3"/>
  <c r="R346" i="3"/>
  <c r="O346" i="3"/>
  <c r="L346" i="3"/>
  <c r="X346" i="3" s="1"/>
  <c r="H346" i="3"/>
  <c r="D346" i="3"/>
  <c r="V345" i="3"/>
  <c r="U345" i="3"/>
  <c r="R345" i="3"/>
  <c r="O345" i="3"/>
  <c r="L345" i="3"/>
  <c r="X345" i="3" s="1"/>
  <c r="H345" i="3"/>
  <c r="D345" i="3"/>
  <c r="V344" i="3"/>
  <c r="U344" i="3"/>
  <c r="R344" i="3"/>
  <c r="O344" i="3"/>
  <c r="L344" i="3"/>
  <c r="X344" i="3" s="1"/>
  <c r="H344" i="3"/>
  <c r="D344" i="3"/>
  <c r="V343" i="3"/>
  <c r="U343" i="3"/>
  <c r="R343" i="3"/>
  <c r="O343" i="3"/>
  <c r="L343" i="3"/>
  <c r="X343" i="3" s="1"/>
  <c r="H343" i="3"/>
  <c r="D343" i="3"/>
  <c r="V342" i="3"/>
  <c r="U342" i="3"/>
  <c r="R342" i="3"/>
  <c r="O342" i="3"/>
  <c r="L342" i="3"/>
  <c r="X342" i="3" s="1"/>
  <c r="H342" i="3"/>
  <c r="D342" i="3"/>
  <c r="V341" i="3"/>
  <c r="U341" i="3"/>
  <c r="R341" i="3"/>
  <c r="O341" i="3"/>
  <c r="L341" i="3"/>
  <c r="X341" i="3" s="1"/>
  <c r="H341" i="3"/>
  <c r="D341" i="3"/>
  <c r="V340" i="3"/>
  <c r="U340" i="3"/>
  <c r="R340" i="3"/>
  <c r="O340" i="3"/>
  <c r="L340" i="3"/>
  <c r="X340" i="3" s="1"/>
  <c r="H340" i="3"/>
  <c r="D340" i="3"/>
  <c r="V339" i="3"/>
  <c r="U339" i="3"/>
  <c r="R339" i="3"/>
  <c r="O339" i="3"/>
  <c r="L339" i="3"/>
  <c r="H339" i="3"/>
  <c r="D339" i="3"/>
  <c r="V338" i="3"/>
  <c r="U338" i="3"/>
  <c r="R338" i="3"/>
  <c r="O338" i="3"/>
  <c r="L338" i="3"/>
  <c r="H338" i="3"/>
  <c r="D338" i="3"/>
  <c r="V337" i="3"/>
  <c r="U337" i="3"/>
  <c r="R337" i="3"/>
  <c r="O337" i="3"/>
  <c r="L337" i="3"/>
  <c r="H337" i="3"/>
  <c r="X337" i="3" s="1"/>
  <c r="D337" i="3"/>
  <c r="V336" i="3"/>
  <c r="U336" i="3"/>
  <c r="R336" i="3"/>
  <c r="O336" i="3"/>
  <c r="L336" i="3"/>
  <c r="H336" i="3"/>
  <c r="D336" i="3"/>
  <c r="V335" i="3"/>
  <c r="V334" i="1" s="1"/>
  <c r="U335" i="3"/>
  <c r="R335" i="3"/>
  <c r="O335" i="3"/>
  <c r="L335" i="3"/>
  <c r="H335" i="3"/>
  <c r="D335" i="3"/>
  <c r="V334" i="3"/>
  <c r="U334" i="3"/>
  <c r="R334" i="3"/>
  <c r="O334" i="3"/>
  <c r="L334" i="3"/>
  <c r="H334" i="3"/>
  <c r="D334" i="3"/>
  <c r="V333" i="3"/>
  <c r="U333" i="3"/>
  <c r="R333" i="3"/>
  <c r="O333" i="3"/>
  <c r="L333" i="3"/>
  <c r="H333" i="3"/>
  <c r="D333" i="3"/>
  <c r="V332" i="3"/>
  <c r="U332" i="3"/>
  <c r="R332" i="3"/>
  <c r="O332" i="3"/>
  <c r="L332" i="3"/>
  <c r="H332" i="3"/>
  <c r="D332" i="3"/>
  <c r="V331" i="3"/>
  <c r="U331" i="3"/>
  <c r="R331" i="3"/>
  <c r="O331" i="3"/>
  <c r="L331" i="3"/>
  <c r="H331" i="3"/>
  <c r="D331" i="3"/>
  <c r="V330" i="3"/>
  <c r="U330" i="3"/>
  <c r="R330" i="3"/>
  <c r="O330" i="3"/>
  <c r="L330" i="3"/>
  <c r="H330" i="3"/>
  <c r="D330" i="3"/>
  <c r="V329" i="3"/>
  <c r="U329" i="3"/>
  <c r="R329" i="3"/>
  <c r="O329" i="3"/>
  <c r="L329" i="3"/>
  <c r="H329" i="3"/>
  <c r="X329" i="3" s="1"/>
  <c r="D329" i="3"/>
  <c r="V328" i="3"/>
  <c r="U328" i="3"/>
  <c r="R328" i="3"/>
  <c r="O328" i="3"/>
  <c r="L328" i="3"/>
  <c r="H328" i="3"/>
  <c r="D328" i="3"/>
  <c r="V327" i="3"/>
  <c r="U327" i="3"/>
  <c r="R327" i="3"/>
  <c r="O327" i="3"/>
  <c r="L327" i="3"/>
  <c r="H327" i="3"/>
  <c r="D327" i="3"/>
  <c r="V326" i="3"/>
  <c r="U326" i="3"/>
  <c r="R326" i="3"/>
  <c r="O326" i="3"/>
  <c r="L326" i="3"/>
  <c r="H326" i="3"/>
  <c r="D326" i="3"/>
  <c r="V324" i="3"/>
  <c r="U324" i="3"/>
  <c r="R324" i="3"/>
  <c r="O324" i="3"/>
  <c r="L324" i="3"/>
  <c r="H324" i="3"/>
  <c r="D324" i="3"/>
  <c r="V323" i="3"/>
  <c r="U323" i="3"/>
  <c r="R323" i="3"/>
  <c r="O323" i="3"/>
  <c r="L323" i="3"/>
  <c r="H323" i="3"/>
  <c r="D323" i="3"/>
  <c r="V322" i="3"/>
  <c r="U322" i="3"/>
  <c r="R322" i="3"/>
  <c r="O322" i="3"/>
  <c r="L322" i="3"/>
  <c r="H322" i="3"/>
  <c r="D322" i="3"/>
  <c r="V321" i="3"/>
  <c r="U321" i="3"/>
  <c r="R321" i="3"/>
  <c r="O321" i="3"/>
  <c r="L321" i="3"/>
  <c r="L364" i="3" s="1"/>
  <c r="K364" i="3" s="1"/>
  <c r="H321" i="3"/>
  <c r="D321" i="3"/>
  <c r="V320" i="3"/>
  <c r="U320" i="3"/>
  <c r="R320" i="3"/>
  <c r="O320" i="3"/>
  <c r="L320" i="3"/>
  <c r="H320" i="3"/>
  <c r="X320" i="3" s="1"/>
  <c r="D320" i="3"/>
  <c r="V319" i="3"/>
  <c r="U319" i="3"/>
  <c r="U365" i="3" s="1"/>
  <c r="T365" i="3" s="1"/>
  <c r="R319" i="3"/>
  <c r="R365" i="3" s="1"/>
  <c r="Q365" i="3" s="1"/>
  <c r="O319" i="3"/>
  <c r="O365" i="3"/>
  <c r="L319" i="3"/>
  <c r="L365" i="3" s="1"/>
  <c r="H319" i="3"/>
  <c r="H365" i="3"/>
  <c r="D319" i="3"/>
  <c r="V318" i="3"/>
  <c r="U318" i="3"/>
  <c r="R318" i="3"/>
  <c r="O318" i="3"/>
  <c r="L318" i="3"/>
  <c r="H318" i="3"/>
  <c r="X318" i="3"/>
  <c r="D318" i="3"/>
  <c r="V317" i="3"/>
  <c r="U317" i="3"/>
  <c r="R317" i="3"/>
  <c r="O317" i="3"/>
  <c r="L317" i="3"/>
  <c r="H317" i="3"/>
  <c r="X317" i="3"/>
  <c r="D317" i="3"/>
  <c r="V316" i="3"/>
  <c r="U316" i="3"/>
  <c r="R316" i="3"/>
  <c r="O316" i="3"/>
  <c r="L316" i="3"/>
  <c r="H316" i="3"/>
  <c r="X316" i="3"/>
  <c r="D316" i="3"/>
  <c r="V315" i="3"/>
  <c r="U315" i="3"/>
  <c r="R315" i="3"/>
  <c r="O315" i="3"/>
  <c r="L315" i="3"/>
  <c r="H315" i="3"/>
  <c r="X315" i="3"/>
  <c r="D315" i="3"/>
  <c r="V314" i="3"/>
  <c r="U314" i="3"/>
  <c r="R314" i="3"/>
  <c r="O314" i="3"/>
  <c r="L314" i="3"/>
  <c r="H314" i="3"/>
  <c r="X314" i="3"/>
  <c r="D314" i="3"/>
  <c r="V313" i="3"/>
  <c r="U313" i="3"/>
  <c r="R313" i="3"/>
  <c r="O313" i="3"/>
  <c r="L313" i="3"/>
  <c r="H313" i="3"/>
  <c r="X313" i="3"/>
  <c r="D313" i="3"/>
  <c r="V312" i="3"/>
  <c r="U312" i="3"/>
  <c r="R312" i="3"/>
  <c r="O312" i="3"/>
  <c r="L312" i="3"/>
  <c r="H312" i="3"/>
  <c r="X312" i="3"/>
  <c r="D312" i="3"/>
  <c r="V311" i="3"/>
  <c r="U311" i="3"/>
  <c r="R311" i="3"/>
  <c r="O311" i="3"/>
  <c r="L311" i="3"/>
  <c r="H311" i="3"/>
  <c r="X311" i="3"/>
  <c r="D311" i="3"/>
  <c r="V310" i="3"/>
  <c r="U310" i="3"/>
  <c r="R310" i="3"/>
  <c r="O310" i="3"/>
  <c r="L310" i="3"/>
  <c r="H310" i="3"/>
  <c r="X310" i="3"/>
  <c r="D310" i="3"/>
  <c r="V309" i="3"/>
  <c r="U309" i="3"/>
  <c r="R309" i="3"/>
  <c r="O309" i="3"/>
  <c r="L309" i="3"/>
  <c r="H309" i="3"/>
  <c r="X309" i="3"/>
  <c r="D309" i="3"/>
  <c r="V308" i="3"/>
  <c r="U308" i="3"/>
  <c r="R308" i="3"/>
  <c r="O308" i="3"/>
  <c r="L308" i="3"/>
  <c r="H308" i="3"/>
  <c r="X308" i="3"/>
  <c r="D308" i="3"/>
  <c r="V307" i="3"/>
  <c r="U307" i="3"/>
  <c r="R307" i="3"/>
  <c r="O307" i="3"/>
  <c r="L307" i="3"/>
  <c r="H307" i="3"/>
  <c r="X307" i="3"/>
  <c r="D307" i="3"/>
  <c r="V306" i="3"/>
  <c r="U306" i="3"/>
  <c r="R306" i="3"/>
  <c r="O306" i="3"/>
  <c r="L306" i="3"/>
  <c r="H306" i="3"/>
  <c r="X306" i="3"/>
  <c r="D306" i="3"/>
  <c r="V305" i="3"/>
  <c r="U305" i="3"/>
  <c r="R305" i="3"/>
  <c r="O305" i="3"/>
  <c r="L305" i="3"/>
  <c r="H305" i="3"/>
  <c r="X305" i="3"/>
  <c r="D305" i="3"/>
  <c r="V304" i="3"/>
  <c r="U304" i="3"/>
  <c r="R304" i="3"/>
  <c r="O304" i="3"/>
  <c r="L304" i="3"/>
  <c r="H304" i="3"/>
  <c r="D304" i="3"/>
  <c r="V303" i="3"/>
  <c r="U303" i="3"/>
  <c r="R303" i="3"/>
  <c r="O303" i="3"/>
  <c r="L303" i="3"/>
  <c r="H303" i="3"/>
  <c r="X303" i="3"/>
  <c r="D303" i="3"/>
  <c r="V302" i="3"/>
  <c r="U302" i="3"/>
  <c r="R302" i="3"/>
  <c r="O302" i="3"/>
  <c r="L302" i="3"/>
  <c r="H302" i="3"/>
  <c r="X302" i="3"/>
  <c r="D302" i="3"/>
  <c r="V301" i="3"/>
  <c r="U301" i="3"/>
  <c r="R301" i="3"/>
  <c r="O301" i="3"/>
  <c r="L301" i="3"/>
  <c r="H301" i="3"/>
  <c r="X301" i="3"/>
  <c r="D301" i="3"/>
  <c r="V300" i="3"/>
  <c r="U300" i="3"/>
  <c r="R300" i="3"/>
  <c r="O300" i="3"/>
  <c r="X300" i="3" s="1"/>
  <c r="L300" i="3"/>
  <c r="H300" i="3"/>
  <c r="D300" i="3"/>
  <c r="V297" i="3"/>
  <c r="U297" i="3"/>
  <c r="R297" i="3"/>
  <c r="O297" i="3"/>
  <c r="L297" i="3"/>
  <c r="H297" i="3"/>
  <c r="X297" i="3"/>
  <c r="D297" i="3"/>
  <c r="V296" i="3"/>
  <c r="U296" i="3"/>
  <c r="R296" i="3"/>
  <c r="O296" i="3"/>
  <c r="L296" i="3"/>
  <c r="H296" i="3"/>
  <c r="X296" i="3"/>
  <c r="D296" i="3"/>
  <c r="V295" i="3"/>
  <c r="U295" i="3"/>
  <c r="R295" i="3"/>
  <c r="O295" i="3"/>
  <c r="L295" i="3"/>
  <c r="H295" i="3"/>
  <c r="D295" i="3"/>
  <c r="V294" i="3"/>
  <c r="U294" i="3"/>
  <c r="R294" i="3"/>
  <c r="O294" i="3"/>
  <c r="L294" i="3"/>
  <c r="H294" i="3"/>
  <c r="D294" i="3"/>
  <c r="V293" i="3"/>
  <c r="U293" i="3"/>
  <c r="R293" i="3"/>
  <c r="O293" i="3"/>
  <c r="L293" i="3"/>
  <c r="H293" i="3"/>
  <c r="X293" i="3"/>
  <c r="D293" i="3"/>
  <c r="V292" i="3"/>
  <c r="U292" i="3"/>
  <c r="R292" i="3"/>
  <c r="O292" i="3"/>
  <c r="L292" i="3"/>
  <c r="H292" i="3"/>
  <c r="X292" i="3"/>
  <c r="D292" i="3"/>
  <c r="V291" i="3"/>
  <c r="U291" i="3"/>
  <c r="R291" i="3"/>
  <c r="O291" i="3"/>
  <c r="L291" i="3"/>
  <c r="H291" i="3"/>
  <c r="D291" i="3"/>
  <c r="V290" i="3"/>
  <c r="U290" i="3"/>
  <c r="R290" i="3"/>
  <c r="O290" i="3"/>
  <c r="L290" i="3"/>
  <c r="H290" i="3"/>
  <c r="X290" i="3"/>
  <c r="D290" i="3"/>
  <c r="V289" i="3"/>
  <c r="U289" i="3"/>
  <c r="R289" i="3"/>
  <c r="O289" i="3"/>
  <c r="L289" i="3"/>
  <c r="H289" i="3"/>
  <c r="X289" i="3"/>
  <c r="D289" i="3"/>
  <c r="V288" i="3"/>
  <c r="U288" i="3"/>
  <c r="R288" i="3"/>
  <c r="O288" i="3"/>
  <c r="L288" i="3"/>
  <c r="H288" i="3"/>
  <c r="D288" i="3"/>
  <c r="V287" i="3"/>
  <c r="U287" i="3"/>
  <c r="R287" i="3"/>
  <c r="O287" i="3"/>
  <c r="L287" i="3"/>
  <c r="H287" i="3"/>
  <c r="D287" i="3"/>
  <c r="V286" i="3"/>
  <c r="U286" i="3"/>
  <c r="R286" i="3"/>
  <c r="O286" i="3"/>
  <c r="L286" i="3"/>
  <c r="H286" i="3"/>
  <c r="D286" i="3"/>
  <c r="V285" i="3"/>
  <c r="U285" i="3"/>
  <c r="R285" i="3"/>
  <c r="O285" i="3"/>
  <c r="X285" i="3" s="1"/>
  <c r="L285" i="3"/>
  <c r="H285" i="3"/>
  <c r="D285" i="3"/>
  <c r="V284" i="3"/>
  <c r="U284" i="3"/>
  <c r="R284" i="3"/>
  <c r="O284" i="3"/>
  <c r="L284" i="3"/>
  <c r="H284" i="3"/>
  <c r="X284" i="3"/>
  <c r="D284" i="3"/>
  <c r="V283" i="3"/>
  <c r="U283" i="3"/>
  <c r="R283" i="3"/>
  <c r="O283" i="3"/>
  <c r="X283" i="3" s="1"/>
  <c r="L283" i="3"/>
  <c r="H283" i="3"/>
  <c r="D283" i="3"/>
  <c r="V282" i="3"/>
  <c r="U282" i="3"/>
  <c r="R282" i="3"/>
  <c r="O282" i="3"/>
  <c r="L282" i="3"/>
  <c r="H282" i="3"/>
  <c r="D282" i="3"/>
  <c r="W363" i="3"/>
  <c r="S363" i="3"/>
  <c r="P363" i="3"/>
  <c r="J363" i="3"/>
  <c r="I363" i="3"/>
  <c r="F363" i="3"/>
  <c r="E363" i="3"/>
  <c r="B363" i="3"/>
  <c r="V280" i="3"/>
  <c r="U280" i="3"/>
  <c r="R280" i="3"/>
  <c r="O280" i="3"/>
  <c r="L280" i="3"/>
  <c r="H280" i="3"/>
  <c r="X280" i="3"/>
  <c r="D280" i="3"/>
  <c r="V279" i="3"/>
  <c r="U279" i="3"/>
  <c r="R279" i="3"/>
  <c r="O279" i="3"/>
  <c r="X279" i="3" s="1"/>
  <c r="L279" i="3"/>
  <c r="H279" i="3"/>
  <c r="D279" i="3"/>
  <c r="V278" i="3"/>
  <c r="U278" i="3"/>
  <c r="R278" i="3"/>
  <c r="O278" i="3"/>
  <c r="L278" i="3"/>
  <c r="H278" i="3"/>
  <c r="D278" i="3"/>
  <c r="V277" i="3"/>
  <c r="U277" i="3"/>
  <c r="R277" i="3"/>
  <c r="O277" i="3"/>
  <c r="L277" i="3"/>
  <c r="H277" i="3"/>
  <c r="X277" i="3"/>
  <c r="D277" i="3"/>
  <c r="V276" i="3"/>
  <c r="U276" i="3"/>
  <c r="R276" i="3"/>
  <c r="O276" i="3"/>
  <c r="O364" i="3" s="1"/>
  <c r="L276" i="3"/>
  <c r="H276" i="3"/>
  <c r="D276" i="3"/>
  <c r="V275" i="3"/>
  <c r="U275" i="3"/>
  <c r="R275" i="3"/>
  <c r="O275" i="3"/>
  <c r="X275" i="3" s="1"/>
  <c r="L275" i="3"/>
  <c r="H275" i="3"/>
  <c r="D275" i="3"/>
  <c r="V274" i="3"/>
  <c r="U274" i="3"/>
  <c r="R274" i="3"/>
  <c r="O274" i="3"/>
  <c r="L274" i="3"/>
  <c r="H274" i="3"/>
  <c r="X274" i="3"/>
  <c r="D274" i="3"/>
  <c r="V273" i="3"/>
  <c r="U273" i="3"/>
  <c r="R273" i="3"/>
  <c r="O273" i="3"/>
  <c r="L273" i="3"/>
  <c r="H273" i="3"/>
  <c r="X273" i="3"/>
  <c r="D273" i="3"/>
  <c r="V272" i="3"/>
  <c r="U272" i="3"/>
  <c r="R272" i="3"/>
  <c r="O272" i="3"/>
  <c r="L272" i="3"/>
  <c r="H272" i="3"/>
  <c r="X272" i="3"/>
  <c r="D272" i="3"/>
  <c r="V271" i="3"/>
  <c r="U271" i="3"/>
  <c r="R271" i="3"/>
  <c r="O271" i="3"/>
  <c r="L271" i="3"/>
  <c r="H271" i="3"/>
  <c r="X271" i="3"/>
  <c r="D271" i="3"/>
  <c r="V270" i="3"/>
  <c r="U270" i="3"/>
  <c r="R270" i="3"/>
  <c r="O270" i="3"/>
  <c r="L270" i="3"/>
  <c r="H270" i="3"/>
  <c r="X270" i="3"/>
  <c r="D270" i="3"/>
  <c r="V269" i="3"/>
  <c r="U269" i="3"/>
  <c r="R269" i="3"/>
  <c r="O269" i="3"/>
  <c r="L269" i="3"/>
  <c r="H269" i="3"/>
  <c r="X269" i="3" s="1"/>
  <c r="D269" i="3"/>
  <c r="V268" i="3"/>
  <c r="U268" i="3"/>
  <c r="R268" i="3"/>
  <c r="O268" i="3"/>
  <c r="L268" i="3"/>
  <c r="H268" i="3"/>
  <c r="X268" i="3"/>
  <c r="D268" i="3"/>
  <c r="V267" i="3"/>
  <c r="U267" i="3"/>
  <c r="R267" i="3"/>
  <c r="O267" i="3"/>
  <c r="L267" i="3"/>
  <c r="H267" i="3"/>
  <c r="X267" i="3"/>
  <c r="D267" i="3"/>
  <c r="V266" i="3"/>
  <c r="U266" i="3"/>
  <c r="R266" i="3"/>
  <c r="O266" i="3"/>
  <c r="L266" i="3"/>
  <c r="H266" i="3"/>
  <c r="X266" i="3"/>
  <c r="D266" i="3"/>
  <c r="V265" i="3"/>
  <c r="U265" i="3"/>
  <c r="R265" i="3"/>
  <c r="O265" i="3"/>
  <c r="L265" i="3"/>
  <c r="H265" i="3"/>
  <c r="X265" i="3"/>
  <c r="D265" i="3"/>
  <c r="V264" i="3"/>
  <c r="U264" i="3"/>
  <c r="R264" i="3"/>
  <c r="R364" i="3" s="1"/>
  <c r="Q364" i="3" s="1"/>
  <c r="O264" i="3"/>
  <c r="L264" i="3"/>
  <c r="H264" i="3"/>
  <c r="X264" i="3"/>
  <c r="D264" i="3"/>
  <c r="V263" i="3"/>
  <c r="U263" i="3"/>
  <c r="R263" i="3"/>
  <c r="O263" i="3"/>
  <c r="L263" i="3"/>
  <c r="H263" i="3"/>
  <c r="X263" i="3"/>
  <c r="D263" i="3"/>
  <c r="V262" i="3"/>
  <c r="U262" i="3"/>
  <c r="U366" i="3"/>
  <c r="R262" i="3"/>
  <c r="O262" i="3"/>
  <c r="L262" i="3"/>
  <c r="H262" i="3"/>
  <c r="X262" i="3" s="1"/>
  <c r="D262" i="3"/>
  <c r="V261" i="3"/>
  <c r="U261" i="3"/>
  <c r="U364" i="3" s="1"/>
  <c r="T364" i="3" s="1"/>
  <c r="R261" i="3"/>
  <c r="O261" i="3"/>
  <c r="L261" i="3"/>
  <c r="H261" i="3"/>
  <c r="H364" i="3" s="1"/>
  <c r="D261" i="3"/>
  <c r="V260" i="3"/>
  <c r="U260" i="3"/>
  <c r="R260" i="3"/>
  <c r="O260" i="3"/>
  <c r="L260" i="3"/>
  <c r="H260" i="3"/>
  <c r="D260" i="3"/>
  <c r="U259" i="3"/>
  <c r="R259" i="3"/>
  <c r="O259" i="3"/>
  <c r="L259" i="3"/>
  <c r="H259" i="3"/>
  <c r="D259" i="3"/>
  <c r="Y257" i="3"/>
  <c r="W257" i="3"/>
  <c r="S257" i="3"/>
  <c r="P257" i="3"/>
  <c r="M257" i="3"/>
  <c r="J257" i="3"/>
  <c r="I257" i="3"/>
  <c r="F257" i="3"/>
  <c r="E257" i="3"/>
  <c r="V257" i="3" s="1"/>
  <c r="C257" i="3"/>
  <c r="B257" i="3"/>
  <c r="D257" i="3"/>
  <c r="Y256" i="3"/>
  <c r="W256" i="3"/>
  <c r="S256" i="3"/>
  <c r="P256" i="3"/>
  <c r="M256" i="3"/>
  <c r="J256" i="3"/>
  <c r="I256" i="3"/>
  <c r="V256" i="3" s="1"/>
  <c r="F256" i="3"/>
  <c r="E256" i="3"/>
  <c r="C256" i="3"/>
  <c r="B256" i="3"/>
  <c r="D256" i="3" s="1"/>
  <c r="Y255" i="3"/>
  <c r="W255" i="3"/>
  <c r="S255" i="3"/>
  <c r="P255" i="3"/>
  <c r="M255" i="3"/>
  <c r="J255" i="3"/>
  <c r="I255" i="3"/>
  <c r="V255" i="3" s="1"/>
  <c r="F255" i="3"/>
  <c r="E255" i="3"/>
  <c r="C255" i="3"/>
  <c r="D255" i="3" s="1"/>
  <c r="B255" i="3"/>
  <c r="Y254" i="3"/>
  <c r="W254" i="3"/>
  <c r="S254" i="3"/>
  <c r="P254" i="3"/>
  <c r="M254" i="3"/>
  <c r="J254" i="3"/>
  <c r="I254" i="3"/>
  <c r="F254" i="3"/>
  <c r="E254" i="3"/>
  <c r="V254" i="3"/>
  <c r="C254" i="3"/>
  <c r="B254" i="3"/>
  <c r="D254" i="3"/>
  <c r="Y253" i="3"/>
  <c r="W253" i="3"/>
  <c r="S253" i="3"/>
  <c r="P253" i="3"/>
  <c r="M253" i="3"/>
  <c r="J253" i="3"/>
  <c r="I253" i="3"/>
  <c r="F253" i="3"/>
  <c r="E253" i="3"/>
  <c r="V253" i="3" s="1"/>
  <c r="C253" i="3"/>
  <c r="B253" i="3"/>
  <c r="D253" i="3"/>
  <c r="Y252" i="3"/>
  <c r="W252" i="3"/>
  <c r="S252" i="3"/>
  <c r="P252" i="3"/>
  <c r="Q252" i="3" s="1"/>
  <c r="M252" i="3"/>
  <c r="J252" i="3"/>
  <c r="I252" i="3"/>
  <c r="F252" i="3"/>
  <c r="E252" i="3"/>
  <c r="C252" i="3"/>
  <c r="B252" i="3"/>
  <c r="D252" i="3" s="1"/>
  <c r="Y251" i="3"/>
  <c r="W251" i="3"/>
  <c r="S251" i="3"/>
  <c r="P251" i="3"/>
  <c r="M251" i="3"/>
  <c r="J251" i="3"/>
  <c r="I251" i="3"/>
  <c r="V251" i="3" s="1"/>
  <c r="F251" i="3"/>
  <c r="E251" i="3"/>
  <c r="C251" i="3"/>
  <c r="B251" i="3"/>
  <c r="Y250" i="3"/>
  <c r="W250" i="3"/>
  <c r="S250" i="3"/>
  <c r="P250" i="3"/>
  <c r="M250" i="3"/>
  <c r="J250" i="3"/>
  <c r="I250" i="3"/>
  <c r="F250" i="3"/>
  <c r="E250" i="3"/>
  <c r="V250" i="3"/>
  <c r="C250" i="3"/>
  <c r="B250" i="3"/>
  <c r="D250" i="3"/>
  <c r="Y249" i="3"/>
  <c r="Y258" i="3" s="1"/>
  <c r="W249" i="3"/>
  <c r="W258" i="3"/>
  <c r="S249" i="3"/>
  <c r="S258" i="3" s="1"/>
  <c r="P249" i="3"/>
  <c r="P258" i="3"/>
  <c r="M249" i="3"/>
  <c r="J249" i="3"/>
  <c r="J258" i="3"/>
  <c r="I249" i="3"/>
  <c r="I258" i="3" s="1"/>
  <c r="F249" i="3"/>
  <c r="F258" i="3"/>
  <c r="E249" i="3"/>
  <c r="E258" i="3" s="1"/>
  <c r="C249" i="3"/>
  <c r="B249" i="3"/>
  <c r="B258" i="3" s="1"/>
  <c r="D248" i="3"/>
  <c r="V247" i="3"/>
  <c r="U247" i="3"/>
  <c r="R247" i="3"/>
  <c r="O247" i="3"/>
  <c r="L247" i="3"/>
  <c r="H247" i="3"/>
  <c r="X247" i="3" s="1"/>
  <c r="D247" i="3"/>
  <c r="V246" i="3"/>
  <c r="U246" i="3"/>
  <c r="R246" i="3"/>
  <c r="O246" i="3"/>
  <c r="L246" i="3"/>
  <c r="H246" i="3"/>
  <c r="X246" i="3" s="1"/>
  <c r="D246" i="3"/>
  <c r="V245" i="3"/>
  <c r="U245" i="3"/>
  <c r="R245" i="3"/>
  <c r="O245" i="3"/>
  <c r="L245" i="3"/>
  <c r="H245" i="3"/>
  <c r="X245" i="3" s="1"/>
  <c r="D245" i="3"/>
  <c r="V244" i="3"/>
  <c r="U244" i="3"/>
  <c r="R244" i="3"/>
  <c r="O244" i="3"/>
  <c r="L244" i="3"/>
  <c r="H244" i="3"/>
  <c r="X244" i="3" s="1"/>
  <c r="D244" i="3"/>
  <c r="V243" i="3"/>
  <c r="U243" i="3"/>
  <c r="U257" i="3" s="1"/>
  <c r="T257" i="3" s="1"/>
  <c r="R243" i="3"/>
  <c r="R257" i="3"/>
  <c r="Q257" i="3" s="1"/>
  <c r="O243" i="3"/>
  <c r="O257" i="3"/>
  <c r="N257" i="3"/>
  <c r="L243" i="3"/>
  <c r="L257" i="3"/>
  <c r="K257" i="3"/>
  <c r="H243" i="3"/>
  <c r="H257" i="3" s="1"/>
  <c r="D243" i="3"/>
  <c r="V242" i="3"/>
  <c r="U242" i="3"/>
  <c r="R242" i="3"/>
  <c r="O242" i="3"/>
  <c r="L242" i="3"/>
  <c r="H242" i="3"/>
  <c r="X242" i="3" s="1"/>
  <c r="D242" i="3"/>
  <c r="V241" i="3"/>
  <c r="U241" i="3"/>
  <c r="R241" i="3"/>
  <c r="O241" i="3"/>
  <c r="L241" i="3"/>
  <c r="H241" i="3"/>
  <c r="X241" i="3" s="1"/>
  <c r="D241" i="3"/>
  <c r="V240" i="3"/>
  <c r="U240" i="3"/>
  <c r="R240" i="3"/>
  <c r="O240" i="3"/>
  <c r="L240" i="3"/>
  <c r="H240" i="3"/>
  <c r="X240" i="3" s="1"/>
  <c r="D240" i="3"/>
  <c r="V239" i="3"/>
  <c r="U239" i="3"/>
  <c r="R239" i="3"/>
  <c r="O239" i="3"/>
  <c r="L239" i="3"/>
  <c r="H239" i="3"/>
  <c r="X239" i="3" s="1"/>
  <c r="D239" i="3"/>
  <c r="V238" i="3"/>
  <c r="U238" i="3"/>
  <c r="R238" i="3"/>
  <c r="O238" i="3"/>
  <c r="L238" i="3"/>
  <c r="H238" i="3"/>
  <c r="X238" i="3" s="1"/>
  <c r="D238" i="3"/>
  <c r="V237" i="3"/>
  <c r="U237" i="3"/>
  <c r="R237" i="3"/>
  <c r="O237" i="3"/>
  <c r="L237" i="3"/>
  <c r="H237" i="3"/>
  <c r="X237" i="3" s="1"/>
  <c r="D237" i="3"/>
  <c r="V236" i="3"/>
  <c r="U236" i="3"/>
  <c r="R236" i="3"/>
  <c r="O236" i="3"/>
  <c r="L236" i="3"/>
  <c r="H236" i="3"/>
  <c r="X236" i="3" s="1"/>
  <c r="D236" i="3"/>
  <c r="V235" i="3"/>
  <c r="U235" i="3"/>
  <c r="R235" i="3"/>
  <c r="O235" i="3"/>
  <c r="L235" i="3"/>
  <c r="H235" i="3"/>
  <c r="X235" i="3" s="1"/>
  <c r="D235" i="3"/>
  <c r="V234" i="3"/>
  <c r="U234" i="3"/>
  <c r="R234" i="3"/>
  <c r="O234" i="3"/>
  <c r="L234" i="3"/>
  <c r="H234" i="3"/>
  <c r="X234" i="3" s="1"/>
  <c r="D234" i="3"/>
  <c r="V233" i="3"/>
  <c r="U233" i="3"/>
  <c r="R233" i="3"/>
  <c r="O233" i="3"/>
  <c r="L233" i="3"/>
  <c r="H233" i="3"/>
  <c r="X233" i="3" s="1"/>
  <c r="D233" i="3"/>
  <c r="V232" i="3"/>
  <c r="U232" i="3"/>
  <c r="R232" i="3"/>
  <c r="O232" i="3"/>
  <c r="L232" i="3"/>
  <c r="H232" i="3"/>
  <c r="X232" i="3" s="1"/>
  <c r="D232" i="3"/>
  <c r="V231" i="3"/>
  <c r="U231" i="3"/>
  <c r="R231" i="3"/>
  <c r="O231" i="3"/>
  <c r="L231" i="3"/>
  <c r="H231" i="3"/>
  <c r="X231" i="3" s="1"/>
  <c r="D231" i="3"/>
  <c r="V230" i="3"/>
  <c r="U230" i="3"/>
  <c r="R230" i="3"/>
  <c r="O230" i="3"/>
  <c r="L230" i="3"/>
  <c r="H230" i="3"/>
  <c r="X230" i="3" s="1"/>
  <c r="D230" i="3"/>
  <c r="V229" i="3"/>
  <c r="U229" i="3"/>
  <c r="R229" i="3"/>
  <c r="O229" i="3"/>
  <c r="L229" i="3"/>
  <c r="H229" i="3"/>
  <c r="X229" i="3" s="1"/>
  <c r="D229" i="3"/>
  <c r="V228" i="3"/>
  <c r="U228" i="3"/>
  <c r="R228" i="3"/>
  <c r="O228" i="3"/>
  <c r="L228" i="3"/>
  <c r="H228" i="3"/>
  <c r="X228" i="3" s="1"/>
  <c r="D228" i="3"/>
  <c r="V227" i="3"/>
  <c r="U227" i="3"/>
  <c r="R227" i="3"/>
  <c r="O227" i="3"/>
  <c r="L227" i="3"/>
  <c r="H227" i="3"/>
  <c r="X227" i="3" s="1"/>
  <c r="D227" i="3"/>
  <c r="V226" i="3"/>
  <c r="U226" i="3"/>
  <c r="R226" i="3"/>
  <c r="O226" i="3"/>
  <c r="L226" i="3"/>
  <c r="H226" i="3"/>
  <c r="X226" i="3" s="1"/>
  <c r="D226" i="3"/>
  <c r="V225" i="3"/>
  <c r="U225" i="3"/>
  <c r="R225" i="3"/>
  <c r="O225" i="3"/>
  <c r="L225" i="3"/>
  <c r="H225" i="3"/>
  <c r="X225" i="3" s="1"/>
  <c r="D225" i="3"/>
  <c r="V224" i="3"/>
  <c r="U224" i="3"/>
  <c r="R224" i="3"/>
  <c r="O224" i="3"/>
  <c r="L224" i="3"/>
  <c r="H224" i="3"/>
  <c r="X224" i="3" s="1"/>
  <c r="D224" i="3"/>
  <c r="V223" i="3"/>
  <c r="U223" i="3"/>
  <c r="R223" i="3"/>
  <c r="O223" i="3"/>
  <c r="L223" i="3"/>
  <c r="H223" i="3"/>
  <c r="X223" i="3" s="1"/>
  <c r="D223" i="3"/>
  <c r="V222" i="3"/>
  <c r="U222" i="3"/>
  <c r="R222" i="3"/>
  <c r="O222" i="3"/>
  <c r="L222" i="3"/>
  <c r="H222" i="3"/>
  <c r="X222" i="3" s="1"/>
  <c r="D222" i="3"/>
  <c r="V221" i="3"/>
  <c r="U221" i="3"/>
  <c r="R221" i="3"/>
  <c r="O221" i="3"/>
  <c r="L221" i="3"/>
  <c r="H221" i="3"/>
  <c r="X221" i="3" s="1"/>
  <c r="D221" i="3"/>
  <c r="V220" i="3"/>
  <c r="U220" i="3"/>
  <c r="R220" i="3"/>
  <c r="O220" i="3"/>
  <c r="L220" i="3"/>
  <c r="H220" i="3"/>
  <c r="X220" i="3" s="1"/>
  <c r="D220" i="3"/>
  <c r="V219" i="3"/>
  <c r="U219" i="3"/>
  <c r="R219" i="3"/>
  <c r="O219" i="3"/>
  <c r="L219" i="3"/>
  <c r="H219" i="3"/>
  <c r="D219" i="3"/>
  <c r="V218" i="3"/>
  <c r="U218" i="3"/>
  <c r="U254" i="3" s="1"/>
  <c r="R218" i="3"/>
  <c r="O218" i="3"/>
  <c r="L218" i="3"/>
  <c r="H218" i="3"/>
  <c r="D218" i="3"/>
  <c r="V217" i="3"/>
  <c r="U217" i="3"/>
  <c r="U252" i="3" s="1"/>
  <c r="T252" i="3" s="1"/>
  <c r="R217" i="3"/>
  <c r="O217" i="3"/>
  <c r="L217" i="3"/>
  <c r="H217" i="3"/>
  <c r="X217" i="3" s="1"/>
  <c r="D217" i="3"/>
  <c r="V216" i="3"/>
  <c r="U216" i="3"/>
  <c r="R216" i="3"/>
  <c r="O216" i="3"/>
  <c r="L216" i="3"/>
  <c r="L250" i="3" s="1"/>
  <c r="K250" i="3" s="1"/>
  <c r="H216" i="3"/>
  <c r="X216" i="3" s="1"/>
  <c r="D216" i="3"/>
  <c r="V215" i="3"/>
  <c r="U215" i="3"/>
  <c r="U256" i="3" s="1"/>
  <c r="T256" i="3" s="1"/>
  <c r="R215" i="3"/>
  <c r="R256" i="3"/>
  <c r="Q256" i="3" s="1"/>
  <c r="O215" i="3"/>
  <c r="O256" i="3"/>
  <c r="L215" i="3"/>
  <c r="H215" i="3"/>
  <c r="D215" i="3"/>
  <c r="V214" i="3"/>
  <c r="U214" i="3"/>
  <c r="T254" i="3"/>
  <c r="R214" i="3"/>
  <c r="R254" i="3"/>
  <c r="Q254" i="3"/>
  <c r="O214" i="3"/>
  <c r="O254" i="3" s="1"/>
  <c r="N254" i="3" s="1"/>
  <c r="L214" i="3"/>
  <c r="L254" i="3"/>
  <c r="K254" i="3" s="1"/>
  <c r="H214" i="3"/>
  <c r="D214" i="3"/>
  <c r="V213" i="3"/>
  <c r="U213" i="3"/>
  <c r="R213" i="3"/>
  <c r="R252" i="3"/>
  <c r="O213" i="3"/>
  <c r="O252" i="3" s="1"/>
  <c r="L213" i="3"/>
  <c r="L252" i="3"/>
  <c r="H213" i="3"/>
  <c r="D213" i="3"/>
  <c r="V212" i="3"/>
  <c r="U212" i="3"/>
  <c r="U250" i="3" s="1"/>
  <c r="T250" i="3" s="1"/>
  <c r="R212" i="3"/>
  <c r="R250" i="3"/>
  <c r="Q250" i="3" s="1"/>
  <c r="O212" i="3"/>
  <c r="O250" i="3"/>
  <c r="N250" i="3"/>
  <c r="L212" i="3"/>
  <c r="H212" i="3"/>
  <c r="D212" i="3"/>
  <c r="V211" i="3"/>
  <c r="U211" i="3"/>
  <c r="R211" i="3"/>
  <c r="O211" i="3"/>
  <c r="L211" i="3"/>
  <c r="H211" i="3"/>
  <c r="X211" i="3" s="1"/>
  <c r="D211" i="3"/>
  <c r="V210" i="3"/>
  <c r="U210" i="3"/>
  <c r="R210" i="3"/>
  <c r="O210" i="3"/>
  <c r="L210" i="3"/>
  <c r="H210" i="3"/>
  <c r="X210" i="3" s="1"/>
  <c r="D210" i="3"/>
  <c r="V209" i="3"/>
  <c r="U209" i="3"/>
  <c r="R209" i="3"/>
  <c r="O209" i="3"/>
  <c r="L209" i="3"/>
  <c r="H209" i="3"/>
  <c r="X209" i="3" s="1"/>
  <c r="D209" i="3"/>
  <c r="V208" i="3"/>
  <c r="U208" i="3"/>
  <c r="R208" i="3"/>
  <c r="O208" i="3"/>
  <c r="L208" i="3"/>
  <c r="H208" i="3"/>
  <c r="X208" i="3" s="1"/>
  <c r="D208" i="3"/>
  <c r="V207" i="3"/>
  <c r="U207" i="3"/>
  <c r="R207" i="3"/>
  <c r="O207" i="3"/>
  <c r="L207" i="3"/>
  <c r="H207" i="3"/>
  <c r="X207" i="3" s="1"/>
  <c r="D207" i="3"/>
  <c r="V206" i="3"/>
  <c r="U206" i="3"/>
  <c r="R206" i="3"/>
  <c r="O206" i="3"/>
  <c r="L206" i="3"/>
  <c r="H206" i="3"/>
  <c r="X206" i="3" s="1"/>
  <c r="D206" i="3"/>
  <c r="V205" i="3"/>
  <c r="U205" i="3"/>
  <c r="R205" i="3"/>
  <c r="O205" i="3"/>
  <c r="L205" i="3"/>
  <c r="H205" i="3"/>
  <c r="X205" i="3" s="1"/>
  <c r="D205" i="3"/>
  <c r="V204" i="3"/>
  <c r="U204" i="3"/>
  <c r="R204" i="3"/>
  <c r="O204" i="3"/>
  <c r="L204" i="3"/>
  <c r="H204" i="3"/>
  <c r="X204" i="3" s="1"/>
  <c r="D204" i="3"/>
  <c r="V203" i="3"/>
  <c r="U203" i="3"/>
  <c r="R203" i="3"/>
  <c r="O203" i="3"/>
  <c r="L203" i="3"/>
  <c r="H203" i="3"/>
  <c r="X203" i="3" s="1"/>
  <c r="D203" i="3"/>
  <c r="V202" i="3"/>
  <c r="U202" i="3"/>
  <c r="R202" i="3"/>
  <c r="O202" i="3"/>
  <c r="L202" i="3"/>
  <c r="H202" i="3"/>
  <c r="X202" i="3" s="1"/>
  <c r="D202" i="3"/>
  <c r="V201" i="3"/>
  <c r="U201" i="3"/>
  <c r="R201" i="3"/>
  <c r="O201" i="3"/>
  <c r="L201" i="3"/>
  <c r="H201" i="3"/>
  <c r="X201" i="3" s="1"/>
  <c r="D201" i="3"/>
  <c r="V200" i="3"/>
  <c r="U200" i="3"/>
  <c r="R200" i="3"/>
  <c r="O200" i="3"/>
  <c r="L200" i="3"/>
  <c r="H200" i="3"/>
  <c r="X200" i="3" s="1"/>
  <c r="D200" i="3"/>
  <c r="V199" i="3"/>
  <c r="U199" i="3"/>
  <c r="U255" i="3" s="1"/>
  <c r="T255" i="3" s="1"/>
  <c r="R199" i="3"/>
  <c r="O199" i="3"/>
  <c r="O255" i="3" s="1"/>
  <c r="L199" i="3"/>
  <c r="H199" i="3"/>
  <c r="H255" i="3" s="1"/>
  <c r="D199" i="3"/>
  <c r="V198" i="3"/>
  <c r="U198" i="3"/>
  <c r="R198" i="3"/>
  <c r="O198" i="3"/>
  <c r="O251" i="3" s="1"/>
  <c r="L198" i="3"/>
  <c r="L251" i="3"/>
  <c r="H198" i="3"/>
  <c r="D198" i="3"/>
  <c r="V197" i="3"/>
  <c r="U197" i="3"/>
  <c r="R197" i="3"/>
  <c r="O197" i="3"/>
  <c r="L197" i="3"/>
  <c r="H197" i="3"/>
  <c r="D197" i="3"/>
  <c r="V196" i="3"/>
  <c r="U196" i="3"/>
  <c r="U249" i="3" s="1"/>
  <c r="R196" i="3"/>
  <c r="R249" i="3"/>
  <c r="O196" i="3"/>
  <c r="O249" i="3" s="1"/>
  <c r="L196" i="3"/>
  <c r="L249" i="3"/>
  <c r="H196" i="3"/>
  <c r="D196" i="3"/>
  <c r="Y184" i="3"/>
  <c r="W184" i="3"/>
  <c r="S184" i="3"/>
  <c r="P184" i="3"/>
  <c r="M184" i="3"/>
  <c r="J184" i="3"/>
  <c r="I184" i="3"/>
  <c r="F184" i="3"/>
  <c r="E184" i="3"/>
  <c r="V184" i="3"/>
  <c r="C184" i="3"/>
  <c r="B184" i="3"/>
  <c r="D184" i="3"/>
  <c r="Y183" i="3"/>
  <c r="W183" i="3"/>
  <c r="S183" i="3"/>
  <c r="P183" i="3"/>
  <c r="M183" i="3"/>
  <c r="J183" i="3"/>
  <c r="I183" i="3"/>
  <c r="F183" i="3"/>
  <c r="E183" i="3"/>
  <c r="V183" i="3" s="1"/>
  <c r="C183" i="3"/>
  <c r="B183" i="3"/>
  <c r="D183" i="3"/>
  <c r="V180" i="3"/>
  <c r="X180" i="3"/>
  <c r="T180" i="3"/>
  <c r="Q180" i="3"/>
  <c r="N180" i="3"/>
  <c r="K180" i="3"/>
  <c r="G180" i="3"/>
  <c r="D180" i="3"/>
  <c r="Y179" i="3"/>
  <c r="W179" i="3"/>
  <c r="S179" i="3"/>
  <c r="P179" i="3"/>
  <c r="Q179" i="3" s="1"/>
  <c r="M179" i="3"/>
  <c r="N179" i="3"/>
  <c r="J179" i="3"/>
  <c r="I179" i="3"/>
  <c r="K179" i="3"/>
  <c r="F179" i="3"/>
  <c r="E179" i="3"/>
  <c r="C179" i="3"/>
  <c r="B179" i="3"/>
  <c r="D179" i="3"/>
  <c r="Y178" i="3"/>
  <c r="W178" i="3"/>
  <c r="S178" i="3"/>
  <c r="P178" i="3"/>
  <c r="M178" i="3"/>
  <c r="J178" i="3"/>
  <c r="I178" i="3"/>
  <c r="V178" i="3" s="1"/>
  <c r="F178" i="3"/>
  <c r="E178" i="3"/>
  <c r="C178" i="3"/>
  <c r="B178" i="3"/>
  <c r="D178" i="3" s="1"/>
  <c r="Y177" i="3"/>
  <c r="W177" i="3"/>
  <c r="S177" i="3"/>
  <c r="P177" i="3"/>
  <c r="M177" i="3"/>
  <c r="J177" i="3"/>
  <c r="I177" i="3"/>
  <c r="F177" i="3"/>
  <c r="E177" i="3"/>
  <c r="C177" i="3"/>
  <c r="Y176" i="3"/>
  <c r="Y175" i="3"/>
  <c r="Y176" i="1" s="1"/>
  <c r="D174" i="3"/>
  <c r="V173" i="3"/>
  <c r="U173" i="3"/>
  <c r="R173" i="3"/>
  <c r="O173" i="3"/>
  <c r="L173" i="3"/>
  <c r="H173" i="3"/>
  <c r="X173" i="3"/>
  <c r="D173" i="3"/>
  <c r="V172" i="3"/>
  <c r="U172" i="3"/>
  <c r="R172" i="3"/>
  <c r="O172" i="3"/>
  <c r="L172" i="3"/>
  <c r="H172" i="3"/>
  <c r="X172" i="3"/>
  <c r="D172" i="3"/>
  <c r="V171" i="3"/>
  <c r="U171" i="3"/>
  <c r="R171" i="3"/>
  <c r="O171" i="3"/>
  <c r="L171" i="3"/>
  <c r="H171" i="3"/>
  <c r="X171" i="3"/>
  <c r="D171" i="3"/>
  <c r="V170" i="3"/>
  <c r="U170" i="3"/>
  <c r="R170" i="3"/>
  <c r="O170" i="3"/>
  <c r="L170" i="3"/>
  <c r="H170" i="3"/>
  <c r="X170" i="3"/>
  <c r="D170" i="3"/>
  <c r="V169" i="3"/>
  <c r="U169" i="3"/>
  <c r="U184" i="3"/>
  <c r="T184" i="3" s="1"/>
  <c r="R169" i="3"/>
  <c r="R184" i="3"/>
  <c r="O169" i="3"/>
  <c r="O184" i="3" s="1"/>
  <c r="N184" i="3" s="1"/>
  <c r="L169" i="3"/>
  <c r="L184" i="3"/>
  <c r="H169" i="3"/>
  <c r="H184" i="3"/>
  <c r="D169" i="3"/>
  <c r="V166" i="3"/>
  <c r="U166" i="3"/>
  <c r="R166" i="3"/>
  <c r="O166" i="3"/>
  <c r="L166" i="3"/>
  <c r="X166" i="3" s="1"/>
  <c r="H166" i="3"/>
  <c r="D166" i="3"/>
  <c r="V165" i="3"/>
  <c r="U165" i="3"/>
  <c r="R165" i="3"/>
  <c r="O165" i="3"/>
  <c r="L165" i="3"/>
  <c r="X165" i="3" s="1"/>
  <c r="H165" i="3"/>
  <c r="D165" i="3"/>
  <c r="V164" i="3"/>
  <c r="U164" i="3"/>
  <c r="R164" i="3"/>
  <c r="O164" i="3"/>
  <c r="L164" i="3"/>
  <c r="X164" i="3" s="1"/>
  <c r="H164" i="3"/>
  <c r="D164" i="3"/>
  <c r="V163" i="3"/>
  <c r="U163" i="3"/>
  <c r="U183" i="3"/>
  <c r="T183" i="3"/>
  <c r="R163" i="3"/>
  <c r="R183" i="3" s="1"/>
  <c r="Q183" i="3" s="1"/>
  <c r="O163" i="3"/>
  <c r="O183" i="3"/>
  <c r="L163" i="3"/>
  <c r="L183" i="3"/>
  <c r="H163" i="3"/>
  <c r="H183" i="3"/>
  <c r="D163" i="3"/>
  <c r="V162" i="3"/>
  <c r="U162" i="3"/>
  <c r="R162" i="3"/>
  <c r="O162" i="3"/>
  <c r="L162" i="3"/>
  <c r="H162" i="3"/>
  <c r="X162" i="3"/>
  <c r="D162" i="3"/>
  <c r="V161" i="3"/>
  <c r="U161" i="3"/>
  <c r="R161" i="3"/>
  <c r="O161" i="3"/>
  <c r="L161" i="3"/>
  <c r="H161" i="3"/>
  <c r="X161" i="3"/>
  <c r="D161" i="3"/>
  <c r="V160" i="3"/>
  <c r="U160" i="3"/>
  <c r="R160" i="3"/>
  <c r="O160" i="3"/>
  <c r="L160" i="3"/>
  <c r="H160" i="3"/>
  <c r="X160" i="3"/>
  <c r="D160" i="3"/>
  <c r="V159" i="3"/>
  <c r="U159" i="3"/>
  <c r="R159" i="3"/>
  <c r="O159" i="3"/>
  <c r="L159" i="3"/>
  <c r="H159" i="3"/>
  <c r="X159" i="3"/>
  <c r="D159" i="3"/>
  <c r="V158" i="3"/>
  <c r="U158" i="3"/>
  <c r="R158" i="3"/>
  <c r="O158" i="3"/>
  <c r="L158" i="3"/>
  <c r="H158" i="3"/>
  <c r="X158" i="3"/>
  <c r="D158" i="3"/>
  <c r="V157" i="3"/>
  <c r="U157" i="3"/>
  <c r="R157" i="3"/>
  <c r="O157" i="3"/>
  <c r="L157" i="3"/>
  <c r="H157" i="3"/>
  <c r="X157" i="3"/>
  <c r="D157" i="3"/>
  <c r="V156" i="3"/>
  <c r="U156" i="3"/>
  <c r="R156" i="3"/>
  <c r="O156" i="3"/>
  <c r="L156" i="3"/>
  <c r="H156" i="3"/>
  <c r="X156" i="3"/>
  <c r="D156" i="3"/>
  <c r="V155" i="3"/>
  <c r="U155" i="3"/>
  <c r="R155" i="3"/>
  <c r="O155" i="3"/>
  <c r="L155" i="3"/>
  <c r="H155" i="3"/>
  <c r="X155" i="3"/>
  <c r="D155" i="3"/>
  <c r="V154" i="3"/>
  <c r="U154" i="3"/>
  <c r="R154" i="3"/>
  <c r="O154" i="3"/>
  <c r="L154" i="3"/>
  <c r="H154" i="3"/>
  <c r="X154" i="3"/>
  <c r="D154" i="3"/>
  <c r="V153" i="3"/>
  <c r="U153" i="3"/>
  <c r="R153" i="3"/>
  <c r="O153" i="3"/>
  <c r="L153" i="3"/>
  <c r="H153" i="3"/>
  <c r="X153" i="3"/>
  <c r="D153" i="3"/>
  <c r="V152" i="3"/>
  <c r="U152" i="3"/>
  <c r="R152" i="3"/>
  <c r="O152" i="3"/>
  <c r="L152" i="3"/>
  <c r="H152" i="3"/>
  <c r="X152" i="3" s="1"/>
  <c r="D152" i="3"/>
  <c r="V151" i="3"/>
  <c r="U151" i="3"/>
  <c r="R151" i="3"/>
  <c r="O151" i="3"/>
  <c r="L151" i="3"/>
  <c r="H151" i="3"/>
  <c r="X151" i="3"/>
  <c r="D151" i="3"/>
  <c r="V150" i="3"/>
  <c r="U150" i="3"/>
  <c r="R150" i="3"/>
  <c r="O150" i="3"/>
  <c r="X150" i="3" s="1"/>
  <c r="L150" i="3"/>
  <c r="H150" i="3"/>
  <c r="D150" i="3"/>
  <c r="V149" i="3"/>
  <c r="U149" i="3"/>
  <c r="R149" i="3"/>
  <c r="O149" i="3"/>
  <c r="L149" i="3"/>
  <c r="H149" i="3"/>
  <c r="X149" i="3"/>
  <c r="D149" i="3"/>
  <c r="V148" i="3"/>
  <c r="U148" i="3"/>
  <c r="R148" i="3"/>
  <c r="O148" i="3"/>
  <c r="L148" i="3"/>
  <c r="H148" i="3"/>
  <c r="X148" i="3"/>
  <c r="D148" i="3"/>
  <c r="V147" i="3"/>
  <c r="U147" i="3"/>
  <c r="R147" i="3"/>
  <c r="O147" i="3"/>
  <c r="L147" i="3"/>
  <c r="H147" i="3"/>
  <c r="X147" i="3"/>
  <c r="D147" i="3"/>
  <c r="V146" i="3"/>
  <c r="U146" i="3"/>
  <c r="R146" i="3"/>
  <c r="O146" i="3"/>
  <c r="X146" i="3" s="1"/>
  <c r="L146" i="3"/>
  <c r="H146" i="3"/>
  <c r="D146" i="3"/>
  <c r="V145" i="3"/>
  <c r="U145" i="3"/>
  <c r="R145" i="3"/>
  <c r="O145" i="3"/>
  <c r="L145" i="3"/>
  <c r="H145" i="3"/>
  <c r="X145" i="3"/>
  <c r="D145" i="3"/>
  <c r="V144" i="3"/>
  <c r="U144" i="3"/>
  <c r="R144" i="3"/>
  <c r="O144" i="3"/>
  <c r="L144" i="3"/>
  <c r="H144" i="3"/>
  <c r="D144" i="3"/>
  <c r="V143" i="3"/>
  <c r="U143" i="3"/>
  <c r="R143" i="3"/>
  <c r="O143" i="3"/>
  <c r="L143" i="3"/>
  <c r="H143" i="3"/>
  <c r="X143" i="3"/>
  <c r="D143" i="3"/>
  <c r="V142" i="3"/>
  <c r="U142" i="3"/>
  <c r="R142" i="3"/>
  <c r="O142" i="3"/>
  <c r="L142" i="3"/>
  <c r="H142" i="3"/>
  <c r="X142" i="3"/>
  <c r="D142" i="3"/>
  <c r="V141" i="3"/>
  <c r="U141" i="3"/>
  <c r="R141" i="3"/>
  <c r="O141" i="3"/>
  <c r="L141" i="3"/>
  <c r="H141" i="3"/>
  <c r="X141" i="3"/>
  <c r="D141" i="3"/>
  <c r="V140" i="3"/>
  <c r="U140" i="3"/>
  <c r="R140" i="3"/>
  <c r="O140" i="3"/>
  <c r="L140" i="3"/>
  <c r="H140" i="3"/>
  <c r="X140" i="3"/>
  <c r="D140" i="3"/>
  <c r="V139" i="3"/>
  <c r="U139" i="3"/>
  <c r="R139" i="3"/>
  <c r="O139" i="3"/>
  <c r="L139" i="3"/>
  <c r="H139" i="3"/>
  <c r="X139" i="3"/>
  <c r="D139" i="3"/>
  <c r="V138" i="3"/>
  <c r="U138" i="3"/>
  <c r="R138" i="3"/>
  <c r="O138" i="3"/>
  <c r="L138" i="3"/>
  <c r="H138" i="3"/>
  <c r="D138" i="3"/>
  <c r="V137" i="3"/>
  <c r="U137" i="3"/>
  <c r="R137" i="3"/>
  <c r="O137" i="3"/>
  <c r="L137" i="3"/>
  <c r="H137" i="3"/>
  <c r="X137" i="3"/>
  <c r="D137" i="3"/>
  <c r="V136" i="3"/>
  <c r="U136" i="3"/>
  <c r="R136" i="3"/>
  <c r="O136" i="3"/>
  <c r="X136" i="3" s="1"/>
  <c r="L136" i="3"/>
  <c r="H136" i="3"/>
  <c r="D136" i="3"/>
  <c r="V135" i="3"/>
  <c r="U135" i="3"/>
  <c r="R135" i="3"/>
  <c r="O135" i="3"/>
  <c r="L135" i="3"/>
  <c r="H135" i="3"/>
  <c r="D135" i="3"/>
  <c r="V134" i="3"/>
  <c r="U134" i="3"/>
  <c r="R134" i="3"/>
  <c r="O134" i="3"/>
  <c r="L134" i="3"/>
  <c r="H134" i="3"/>
  <c r="X134" i="3"/>
  <c r="D134" i="3"/>
  <c r="V133" i="3"/>
  <c r="U133" i="3"/>
  <c r="R133" i="3"/>
  <c r="O133" i="3"/>
  <c r="L133" i="3"/>
  <c r="H133" i="3"/>
  <c r="X133" i="3"/>
  <c r="D133" i="3"/>
  <c r="V132" i="3"/>
  <c r="U132" i="3"/>
  <c r="R132" i="3"/>
  <c r="O132" i="3"/>
  <c r="L132" i="3"/>
  <c r="H132" i="3"/>
  <c r="X132" i="3"/>
  <c r="D132" i="3"/>
  <c r="V131" i="3"/>
  <c r="U131" i="3"/>
  <c r="U178" i="3"/>
  <c r="T178" i="3" s="1"/>
  <c r="R131" i="3"/>
  <c r="R178" i="3"/>
  <c r="Q178" i="3"/>
  <c r="O131" i="3"/>
  <c r="O178" i="3"/>
  <c r="N178" i="3"/>
  <c r="L131" i="3"/>
  <c r="L178" i="3" s="1"/>
  <c r="K178" i="3" s="1"/>
  <c r="H131" i="3"/>
  <c r="H178" i="3"/>
  <c r="D131" i="3"/>
  <c r="V130" i="3"/>
  <c r="U130" i="3"/>
  <c r="R130" i="3"/>
  <c r="O130" i="3"/>
  <c r="L130" i="3"/>
  <c r="H130" i="3"/>
  <c r="X130" i="3"/>
  <c r="D130" i="3"/>
  <c r="V129" i="3"/>
  <c r="U129" i="3"/>
  <c r="R129" i="3"/>
  <c r="O129" i="3"/>
  <c r="L129" i="3"/>
  <c r="H129" i="3"/>
  <c r="X129" i="3"/>
  <c r="D129" i="3"/>
  <c r="V128" i="3"/>
  <c r="U128" i="3"/>
  <c r="R128" i="3"/>
  <c r="O128" i="3"/>
  <c r="L128" i="3"/>
  <c r="H128" i="3"/>
  <c r="X128" i="3"/>
  <c r="D128" i="3"/>
  <c r="V127" i="3"/>
  <c r="U127" i="3"/>
  <c r="R127" i="3"/>
  <c r="O127" i="3"/>
  <c r="L127" i="3"/>
  <c r="H127" i="3"/>
  <c r="X127" i="3"/>
  <c r="D127" i="3"/>
  <c r="V126" i="3"/>
  <c r="U126" i="3"/>
  <c r="R126" i="3"/>
  <c r="O126" i="3"/>
  <c r="L126" i="3"/>
  <c r="H126" i="3"/>
  <c r="X126" i="3"/>
  <c r="D126" i="3"/>
  <c r="V125" i="3"/>
  <c r="U125" i="3"/>
  <c r="R125" i="3"/>
  <c r="O125" i="3"/>
  <c r="L125" i="3"/>
  <c r="H125" i="3"/>
  <c r="X125" i="3"/>
  <c r="D125" i="3"/>
  <c r="V124" i="3"/>
  <c r="U124" i="3"/>
  <c r="R124" i="3"/>
  <c r="O124" i="3"/>
  <c r="L124" i="3"/>
  <c r="H124" i="3"/>
  <c r="X124" i="3"/>
  <c r="D124" i="3"/>
  <c r="V123" i="3"/>
  <c r="U123" i="3"/>
  <c r="R123" i="3"/>
  <c r="O123" i="3"/>
  <c r="L123" i="3"/>
  <c r="H123" i="3"/>
  <c r="X123" i="3"/>
  <c r="D123" i="3"/>
  <c r="V122" i="3"/>
  <c r="U122" i="3"/>
  <c r="R122" i="3"/>
  <c r="O122" i="3"/>
  <c r="L122" i="3"/>
  <c r="H122" i="3"/>
  <c r="X122" i="3"/>
  <c r="D122" i="3"/>
  <c r="V121" i="3"/>
  <c r="U121" i="3"/>
  <c r="R121" i="3"/>
  <c r="O121" i="3"/>
  <c r="L121" i="3"/>
  <c r="H121" i="3"/>
  <c r="X121" i="3"/>
  <c r="D121" i="3"/>
  <c r="V120" i="3"/>
  <c r="U120" i="3"/>
  <c r="R120" i="3"/>
  <c r="O120" i="3"/>
  <c r="X120" i="3" s="1"/>
  <c r="L120" i="3"/>
  <c r="H120" i="3"/>
  <c r="D120" i="3"/>
  <c r="V119" i="3"/>
  <c r="U119" i="3"/>
  <c r="R119" i="3"/>
  <c r="O119" i="3"/>
  <c r="L119" i="3"/>
  <c r="H119" i="3"/>
  <c r="X119" i="3"/>
  <c r="D119" i="3"/>
  <c r="V118" i="3"/>
  <c r="U118" i="3"/>
  <c r="R118" i="3"/>
  <c r="O118" i="3"/>
  <c r="L118" i="3"/>
  <c r="H118" i="3"/>
  <c r="X118" i="3"/>
  <c r="D118" i="3"/>
  <c r="V117" i="3"/>
  <c r="U117" i="3"/>
  <c r="R117" i="3"/>
  <c r="O117" i="3"/>
  <c r="L117" i="3"/>
  <c r="H117" i="3"/>
  <c r="X117" i="3"/>
  <c r="D117" i="3"/>
  <c r="V116" i="3"/>
  <c r="U116" i="3"/>
  <c r="R116" i="3"/>
  <c r="O116" i="3"/>
  <c r="X116" i="3" s="1"/>
  <c r="L116" i="3"/>
  <c r="H116" i="3"/>
  <c r="D116" i="3"/>
  <c r="V115" i="3"/>
  <c r="U115" i="3"/>
  <c r="R115" i="3"/>
  <c r="O115" i="3"/>
  <c r="L115" i="3"/>
  <c r="H115" i="3"/>
  <c r="X115" i="3"/>
  <c r="D115" i="3"/>
  <c r="V114" i="3"/>
  <c r="U114" i="3"/>
  <c r="R114" i="3"/>
  <c r="O114" i="3"/>
  <c r="L114" i="3"/>
  <c r="H114" i="3"/>
  <c r="X114" i="3"/>
  <c r="D114" i="3"/>
  <c r="V113" i="3"/>
  <c r="U113" i="3"/>
  <c r="R113" i="3"/>
  <c r="O113" i="3"/>
  <c r="L113" i="3"/>
  <c r="H113" i="3"/>
  <c r="X113" i="3"/>
  <c r="D113" i="3"/>
  <c r="V112" i="3"/>
  <c r="U112" i="3"/>
  <c r="R112" i="3"/>
  <c r="O112" i="3"/>
  <c r="X112" i="3" s="1"/>
  <c r="L112" i="3"/>
  <c r="H112" i="3"/>
  <c r="D112" i="3"/>
  <c r="V111" i="3"/>
  <c r="U111" i="3"/>
  <c r="R111" i="3"/>
  <c r="O111" i="3"/>
  <c r="L111" i="3"/>
  <c r="H111" i="3"/>
  <c r="X111" i="3"/>
  <c r="D111" i="3"/>
  <c r="V109" i="3"/>
  <c r="U109" i="3"/>
  <c r="R109" i="3"/>
  <c r="O109" i="3"/>
  <c r="L109" i="3"/>
  <c r="H109" i="3"/>
  <c r="X109" i="3"/>
  <c r="D109" i="3"/>
  <c r="V108" i="3"/>
  <c r="U108" i="3"/>
  <c r="R108" i="3"/>
  <c r="O108" i="3"/>
  <c r="L108" i="3"/>
  <c r="H108" i="3"/>
  <c r="X108" i="3"/>
  <c r="D108" i="3"/>
  <c r="V107" i="3"/>
  <c r="U107" i="3"/>
  <c r="R107" i="3"/>
  <c r="O107" i="3"/>
  <c r="L107" i="3"/>
  <c r="H107" i="3"/>
  <c r="D107" i="3"/>
  <c r="V106" i="3"/>
  <c r="U106" i="3"/>
  <c r="R106" i="3"/>
  <c r="O106" i="3"/>
  <c r="L106" i="3"/>
  <c r="H106" i="3"/>
  <c r="X106" i="3"/>
  <c r="D106" i="3"/>
  <c r="V105" i="3"/>
  <c r="U105" i="3"/>
  <c r="R105" i="3"/>
  <c r="O105" i="3"/>
  <c r="L105" i="3"/>
  <c r="H105" i="3"/>
  <c r="X105" i="3"/>
  <c r="D105" i="3"/>
  <c r="V104" i="3"/>
  <c r="U104" i="3"/>
  <c r="R104" i="3"/>
  <c r="O104" i="3"/>
  <c r="L104" i="3"/>
  <c r="H104" i="3"/>
  <c r="X104" i="3"/>
  <c r="D104" i="3"/>
  <c r="V103" i="3"/>
  <c r="U103" i="3"/>
  <c r="R103" i="3"/>
  <c r="O103" i="3"/>
  <c r="L103" i="3"/>
  <c r="H103" i="3"/>
  <c r="D103" i="3"/>
  <c r="V102" i="3"/>
  <c r="U102" i="3"/>
  <c r="R102" i="3"/>
  <c r="O102" i="3"/>
  <c r="L102" i="3"/>
  <c r="H102" i="3"/>
  <c r="D102" i="3"/>
  <c r="V101" i="3"/>
  <c r="U101" i="3"/>
  <c r="R101" i="3"/>
  <c r="O101" i="3"/>
  <c r="L101" i="3"/>
  <c r="H101" i="3"/>
  <c r="X101" i="3"/>
  <c r="D101" i="3"/>
  <c r="V100" i="3"/>
  <c r="U100" i="3"/>
  <c r="R100" i="3"/>
  <c r="O100" i="3"/>
  <c r="L100" i="3"/>
  <c r="H100" i="3"/>
  <c r="D100" i="3"/>
  <c r="V99" i="3"/>
  <c r="U99" i="3"/>
  <c r="R99" i="3"/>
  <c r="O99" i="3"/>
  <c r="X99" i="3" s="1"/>
  <c r="L99" i="3"/>
  <c r="H99" i="3"/>
  <c r="D99" i="3"/>
  <c r="V98" i="3"/>
  <c r="U98" i="3"/>
  <c r="R98" i="3"/>
  <c r="O98" i="3"/>
  <c r="L98" i="3"/>
  <c r="H98" i="3"/>
  <c r="D98" i="3"/>
  <c r="V97" i="3"/>
  <c r="U97" i="3"/>
  <c r="R97" i="3"/>
  <c r="O97" i="3"/>
  <c r="X97" i="3" s="1"/>
  <c r="L97" i="3"/>
  <c r="H97" i="3"/>
  <c r="D97" i="3"/>
  <c r="V96" i="3"/>
  <c r="U96" i="3"/>
  <c r="R96" i="3"/>
  <c r="R93" i="3" s="1"/>
  <c r="O96" i="3"/>
  <c r="L96" i="3"/>
  <c r="H96" i="3"/>
  <c r="X96" i="3"/>
  <c r="D96" i="3"/>
  <c r="V95" i="3"/>
  <c r="U95" i="3"/>
  <c r="U93" i="3"/>
  <c r="R95" i="3"/>
  <c r="O95" i="3"/>
  <c r="L95" i="3"/>
  <c r="H95" i="3"/>
  <c r="D95" i="3"/>
  <c r="V94" i="3"/>
  <c r="U94" i="3"/>
  <c r="R94" i="3"/>
  <c r="O94" i="3"/>
  <c r="L94" i="3"/>
  <c r="H94" i="3"/>
  <c r="D94" i="3"/>
  <c r="W176" i="3"/>
  <c r="S176" i="3"/>
  <c r="P176" i="3"/>
  <c r="M176" i="3"/>
  <c r="J176" i="3"/>
  <c r="I176" i="3"/>
  <c r="F176" i="3"/>
  <c r="E176" i="3"/>
  <c r="C176" i="3"/>
  <c r="B176" i="3"/>
  <c r="V92" i="3"/>
  <c r="U92" i="3"/>
  <c r="R92" i="3"/>
  <c r="O92" i="3"/>
  <c r="L92" i="3"/>
  <c r="H92" i="3"/>
  <c r="X92" i="3"/>
  <c r="D92" i="3"/>
  <c r="V91" i="3"/>
  <c r="U91" i="3"/>
  <c r="R91" i="3"/>
  <c r="R177" i="3" s="1"/>
  <c r="Q177" i="3" s="1"/>
  <c r="O91" i="3"/>
  <c r="L91" i="3"/>
  <c r="H91" i="3"/>
  <c r="D91" i="3"/>
  <c r="V90" i="3"/>
  <c r="U90" i="3"/>
  <c r="R90" i="3"/>
  <c r="O90" i="3"/>
  <c r="O91" i="1" s="1"/>
  <c r="N91" i="1" s="1"/>
  <c r="L90" i="3"/>
  <c r="H90" i="3"/>
  <c r="D90" i="3"/>
  <c r="V89" i="3"/>
  <c r="U89" i="3"/>
  <c r="R89" i="3"/>
  <c r="O89" i="3"/>
  <c r="L89" i="3"/>
  <c r="H89" i="3"/>
  <c r="X89" i="3" s="1"/>
  <c r="D89" i="3"/>
  <c r="V88" i="3"/>
  <c r="U88" i="3"/>
  <c r="R88" i="3"/>
  <c r="O88" i="3"/>
  <c r="L88" i="3"/>
  <c r="H88" i="3"/>
  <c r="D88" i="3"/>
  <c r="V87" i="3"/>
  <c r="X87" i="3" s="1"/>
  <c r="U87" i="3"/>
  <c r="R87" i="3"/>
  <c r="L87" i="3"/>
  <c r="H87" i="3"/>
  <c r="D87" i="3"/>
  <c r="V86" i="3"/>
  <c r="U86" i="3"/>
  <c r="R86" i="3"/>
  <c r="O86" i="3"/>
  <c r="X86" i="3" s="1"/>
  <c r="L86" i="3"/>
  <c r="H86" i="3"/>
  <c r="D86" i="3"/>
  <c r="V85" i="3"/>
  <c r="U85" i="3"/>
  <c r="R85" i="3"/>
  <c r="O85" i="3"/>
  <c r="X85" i="3" s="1"/>
  <c r="L85" i="3"/>
  <c r="H85" i="3"/>
  <c r="D85" i="3"/>
  <c r="V84" i="3"/>
  <c r="U84" i="3"/>
  <c r="R84" i="3"/>
  <c r="O84" i="3"/>
  <c r="X84" i="3" s="1"/>
  <c r="L84" i="3"/>
  <c r="H84" i="3"/>
  <c r="D84" i="3"/>
  <c r="V83" i="3"/>
  <c r="U83" i="3"/>
  <c r="R83" i="3"/>
  <c r="O83" i="3"/>
  <c r="X83" i="3" s="1"/>
  <c r="L83" i="3"/>
  <c r="H83" i="3"/>
  <c r="D83" i="3"/>
  <c r="V82" i="3"/>
  <c r="U82" i="3"/>
  <c r="R82" i="3"/>
  <c r="O82" i="3"/>
  <c r="X82" i="3" s="1"/>
  <c r="L82" i="3"/>
  <c r="H82" i="3"/>
  <c r="D82" i="3"/>
  <c r="V81" i="3"/>
  <c r="U81" i="3"/>
  <c r="R81" i="3"/>
  <c r="O81" i="3"/>
  <c r="L81" i="3"/>
  <c r="H81" i="3"/>
  <c r="D81" i="3"/>
  <c r="V80" i="3"/>
  <c r="U80" i="3"/>
  <c r="R80" i="3"/>
  <c r="O80" i="3"/>
  <c r="X80" i="3" s="1"/>
  <c r="L80" i="3"/>
  <c r="H80" i="3"/>
  <c r="D80" i="3"/>
  <c r="V79" i="3"/>
  <c r="U79" i="3"/>
  <c r="R79" i="3"/>
  <c r="O79" i="3"/>
  <c r="X79" i="3" s="1"/>
  <c r="L79" i="3"/>
  <c r="H79" i="3"/>
  <c r="D79" i="3"/>
  <c r="V78" i="3"/>
  <c r="U78" i="3"/>
  <c r="R78" i="3"/>
  <c r="O78" i="3"/>
  <c r="X78" i="3" s="1"/>
  <c r="L78" i="3"/>
  <c r="H78" i="3"/>
  <c r="D78" i="3"/>
  <c r="V77" i="3"/>
  <c r="U77" i="3"/>
  <c r="R77" i="3"/>
  <c r="O77" i="3"/>
  <c r="X77" i="3" s="1"/>
  <c r="L77" i="3"/>
  <c r="H77" i="3"/>
  <c r="D77" i="3"/>
  <c r="V76" i="3"/>
  <c r="U76" i="3"/>
  <c r="R76" i="3"/>
  <c r="O76" i="3"/>
  <c r="L76" i="3"/>
  <c r="H76" i="3"/>
  <c r="X76" i="3"/>
  <c r="D76" i="3"/>
  <c r="V75" i="3"/>
  <c r="U75" i="3"/>
  <c r="R75" i="3"/>
  <c r="O75" i="3"/>
  <c r="L75" i="3"/>
  <c r="H75" i="3"/>
  <c r="X75" i="3"/>
  <c r="D75" i="3"/>
  <c r="V74" i="3"/>
  <c r="U74" i="3"/>
  <c r="U179" i="3"/>
  <c r="R74" i="3"/>
  <c r="O74" i="3"/>
  <c r="L74" i="3"/>
  <c r="X74" i="3" s="1"/>
  <c r="H74" i="3"/>
  <c r="D74" i="3"/>
  <c r="V73" i="3"/>
  <c r="U73" i="3"/>
  <c r="R73" i="3"/>
  <c r="O73" i="3"/>
  <c r="L73" i="3"/>
  <c r="L177" i="3" s="1"/>
  <c r="H73" i="3"/>
  <c r="D73" i="3"/>
  <c r="V72" i="3"/>
  <c r="U72" i="3"/>
  <c r="R72" i="3"/>
  <c r="O72" i="3"/>
  <c r="L72" i="3"/>
  <c r="H72" i="3"/>
  <c r="D72" i="3"/>
  <c r="U71" i="3"/>
  <c r="R71" i="3"/>
  <c r="O71" i="3"/>
  <c r="L71" i="3"/>
  <c r="H71" i="3"/>
  <c r="D71" i="3"/>
  <c r="Y69" i="3"/>
  <c r="W69" i="3"/>
  <c r="S69" i="3"/>
  <c r="P69" i="3"/>
  <c r="M69" i="3"/>
  <c r="J69" i="3"/>
  <c r="I69" i="3"/>
  <c r="V69" i="3" s="1"/>
  <c r="F69" i="3"/>
  <c r="E69" i="3"/>
  <c r="C69" i="3"/>
  <c r="D69" i="3" s="1"/>
  <c r="B69" i="3"/>
  <c r="Y68" i="3"/>
  <c r="W68" i="3"/>
  <c r="S68" i="3"/>
  <c r="P68" i="3"/>
  <c r="M68" i="3"/>
  <c r="J68" i="3"/>
  <c r="I68" i="3"/>
  <c r="F68" i="3"/>
  <c r="E68" i="3"/>
  <c r="V68" i="3"/>
  <c r="C68" i="3"/>
  <c r="B68" i="3"/>
  <c r="D68" i="3"/>
  <c r="Y67" i="3"/>
  <c r="W67" i="3"/>
  <c r="S67" i="3"/>
  <c r="P67" i="3"/>
  <c r="M67" i="3"/>
  <c r="J67" i="3"/>
  <c r="I67" i="3"/>
  <c r="F67" i="3"/>
  <c r="E67" i="3"/>
  <c r="V67" i="3" s="1"/>
  <c r="C67" i="3"/>
  <c r="B67" i="3"/>
  <c r="D67" i="3"/>
  <c r="Y66" i="3"/>
  <c r="W66" i="3"/>
  <c r="S66" i="3"/>
  <c r="P66" i="3"/>
  <c r="M66" i="3"/>
  <c r="J66" i="3"/>
  <c r="I66" i="3"/>
  <c r="V66" i="3" s="1"/>
  <c r="F66" i="3"/>
  <c r="E66" i="3"/>
  <c r="C66" i="3"/>
  <c r="B66" i="3"/>
  <c r="D66" i="3" s="1"/>
  <c r="Y65" i="3"/>
  <c r="W65" i="3"/>
  <c r="S65" i="3"/>
  <c r="S70" i="3" s="1"/>
  <c r="P65" i="3"/>
  <c r="M65" i="3"/>
  <c r="J65" i="3"/>
  <c r="I65" i="3"/>
  <c r="F65" i="3"/>
  <c r="E65" i="3"/>
  <c r="C65" i="3"/>
  <c r="B65" i="3"/>
  <c r="Y64" i="3"/>
  <c r="W64" i="3"/>
  <c r="S64" i="3"/>
  <c r="P64" i="3"/>
  <c r="M64" i="3"/>
  <c r="J64" i="3"/>
  <c r="I64" i="3"/>
  <c r="F64" i="3"/>
  <c r="E64" i="3"/>
  <c r="V64" i="3"/>
  <c r="C64" i="3"/>
  <c r="B64" i="3"/>
  <c r="D64" i="3"/>
  <c r="Y63" i="3"/>
  <c r="W63" i="3"/>
  <c r="S63" i="3"/>
  <c r="P63" i="3"/>
  <c r="M63" i="3"/>
  <c r="J63" i="3"/>
  <c r="I63" i="3"/>
  <c r="F63" i="3"/>
  <c r="E63" i="3"/>
  <c r="C63" i="3"/>
  <c r="B63" i="3"/>
  <c r="D63" i="3"/>
  <c r="Y62" i="3"/>
  <c r="W62" i="3"/>
  <c r="S62" i="3"/>
  <c r="P62" i="3"/>
  <c r="M62" i="3"/>
  <c r="J62" i="3"/>
  <c r="I62" i="3"/>
  <c r="V62" i="3" s="1"/>
  <c r="F62" i="3"/>
  <c r="E62" i="3"/>
  <c r="C62" i="3"/>
  <c r="B62" i="3"/>
  <c r="D62" i="3" s="1"/>
  <c r="Y61" i="3"/>
  <c r="W61" i="3"/>
  <c r="W70" i="3" s="1"/>
  <c r="S61" i="3"/>
  <c r="P61" i="3"/>
  <c r="P70" i="3" s="1"/>
  <c r="M61" i="3"/>
  <c r="J61" i="3"/>
  <c r="J70" i="3" s="1"/>
  <c r="I61" i="3"/>
  <c r="F61" i="3"/>
  <c r="F70" i="3" s="1"/>
  <c r="E61" i="3"/>
  <c r="C61" i="3"/>
  <c r="B61" i="3"/>
  <c r="B70" i="3" s="1"/>
  <c r="D60" i="3"/>
  <c r="V59" i="3"/>
  <c r="U59" i="3"/>
  <c r="R59" i="3"/>
  <c r="O59" i="3"/>
  <c r="L59" i="3"/>
  <c r="H59" i="3"/>
  <c r="X59" i="3"/>
  <c r="D59" i="3"/>
  <c r="V58" i="3"/>
  <c r="U58" i="3"/>
  <c r="R58" i="3"/>
  <c r="O58" i="3"/>
  <c r="L58" i="3"/>
  <c r="H58" i="3"/>
  <c r="X58" i="3"/>
  <c r="D58" i="3"/>
  <c r="V57" i="3"/>
  <c r="U57" i="3"/>
  <c r="R57" i="3"/>
  <c r="O57" i="3"/>
  <c r="L57" i="3"/>
  <c r="H57" i="3"/>
  <c r="X57" i="3"/>
  <c r="D57" i="3"/>
  <c r="V56" i="3"/>
  <c r="U56" i="3"/>
  <c r="R56" i="3"/>
  <c r="O56" i="3"/>
  <c r="L56" i="3"/>
  <c r="H56" i="3"/>
  <c r="X56" i="3"/>
  <c r="D56" i="3"/>
  <c r="V55" i="3"/>
  <c r="U55" i="3"/>
  <c r="U69" i="3"/>
  <c r="T69" i="3" s="1"/>
  <c r="R55" i="3"/>
  <c r="R69" i="3"/>
  <c r="Q69" i="3"/>
  <c r="O55" i="3"/>
  <c r="O69" i="3"/>
  <c r="L55" i="3"/>
  <c r="L69" i="3"/>
  <c r="H55" i="3"/>
  <c r="H69" i="3"/>
  <c r="D55" i="3"/>
  <c r="V54" i="3"/>
  <c r="U54" i="3"/>
  <c r="R54" i="3"/>
  <c r="O54" i="3"/>
  <c r="L54" i="3"/>
  <c r="X54" i="3" s="1"/>
  <c r="H54" i="3"/>
  <c r="D54" i="3"/>
  <c r="V53" i="3"/>
  <c r="U53" i="3"/>
  <c r="R53" i="3"/>
  <c r="O53" i="3"/>
  <c r="L53" i="3"/>
  <c r="X53" i="3" s="1"/>
  <c r="H53" i="3"/>
  <c r="D53" i="3"/>
  <c r="V52" i="3"/>
  <c r="U52" i="3"/>
  <c r="R52" i="3"/>
  <c r="O52" i="3"/>
  <c r="L52" i="3"/>
  <c r="X52" i="3" s="1"/>
  <c r="H52" i="3"/>
  <c r="D52" i="3"/>
  <c r="V51" i="3"/>
  <c r="U51" i="3"/>
  <c r="R51" i="3"/>
  <c r="O51" i="3"/>
  <c r="L51" i="3"/>
  <c r="X51" i="3" s="1"/>
  <c r="H51" i="3"/>
  <c r="D51" i="3"/>
  <c r="V50" i="3"/>
  <c r="U50" i="3"/>
  <c r="R50" i="3"/>
  <c r="O50" i="3"/>
  <c r="L50" i="3"/>
  <c r="X50" i="3" s="1"/>
  <c r="H50" i="3"/>
  <c r="D50" i="3"/>
  <c r="V49" i="3"/>
  <c r="U49" i="3"/>
  <c r="R49" i="3"/>
  <c r="O49" i="3"/>
  <c r="L49" i="3"/>
  <c r="X49" i="3" s="1"/>
  <c r="H49" i="3"/>
  <c r="D49" i="3"/>
  <c r="V48" i="3"/>
  <c r="U48" i="3"/>
  <c r="R48" i="3"/>
  <c r="O48" i="3"/>
  <c r="L48" i="3"/>
  <c r="X48" i="3" s="1"/>
  <c r="H48" i="3"/>
  <c r="D48" i="3"/>
  <c r="V47" i="3"/>
  <c r="U47" i="3"/>
  <c r="R47" i="3"/>
  <c r="O47" i="3"/>
  <c r="L47" i="3"/>
  <c r="X47" i="3" s="1"/>
  <c r="H47" i="3"/>
  <c r="D47" i="3"/>
  <c r="V46" i="3"/>
  <c r="U46" i="3"/>
  <c r="R46" i="3"/>
  <c r="O46" i="3"/>
  <c r="L46" i="3"/>
  <c r="X46" i="3" s="1"/>
  <c r="H46" i="3"/>
  <c r="D46" i="3"/>
  <c r="V45" i="3"/>
  <c r="U45" i="3"/>
  <c r="R45" i="3"/>
  <c r="O45" i="3"/>
  <c r="L45" i="3"/>
  <c r="X45" i="3" s="1"/>
  <c r="H45" i="3"/>
  <c r="D45" i="3"/>
  <c r="V44" i="3"/>
  <c r="U44" i="3"/>
  <c r="R44" i="3"/>
  <c r="O44" i="3"/>
  <c r="L44" i="3"/>
  <c r="X44" i="3" s="1"/>
  <c r="H44" i="3"/>
  <c r="D44" i="3"/>
  <c r="V43" i="3"/>
  <c r="U43" i="3"/>
  <c r="R43" i="3"/>
  <c r="O43" i="3"/>
  <c r="L43" i="3"/>
  <c r="X43" i="3" s="1"/>
  <c r="H43" i="3"/>
  <c r="D43" i="3"/>
  <c r="V42" i="3"/>
  <c r="U42" i="3"/>
  <c r="R42" i="3"/>
  <c r="O42" i="3"/>
  <c r="L42" i="3"/>
  <c r="X42" i="3" s="1"/>
  <c r="H42" i="3"/>
  <c r="D42" i="3"/>
  <c r="V41" i="3"/>
  <c r="U41" i="3"/>
  <c r="R41" i="3"/>
  <c r="O41" i="3"/>
  <c r="L41" i="3"/>
  <c r="X41" i="3" s="1"/>
  <c r="H41" i="3"/>
  <c r="D41" i="3"/>
  <c r="V40" i="3"/>
  <c r="U40" i="3"/>
  <c r="R40" i="3"/>
  <c r="O40" i="3"/>
  <c r="L40" i="3"/>
  <c r="X40" i="3" s="1"/>
  <c r="H40" i="3"/>
  <c r="D40" i="3"/>
  <c r="V39" i="3"/>
  <c r="U39" i="3"/>
  <c r="R39" i="3"/>
  <c r="O39" i="3"/>
  <c r="L39" i="3"/>
  <c r="X39" i="3" s="1"/>
  <c r="H39" i="3"/>
  <c r="D39" i="3"/>
  <c r="V38" i="3"/>
  <c r="U38" i="3"/>
  <c r="R38" i="3"/>
  <c r="O38" i="3"/>
  <c r="L38" i="3"/>
  <c r="X38" i="3" s="1"/>
  <c r="H38" i="3"/>
  <c r="D38" i="3"/>
  <c r="V37" i="3"/>
  <c r="U37" i="3"/>
  <c r="R37" i="3"/>
  <c r="O37" i="3"/>
  <c r="L37" i="3"/>
  <c r="X37" i="3" s="1"/>
  <c r="H37" i="3"/>
  <c r="D37" i="3"/>
  <c r="V36" i="3"/>
  <c r="U36" i="3"/>
  <c r="R36" i="3"/>
  <c r="O36" i="3"/>
  <c r="L36" i="3"/>
  <c r="X36" i="3" s="1"/>
  <c r="H36" i="3"/>
  <c r="D36" i="3"/>
  <c r="V35" i="3"/>
  <c r="U35" i="3"/>
  <c r="R35" i="3"/>
  <c r="O35" i="3"/>
  <c r="L35" i="3"/>
  <c r="X35" i="3" s="1"/>
  <c r="H35" i="3"/>
  <c r="D35" i="3"/>
  <c r="V34" i="3"/>
  <c r="U34" i="3"/>
  <c r="R34" i="3"/>
  <c r="O34" i="3"/>
  <c r="L34" i="3"/>
  <c r="X34" i="3" s="1"/>
  <c r="H34" i="3"/>
  <c r="D34" i="3"/>
  <c r="V33" i="3"/>
  <c r="U33" i="3"/>
  <c r="R33" i="3"/>
  <c r="O33" i="3"/>
  <c r="L33" i="3"/>
  <c r="X33" i="3" s="1"/>
  <c r="H33" i="3"/>
  <c r="D33" i="3"/>
  <c r="V32" i="3"/>
  <c r="U32" i="3"/>
  <c r="R32" i="3"/>
  <c r="O32" i="3"/>
  <c r="L32" i="3"/>
  <c r="X32" i="3" s="1"/>
  <c r="H32" i="3"/>
  <c r="D32" i="3"/>
  <c r="V31" i="3"/>
  <c r="U31" i="3"/>
  <c r="R31" i="3"/>
  <c r="O31" i="3"/>
  <c r="L31" i="3"/>
  <c r="X31" i="3" s="1"/>
  <c r="H31" i="3"/>
  <c r="D31" i="3"/>
  <c r="V30" i="3"/>
  <c r="U30" i="3"/>
  <c r="R30" i="3"/>
  <c r="O30" i="3"/>
  <c r="L30" i="3"/>
  <c r="H30" i="3"/>
  <c r="D30" i="3"/>
  <c r="V29" i="3"/>
  <c r="U29" i="3"/>
  <c r="R29" i="3"/>
  <c r="O29" i="3"/>
  <c r="O64" i="3" s="1"/>
  <c r="L29" i="3"/>
  <c r="X29" i="3" s="1"/>
  <c r="H29" i="3"/>
  <c r="D29" i="3"/>
  <c r="V28" i="3"/>
  <c r="U28" i="3"/>
  <c r="R28" i="3"/>
  <c r="O28" i="3"/>
  <c r="L28" i="3"/>
  <c r="H28" i="3"/>
  <c r="D28" i="3"/>
  <c r="V27" i="3"/>
  <c r="U27" i="3"/>
  <c r="U68" i="3"/>
  <c r="T68" i="3"/>
  <c r="R27" i="3"/>
  <c r="R68" i="3" s="1"/>
  <c r="Q68" i="3" s="1"/>
  <c r="O27" i="3"/>
  <c r="O68" i="3"/>
  <c r="N68" i="3" s="1"/>
  <c r="L27" i="3"/>
  <c r="L68" i="3"/>
  <c r="K68" i="3" s="1"/>
  <c r="H27" i="3"/>
  <c r="H68" i="3"/>
  <c r="D27" i="3"/>
  <c r="V26" i="3"/>
  <c r="U26" i="3"/>
  <c r="U66" i="3"/>
  <c r="T66" i="3"/>
  <c r="R26" i="3"/>
  <c r="R66" i="3" s="1"/>
  <c r="Q66" i="3" s="1"/>
  <c r="O26" i="3"/>
  <c r="O66" i="3"/>
  <c r="L26" i="3"/>
  <c r="H26" i="3"/>
  <c r="H66" i="3"/>
  <c r="D26" i="3"/>
  <c r="V25" i="3"/>
  <c r="U25" i="3"/>
  <c r="U64" i="3"/>
  <c r="T64" i="3" s="1"/>
  <c r="R25" i="3"/>
  <c r="R64" i="3"/>
  <c r="Q64" i="3" s="1"/>
  <c r="O25" i="3"/>
  <c r="N64" i="3"/>
  <c r="L25" i="3"/>
  <c r="H25" i="3"/>
  <c r="H64" i="3"/>
  <c r="D25" i="3"/>
  <c r="V24" i="3"/>
  <c r="U24" i="3"/>
  <c r="R24" i="3"/>
  <c r="R62" i="3" s="1"/>
  <c r="Q62" i="3" s="1"/>
  <c r="O24" i="3"/>
  <c r="L24" i="3"/>
  <c r="H24" i="3"/>
  <c r="H62" i="3"/>
  <c r="D24" i="3"/>
  <c r="V23" i="3"/>
  <c r="U23" i="3"/>
  <c r="R23" i="3"/>
  <c r="O23" i="3"/>
  <c r="X23" i="3" s="1"/>
  <c r="L23" i="3"/>
  <c r="H23" i="3"/>
  <c r="D23" i="3"/>
  <c r="V22" i="3"/>
  <c r="U22" i="3"/>
  <c r="R22" i="3"/>
  <c r="O22" i="3"/>
  <c r="X22" i="3" s="1"/>
  <c r="L22" i="3"/>
  <c r="H22" i="3"/>
  <c r="D22" i="3"/>
  <c r="V21" i="3"/>
  <c r="U21" i="3"/>
  <c r="R21" i="3"/>
  <c r="O21" i="3"/>
  <c r="X21" i="3" s="1"/>
  <c r="L21" i="3"/>
  <c r="H21" i="3"/>
  <c r="D21" i="3"/>
  <c r="V20" i="3"/>
  <c r="U20" i="3"/>
  <c r="R20" i="3"/>
  <c r="O20" i="3"/>
  <c r="X20" i="3" s="1"/>
  <c r="L20" i="3"/>
  <c r="H20" i="3"/>
  <c r="D20" i="3"/>
  <c r="V19" i="3"/>
  <c r="U19" i="3"/>
  <c r="R19" i="3"/>
  <c r="O19" i="3"/>
  <c r="X19" i="3" s="1"/>
  <c r="L19" i="3"/>
  <c r="H19" i="3"/>
  <c r="D19" i="3"/>
  <c r="V18" i="3"/>
  <c r="U18" i="3"/>
  <c r="R18" i="3"/>
  <c r="O18" i="3"/>
  <c r="X18" i="3" s="1"/>
  <c r="L18" i="3"/>
  <c r="H18" i="3"/>
  <c r="D18" i="3"/>
  <c r="V17" i="3"/>
  <c r="U17" i="3"/>
  <c r="R17" i="3"/>
  <c r="O17" i="3"/>
  <c r="X17" i="3" s="1"/>
  <c r="L17" i="3"/>
  <c r="H17" i="3"/>
  <c r="D17" i="3"/>
  <c r="V16" i="3"/>
  <c r="U16" i="3"/>
  <c r="R16" i="3"/>
  <c r="O16" i="3"/>
  <c r="X16" i="3" s="1"/>
  <c r="L16" i="3"/>
  <c r="H16" i="3"/>
  <c r="D16" i="3"/>
  <c r="V15" i="3"/>
  <c r="U15" i="3"/>
  <c r="R15" i="3"/>
  <c r="R67" i="3" s="1"/>
  <c r="O15" i="3"/>
  <c r="X15" i="3" s="1"/>
  <c r="L15" i="3"/>
  <c r="H15" i="3"/>
  <c r="D15" i="3"/>
  <c r="V14" i="3"/>
  <c r="U14" i="3"/>
  <c r="R14" i="3"/>
  <c r="O14" i="3"/>
  <c r="X14" i="3" s="1"/>
  <c r="L14" i="3"/>
  <c r="H14" i="3"/>
  <c r="D14" i="3"/>
  <c r="V13" i="3"/>
  <c r="U13" i="3"/>
  <c r="R13" i="3"/>
  <c r="O13" i="3"/>
  <c r="X13" i="3" s="1"/>
  <c r="L13" i="3"/>
  <c r="H13" i="3"/>
  <c r="D13" i="3"/>
  <c r="V12" i="3"/>
  <c r="U12" i="3"/>
  <c r="R12" i="3"/>
  <c r="O12" i="3"/>
  <c r="L12" i="3"/>
  <c r="H12" i="3"/>
  <c r="D12" i="3"/>
  <c r="V11" i="3"/>
  <c r="U11" i="3"/>
  <c r="U67" i="3"/>
  <c r="T67" i="3"/>
  <c r="R11" i="3"/>
  <c r="O11" i="3"/>
  <c r="L11" i="3"/>
  <c r="L67" i="3" s="1"/>
  <c r="K67" i="3" s="1"/>
  <c r="H11" i="3"/>
  <c r="H67" i="3"/>
  <c r="D11" i="3"/>
  <c r="V10" i="3"/>
  <c r="U10" i="3"/>
  <c r="U63" i="3"/>
  <c r="R10" i="3"/>
  <c r="R63" i="3" s="1"/>
  <c r="O10" i="3"/>
  <c r="O63" i="3"/>
  <c r="N63" i="3" s="1"/>
  <c r="L10" i="3"/>
  <c r="H10" i="3"/>
  <c r="H63" i="3"/>
  <c r="D10" i="3"/>
  <c r="V9" i="3"/>
  <c r="U9" i="3"/>
  <c r="U65" i="3"/>
  <c r="T65" i="3" s="1"/>
  <c r="R9" i="3"/>
  <c r="R65" i="3"/>
  <c r="Q65" i="3"/>
  <c r="O9" i="3"/>
  <c r="L9" i="3"/>
  <c r="H9" i="3"/>
  <c r="H65" i="3" s="1"/>
  <c r="D9" i="3"/>
  <c r="V8" i="3"/>
  <c r="U8" i="3"/>
  <c r="U61" i="3" s="1"/>
  <c r="R8" i="3"/>
  <c r="R61" i="3" s="1"/>
  <c r="O8" i="3"/>
  <c r="L8" i="3"/>
  <c r="L61" i="3"/>
  <c r="H8" i="3"/>
  <c r="D8" i="3"/>
  <c r="Y921" i="2"/>
  <c r="Y913" i="1"/>
  <c r="W921" i="2"/>
  <c r="W913" i="1"/>
  <c r="S921" i="2"/>
  <c r="S913" i="1"/>
  <c r="P921" i="2"/>
  <c r="P913" i="1"/>
  <c r="M921" i="2"/>
  <c r="M913" i="1"/>
  <c r="J921" i="2"/>
  <c r="J913" i="1"/>
  <c r="I921" i="2"/>
  <c r="I913" i="1"/>
  <c r="F921" i="2"/>
  <c r="F913" i="1"/>
  <c r="E921" i="2"/>
  <c r="E913" i="1"/>
  <c r="C921" i="2"/>
  <c r="C913" i="1"/>
  <c r="B921" i="2"/>
  <c r="D921" i="2" s="1"/>
  <c r="B913" i="1"/>
  <c r="Y920" i="2"/>
  <c r="Y912" i="1" s="1"/>
  <c r="W920" i="2"/>
  <c r="W912" i="1" s="1"/>
  <c r="S920" i="2"/>
  <c r="V920" i="2" s="1"/>
  <c r="P920" i="2"/>
  <c r="P912" i="1" s="1"/>
  <c r="M920" i="2"/>
  <c r="M912" i="1"/>
  <c r="J920" i="2"/>
  <c r="J912" i="1" s="1"/>
  <c r="I920" i="2"/>
  <c r="I912" i="1"/>
  <c r="F920" i="2"/>
  <c r="F912" i="1" s="1"/>
  <c r="E920" i="2"/>
  <c r="E912" i="1" s="1"/>
  <c r="C920" i="2"/>
  <c r="C912" i="1"/>
  <c r="B920" i="2"/>
  <c r="B912" i="1"/>
  <c r="V919" i="2"/>
  <c r="V911" i="1"/>
  <c r="T919" i="2"/>
  <c r="Q919" i="2"/>
  <c r="N919" i="2"/>
  <c r="K919" i="2"/>
  <c r="G919" i="2"/>
  <c r="D919" i="2"/>
  <c r="Y918" i="2"/>
  <c r="Y910" i="1"/>
  <c r="W918" i="2"/>
  <c r="W910" i="1"/>
  <c r="S918" i="2"/>
  <c r="S910" i="1" s="1"/>
  <c r="P918" i="2"/>
  <c r="P910" i="1"/>
  <c r="Q918" i="2"/>
  <c r="M918" i="2"/>
  <c r="M910" i="1" s="1"/>
  <c r="J918" i="2"/>
  <c r="J910" i="1" s="1"/>
  <c r="I918" i="2"/>
  <c r="I910" i="1"/>
  <c r="F918" i="2"/>
  <c r="F910" i="1" s="1"/>
  <c r="E918" i="2"/>
  <c r="E910" i="1"/>
  <c r="G910" i="1" s="1"/>
  <c r="C918" i="2"/>
  <c r="C910" i="1" s="1"/>
  <c r="B918" i="2"/>
  <c r="B910" i="1"/>
  <c r="Y917" i="2"/>
  <c r="Y909" i="1"/>
  <c r="W917" i="2"/>
  <c r="W909" i="1" s="1"/>
  <c r="S917" i="2"/>
  <c r="S909" i="1"/>
  <c r="P917" i="2"/>
  <c r="P909" i="1" s="1"/>
  <c r="M917" i="2"/>
  <c r="M909" i="1"/>
  <c r="J917" i="2"/>
  <c r="J909" i="1" s="1"/>
  <c r="I917" i="2"/>
  <c r="I909" i="1"/>
  <c r="F917" i="2"/>
  <c r="F909" i="1" s="1"/>
  <c r="E917" i="2"/>
  <c r="E909" i="1"/>
  <c r="C917" i="2"/>
  <c r="C909" i="1" s="1"/>
  <c r="B917" i="2"/>
  <c r="B909" i="1"/>
  <c r="D917" i="2"/>
  <c r="Y916" i="2"/>
  <c r="Y908" i="1" s="1"/>
  <c r="W916" i="2"/>
  <c r="W908" i="1"/>
  <c r="S916" i="2"/>
  <c r="S908" i="1" s="1"/>
  <c r="P916" i="2"/>
  <c r="P908" i="1"/>
  <c r="M916" i="2"/>
  <c r="M908" i="1" s="1"/>
  <c r="J916" i="2"/>
  <c r="J908" i="1"/>
  <c r="I916" i="2"/>
  <c r="I908" i="1" s="1"/>
  <c r="F916" i="2"/>
  <c r="F908" i="1"/>
  <c r="E916" i="2"/>
  <c r="E908" i="1" s="1"/>
  <c r="V916" i="2"/>
  <c r="C916" i="2"/>
  <c r="C908" i="1" s="1"/>
  <c r="B916" i="2"/>
  <c r="B908" i="1"/>
  <c r="Y915" i="2"/>
  <c r="Y907" i="1"/>
  <c r="Y914" i="2"/>
  <c r="Y922" i="2" s="1"/>
  <c r="Y914" i="1" s="1"/>
  <c r="D913" i="2"/>
  <c r="V912" i="2"/>
  <c r="V904" i="1" s="1"/>
  <c r="U912" i="2"/>
  <c r="U904" i="1"/>
  <c r="T904" i="1" s="1"/>
  <c r="R912" i="2"/>
  <c r="R904" i="1"/>
  <c r="Q904" i="1" s="1"/>
  <c r="O912" i="2"/>
  <c r="O904" i="1" s="1"/>
  <c r="N904" i="1" s="1"/>
  <c r="L912" i="2"/>
  <c r="L904" i="1" s="1"/>
  <c r="K904" i="1" s="1"/>
  <c r="H912" i="2"/>
  <c r="H904" i="1"/>
  <c r="D912" i="2"/>
  <c r="V911" i="2"/>
  <c r="V903" i="1"/>
  <c r="U911" i="2"/>
  <c r="U903" i="1" s="1"/>
  <c r="T903" i="1" s="1"/>
  <c r="R911" i="2"/>
  <c r="R903" i="1"/>
  <c r="Q903" i="1" s="1"/>
  <c r="O911" i="2"/>
  <c r="O903" i="1"/>
  <c r="N903" i="1" s="1"/>
  <c r="L911" i="2"/>
  <c r="L903" i="1" s="1"/>
  <c r="K903" i="1" s="1"/>
  <c r="H911" i="2"/>
  <c r="X911" i="2" s="1"/>
  <c r="D911" i="2"/>
  <c r="V910" i="2"/>
  <c r="V902" i="1" s="1"/>
  <c r="U910" i="2"/>
  <c r="U902" i="1"/>
  <c r="R910" i="2"/>
  <c r="R902" i="1"/>
  <c r="Q902" i="1" s="1"/>
  <c r="O910" i="2"/>
  <c r="O902" i="1" s="1"/>
  <c r="L910" i="2"/>
  <c r="L902" i="1" s="1"/>
  <c r="H910" i="2"/>
  <c r="H902" i="1"/>
  <c r="G902" i="1" s="1"/>
  <c r="D910" i="2"/>
  <c r="V909" i="2"/>
  <c r="V901" i="1"/>
  <c r="U909" i="2"/>
  <c r="U901" i="1" s="1"/>
  <c r="T901" i="1" s="1"/>
  <c r="R909" i="2"/>
  <c r="R901" i="1" s="1"/>
  <c r="Q901" i="1" s="1"/>
  <c r="O909" i="2"/>
  <c r="O901" i="1"/>
  <c r="N901" i="1" s="1"/>
  <c r="L909" i="2"/>
  <c r="L901" i="1"/>
  <c r="H909" i="2"/>
  <c r="H901" i="1" s="1"/>
  <c r="G901" i="1" s="1"/>
  <c r="X909" i="2"/>
  <c r="D909" i="2"/>
  <c r="V908" i="2"/>
  <c r="V900" i="1"/>
  <c r="U908" i="2"/>
  <c r="U900" i="1" s="1"/>
  <c r="T900" i="1" s="1"/>
  <c r="R908" i="2"/>
  <c r="R900" i="1"/>
  <c r="Q900" i="1" s="1"/>
  <c r="O908" i="2"/>
  <c r="O900" i="1"/>
  <c r="O921" i="2"/>
  <c r="O913" i="1" s="1"/>
  <c r="L908" i="2"/>
  <c r="L900" i="1" s="1"/>
  <c r="K900" i="1" s="1"/>
  <c r="H908" i="2"/>
  <c r="H900" i="1"/>
  <c r="D908" i="2"/>
  <c r="V907" i="2"/>
  <c r="V899" i="1"/>
  <c r="U907" i="2"/>
  <c r="U899" i="1" s="1"/>
  <c r="T899" i="1" s="1"/>
  <c r="R907" i="2"/>
  <c r="R899" i="1" s="1"/>
  <c r="Q899" i="1" s="1"/>
  <c r="O907" i="2"/>
  <c r="O899" i="1"/>
  <c r="N899" i="1" s="1"/>
  <c r="L907" i="2"/>
  <c r="L899" i="1"/>
  <c r="K899" i="1" s="1"/>
  <c r="H907" i="2"/>
  <c r="H899" i="1" s="1"/>
  <c r="D907" i="2"/>
  <c r="V906" i="2"/>
  <c r="V898" i="1" s="1"/>
  <c r="U906" i="2"/>
  <c r="U898" i="1"/>
  <c r="T898" i="1" s="1"/>
  <c r="R906" i="2"/>
  <c r="R898" i="1"/>
  <c r="Q898" i="1" s="1"/>
  <c r="O906" i="2"/>
  <c r="O898" i="1" s="1"/>
  <c r="N898" i="1" s="1"/>
  <c r="L906" i="2"/>
  <c r="L898" i="1" s="1"/>
  <c r="H906" i="2"/>
  <c r="H898" i="1"/>
  <c r="G898" i="1" s="1"/>
  <c r="D906" i="2"/>
  <c r="V905" i="2"/>
  <c r="V897" i="1"/>
  <c r="U905" i="2"/>
  <c r="U897" i="1" s="1"/>
  <c r="T897" i="1" s="1"/>
  <c r="R905" i="2"/>
  <c r="R897" i="1" s="1"/>
  <c r="O905" i="2"/>
  <c r="O897" i="1"/>
  <c r="N897" i="1" s="1"/>
  <c r="L905" i="2"/>
  <c r="L897" i="1"/>
  <c r="K897" i="1" s="1"/>
  <c r="H905" i="2"/>
  <c r="H897" i="1" s="1"/>
  <c r="D905" i="2"/>
  <c r="V904" i="2"/>
  <c r="V896" i="1" s="1"/>
  <c r="U904" i="2"/>
  <c r="U896" i="1"/>
  <c r="T896" i="1" s="1"/>
  <c r="R904" i="2"/>
  <c r="R896" i="1"/>
  <c r="Q896" i="1" s="1"/>
  <c r="R920" i="2"/>
  <c r="O904" i="2"/>
  <c r="O896" i="1"/>
  <c r="L904" i="2"/>
  <c r="L896" i="1" s="1"/>
  <c r="K896" i="1" s="1"/>
  <c r="H904" i="2"/>
  <c r="H896" i="1" s="1"/>
  <c r="D904" i="2"/>
  <c r="V903" i="2"/>
  <c r="V895" i="1" s="1"/>
  <c r="U903" i="2"/>
  <c r="U895" i="1"/>
  <c r="T895" i="1" s="1"/>
  <c r="R903" i="2"/>
  <c r="R895" i="1" s="1"/>
  <c r="O903" i="2"/>
  <c r="O895" i="1" s="1"/>
  <c r="N895" i="1" s="1"/>
  <c r="L903" i="2"/>
  <c r="X903" i="2" s="1"/>
  <c r="L895" i="1"/>
  <c r="K895" i="1" s="1"/>
  <c r="H903" i="2"/>
  <c r="H895" i="1"/>
  <c r="G895" i="1" s="1"/>
  <c r="D903" i="2"/>
  <c r="V902" i="2"/>
  <c r="V894" i="1"/>
  <c r="U902" i="2"/>
  <c r="U894" i="1" s="1"/>
  <c r="R902" i="2"/>
  <c r="R894" i="1" s="1"/>
  <c r="Q894" i="1" s="1"/>
  <c r="O902" i="2"/>
  <c r="O894" i="1"/>
  <c r="L902" i="2"/>
  <c r="L894" i="1"/>
  <c r="H902" i="2"/>
  <c r="H894" i="1" s="1"/>
  <c r="G894" i="1" s="1"/>
  <c r="D902" i="2"/>
  <c r="V901" i="2"/>
  <c r="V893" i="1" s="1"/>
  <c r="U901" i="2"/>
  <c r="U893" i="1"/>
  <c r="T893" i="1" s="1"/>
  <c r="R901" i="2"/>
  <c r="R893" i="1"/>
  <c r="O901" i="2"/>
  <c r="O893" i="1" s="1"/>
  <c r="N893" i="1" s="1"/>
  <c r="L901" i="2"/>
  <c r="L893" i="1" s="1"/>
  <c r="K893" i="1" s="1"/>
  <c r="H901" i="2"/>
  <c r="H893" i="1"/>
  <c r="D901" i="2"/>
  <c r="V900" i="2"/>
  <c r="V892" i="1"/>
  <c r="U900" i="2"/>
  <c r="U892" i="1" s="1"/>
  <c r="T892" i="1" s="1"/>
  <c r="R900" i="2"/>
  <c r="R892" i="1"/>
  <c r="Q892" i="1" s="1"/>
  <c r="O900" i="2"/>
  <c r="O892" i="1"/>
  <c r="L900" i="2"/>
  <c r="L892" i="1" s="1"/>
  <c r="K892" i="1" s="1"/>
  <c r="H900" i="2"/>
  <c r="H892" i="1" s="1"/>
  <c r="D900" i="2"/>
  <c r="V899" i="2"/>
  <c r="V891" i="1"/>
  <c r="U899" i="2"/>
  <c r="U891" i="1" s="1"/>
  <c r="T891" i="1" s="1"/>
  <c r="R899" i="2"/>
  <c r="R891" i="1" s="1"/>
  <c r="Q891" i="1" s="1"/>
  <c r="O899" i="2"/>
  <c r="O891" i="1"/>
  <c r="N891" i="1" s="1"/>
  <c r="L899" i="2"/>
  <c r="L891" i="1"/>
  <c r="K891" i="1" s="1"/>
  <c r="H899" i="2"/>
  <c r="H891" i="1" s="1"/>
  <c r="D899" i="2"/>
  <c r="V898" i="2"/>
  <c r="V890" i="1" s="1"/>
  <c r="U898" i="2"/>
  <c r="U890" i="1"/>
  <c r="R898" i="2"/>
  <c r="R890" i="1" s="1"/>
  <c r="Q890" i="1" s="1"/>
  <c r="O898" i="2"/>
  <c r="O890" i="1" s="1"/>
  <c r="N890" i="1" s="1"/>
  <c r="L898" i="2"/>
  <c r="L890" i="1"/>
  <c r="H898" i="2"/>
  <c r="H890" i="1"/>
  <c r="D898" i="2"/>
  <c r="V897" i="2"/>
  <c r="V889" i="1" s="1"/>
  <c r="U897" i="2"/>
  <c r="U889" i="1"/>
  <c r="T889" i="1" s="1"/>
  <c r="R897" i="2"/>
  <c r="R889" i="1"/>
  <c r="O897" i="2"/>
  <c r="O889" i="1" s="1"/>
  <c r="N889" i="1" s="1"/>
  <c r="L897" i="2"/>
  <c r="L889" i="1" s="1"/>
  <c r="K889" i="1" s="1"/>
  <c r="H897" i="2"/>
  <c r="H889" i="1"/>
  <c r="D897" i="2"/>
  <c r="V896" i="2"/>
  <c r="V888" i="1"/>
  <c r="U896" i="2"/>
  <c r="U888" i="1" s="1"/>
  <c r="T888" i="1" s="1"/>
  <c r="R896" i="2"/>
  <c r="R888" i="1"/>
  <c r="Q888" i="1" s="1"/>
  <c r="O896" i="2"/>
  <c r="O888" i="1"/>
  <c r="L896" i="2"/>
  <c r="L888" i="1" s="1"/>
  <c r="K888" i="1" s="1"/>
  <c r="H896" i="2"/>
  <c r="H888" i="1" s="1"/>
  <c r="D896" i="2"/>
  <c r="V895" i="2"/>
  <c r="V887" i="1"/>
  <c r="U895" i="2"/>
  <c r="U887" i="1" s="1"/>
  <c r="T887" i="1" s="1"/>
  <c r="R895" i="2"/>
  <c r="R887" i="1" s="1"/>
  <c r="Q887" i="1" s="1"/>
  <c r="O895" i="2"/>
  <c r="O887" i="1"/>
  <c r="N887" i="1" s="1"/>
  <c r="L895" i="2"/>
  <c r="L887" i="1"/>
  <c r="K887" i="1" s="1"/>
  <c r="H895" i="2"/>
  <c r="H887" i="1" s="1"/>
  <c r="D895" i="2"/>
  <c r="V894" i="2"/>
  <c r="V886" i="1" s="1"/>
  <c r="U894" i="2"/>
  <c r="U886" i="1"/>
  <c r="R894" i="2"/>
  <c r="R886" i="1" s="1"/>
  <c r="Q886" i="1" s="1"/>
  <c r="O894" i="2"/>
  <c r="O886" i="1" s="1"/>
  <c r="N886" i="1" s="1"/>
  <c r="L894" i="2"/>
  <c r="L886" i="1"/>
  <c r="H894" i="2"/>
  <c r="H886" i="1"/>
  <c r="D894" i="2"/>
  <c r="V893" i="2"/>
  <c r="V885" i="1" s="1"/>
  <c r="U893" i="2"/>
  <c r="U885" i="1"/>
  <c r="T885" i="1" s="1"/>
  <c r="R893" i="2"/>
  <c r="R885" i="1"/>
  <c r="O893" i="2"/>
  <c r="O885" i="1" s="1"/>
  <c r="N885" i="1" s="1"/>
  <c r="L893" i="2"/>
  <c r="L885" i="1" s="1"/>
  <c r="K885" i="1" s="1"/>
  <c r="H893" i="2"/>
  <c r="H885" i="1"/>
  <c r="D893" i="2"/>
  <c r="V892" i="2"/>
  <c r="V884" i="1"/>
  <c r="U892" i="2"/>
  <c r="U884" i="1" s="1"/>
  <c r="T884" i="1" s="1"/>
  <c r="R892" i="2"/>
  <c r="R884" i="1"/>
  <c r="Q884" i="1" s="1"/>
  <c r="O892" i="2"/>
  <c r="O884" i="1"/>
  <c r="L892" i="2"/>
  <c r="L884" i="1" s="1"/>
  <c r="K884" i="1" s="1"/>
  <c r="H892" i="2"/>
  <c r="H884" i="1" s="1"/>
  <c r="D892" i="2"/>
  <c r="V891" i="2"/>
  <c r="V883" i="1"/>
  <c r="U891" i="2"/>
  <c r="U883" i="1" s="1"/>
  <c r="T883" i="1" s="1"/>
  <c r="R891" i="2"/>
  <c r="R883" i="1" s="1"/>
  <c r="Q883" i="1" s="1"/>
  <c r="O891" i="2"/>
  <c r="O883" i="1"/>
  <c r="N883" i="1" s="1"/>
  <c r="L891" i="2"/>
  <c r="L883" i="1"/>
  <c r="K883" i="1" s="1"/>
  <c r="H891" i="2"/>
  <c r="H883" i="1" s="1"/>
  <c r="D891" i="2"/>
  <c r="V890" i="2"/>
  <c r="V882" i="1" s="1"/>
  <c r="U890" i="2"/>
  <c r="U882" i="1"/>
  <c r="R890" i="2"/>
  <c r="R882" i="1" s="1"/>
  <c r="Q882" i="1" s="1"/>
  <c r="O890" i="2"/>
  <c r="O882" i="1" s="1"/>
  <c r="N882" i="1" s="1"/>
  <c r="L890" i="2"/>
  <c r="L882" i="1"/>
  <c r="H890" i="2"/>
  <c r="H882" i="1"/>
  <c r="D890" i="2"/>
  <c r="V889" i="2"/>
  <c r="V881" i="1" s="1"/>
  <c r="U889" i="2"/>
  <c r="U881" i="1"/>
  <c r="T881" i="1" s="1"/>
  <c r="R889" i="2"/>
  <c r="R881" i="1"/>
  <c r="O889" i="2"/>
  <c r="O881" i="1" s="1"/>
  <c r="N881" i="1" s="1"/>
  <c r="L889" i="2"/>
  <c r="L881" i="1" s="1"/>
  <c r="K881" i="1" s="1"/>
  <c r="H889" i="2"/>
  <c r="H881" i="1"/>
  <c r="D889" i="2"/>
  <c r="V888" i="2"/>
  <c r="V880" i="1"/>
  <c r="U888" i="2"/>
  <c r="U880" i="1" s="1"/>
  <c r="T880" i="1" s="1"/>
  <c r="R888" i="2"/>
  <c r="R880" i="1"/>
  <c r="Q880" i="1" s="1"/>
  <c r="O888" i="2"/>
  <c r="O880" i="1"/>
  <c r="L888" i="2"/>
  <c r="L880" i="1" s="1"/>
  <c r="K880" i="1" s="1"/>
  <c r="H888" i="2"/>
  <c r="H880" i="1" s="1"/>
  <c r="D888" i="2"/>
  <c r="V887" i="2"/>
  <c r="V879" i="1"/>
  <c r="U887" i="2"/>
  <c r="U879" i="1" s="1"/>
  <c r="T879" i="1" s="1"/>
  <c r="R887" i="2"/>
  <c r="R879" i="1" s="1"/>
  <c r="Q879" i="1" s="1"/>
  <c r="O887" i="2"/>
  <c r="O879" i="1"/>
  <c r="N879" i="1" s="1"/>
  <c r="L887" i="2"/>
  <c r="L879" i="1"/>
  <c r="K879" i="1" s="1"/>
  <c r="H887" i="2"/>
  <c r="H879" i="1" s="1"/>
  <c r="D887" i="2"/>
  <c r="V886" i="2"/>
  <c r="V878" i="1" s="1"/>
  <c r="U886" i="2"/>
  <c r="U878" i="1"/>
  <c r="R886" i="2"/>
  <c r="R878" i="1" s="1"/>
  <c r="Q878" i="1" s="1"/>
  <c r="O886" i="2"/>
  <c r="O878" i="1" s="1"/>
  <c r="N878" i="1" s="1"/>
  <c r="L886" i="2"/>
  <c r="L878" i="1"/>
  <c r="H886" i="2"/>
  <c r="H878" i="1"/>
  <c r="D886" i="2"/>
  <c r="V885" i="2"/>
  <c r="V877" i="1" s="1"/>
  <c r="U885" i="2"/>
  <c r="U877" i="1"/>
  <c r="T877" i="1" s="1"/>
  <c r="R885" i="2"/>
  <c r="R877" i="1"/>
  <c r="O885" i="2"/>
  <c r="O877" i="1" s="1"/>
  <c r="N877" i="1" s="1"/>
  <c r="L885" i="2"/>
  <c r="L877" i="1" s="1"/>
  <c r="K877" i="1" s="1"/>
  <c r="H885" i="2"/>
  <c r="H877" i="1"/>
  <c r="D885" i="2"/>
  <c r="V884" i="2"/>
  <c r="V876" i="1"/>
  <c r="U884" i="2"/>
  <c r="U876" i="1" s="1"/>
  <c r="T876" i="1" s="1"/>
  <c r="R884" i="2"/>
  <c r="R876" i="1"/>
  <c r="Q876" i="1" s="1"/>
  <c r="O884" i="2"/>
  <c r="O876" i="1"/>
  <c r="L884" i="2"/>
  <c r="L876" i="1" s="1"/>
  <c r="K876" i="1" s="1"/>
  <c r="H884" i="2"/>
  <c r="H876" i="1" s="1"/>
  <c r="D884" i="2"/>
  <c r="V883" i="2"/>
  <c r="V875" i="1"/>
  <c r="U883" i="2"/>
  <c r="U875" i="1" s="1"/>
  <c r="T875" i="1" s="1"/>
  <c r="R883" i="2"/>
  <c r="R875" i="1" s="1"/>
  <c r="Q875" i="1" s="1"/>
  <c r="O883" i="2"/>
  <c r="O875" i="1"/>
  <c r="N875" i="1" s="1"/>
  <c r="L883" i="2"/>
  <c r="L875" i="1"/>
  <c r="K875" i="1" s="1"/>
  <c r="H883" i="2"/>
  <c r="H875" i="1"/>
  <c r="D883" i="2"/>
  <c r="V882" i="2"/>
  <c r="V874" i="1" s="1"/>
  <c r="U882" i="2"/>
  <c r="U874" i="1"/>
  <c r="R882" i="2"/>
  <c r="R874" i="1"/>
  <c r="Q874" i="1" s="1"/>
  <c r="O882" i="2"/>
  <c r="O874" i="1" s="1"/>
  <c r="N874" i="1" s="1"/>
  <c r="L882" i="2"/>
  <c r="L874" i="1"/>
  <c r="H882" i="2"/>
  <c r="H874" i="1"/>
  <c r="D882" i="2"/>
  <c r="V881" i="2"/>
  <c r="V873" i="1"/>
  <c r="U881" i="2"/>
  <c r="U873" i="1"/>
  <c r="T873" i="1" s="1"/>
  <c r="R881" i="2"/>
  <c r="R873" i="1"/>
  <c r="Q873" i="1" s="1"/>
  <c r="O881" i="2"/>
  <c r="O873" i="1"/>
  <c r="N873" i="1" s="1"/>
  <c r="L881" i="2"/>
  <c r="L873" i="1" s="1"/>
  <c r="K873" i="1" s="1"/>
  <c r="H881" i="2"/>
  <c r="H873" i="1"/>
  <c r="D881" i="2"/>
  <c r="V880" i="2"/>
  <c r="V872" i="1"/>
  <c r="U880" i="2"/>
  <c r="U872" i="1" s="1"/>
  <c r="T872" i="1" s="1"/>
  <c r="R880" i="2"/>
  <c r="R872" i="1"/>
  <c r="Q872" i="1" s="1"/>
  <c r="O880" i="2"/>
  <c r="O872" i="1"/>
  <c r="L880" i="2"/>
  <c r="L872" i="1"/>
  <c r="K872" i="1" s="1"/>
  <c r="H880" i="2"/>
  <c r="H872" i="1" s="1"/>
  <c r="G872" i="1" s="1"/>
  <c r="D880" i="2"/>
  <c r="V879" i="2"/>
  <c r="V871" i="1"/>
  <c r="U879" i="2"/>
  <c r="U871" i="1"/>
  <c r="T871" i="1" s="1"/>
  <c r="R879" i="2"/>
  <c r="R871" i="1" s="1"/>
  <c r="Q871" i="1" s="1"/>
  <c r="O879" i="2"/>
  <c r="O871" i="1"/>
  <c r="N871" i="1" s="1"/>
  <c r="L879" i="2"/>
  <c r="L871" i="1"/>
  <c r="K871" i="1" s="1"/>
  <c r="H879" i="2"/>
  <c r="H871" i="1"/>
  <c r="D879" i="2"/>
  <c r="V878" i="2"/>
  <c r="V870" i="1" s="1"/>
  <c r="U878" i="2"/>
  <c r="U870" i="1"/>
  <c r="T870" i="1" s="1"/>
  <c r="R878" i="2"/>
  <c r="R870" i="1"/>
  <c r="Q870" i="1" s="1"/>
  <c r="O878" i="2"/>
  <c r="O870" i="1" s="1"/>
  <c r="N870" i="1" s="1"/>
  <c r="L878" i="2"/>
  <c r="L870" i="1"/>
  <c r="H878" i="2"/>
  <c r="H870" i="1"/>
  <c r="D878" i="2"/>
  <c r="V877" i="2"/>
  <c r="V869" i="1"/>
  <c r="U877" i="2"/>
  <c r="U869" i="1"/>
  <c r="T869" i="1" s="1"/>
  <c r="R877" i="2"/>
  <c r="R869" i="1"/>
  <c r="O877" i="2"/>
  <c r="O869" i="1"/>
  <c r="N869" i="1" s="1"/>
  <c r="L877" i="2"/>
  <c r="L869" i="1" s="1"/>
  <c r="K869" i="1" s="1"/>
  <c r="H877" i="2"/>
  <c r="H869" i="1"/>
  <c r="D877" i="2"/>
  <c r="V876" i="2"/>
  <c r="V868" i="1"/>
  <c r="U876" i="2"/>
  <c r="U868" i="1" s="1"/>
  <c r="T868" i="1" s="1"/>
  <c r="R876" i="2"/>
  <c r="R868" i="1"/>
  <c r="Q868" i="1" s="1"/>
  <c r="O876" i="2"/>
  <c r="O868" i="1"/>
  <c r="L876" i="2"/>
  <c r="L868" i="1"/>
  <c r="K868" i="1" s="1"/>
  <c r="H876" i="2"/>
  <c r="H868" i="1" s="1"/>
  <c r="D876" i="2"/>
  <c r="V875" i="2"/>
  <c r="V867" i="1"/>
  <c r="U875" i="2"/>
  <c r="U867" i="1"/>
  <c r="T867" i="1" s="1"/>
  <c r="R875" i="2"/>
  <c r="R867" i="1" s="1"/>
  <c r="Q867" i="1" s="1"/>
  <c r="O875" i="2"/>
  <c r="O867" i="1"/>
  <c r="N867" i="1" s="1"/>
  <c r="L875" i="2"/>
  <c r="L867" i="1"/>
  <c r="K867" i="1" s="1"/>
  <c r="H875" i="2"/>
  <c r="H867" i="1"/>
  <c r="D875" i="2"/>
  <c r="V874" i="2"/>
  <c r="V866" i="1" s="1"/>
  <c r="U874" i="2"/>
  <c r="U866" i="1"/>
  <c r="R874" i="2"/>
  <c r="R866" i="1"/>
  <c r="Q866" i="1" s="1"/>
  <c r="O874" i="2"/>
  <c r="O866" i="1" s="1"/>
  <c r="N866" i="1" s="1"/>
  <c r="L874" i="2"/>
  <c r="L866" i="1"/>
  <c r="H874" i="2"/>
  <c r="H866" i="1"/>
  <c r="D874" i="2"/>
  <c r="V873" i="2"/>
  <c r="V865" i="1"/>
  <c r="U873" i="2"/>
  <c r="U865" i="1"/>
  <c r="T865" i="1" s="1"/>
  <c r="R873" i="2"/>
  <c r="R865" i="1"/>
  <c r="Q865" i="1" s="1"/>
  <c r="O873" i="2"/>
  <c r="O865" i="1"/>
  <c r="N865" i="1" s="1"/>
  <c r="L873" i="2"/>
  <c r="L865" i="1" s="1"/>
  <c r="K865" i="1" s="1"/>
  <c r="H873" i="2"/>
  <c r="H865" i="1"/>
  <c r="D873" i="2"/>
  <c r="V872" i="2"/>
  <c r="V864" i="1"/>
  <c r="U872" i="2"/>
  <c r="U917" i="2" s="1"/>
  <c r="U909" i="1" s="1"/>
  <c r="R872" i="2"/>
  <c r="R864" i="1"/>
  <c r="Q864" i="1" s="1"/>
  <c r="O872" i="2"/>
  <c r="O864" i="1"/>
  <c r="L872" i="2"/>
  <c r="L864" i="1" s="1"/>
  <c r="K864" i="1" s="1"/>
  <c r="H872" i="2"/>
  <c r="H864" i="1"/>
  <c r="G864" i="1" s="1"/>
  <c r="D872" i="2"/>
  <c r="V871" i="2"/>
  <c r="V863" i="1"/>
  <c r="U871" i="2"/>
  <c r="U863" i="1" s="1"/>
  <c r="T863" i="1" s="1"/>
  <c r="R871" i="2"/>
  <c r="R863" i="1"/>
  <c r="Q863" i="1" s="1"/>
  <c r="O871" i="2"/>
  <c r="O863" i="1"/>
  <c r="N863" i="1" s="1"/>
  <c r="L871" i="2"/>
  <c r="L863" i="1"/>
  <c r="K863" i="1" s="1"/>
  <c r="H871" i="2"/>
  <c r="H863" i="1" s="1"/>
  <c r="D871" i="2"/>
  <c r="V870" i="2"/>
  <c r="V862" i="1" s="1"/>
  <c r="U870" i="2"/>
  <c r="U862" i="1"/>
  <c r="R870" i="2"/>
  <c r="R862" i="1"/>
  <c r="Q862" i="1" s="1"/>
  <c r="O870" i="2"/>
  <c r="O862" i="1" s="1"/>
  <c r="N862" i="1" s="1"/>
  <c r="L870" i="2"/>
  <c r="L862" i="1"/>
  <c r="K862" i="1" s="1"/>
  <c r="H870" i="2"/>
  <c r="H862" i="1"/>
  <c r="D870" i="2"/>
  <c r="V869" i="2"/>
  <c r="V861" i="1"/>
  <c r="U869" i="2"/>
  <c r="U861" i="1"/>
  <c r="T861" i="1" s="1"/>
  <c r="R869" i="2"/>
  <c r="R861" i="1"/>
  <c r="O869" i="2"/>
  <c r="O861" i="1"/>
  <c r="N861" i="1" s="1"/>
  <c r="L869" i="2"/>
  <c r="L861" i="1" s="1"/>
  <c r="K861" i="1" s="1"/>
  <c r="H869" i="2"/>
  <c r="H861" i="1"/>
  <c r="D869" i="2"/>
  <c r="V868" i="2"/>
  <c r="V860" i="1"/>
  <c r="U868" i="2"/>
  <c r="U860" i="1"/>
  <c r="T860" i="1" s="1"/>
  <c r="R868" i="2"/>
  <c r="R860" i="1" s="1"/>
  <c r="Q860" i="1" s="1"/>
  <c r="O868" i="2"/>
  <c r="O860" i="1"/>
  <c r="L868" i="2"/>
  <c r="L860" i="1"/>
  <c r="K860" i="1" s="1"/>
  <c r="H868" i="2"/>
  <c r="H860" i="1"/>
  <c r="D868" i="2"/>
  <c r="V867" i="2"/>
  <c r="V859" i="1" s="1"/>
  <c r="U867" i="2"/>
  <c r="U859" i="1"/>
  <c r="T859" i="1" s="1"/>
  <c r="R867" i="2"/>
  <c r="R859" i="1"/>
  <c r="Q859" i="1" s="1"/>
  <c r="O867" i="2"/>
  <c r="O859" i="1" s="1"/>
  <c r="N859" i="1" s="1"/>
  <c r="L867" i="2"/>
  <c r="L859" i="1"/>
  <c r="K859" i="1" s="1"/>
  <c r="H867" i="2"/>
  <c r="H859" i="1"/>
  <c r="D867" i="2"/>
  <c r="V866" i="2"/>
  <c r="V858" i="1"/>
  <c r="U866" i="2"/>
  <c r="U858" i="1"/>
  <c r="R866" i="2"/>
  <c r="R858" i="1"/>
  <c r="Q858" i="1" s="1"/>
  <c r="O866" i="2"/>
  <c r="O858" i="1"/>
  <c r="N858" i="1" s="1"/>
  <c r="L866" i="2"/>
  <c r="L858" i="1" s="1"/>
  <c r="H866" i="2"/>
  <c r="H858" i="1"/>
  <c r="D866" i="2"/>
  <c r="V865" i="2"/>
  <c r="V857" i="1"/>
  <c r="U865" i="2"/>
  <c r="U857" i="1" s="1"/>
  <c r="T857" i="1" s="1"/>
  <c r="R865" i="2"/>
  <c r="R857" i="1"/>
  <c r="O865" i="2"/>
  <c r="O857" i="1"/>
  <c r="N857" i="1" s="1"/>
  <c r="L865" i="2"/>
  <c r="L857" i="1"/>
  <c r="K857" i="1" s="1"/>
  <c r="H865" i="2"/>
  <c r="H857" i="1" s="1"/>
  <c r="G857" i="1" s="1"/>
  <c r="D865" i="2"/>
  <c r="V864" i="2"/>
  <c r="V856" i="1" s="1"/>
  <c r="U864" i="2"/>
  <c r="U856" i="1"/>
  <c r="T856" i="1" s="1"/>
  <c r="R864" i="2"/>
  <c r="R856" i="1"/>
  <c r="Q856" i="1" s="1"/>
  <c r="O864" i="2"/>
  <c r="O856" i="1" s="1"/>
  <c r="L864" i="2"/>
  <c r="L856" i="1"/>
  <c r="K856" i="1" s="1"/>
  <c r="H864" i="2"/>
  <c r="H856" i="1"/>
  <c r="D864" i="2"/>
  <c r="V863" i="2"/>
  <c r="V855" i="1"/>
  <c r="U863" i="2"/>
  <c r="U855" i="1"/>
  <c r="T855" i="1" s="1"/>
  <c r="R863" i="2"/>
  <c r="R855" i="1"/>
  <c r="Q855" i="1" s="1"/>
  <c r="O863" i="2"/>
  <c r="O855" i="1"/>
  <c r="N855" i="1" s="1"/>
  <c r="L863" i="2"/>
  <c r="L855" i="1" s="1"/>
  <c r="K855" i="1" s="1"/>
  <c r="H863" i="2"/>
  <c r="H855" i="1"/>
  <c r="D863" i="2"/>
  <c r="V862" i="2"/>
  <c r="V854" i="1"/>
  <c r="U862" i="2"/>
  <c r="U854" i="1"/>
  <c r="T854" i="1" s="1"/>
  <c r="R862" i="2"/>
  <c r="R854" i="1" s="1"/>
  <c r="Q854" i="1" s="1"/>
  <c r="O862" i="2"/>
  <c r="O854" i="1"/>
  <c r="N854" i="1" s="1"/>
  <c r="L862" i="2"/>
  <c r="L854" i="1"/>
  <c r="H862" i="2"/>
  <c r="H854" i="1"/>
  <c r="D862" i="2"/>
  <c r="V861" i="2"/>
  <c r="V853" i="1" s="1"/>
  <c r="U861" i="2"/>
  <c r="U853" i="1"/>
  <c r="T853" i="1" s="1"/>
  <c r="R861" i="2"/>
  <c r="R853" i="1"/>
  <c r="O861" i="2"/>
  <c r="O853" i="1" s="1"/>
  <c r="N853" i="1" s="1"/>
  <c r="L861" i="2"/>
  <c r="L853" i="1"/>
  <c r="K853" i="1" s="1"/>
  <c r="H861" i="2"/>
  <c r="H853" i="1"/>
  <c r="D861" i="2"/>
  <c r="V860" i="2"/>
  <c r="V852" i="1"/>
  <c r="U860" i="2"/>
  <c r="U852" i="1" s="1"/>
  <c r="T852" i="1" s="1"/>
  <c r="R860" i="2"/>
  <c r="R852" i="1"/>
  <c r="Q852" i="1" s="1"/>
  <c r="O860" i="2"/>
  <c r="O852" i="1"/>
  <c r="L860" i="2"/>
  <c r="L852" i="1"/>
  <c r="K852" i="1" s="1"/>
  <c r="H860" i="2"/>
  <c r="H852" i="1" s="1"/>
  <c r="D860" i="2"/>
  <c r="V859" i="2"/>
  <c r="V851" i="1"/>
  <c r="U859" i="2"/>
  <c r="U851" i="1"/>
  <c r="T851" i="1" s="1"/>
  <c r="R859" i="2"/>
  <c r="R851" i="1" s="1"/>
  <c r="Q851" i="1" s="1"/>
  <c r="O859" i="2"/>
  <c r="O851" i="1"/>
  <c r="L859" i="2"/>
  <c r="L851" i="1"/>
  <c r="K851" i="1" s="1"/>
  <c r="H859" i="2"/>
  <c r="H851" i="1"/>
  <c r="D859" i="2"/>
  <c r="V858" i="2"/>
  <c r="V850" i="1"/>
  <c r="U858" i="2"/>
  <c r="U850" i="1"/>
  <c r="R858" i="2"/>
  <c r="R850" i="1"/>
  <c r="Q850" i="1" s="1"/>
  <c r="O858" i="2"/>
  <c r="O850" i="1"/>
  <c r="N850" i="1" s="1"/>
  <c r="L858" i="2"/>
  <c r="L850" i="1" s="1"/>
  <c r="H858" i="2"/>
  <c r="H850" i="1"/>
  <c r="D858" i="2"/>
  <c r="V857" i="2"/>
  <c r="V849" i="1"/>
  <c r="U857" i="2"/>
  <c r="U849" i="1" s="1"/>
  <c r="T849" i="1" s="1"/>
  <c r="R857" i="2"/>
  <c r="R849" i="1"/>
  <c r="O857" i="2"/>
  <c r="O849" i="1"/>
  <c r="N849" i="1" s="1"/>
  <c r="L857" i="2"/>
  <c r="L849" i="1"/>
  <c r="K849" i="1" s="1"/>
  <c r="H857" i="2"/>
  <c r="H849" i="1" s="1"/>
  <c r="G849" i="1" s="1"/>
  <c r="D857" i="2"/>
  <c r="V856" i="2"/>
  <c r="V848" i="1" s="1"/>
  <c r="U856" i="2"/>
  <c r="U848" i="1"/>
  <c r="T848" i="1" s="1"/>
  <c r="R856" i="2"/>
  <c r="R848" i="1"/>
  <c r="Q848" i="1" s="1"/>
  <c r="O856" i="2"/>
  <c r="O848" i="1" s="1"/>
  <c r="L856" i="2"/>
  <c r="L848" i="1"/>
  <c r="K848" i="1" s="1"/>
  <c r="H856" i="2"/>
  <c r="H848" i="1"/>
  <c r="D856" i="2"/>
  <c r="V855" i="2"/>
  <c r="V847" i="1"/>
  <c r="U855" i="2"/>
  <c r="U847" i="1"/>
  <c r="T847" i="1" s="1"/>
  <c r="R855" i="2"/>
  <c r="R847" i="1"/>
  <c r="Q847" i="1" s="1"/>
  <c r="O855" i="2"/>
  <c r="O847" i="1"/>
  <c r="N847" i="1" s="1"/>
  <c r="L855" i="2"/>
  <c r="L847" i="1" s="1"/>
  <c r="K847" i="1" s="1"/>
  <c r="H855" i="2"/>
  <c r="H847" i="1"/>
  <c r="D855" i="2"/>
  <c r="V854" i="2"/>
  <c r="V846" i="1"/>
  <c r="U854" i="2"/>
  <c r="U846" i="1"/>
  <c r="T846" i="1" s="1"/>
  <c r="R854" i="2"/>
  <c r="R846" i="1" s="1"/>
  <c r="Q846" i="1" s="1"/>
  <c r="O854" i="2"/>
  <c r="O846" i="1"/>
  <c r="N846" i="1" s="1"/>
  <c r="L854" i="2"/>
  <c r="L846" i="1"/>
  <c r="H854" i="2"/>
  <c r="H846" i="1"/>
  <c r="D854" i="2"/>
  <c r="V853" i="2"/>
  <c r="V845" i="1" s="1"/>
  <c r="U853" i="2"/>
  <c r="U845" i="1"/>
  <c r="T845" i="1" s="1"/>
  <c r="R853" i="2"/>
  <c r="R845" i="1"/>
  <c r="O853" i="2"/>
  <c r="O845" i="1" s="1"/>
  <c r="N845" i="1" s="1"/>
  <c r="L853" i="2"/>
  <c r="L845" i="1"/>
  <c r="K845" i="1" s="1"/>
  <c r="H853" i="2"/>
  <c r="H845" i="1"/>
  <c r="D853" i="2"/>
  <c r="V852" i="2"/>
  <c r="V844" i="1"/>
  <c r="U852" i="2"/>
  <c r="U844" i="1" s="1"/>
  <c r="T844" i="1" s="1"/>
  <c r="R852" i="2"/>
  <c r="R844" i="1"/>
  <c r="Q844" i="1" s="1"/>
  <c r="O852" i="2"/>
  <c r="O844" i="1"/>
  <c r="L852" i="2"/>
  <c r="L844" i="1" s="1"/>
  <c r="K844" i="1" s="1"/>
  <c r="H852" i="2"/>
  <c r="H844" i="1"/>
  <c r="D852" i="2"/>
  <c r="V851" i="2"/>
  <c r="V843" i="1"/>
  <c r="U851" i="2"/>
  <c r="U843" i="1" s="1"/>
  <c r="T843" i="1" s="1"/>
  <c r="R851" i="2"/>
  <c r="R843" i="1"/>
  <c r="Q843" i="1" s="1"/>
  <c r="O851" i="2"/>
  <c r="O843" i="1"/>
  <c r="N843" i="1" s="1"/>
  <c r="L851" i="2"/>
  <c r="L843" i="1"/>
  <c r="K843" i="1" s="1"/>
  <c r="H851" i="2"/>
  <c r="H843" i="1" s="1"/>
  <c r="D851" i="2"/>
  <c r="V850" i="2"/>
  <c r="V842" i="1" s="1"/>
  <c r="U850" i="2"/>
  <c r="U842" i="1"/>
  <c r="T842" i="1" s="1"/>
  <c r="R850" i="2"/>
  <c r="R842" i="1"/>
  <c r="Q842" i="1" s="1"/>
  <c r="O850" i="2"/>
  <c r="O842" i="1" s="1"/>
  <c r="N842" i="1" s="1"/>
  <c r="L850" i="2"/>
  <c r="L842" i="1"/>
  <c r="H850" i="2"/>
  <c r="H842" i="1"/>
  <c r="D850" i="2"/>
  <c r="V849" i="2"/>
  <c r="V841" i="1"/>
  <c r="U849" i="2"/>
  <c r="U841" i="1" s="1"/>
  <c r="T841" i="1" s="1"/>
  <c r="R849" i="2"/>
  <c r="R841" i="1"/>
  <c r="O849" i="2"/>
  <c r="O841" i="1"/>
  <c r="N841" i="1" s="1"/>
  <c r="L849" i="2"/>
  <c r="L841" i="1" s="1"/>
  <c r="K841" i="1" s="1"/>
  <c r="H849" i="2"/>
  <c r="H841" i="1"/>
  <c r="D849" i="2"/>
  <c r="V848" i="2"/>
  <c r="V840" i="1" s="1"/>
  <c r="U848" i="2"/>
  <c r="U840" i="1"/>
  <c r="T840" i="1" s="1"/>
  <c r="R848" i="2"/>
  <c r="R840" i="1" s="1"/>
  <c r="Q840" i="1" s="1"/>
  <c r="O848" i="2"/>
  <c r="O840" i="1" s="1"/>
  <c r="N840" i="1" s="1"/>
  <c r="L848" i="2"/>
  <c r="L840" i="1"/>
  <c r="K840" i="1" s="1"/>
  <c r="H848" i="2"/>
  <c r="H840" i="1"/>
  <c r="G840" i="1" s="1"/>
  <c r="D848" i="2"/>
  <c r="V847" i="2"/>
  <c r="V839" i="1" s="1"/>
  <c r="U847" i="2"/>
  <c r="U839" i="1"/>
  <c r="T839" i="1" s="1"/>
  <c r="R847" i="2"/>
  <c r="R839" i="1"/>
  <c r="Q839" i="1" s="1"/>
  <c r="O847" i="2"/>
  <c r="O839" i="1" s="1"/>
  <c r="N839" i="1" s="1"/>
  <c r="L847" i="2"/>
  <c r="L839" i="1" s="1"/>
  <c r="H847" i="2"/>
  <c r="H839" i="1"/>
  <c r="D847" i="2"/>
  <c r="V846" i="2"/>
  <c r="V838" i="1"/>
  <c r="U846" i="2"/>
  <c r="U838" i="1" s="1"/>
  <c r="R846" i="2"/>
  <c r="R838" i="1"/>
  <c r="Q838" i="1" s="1"/>
  <c r="O846" i="2"/>
  <c r="O838" i="1"/>
  <c r="N838" i="1" s="1"/>
  <c r="L846" i="2"/>
  <c r="L838" i="1"/>
  <c r="K838" i="1" s="1"/>
  <c r="H846" i="2"/>
  <c r="H838" i="1" s="1"/>
  <c r="D846" i="2"/>
  <c r="V845" i="2"/>
  <c r="V837" i="1"/>
  <c r="U845" i="2"/>
  <c r="U837" i="1"/>
  <c r="T837" i="1" s="1"/>
  <c r="R845" i="2"/>
  <c r="R837" i="1" s="1"/>
  <c r="O845" i="2"/>
  <c r="O837" i="1"/>
  <c r="N837" i="1" s="1"/>
  <c r="L845" i="2"/>
  <c r="L837" i="1"/>
  <c r="K837" i="1" s="1"/>
  <c r="H845" i="2"/>
  <c r="H837" i="1"/>
  <c r="D845" i="2"/>
  <c r="V844" i="2"/>
  <c r="V836" i="1"/>
  <c r="U844" i="2"/>
  <c r="U836" i="1" s="1"/>
  <c r="T836" i="1" s="1"/>
  <c r="R844" i="2"/>
  <c r="R836" i="1"/>
  <c r="Q836" i="1" s="1"/>
  <c r="O844" i="2"/>
  <c r="O836" i="1"/>
  <c r="L844" i="2"/>
  <c r="L836" i="1" s="1"/>
  <c r="K836" i="1" s="1"/>
  <c r="H844" i="2"/>
  <c r="H836" i="1"/>
  <c r="G836" i="1" s="1"/>
  <c r="D844" i="2"/>
  <c r="V843" i="2"/>
  <c r="V835" i="1"/>
  <c r="U843" i="2"/>
  <c r="U835" i="1" s="1"/>
  <c r="T835" i="1" s="1"/>
  <c r="R843" i="2"/>
  <c r="R835" i="1"/>
  <c r="Q835" i="1" s="1"/>
  <c r="O843" i="2"/>
  <c r="O835" i="1"/>
  <c r="N835" i="1" s="1"/>
  <c r="L843" i="2"/>
  <c r="L835" i="1"/>
  <c r="K835" i="1" s="1"/>
  <c r="H843" i="2"/>
  <c r="H835" i="1" s="1"/>
  <c r="D843" i="2"/>
  <c r="V842" i="2"/>
  <c r="V834" i="1" s="1"/>
  <c r="U842" i="2"/>
  <c r="U834" i="1"/>
  <c r="R842" i="2"/>
  <c r="R834" i="1"/>
  <c r="Q834" i="1" s="1"/>
  <c r="O842" i="2"/>
  <c r="O834" i="1" s="1"/>
  <c r="N834" i="1" s="1"/>
  <c r="L842" i="2"/>
  <c r="L834" i="1"/>
  <c r="K834" i="1" s="1"/>
  <c r="H842" i="2"/>
  <c r="H834" i="1"/>
  <c r="D842" i="2"/>
  <c r="V841" i="2"/>
  <c r="V833" i="1"/>
  <c r="U841" i="2"/>
  <c r="U833" i="1" s="1"/>
  <c r="T833" i="1" s="1"/>
  <c r="R841" i="2"/>
  <c r="R833" i="1"/>
  <c r="Q833" i="1" s="1"/>
  <c r="O841" i="2"/>
  <c r="O833" i="1"/>
  <c r="N833" i="1" s="1"/>
  <c r="L841" i="2"/>
  <c r="L833" i="1" s="1"/>
  <c r="K833" i="1" s="1"/>
  <c r="H841" i="2"/>
  <c r="H833" i="1"/>
  <c r="D841" i="2"/>
  <c r="V840" i="2"/>
  <c r="V832" i="1" s="1"/>
  <c r="U840" i="2"/>
  <c r="U832" i="1"/>
  <c r="T832" i="1" s="1"/>
  <c r="R840" i="2"/>
  <c r="R832" i="1" s="1"/>
  <c r="Q832" i="1" s="1"/>
  <c r="O840" i="2"/>
  <c r="O832" i="1" s="1"/>
  <c r="L840" i="2"/>
  <c r="L832" i="1"/>
  <c r="K832" i="1" s="1"/>
  <c r="H840" i="2"/>
  <c r="H832" i="1"/>
  <c r="D840" i="2"/>
  <c r="V839" i="2"/>
  <c r="V831" i="1" s="1"/>
  <c r="U839" i="2"/>
  <c r="U831" i="1"/>
  <c r="T831" i="1" s="1"/>
  <c r="R839" i="2"/>
  <c r="R831" i="1"/>
  <c r="Q831" i="1" s="1"/>
  <c r="O839" i="2"/>
  <c r="O831" i="1" s="1"/>
  <c r="N831" i="1" s="1"/>
  <c r="L839" i="2"/>
  <c r="L831" i="1" s="1"/>
  <c r="H839" i="2"/>
  <c r="H831" i="1"/>
  <c r="D839" i="2"/>
  <c r="V838" i="2"/>
  <c r="V830" i="1"/>
  <c r="U838" i="2"/>
  <c r="U830" i="1" s="1"/>
  <c r="R838" i="2"/>
  <c r="R830" i="1"/>
  <c r="Q830" i="1" s="1"/>
  <c r="O838" i="2"/>
  <c r="O830" i="1"/>
  <c r="N830" i="1" s="1"/>
  <c r="L838" i="2"/>
  <c r="L830" i="1"/>
  <c r="H838" i="2"/>
  <c r="H830" i="1" s="1"/>
  <c r="G830" i="1" s="1"/>
  <c r="D838" i="2"/>
  <c r="V837" i="2"/>
  <c r="V829" i="1"/>
  <c r="U837" i="2"/>
  <c r="U829" i="1"/>
  <c r="T829" i="1" s="1"/>
  <c r="R837" i="2"/>
  <c r="R829" i="1" s="1"/>
  <c r="O837" i="2"/>
  <c r="O829" i="1"/>
  <c r="N829" i="1" s="1"/>
  <c r="L837" i="2"/>
  <c r="L829" i="1"/>
  <c r="K829" i="1" s="1"/>
  <c r="H837" i="2"/>
  <c r="H829" i="1"/>
  <c r="G829" i="1" s="1"/>
  <c r="D837" i="2"/>
  <c r="V836" i="2"/>
  <c r="U836" i="2"/>
  <c r="U828" i="1"/>
  <c r="T828" i="1" s="1"/>
  <c r="R836" i="2"/>
  <c r="R828" i="1"/>
  <c r="Q828" i="1" s="1"/>
  <c r="O836" i="2"/>
  <c r="O828" i="1" s="1"/>
  <c r="L836" i="2"/>
  <c r="L828" i="1"/>
  <c r="K828" i="1" s="1"/>
  <c r="H836" i="2"/>
  <c r="H828" i="1"/>
  <c r="D836" i="2"/>
  <c r="W835" i="2"/>
  <c r="W827" i="1"/>
  <c r="W915" i="2"/>
  <c r="W907" i="1" s="1"/>
  <c r="S835" i="2"/>
  <c r="S827" i="1"/>
  <c r="P835" i="2"/>
  <c r="P827" i="1" s="1"/>
  <c r="M835" i="2"/>
  <c r="M827" i="1"/>
  <c r="J835" i="2"/>
  <c r="J827" i="1" s="1"/>
  <c r="I835" i="2"/>
  <c r="I827" i="1"/>
  <c r="F835" i="2"/>
  <c r="F827" i="1" s="1"/>
  <c r="E835" i="2"/>
  <c r="E827" i="1"/>
  <c r="C835" i="2"/>
  <c r="B835" i="2"/>
  <c r="B827" i="1" s="1"/>
  <c r="V834" i="2"/>
  <c r="V826" i="1" s="1"/>
  <c r="U834" i="2"/>
  <c r="U826" i="1"/>
  <c r="T826" i="1" s="1"/>
  <c r="R834" i="2"/>
  <c r="R826" i="1" s="1"/>
  <c r="Q826" i="1" s="1"/>
  <c r="O834" i="2"/>
  <c r="O826" i="1" s="1"/>
  <c r="N826" i="1" s="1"/>
  <c r="L834" i="2"/>
  <c r="L826" i="1"/>
  <c r="K826" i="1" s="1"/>
  <c r="H834" i="2"/>
  <c r="H826" i="1"/>
  <c r="D834" i="2"/>
  <c r="V833" i="2"/>
  <c r="V825" i="1"/>
  <c r="U833" i="2"/>
  <c r="U825" i="1"/>
  <c r="R833" i="2"/>
  <c r="R825" i="1"/>
  <c r="Q825" i="1" s="1"/>
  <c r="O833" i="2"/>
  <c r="O825" i="1"/>
  <c r="N825" i="1" s="1"/>
  <c r="L833" i="2"/>
  <c r="L825" i="1" s="1"/>
  <c r="H833" i="2"/>
  <c r="X833" i="2" s="1"/>
  <c r="D833" i="2"/>
  <c r="V832" i="2"/>
  <c r="V824" i="1"/>
  <c r="U832" i="2"/>
  <c r="U824" i="1"/>
  <c r="T824" i="1" s="1"/>
  <c r="R832" i="2"/>
  <c r="R824" i="1" s="1"/>
  <c r="O832" i="2"/>
  <c r="O824" i="1"/>
  <c r="N824" i="1" s="1"/>
  <c r="L832" i="2"/>
  <c r="L824" i="1"/>
  <c r="K824" i="1" s="1"/>
  <c r="H832" i="2"/>
  <c r="H824" i="1"/>
  <c r="X832" i="2"/>
  <c r="D832" i="2"/>
  <c r="V831" i="2"/>
  <c r="V823" i="1"/>
  <c r="U831" i="2"/>
  <c r="U823" i="1" s="1"/>
  <c r="T823" i="1" s="1"/>
  <c r="R831" i="2"/>
  <c r="R823" i="1"/>
  <c r="Q823" i="1" s="1"/>
  <c r="O831" i="2"/>
  <c r="O823" i="1"/>
  <c r="L831" i="2"/>
  <c r="L823" i="1" s="1"/>
  <c r="K823" i="1" s="1"/>
  <c r="H831" i="2"/>
  <c r="H823" i="1"/>
  <c r="D831" i="2"/>
  <c r="V830" i="2"/>
  <c r="V822" i="1" s="1"/>
  <c r="U830" i="2"/>
  <c r="U822" i="1"/>
  <c r="T822" i="1" s="1"/>
  <c r="R830" i="2"/>
  <c r="R822" i="1" s="1"/>
  <c r="Q822" i="1" s="1"/>
  <c r="O830" i="2"/>
  <c r="O822" i="1" s="1"/>
  <c r="N822" i="1" s="1"/>
  <c r="L830" i="2"/>
  <c r="L822" i="1"/>
  <c r="H830" i="2"/>
  <c r="H822" i="1"/>
  <c r="G822" i="1" s="1"/>
  <c r="D830" i="2"/>
  <c r="V829" i="2"/>
  <c r="V821" i="1"/>
  <c r="U829" i="2"/>
  <c r="U821" i="1" s="1"/>
  <c r="R829" i="2"/>
  <c r="R821" i="1"/>
  <c r="Q821" i="1" s="1"/>
  <c r="O829" i="2"/>
  <c r="O821" i="1"/>
  <c r="N821" i="1" s="1"/>
  <c r="L829" i="2"/>
  <c r="L821" i="1"/>
  <c r="H829" i="2"/>
  <c r="H821" i="1" s="1"/>
  <c r="G821" i="1" s="1"/>
  <c r="D829" i="2"/>
  <c r="V828" i="2"/>
  <c r="V820" i="1" s="1"/>
  <c r="U828" i="2"/>
  <c r="U820" i="1"/>
  <c r="T820" i="1" s="1"/>
  <c r="R828" i="2"/>
  <c r="R820" i="1"/>
  <c r="O828" i="2"/>
  <c r="O820" i="1" s="1"/>
  <c r="N820" i="1" s="1"/>
  <c r="L828" i="2"/>
  <c r="L820" i="1"/>
  <c r="K820" i="1" s="1"/>
  <c r="H828" i="2"/>
  <c r="H820" i="1"/>
  <c r="G820" i="1" s="1"/>
  <c r="D828" i="2"/>
  <c r="V827" i="2"/>
  <c r="V819" i="1"/>
  <c r="U827" i="2"/>
  <c r="U819" i="1"/>
  <c r="T819" i="1" s="1"/>
  <c r="R827" i="2"/>
  <c r="R819" i="1" s="1"/>
  <c r="Q819" i="1" s="1"/>
  <c r="O827" i="2"/>
  <c r="O819" i="1"/>
  <c r="N819" i="1" s="1"/>
  <c r="L827" i="2"/>
  <c r="L819" i="1"/>
  <c r="K819" i="1" s="1"/>
  <c r="H827" i="2"/>
  <c r="H819" i="1"/>
  <c r="D827" i="2"/>
  <c r="V826" i="2"/>
  <c r="V818" i="1"/>
  <c r="U826" i="2"/>
  <c r="U818" i="1" s="1"/>
  <c r="T818" i="1" s="1"/>
  <c r="R826" i="2"/>
  <c r="R818" i="1"/>
  <c r="Q818" i="1" s="1"/>
  <c r="O826" i="2"/>
  <c r="O818" i="1"/>
  <c r="L826" i="2"/>
  <c r="L818" i="1" s="1"/>
  <c r="K818" i="1" s="1"/>
  <c r="H826" i="2"/>
  <c r="H818" i="1"/>
  <c r="G818" i="1" s="1"/>
  <c r="D826" i="2"/>
  <c r="V825" i="2"/>
  <c r="V817" i="1" s="1"/>
  <c r="U825" i="2"/>
  <c r="U817" i="1"/>
  <c r="R825" i="2"/>
  <c r="R817" i="1"/>
  <c r="Q817" i="1" s="1"/>
  <c r="O825" i="2"/>
  <c r="O817" i="1" s="1"/>
  <c r="N817" i="1" s="1"/>
  <c r="L825" i="2"/>
  <c r="L817" i="1" s="1"/>
  <c r="H825" i="2"/>
  <c r="H817" i="1"/>
  <c r="G817" i="1" s="1"/>
  <c r="D825" i="2"/>
  <c r="V824" i="2"/>
  <c r="V816" i="1" s="1"/>
  <c r="U824" i="2"/>
  <c r="U816" i="1" s="1"/>
  <c r="T816" i="1" s="1"/>
  <c r="R824" i="2"/>
  <c r="R816" i="1" s="1"/>
  <c r="O824" i="2"/>
  <c r="O816" i="1" s="1"/>
  <c r="N816" i="1" s="1"/>
  <c r="L824" i="2"/>
  <c r="L816" i="1"/>
  <c r="K816" i="1" s="1"/>
  <c r="H824" i="2"/>
  <c r="H816" i="1" s="1"/>
  <c r="G816" i="1" s="1"/>
  <c r="X824" i="2"/>
  <c r="D824" i="2"/>
  <c r="V823" i="2"/>
  <c r="V815" i="1"/>
  <c r="U823" i="2"/>
  <c r="U815" i="1" s="1"/>
  <c r="T815" i="1" s="1"/>
  <c r="R823" i="2"/>
  <c r="R815" i="1" s="1"/>
  <c r="Q815" i="1" s="1"/>
  <c r="O823" i="2"/>
  <c r="O815" i="1"/>
  <c r="L823" i="2"/>
  <c r="L815" i="1" s="1"/>
  <c r="K815" i="1" s="1"/>
  <c r="H823" i="2"/>
  <c r="H815" i="1" s="1"/>
  <c r="D823" i="2"/>
  <c r="V822" i="2"/>
  <c r="V814" i="1"/>
  <c r="U822" i="2"/>
  <c r="U814" i="1"/>
  <c r="R822" i="2"/>
  <c r="R814" i="1" s="1"/>
  <c r="Q814" i="1" s="1"/>
  <c r="O822" i="2"/>
  <c r="O814" i="1" s="1"/>
  <c r="N814" i="1" s="1"/>
  <c r="L822" i="2"/>
  <c r="L814" i="1" s="1"/>
  <c r="K814" i="1" s="1"/>
  <c r="H822" i="2"/>
  <c r="H814" i="1"/>
  <c r="G814" i="1" s="1"/>
  <c r="X822" i="2"/>
  <c r="D822" i="2"/>
  <c r="V821" i="2"/>
  <c r="V813" i="1" s="1"/>
  <c r="U821" i="2"/>
  <c r="U813" i="1" s="1"/>
  <c r="R821" i="2"/>
  <c r="R813" i="1" s="1"/>
  <c r="Q813" i="1" s="1"/>
  <c r="O821" i="2"/>
  <c r="O813" i="1" s="1"/>
  <c r="N813" i="1" s="1"/>
  <c r="L821" i="2"/>
  <c r="L813" i="1"/>
  <c r="H821" i="2"/>
  <c r="H813" i="1" s="1"/>
  <c r="G813" i="1" s="1"/>
  <c r="D821" i="2"/>
  <c r="V820" i="2"/>
  <c r="V812" i="1" s="1"/>
  <c r="U820" i="2"/>
  <c r="U812" i="1" s="1"/>
  <c r="T812" i="1" s="1"/>
  <c r="R820" i="2"/>
  <c r="R812" i="1"/>
  <c r="O820" i="2"/>
  <c r="O812" i="1" s="1"/>
  <c r="N812" i="1" s="1"/>
  <c r="L820" i="2"/>
  <c r="L812" i="1" s="1"/>
  <c r="K812" i="1" s="1"/>
  <c r="H820" i="2"/>
  <c r="X820" i="2" s="1"/>
  <c r="D820" i="2"/>
  <c r="V819" i="2"/>
  <c r="V811" i="1" s="1"/>
  <c r="U819" i="2"/>
  <c r="U811" i="1"/>
  <c r="T811" i="1" s="1"/>
  <c r="R819" i="2"/>
  <c r="R811" i="1" s="1"/>
  <c r="Q811" i="1" s="1"/>
  <c r="O819" i="2"/>
  <c r="O811" i="1"/>
  <c r="L819" i="2"/>
  <c r="L811" i="1"/>
  <c r="K811" i="1" s="1"/>
  <c r="H819" i="2"/>
  <c r="H811" i="1"/>
  <c r="D819" i="2"/>
  <c r="V818" i="2"/>
  <c r="V810" i="1"/>
  <c r="U818" i="2"/>
  <c r="U810" i="1" s="1"/>
  <c r="T810" i="1" s="1"/>
  <c r="R818" i="2"/>
  <c r="R810" i="1" s="1"/>
  <c r="Q810" i="1" s="1"/>
  <c r="O818" i="2"/>
  <c r="O810" i="1"/>
  <c r="L818" i="2"/>
  <c r="L810" i="1" s="1"/>
  <c r="K810" i="1" s="1"/>
  <c r="H818" i="2"/>
  <c r="H810" i="1" s="1"/>
  <c r="G810" i="1" s="1"/>
  <c r="D818" i="2"/>
  <c r="V817" i="2"/>
  <c r="V809" i="1" s="1"/>
  <c r="U817" i="2"/>
  <c r="U809" i="1"/>
  <c r="R817" i="2"/>
  <c r="R809" i="1"/>
  <c r="O817" i="2"/>
  <c r="O809" i="1" s="1"/>
  <c r="N809" i="1" s="1"/>
  <c r="L817" i="2"/>
  <c r="L809" i="1"/>
  <c r="H817" i="2"/>
  <c r="H809" i="1"/>
  <c r="G809" i="1" s="1"/>
  <c r="D817" i="2"/>
  <c r="V816" i="2"/>
  <c r="V808" i="1"/>
  <c r="U816" i="2"/>
  <c r="U808" i="1" s="1"/>
  <c r="T808" i="1" s="1"/>
  <c r="U918" i="2"/>
  <c r="R816" i="2"/>
  <c r="R808" i="1"/>
  <c r="O816" i="2"/>
  <c r="O808" i="1"/>
  <c r="N808" i="1" s="1"/>
  <c r="L816" i="2"/>
  <c r="L808" i="1" s="1"/>
  <c r="K808" i="1" s="1"/>
  <c r="H816" i="2"/>
  <c r="H808" i="1"/>
  <c r="G808" i="1" s="1"/>
  <c r="D816" i="2"/>
  <c r="V815" i="2"/>
  <c r="V807" i="1" s="1"/>
  <c r="U815" i="2"/>
  <c r="U807" i="1"/>
  <c r="T807" i="1" s="1"/>
  <c r="R815" i="2"/>
  <c r="R807" i="1" s="1"/>
  <c r="Q807" i="1" s="1"/>
  <c r="O815" i="2"/>
  <c r="O807" i="1"/>
  <c r="N807" i="1" s="1"/>
  <c r="L815" i="2"/>
  <c r="L807" i="1"/>
  <c r="K807" i="1" s="1"/>
  <c r="H815" i="2"/>
  <c r="H807" i="1" s="1"/>
  <c r="D815" i="2"/>
  <c r="V814" i="2"/>
  <c r="V806" i="1" s="1"/>
  <c r="U814" i="2"/>
  <c r="U806" i="1"/>
  <c r="T806" i="1" s="1"/>
  <c r="R814" i="2"/>
  <c r="R806" i="1"/>
  <c r="Q806" i="1" s="1"/>
  <c r="O814" i="2"/>
  <c r="O806" i="1" s="1"/>
  <c r="N806" i="1" s="1"/>
  <c r="L814" i="2"/>
  <c r="L806" i="1"/>
  <c r="H814" i="2"/>
  <c r="H806" i="1"/>
  <c r="G806" i="1" s="1"/>
  <c r="D814" i="2"/>
  <c r="U813" i="2"/>
  <c r="R813" i="2"/>
  <c r="O813" i="2"/>
  <c r="L813" i="2"/>
  <c r="H813" i="2"/>
  <c r="D813" i="2"/>
  <c r="Y811" i="2"/>
  <c r="Y803" i="1" s="1"/>
  <c r="W811" i="2"/>
  <c r="W803" i="1" s="1"/>
  <c r="S811" i="2"/>
  <c r="S803" i="1" s="1"/>
  <c r="P811" i="2"/>
  <c r="P803" i="1"/>
  <c r="M811" i="2"/>
  <c r="M803" i="1" s="1"/>
  <c r="J811" i="2"/>
  <c r="J803" i="1" s="1"/>
  <c r="I811" i="2"/>
  <c r="I803" i="1" s="1"/>
  <c r="F811" i="2"/>
  <c r="F803" i="1"/>
  <c r="E811" i="2"/>
  <c r="E803" i="1" s="1"/>
  <c r="V811" i="2"/>
  <c r="C811" i="2"/>
  <c r="C803" i="1"/>
  <c r="B811" i="2"/>
  <c r="B803" i="1"/>
  <c r="Y810" i="2"/>
  <c r="Y802" i="1"/>
  <c r="W810" i="2"/>
  <c r="W802" i="1"/>
  <c r="S810" i="2"/>
  <c r="S802" i="1"/>
  <c r="P810" i="2"/>
  <c r="P802" i="1"/>
  <c r="M810" i="2"/>
  <c r="M802" i="1"/>
  <c r="J810" i="2"/>
  <c r="J802" i="1"/>
  <c r="I810" i="2"/>
  <c r="I802" i="1"/>
  <c r="F810" i="2"/>
  <c r="F802" i="1"/>
  <c r="E810" i="2"/>
  <c r="E802" i="1"/>
  <c r="C810" i="2"/>
  <c r="C802" i="1"/>
  <c r="B810" i="2"/>
  <c r="D810" i="2" s="1"/>
  <c r="B802" i="1"/>
  <c r="Y809" i="2"/>
  <c r="Y801" i="1"/>
  <c r="W809" i="2"/>
  <c r="W801" i="1" s="1"/>
  <c r="S809" i="2"/>
  <c r="S801" i="1" s="1"/>
  <c r="P809" i="2"/>
  <c r="P801" i="1" s="1"/>
  <c r="M809" i="2"/>
  <c r="M801" i="1"/>
  <c r="J809" i="2"/>
  <c r="J801" i="1" s="1"/>
  <c r="I809" i="2"/>
  <c r="I801" i="1" s="1"/>
  <c r="F809" i="2"/>
  <c r="F801" i="1" s="1"/>
  <c r="E809" i="2"/>
  <c r="E801" i="1"/>
  <c r="C809" i="2"/>
  <c r="C801" i="1"/>
  <c r="B809" i="2"/>
  <c r="B801" i="1" s="1"/>
  <c r="Y808" i="2"/>
  <c r="Y800" i="1" s="1"/>
  <c r="W808" i="2"/>
  <c r="W800" i="1" s="1"/>
  <c r="S808" i="2"/>
  <c r="S800" i="1"/>
  <c r="P808" i="2"/>
  <c r="P800" i="1" s="1"/>
  <c r="M808" i="2"/>
  <c r="M800" i="1" s="1"/>
  <c r="J808" i="2"/>
  <c r="J800" i="1" s="1"/>
  <c r="I808" i="2"/>
  <c r="I800" i="1"/>
  <c r="F808" i="2"/>
  <c r="F800" i="1" s="1"/>
  <c r="E808" i="2"/>
  <c r="E800" i="1" s="1"/>
  <c r="C808" i="2"/>
  <c r="C800" i="1" s="1"/>
  <c r="B808" i="2"/>
  <c r="D808" i="2" s="1"/>
  <c r="B800" i="1"/>
  <c r="Y807" i="2"/>
  <c r="Y799" i="1"/>
  <c r="W807" i="2"/>
  <c r="W799" i="1" s="1"/>
  <c r="S807" i="2"/>
  <c r="S799" i="1"/>
  <c r="P807" i="2"/>
  <c r="P799" i="1" s="1"/>
  <c r="M807" i="2"/>
  <c r="M799" i="1"/>
  <c r="J807" i="2"/>
  <c r="J799" i="1" s="1"/>
  <c r="I807" i="2"/>
  <c r="I799" i="1"/>
  <c r="F807" i="2"/>
  <c r="F799" i="1" s="1"/>
  <c r="E807" i="2"/>
  <c r="E799" i="1"/>
  <c r="V807" i="2"/>
  <c r="C807" i="2"/>
  <c r="C799" i="1" s="1"/>
  <c r="B807" i="2"/>
  <c r="B799" i="1" s="1"/>
  <c r="Y806" i="2"/>
  <c r="Y798" i="1" s="1"/>
  <c r="W806" i="2"/>
  <c r="W798" i="1"/>
  <c r="S806" i="2"/>
  <c r="S798" i="1" s="1"/>
  <c r="P806" i="2"/>
  <c r="P798" i="1" s="1"/>
  <c r="M806" i="2"/>
  <c r="M798" i="1" s="1"/>
  <c r="J806" i="2"/>
  <c r="J798" i="1"/>
  <c r="I806" i="2"/>
  <c r="I798" i="1" s="1"/>
  <c r="F806" i="2"/>
  <c r="F798" i="1" s="1"/>
  <c r="E806" i="2"/>
  <c r="E798" i="1" s="1"/>
  <c r="C806" i="2"/>
  <c r="C798" i="1"/>
  <c r="B806" i="2"/>
  <c r="B798" i="1" s="1"/>
  <c r="D806" i="2"/>
  <c r="Y805" i="2"/>
  <c r="Y797" i="1"/>
  <c r="W805" i="2"/>
  <c r="W797" i="1"/>
  <c r="S805" i="2"/>
  <c r="S797" i="1"/>
  <c r="P805" i="2"/>
  <c r="P797" i="1"/>
  <c r="M805" i="2"/>
  <c r="M797" i="1"/>
  <c r="J805" i="2"/>
  <c r="J797" i="1"/>
  <c r="I805" i="2"/>
  <c r="F805" i="2"/>
  <c r="F797" i="1"/>
  <c r="E805" i="2"/>
  <c r="V805" i="2" s="1"/>
  <c r="E797" i="1"/>
  <c r="C805" i="2"/>
  <c r="C797" i="1"/>
  <c r="B805" i="2"/>
  <c r="Y804" i="2"/>
  <c r="Y796" i="1"/>
  <c r="W804" i="2"/>
  <c r="W796" i="1"/>
  <c r="S804" i="2"/>
  <c r="S796" i="1"/>
  <c r="P804" i="2"/>
  <c r="P796" i="1"/>
  <c r="M804" i="2"/>
  <c r="M796" i="1"/>
  <c r="J804" i="2"/>
  <c r="J796" i="1"/>
  <c r="I804" i="2"/>
  <c r="I796" i="1"/>
  <c r="F804" i="2"/>
  <c r="F796" i="1"/>
  <c r="E804" i="2"/>
  <c r="E796" i="1"/>
  <c r="C804" i="2"/>
  <c r="C796" i="1"/>
  <c r="B804" i="2"/>
  <c r="D804" i="2" s="1"/>
  <c r="B796" i="1"/>
  <c r="Y803" i="2"/>
  <c r="Y795" i="1"/>
  <c r="W803" i="2"/>
  <c r="W795" i="1" s="1"/>
  <c r="W812" i="2"/>
  <c r="S803" i="2"/>
  <c r="S795" i="1"/>
  <c r="P803" i="2"/>
  <c r="M803" i="2"/>
  <c r="M795" i="1" s="1"/>
  <c r="J803" i="2"/>
  <c r="J812" i="2" s="1"/>
  <c r="J795" i="1"/>
  <c r="I803" i="2"/>
  <c r="I795" i="1"/>
  <c r="F803" i="2"/>
  <c r="F812" i="2" s="1"/>
  <c r="E803" i="2"/>
  <c r="E795" i="1" s="1"/>
  <c r="C803" i="2"/>
  <c r="C795" i="1" s="1"/>
  <c r="B803" i="2"/>
  <c r="B795" i="1"/>
  <c r="D802" i="2"/>
  <c r="V801" i="2"/>
  <c r="V793" i="1"/>
  <c r="U801" i="2"/>
  <c r="U793" i="1" s="1"/>
  <c r="T793" i="1" s="1"/>
  <c r="R801" i="2"/>
  <c r="R793" i="1"/>
  <c r="Q793" i="1" s="1"/>
  <c r="O801" i="2"/>
  <c r="O793" i="1"/>
  <c r="N793" i="1" s="1"/>
  <c r="L801" i="2"/>
  <c r="L793" i="1"/>
  <c r="K793" i="1" s="1"/>
  <c r="H801" i="2"/>
  <c r="H793" i="1" s="1"/>
  <c r="D801" i="2"/>
  <c r="V800" i="2"/>
  <c r="V792" i="1"/>
  <c r="U800" i="2"/>
  <c r="U792" i="1"/>
  <c r="R800" i="2"/>
  <c r="R792" i="1" s="1"/>
  <c r="Q792" i="1" s="1"/>
  <c r="O800" i="2"/>
  <c r="O792" i="1" s="1"/>
  <c r="N792" i="1" s="1"/>
  <c r="L800" i="2"/>
  <c r="L792" i="1"/>
  <c r="H800" i="2"/>
  <c r="H792" i="1" s="1"/>
  <c r="D800" i="2"/>
  <c r="V799" i="2"/>
  <c r="V791" i="1" s="1"/>
  <c r="U799" i="2"/>
  <c r="U791" i="1" s="1"/>
  <c r="T791" i="1" s="1"/>
  <c r="R799" i="2"/>
  <c r="R791" i="1"/>
  <c r="O799" i="2"/>
  <c r="O791" i="1" s="1"/>
  <c r="N791" i="1" s="1"/>
  <c r="L799" i="2"/>
  <c r="L791" i="1"/>
  <c r="H799" i="2"/>
  <c r="H791" i="1" s="1"/>
  <c r="G791" i="1" s="1"/>
  <c r="D799" i="2"/>
  <c r="V798" i="2"/>
  <c r="V790" i="1" s="1"/>
  <c r="U798" i="2"/>
  <c r="U790" i="1" s="1"/>
  <c r="R798" i="2"/>
  <c r="R790" i="1"/>
  <c r="Q790" i="1" s="1"/>
  <c r="O798" i="2"/>
  <c r="O790" i="1" s="1"/>
  <c r="L798" i="2"/>
  <c r="L790" i="1"/>
  <c r="K790" i="1" s="1"/>
  <c r="H798" i="2"/>
  <c r="H790" i="1" s="1"/>
  <c r="D798" i="2"/>
  <c r="V797" i="2"/>
  <c r="V789" i="1"/>
  <c r="U797" i="2"/>
  <c r="U789" i="1"/>
  <c r="T789" i="1" s="1"/>
  <c r="R797" i="2"/>
  <c r="R811" i="2" s="1"/>
  <c r="R803" i="1" s="1"/>
  <c r="O797" i="2"/>
  <c r="O789" i="1" s="1"/>
  <c r="N789" i="1" s="1"/>
  <c r="L797" i="2"/>
  <c r="L789" i="1"/>
  <c r="K789" i="1" s="1"/>
  <c r="H797" i="2"/>
  <c r="H789" i="1" s="1"/>
  <c r="G789" i="1" s="1"/>
  <c r="D797" i="2"/>
  <c r="V796" i="2"/>
  <c r="V788" i="1" s="1"/>
  <c r="U796" i="2"/>
  <c r="U788" i="1" s="1"/>
  <c r="R796" i="2"/>
  <c r="R788" i="1"/>
  <c r="Q788" i="1" s="1"/>
  <c r="O796" i="2"/>
  <c r="O788" i="1" s="1"/>
  <c r="N788" i="1" s="1"/>
  <c r="L796" i="2"/>
  <c r="L788" i="1"/>
  <c r="K788" i="1" s="1"/>
  <c r="H796" i="2"/>
  <c r="H788" i="1" s="1"/>
  <c r="G788" i="1" s="1"/>
  <c r="D796" i="2"/>
  <c r="V795" i="2"/>
  <c r="V787" i="1"/>
  <c r="U795" i="2"/>
  <c r="U787" i="1"/>
  <c r="T787" i="1" s="1"/>
  <c r="R795" i="2"/>
  <c r="R787" i="1" s="1"/>
  <c r="O795" i="2"/>
  <c r="O787" i="1"/>
  <c r="N787" i="1" s="1"/>
  <c r="L795" i="2"/>
  <c r="L787" i="1" s="1"/>
  <c r="K787" i="1" s="1"/>
  <c r="H795" i="2"/>
  <c r="H787" i="1"/>
  <c r="D795" i="2"/>
  <c r="V794" i="2"/>
  <c r="V786" i="1"/>
  <c r="U794" i="2"/>
  <c r="U786" i="1"/>
  <c r="T786" i="1" s="1"/>
  <c r="R794" i="2"/>
  <c r="R786" i="1" s="1"/>
  <c r="Q786" i="1" s="1"/>
  <c r="O794" i="2"/>
  <c r="O786" i="1"/>
  <c r="L794" i="2"/>
  <c r="L786" i="1" s="1"/>
  <c r="K786" i="1" s="1"/>
  <c r="H794" i="2"/>
  <c r="H786" i="1"/>
  <c r="X794" i="2"/>
  <c r="D794" i="2"/>
  <c r="V793" i="2"/>
  <c r="V785" i="1" s="1"/>
  <c r="U793" i="2"/>
  <c r="U785" i="1" s="1"/>
  <c r="T785" i="1" s="1"/>
  <c r="R793" i="2"/>
  <c r="R785" i="1"/>
  <c r="Q785" i="1" s="1"/>
  <c r="O793" i="2"/>
  <c r="O785" i="1" s="1"/>
  <c r="N785" i="1" s="1"/>
  <c r="L793" i="2"/>
  <c r="L785" i="1"/>
  <c r="H793" i="2"/>
  <c r="H785" i="1" s="1"/>
  <c r="G785" i="1" s="1"/>
  <c r="D793" i="2"/>
  <c r="V792" i="2"/>
  <c r="V784" i="1" s="1"/>
  <c r="U792" i="2"/>
  <c r="U784" i="1" s="1"/>
  <c r="T784" i="1" s="1"/>
  <c r="R792" i="2"/>
  <c r="R784" i="1"/>
  <c r="Q784" i="1" s="1"/>
  <c r="O792" i="2"/>
  <c r="O784" i="1" s="1"/>
  <c r="N784" i="1" s="1"/>
  <c r="L792" i="2"/>
  <c r="L784" i="1"/>
  <c r="H792" i="2"/>
  <c r="X792" i="2" s="1"/>
  <c r="D792" i="2"/>
  <c r="V791" i="2"/>
  <c r="V783" i="1"/>
  <c r="U791" i="2"/>
  <c r="U783" i="1"/>
  <c r="T783" i="1" s="1"/>
  <c r="R791" i="2"/>
  <c r="R783" i="1" s="1"/>
  <c r="Q783" i="1" s="1"/>
  <c r="O791" i="2"/>
  <c r="O783" i="1"/>
  <c r="N783" i="1" s="1"/>
  <c r="L791" i="2"/>
  <c r="L783" i="1" s="1"/>
  <c r="K783" i="1" s="1"/>
  <c r="H791" i="2"/>
  <c r="H783" i="1"/>
  <c r="G783" i="1" s="1"/>
  <c r="D791" i="2"/>
  <c r="V790" i="2"/>
  <c r="V782" i="1"/>
  <c r="U790" i="2"/>
  <c r="U782" i="1"/>
  <c r="T782" i="1" s="1"/>
  <c r="R790" i="2"/>
  <c r="R782" i="1" s="1"/>
  <c r="Q782" i="1" s="1"/>
  <c r="O790" i="2"/>
  <c r="O782" i="1"/>
  <c r="L790" i="2"/>
  <c r="L782" i="1" s="1"/>
  <c r="K782" i="1" s="1"/>
  <c r="H790" i="2"/>
  <c r="H782" i="1"/>
  <c r="X790" i="2"/>
  <c r="D790" i="2"/>
  <c r="V789" i="2"/>
  <c r="V781" i="1" s="1"/>
  <c r="U789" i="2"/>
  <c r="U781" i="1" s="1"/>
  <c r="T781" i="1" s="1"/>
  <c r="R789" i="2"/>
  <c r="R781" i="1"/>
  <c r="Q781" i="1" s="1"/>
  <c r="O789" i="2"/>
  <c r="O781" i="1" s="1"/>
  <c r="N781" i="1" s="1"/>
  <c r="L789" i="2"/>
  <c r="L781" i="1"/>
  <c r="K781" i="1" s="1"/>
  <c r="H789" i="2"/>
  <c r="H781" i="1" s="1"/>
  <c r="D789" i="2"/>
  <c r="V788" i="2"/>
  <c r="V780" i="1"/>
  <c r="U788" i="2"/>
  <c r="U780" i="1"/>
  <c r="R788" i="2"/>
  <c r="R780" i="1" s="1"/>
  <c r="Q780" i="1" s="1"/>
  <c r="O788" i="2"/>
  <c r="O780" i="1"/>
  <c r="N780" i="1" s="1"/>
  <c r="L788" i="2"/>
  <c r="L780" i="1" s="1"/>
  <c r="H788" i="2"/>
  <c r="H780" i="1"/>
  <c r="D788" i="2"/>
  <c r="V787" i="2"/>
  <c r="V779" i="1" s="1"/>
  <c r="U787" i="2"/>
  <c r="U779" i="1" s="1"/>
  <c r="T779" i="1" s="1"/>
  <c r="R787" i="2"/>
  <c r="R779" i="1"/>
  <c r="O787" i="2"/>
  <c r="O779" i="1" s="1"/>
  <c r="N779" i="1" s="1"/>
  <c r="L787" i="2"/>
  <c r="L779" i="1"/>
  <c r="K779" i="1" s="1"/>
  <c r="H787" i="2"/>
  <c r="H779" i="1" s="1"/>
  <c r="D787" i="2"/>
  <c r="V786" i="2"/>
  <c r="V778" i="1"/>
  <c r="U786" i="2"/>
  <c r="U778" i="1"/>
  <c r="T778" i="1" s="1"/>
  <c r="R786" i="2"/>
  <c r="R778" i="1" s="1"/>
  <c r="Q778" i="1" s="1"/>
  <c r="O786" i="2"/>
  <c r="O778" i="1"/>
  <c r="L786" i="2"/>
  <c r="L778" i="1" s="1"/>
  <c r="K778" i="1" s="1"/>
  <c r="H786" i="2"/>
  <c r="H778" i="1"/>
  <c r="D786" i="2"/>
  <c r="V785" i="2"/>
  <c r="V777" i="1" s="1"/>
  <c r="U785" i="2"/>
  <c r="U777" i="1" s="1"/>
  <c r="T777" i="1" s="1"/>
  <c r="R785" i="2"/>
  <c r="R777" i="1"/>
  <c r="Q777" i="1" s="1"/>
  <c r="O785" i="2"/>
  <c r="O777" i="1" s="1"/>
  <c r="N777" i="1" s="1"/>
  <c r="L785" i="2"/>
  <c r="L777" i="1"/>
  <c r="K777" i="1" s="1"/>
  <c r="H785" i="2"/>
  <c r="H777" i="1" s="1"/>
  <c r="D785" i="2"/>
  <c r="V784" i="2"/>
  <c r="V776" i="1"/>
  <c r="U784" i="2"/>
  <c r="U776" i="1"/>
  <c r="R784" i="2"/>
  <c r="R776" i="1" s="1"/>
  <c r="Q776" i="1" s="1"/>
  <c r="O784" i="2"/>
  <c r="O776" i="1"/>
  <c r="N776" i="1" s="1"/>
  <c r="L784" i="2"/>
  <c r="L776" i="1" s="1"/>
  <c r="H784" i="2"/>
  <c r="H776" i="1"/>
  <c r="D784" i="2"/>
  <c r="V783" i="2"/>
  <c r="V775" i="1" s="1"/>
  <c r="U783" i="2"/>
  <c r="U775" i="1" s="1"/>
  <c r="T775" i="1" s="1"/>
  <c r="R783" i="2"/>
  <c r="R775" i="1"/>
  <c r="O783" i="2"/>
  <c r="O775" i="1" s="1"/>
  <c r="N775" i="1" s="1"/>
  <c r="L783" i="2"/>
  <c r="L775" i="1"/>
  <c r="K775" i="1" s="1"/>
  <c r="H783" i="2"/>
  <c r="D783" i="2"/>
  <c r="V782" i="2"/>
  <c r="V774" i="1" s="1"/>
  <c r="U782" i="2"/>
  <c r="U774" i="1" s="1"/>
  <c r="T774" i="1" s="1"/>
  <c r="R782" i="2"/>
  <c r="R774" i="1"/>
  <c r="Q774" i="1" s="1"/>
  <c r="O782" i="2"/>
  <c r="O774" i="1" s="1"/>
  <c r="L782" i="2"/>
  <c r="L774" i="1"/>
  <c r="K774" i="1" s="1"/>
  <c r="H782" i="2"/>
  <c r="H774" i="1" s="1"/>
  <c r="D782" i="2"/>
  <c r="V781" i="2"/>
  <c r="V773" i="1"/>
  <c r="U781" i="2"/>
  <c r="U773" i="1"/>
  <c r="T773" i="1" s="1"/>
  <c r="R781" i="2"/>
  <c r="R773" i="1" s="1"/>
  <c r="Q773" i="1" s="1"/>
  <c r="O781" i="2"/>
  <c r="O773" i="1"/>
  <c r="N773" i="1" s="1"/>
  <c r="L781" i="2"/>
  <c r="L773" i="1" s="1"/>
  <c r="K773" i="1" s="1"/>
  <c r="H781" i="2"/>
  <c r="D781" i="2"/>
  <c r="V780" i="2"/>
  <c r="V772" i="1"/>
  <c r="U780" i="2"/>
  <c r="U772" i="1"/>
  <c r="R780" i="2"/>
  <c r="R772" i="1" s="1"/>
  <c r="Q772" i="1" s="1"/>
  <c r="O780" i="2"/>
  <c r="O772" i="1"/>
  <c r="N772" i="1" s="1"/>
  <c r="L780" i="2"/>
  <c r="L772" i="1" s="1"/>
  <c r="H780" i="2"/>
  <c r="H772" i="1"/>
  <c r="X780" i="2"/>
  <c r="D780" i="2"/>
  <c r="V779" i="2"/>
  <c r="V771" i="1" s="1"/>
  <c r="U779" i="2"/>
  <c r="U771" i="1" s="1"/>
  <c r="T771" i="1" s="1"/>
  <c r="R779" i="2"/>
  <c r="R771" i="1"/>
  <c r="O779" i="2"/>
  <c r="O771" i="1" s="1"/>
  <c r="N771" i="1" s="1"/>
  <c r="L779" i="2"/>
  <c r="L771" i="1"/>
  <c r="K771" i="1" s="1"/>
  <c r="H779" i="2"/>
  <c r="D779" i="2"/>
  <c r="V778" i="2"/>
  <c r="V770" i="1" s="1"/>
  <c r="U778" i="2"/>
  <c r="U770" i="1" s="1"/>
  <c r="T770" i="1" s="1"/>
  <c r="R778" i="2"/>
  <c r="R770" i="1"/>
  <c r="Q770" i="1" s="1"/>
  <c r="O778" i="2"/>
  <c r="O770" i="1" s="1"/>
  <c r="N770" i="1" s="1"/>
  <c r="L778" i="2"/>
  <c r="L770" i="1"/>
  <c r="K770" i="1" s="1"/>
  <c r="H778" i="2"/>
  <c r="X778" i="2" s="1"/>
  <c r="D778" i="2"/>
  <c r="V777" i="2"/>
  <c r="V769" i="1"/>
  <c r="U777" i="2"/>
  <c r="U769" i="1"/>
  <c r="T769" i="1" s="1"/>
  <c r="R777" i="2"/>
  <c r="R769" i="1" s="1"/>
  <c r="Q769" i="1" s="1"/>
  <c r="O777" i="2"/>
  <c r="O769" i="1"/>
  <c r="N769" i="1" s="1"/>
  <c r="L777" i="2"/>
  <c r="L769" i="1" s="1"/>
  <c r="K769" i="1" s="1"/>
  <c r="H777" i="2"/>
  <c r="D777" i="2"/>
  <c r="V776" i="2"/>
  <c r="V768" i="1"/>
  <c r="U776" i="2"/>
  <c r="U768" i="1"/>
  <c r="R776" i="2"/>
  <c r="R768" i="1" s="1"/>
  <c r="Q768" i="1" s="1"/>
  <c r="O776" i="2"/>
  <c r="O768" i="1"/>
  <c r="N768" i="1" s="1"/>
  <c r="L776" i="2"/>
  <c r="L768" i="1" s="1"/>
  <c r="H776" i="2"/>
  <c r="H768" i="1"/>
  <c r="G768" i="1" s="1"/>
  <c r="X776" i="2"/>
  <c r="D776" i="2"/>
  <c r="V775" i="2"/>
  <c r="V767" i="1" s="1"/>
  <c r="U775" i="2"/>
  <c r="U767" i="1" s="1"/>
  <c r="T767" i="1" s="1"/>
  <c r="R775" i="2"/>
  <c r="R767" i="1"/>
  <c r="O775" i="2"/>
  <c r="O767" i="1" s="1"/>
  <c r="N767" i="1" s="1"/>
  <c r="L775" i="2"/>
  <c r="L767" i="1"/>
  <c r="K767" i="1" s="1"/>
  <c r="H775" i="2"/>
  <c r="D775" i="2"/>
  <c r="V774" i="2"/>
  <c r="V766" i="1" s="1"/>
  <c r="U774" i="2"/>
  <c r="U766" i="1" s="1"/>
  <c r="T766" i="1" s="1"/>
  <c r="R774" i="2"/>
  <c r="R766" i="1"/>
  <c r="Q766" i="1" s="1"/>
  <c r="O774" i="2"/>
  <c r="O766" i="1" s="1"/>
  <c r="L774" i="2"/>
  <c r="L766" i="1"/>
  <c r="K766" i="1" s="1"/>
  <c r="H774" i="2"/>
  <c r="H766" i="1" s="1"/>
  <c r="D774" i="2"/>
  <c r="V773" i="2"/>
  <c r="V765" i="1"/>
  <c r="U773" i="2"/>
  <c r="U765" i="1"/>
  <c r="T765" i="1" s="1"/>
  <c r="R773" i="2"/>
  <c r="R765" i="1" s="1"/>
  <c r="Q765" i="1" s="1"/>
  <c r="O773" i="2"/>
  <c r="O765" i="1"/>
  <c r="N765" i="1" s="1"/>
  <c r="L773" i="2"/>
  <c r="L765" i="1" s="1"/>
  <c r="K765" i="1" s="1"/>
  <c r="H773" i="2"/>
  <c r="D773" i="2"/>
  <c r="V772" i="2"/>
  <c r="V764" i="1"/>
  <c r="U772" i="2"/>
  <c r="U764" i="1"/>
  <c r="R772" i="2"/>
  <c r="R764" i="1" s="1"/>
  <c r="Q764" i="1" s="1"/>
  <c r="O772" i="2"/>
  <c r="O764" i="1"/>
  <c r="N764" i="1" s="1"/>
  <c r="L772" i="2"/>
  <c r="L764" i="1" s="1"/>
  <c r="H772" i="2"/>
  <c r="H764" i="1"/>
  <c r="X772" i="2"/>
  <c r="D772" i="2"/>
  <c r="V771" i="2"/>
  <c r="V763" i="1" s="1"/>
  <c r="U771" i="2"/>
  <c r="U763" i="1" s="1"/>
  <c r="T763" i="1" s="1"/>
  <c r="R771" i="2"/>
  <c r="R763" i="1"/>
  <c r="O771" i="2"/>
  <c r="O763" i="1" s="1"/>
  <c r="N763" i="1" s="1"/>
  <c r="L771" i="2"/>
  <c r="L763" i="1"/>
  <c r="K763" i="1" s="1"/>
  <c r="H771" i="2"/>
  <c r="D771" i="2"/>
  <c r="V770" i="2"/>
  <c r="V762" i="1" s="1"/>
  <c r="U770" i="2"/>
  <c r="U762" i="1" s="1"/>
  <c r="T762" i="1" s="1"/>
  <c r="R770" i="2"/>
  <c r="R762" i="1"/>
  <c r="Q762" i="1" s="1"/>
  <c r="O770" i="2"/>
  <c r="O762" i="1" s="1"/>
  <c r="N762" i="1" s="1"/>
  <c r="L770" i="2"/>
  <c r="L762" i="1"/>
  <c r="K762" i="1" s="1"/>
  <c r="H770" i="2"/>
  <c r="X770" i="2" s="1"/>
  <c r="D770" i="2"/>
  <c r="V769" i="2"/>
  <c r="V761" i="1"/>
  <c r="U769" i="2"/>
  <c r="R769" i="2"/>
  <c r="R761" i="1" s="1"/>
  <c r="Q761" i="1" s="1"/>
  <c r="O769" i="2"/>
  <c r="O761" i="1"/>
  <c r="N761" i="1" s="1"/>
  <c r="O810" i="2"/>
  <c r="L769" i="2"/>
  <c r="L761" i="1"/>
  <c r="K761" i="1" s="1"/>
  <c r="H769" i="2"/>
  <c r="H761" i="1" s="1"/>
  <c r="G761" i="1" s="1"/>
  <c r="D769" i="2"/>
  <c r="V768" i="2"/>
  <c r="V760" i="1" s="1"/>
  <c r="U768" i="2"/>
  <c r="U760" i="1" s="1"/>
  <c r="R768" i="2"/>
  <c r="R760" i="1"/>
  <c r="Q760" i="1" s="1"/>
  <c r="R808" i="2"/>
  <c r="O768" i="2"/>
  <c r="O760" i="1"/>
  <c r="N760" i="1" s="1"/>
  <c r="L768" i="2"/>
  <c r="H768" i="2"/>
  <c r="H760" i="1"/>
  <c r="D768" i="2"/>
  <c r="V767" i="2"/>
  <c r="V759" i="1" s="1"/>
  <c r="U767" i="2"/>
  <c r="R767" i="2"/>
  <c r="R759" i="1"/>
  <c r="O767" i="2"/>
  <c r="O806" i="2" s="1"/>
  <c r="L767" i="2"/>
  <c r="L759" i="1" s="1"/>
  <c r="K759" i="1" s="1"/>
  <c r="H767" i="2"/>
  <c r="H759" i="1"/>
  <c r="G759" i="1" s="1"/>
  <c r="D767" i="2"/>
  <c r="V766" i="2"/>
  <c r="V758" i="1"/>
  <c r="U766" i="2"/>
  <c r="U758" i="1"/>
  <c r="T758" i="1" s="1"/>
  <c r="R766" i="2"/>
  <c r="R804" i="2" s="1"/>
  <c r="O766" i="2"/>
  <c r="O758" i="1" s="1"/>
  <c r="L766" i="2"/>
  <c r="H766" i="2"/>
  <c r="D766" i="2"/>
  <c r="V765" i="2"/>
  <c r="V757" i="1" s="1"/>
  <c r="U765" i="2"/>
  <c r="U757" i="1" s="1"/>
  <c r="T757" i="1" s="1"/>
  <c r="R765" i="2"/>
  <c r="R757" i="1"/>
  <c r="Q757" i="1" s="1"/>
  <c r="O765" i="2"/>
  <c r="O757" i="1" s="1"/>
  <c r="N757" i="1" s="1"/>
  <c r="L765" i="2"/>
  <c r="L757" i="1"/>
  <c r="K757" i="1" s="1"/>
  <c r="H765" i="2"/>
  <c r="X765" i="2" s="1"/>
  <c r="D765" i="2"/>
  <c r="V764" i="2"/>
  <c r="V756" i="1"/>
  <c r="U764" i="2"/>
  <c r="U756" i="1"/>
  <c r="R764" i="2"/>
  <c r="R756" i="1" s="1"/>
  <c r="Q756" i="1" s="1"/>
  <c r="O764" i="2"/>
  <c r="O756" i="1"/>
  <c r="N756" i="1" s="1"/>
  <c r="L764" i="2"/>
  <c r="L756" i="1" s="1"/>
  <c r="H764" i="2"/>
  <c r="D764" i="2"/>
  <c r="V763" i="2"/>
  <c r="V755" i="1"/>
  <c r="U763" i="2"/>
  <c r="U755" i="1"/>
  <c r="T755" i="1" s="1"/>
  <c r="R763" i="2"/>
  <c r="R755" i="1" s="1"/>
  <c r="O763" i="2"/>
  <c r="O755" i="1"/>
  <c r="N755" i="1" s="1"/>
  <c r="L763" i="2"/>
  <c r="L755" i="1" s="1"/>
  <c r="K755" i="1" s="1"/>
  <c r="H763" i="2"/>
  <c r="H755" i="1"/>
  <c r="G755" i="1" s="1"/>
  <c r="X763" i="2"/>
  <c r="D763" i="2"/>
  <c r="V762" i="2"/>
  <c r="V754" i="1" s="1"/>
  <c r="U762" i="2"/>
  <c r="U754" i="1" s="1"/>
  <c r="T754" i="1" s="1"/>
  <c r="R762" i="2"/>
  <c r="R754" i="1"/>
  <c r="Q754" i="1" s="1"/>
  <c r="O762" i="2"/>
  <c r="O754" i="1" s="1"/>
  <c r="N754" i="1" s="1"/>
  <c r="L762" i="2"/>
  <c r="L754" i="1"/>
  <c r="K754" i="1" s="1"/>
  <c r="H762" i="2"/>
  <c r="D762" i="2"/>
  <c r="V761" i="2"/>
  <c r="V753" i="1" s="1"/>
  <c r="U761" i="2"/>
  <c r="U753" i="1" s="1"/>
  <c r="T753" i="1" s="1"/>
  <c r="R761" i="2"/>
  <c r="R753" i="1"/>
  <c r="Q753" i="1" s="1"/>
  <c r="O761" i="2"/>
  <c r="O753" i="1" s="1"/>
  <c r="N753" i="1" s="1"/>
  <c r="L761" i="2"/>
  <c r="L753" i="1"/>
  <c r="K753" i="1" s="1"/>
  <c r="H761" i="2"/>
  <c r="H753" i="1" s="1"/>
  <c r="G753" i="1" s="1"/>
  <c r="D761" i="2"/>
  <c r="V760" i="2"/>
  <c r="V752" i="1"/>
  <c r="U760" i="2"/>
  <c r="U752" i="1"/>
  <c r="R760" i="2"/>
  <c r="R752" i="1" s="1"/>
  <c r="Q752" i="1" s="1"/>
  <c r="O760" i="2"/>
  <c r="O752" i="1"/>
  <c r="N752" i="1" s="1"/>
  <c r="L760" i="2"/>
  <c r="L752" i="1" s="1"/>
  <c r="H760" i="2"/>
  <c r="D760" i="2"/>
  <c r="V759" i="2"/>
  <c r="V751" i="1"/>
  <c r="U759" i="2"/>
  <c r="U751" i="1"/>
  <c r="T751" i="1" s="1"/>
  <c r="R759" i="2"/>
  <c r="R751" i="1" s="1"/>
  <c r="Q751" i="1" s="1"/>
  <c r="O759" i="2"/>
  <c r="O751" i="1"/>
  <c r="N751" i="1" s="1"/>
  <c r="L759" i="2"/>
  <c r="L751" i="1" s="1"/>
  <c r="K751" i="1" s="1"/>
  <c r="H759" i="2"/>
  <c r="H751" i="1"/>
  <c r="G751" i="1" s="1"/>
  <c r="X759" i="2"/>
  <c r="D759" i="2"/>
  <c r="V758" i="2"/>
  <c r="V750" i="1" s="1"/>
  <c r="U758" i="2"/>
  <c r="U750" i="1" s="1"/>
  <c r="T750" i="1" s="1"/>
  <c r="R758" i="2"/>
  <c r="R750" i="1"/>
  <c r="Q750" i="1" s="1"/>
  <c r="O758" i="2"/>
  <c r="L758" i="2"/>
  <c r="L750" i="1"/>
  <c r="K750" i="1" s="1"/>
  <c r="H758" i="2"/>
  <c r="H750" i="1" s="1"/>
  <c r="D758" i="2"/>
  <c r="V757" i="2"/>
  <c r="V749" i="1"/>
  <c r="U757" i="2"/>
  <c r="U749" i="1"/>
  <c r="T749" i="1" s="1"/>
  <c r="R757" i="2"/>
  <c r="R749" i="1" s="1"/>
  <c r="Q749" i="1" s="1"/>
  <c r="O757" i="2"/>
  <c r="O749" i="1"/>
  <c r="N749" i="1" s="1"/>
  <c r="L757" i="2"/>
  <c r="L749" i="1" s="1"/>
  <c r="K749" i="1" s="1"/>
  <c r="H757" i="2"/>
  <c r="H749" i="1"/>
  <c r="D757" i="2"/>
  <c r="V756" i="2"/>
  <c r="V748" i="1" s="1"/>
  <c r="U756" i="2"/>
  <c r="U748" i="1" s="1"/>
  <c r="R756" i="2"/>
  <c r="R748" i="1"/>
  <c r="Q748" i="1" s="1"/>
  <c r="O756" i="2"/>
  <c r="O748" i="1" s="1"/>
  <c r="N748" i="1" s="1"/>
  <c r="L756" i="2"/>
  <c r="L748" i="1"/>
  <c r="H756" i="2"/>
  <c r="H748" i="1" s="1"/>
  <c r="D756" i="2"/>
  <c r="V755" i="2"/>
  <c r="V747" i="1"/>
  <c r="U755" i="2"/>
  <c r="U747" i="1"/>
  <c r="T747" i="1" s="1"/>
  <c r="R755" i="2"/>
  <c r="R747" i="1" s="1"/>
  <c r="O755" i="2"/>
  <c r="O747" i="1"/>
  <c r="N747" i="1" s="1"/>
  <c r="L755" i="2"/>
  <c r="L747" i="1" s="1"/>
  <c r="K747" i="1" s="1"/>
  <c r="H755" i="2"/>
  <c r="H747" i="1"/>
  <c r="D755" i="2"/>
  <c r="V754" i="2"/>
  <c r="V746" i="1" s="1"/>
  <c r="U754" i="2"/>
  <c r="U746" i="1" s="1"/>
  <c r="T746" i="1" s="1"/>
  <c r="R754" i="2"/>
  <c r="R746" i="1"/>
  <c r="Q746" i="1" s="1"/>
  <c r="O754" i="2"/>
  <c r="O746" i="1" s="1"/>
  <c r="N746" i="1" s="1"/>
  <c r="L754" i="2"/>
  <c r="H754" i="2"/>
  <c r="H746" i="1" s="1"/>
  <c r="D754" i="2"/>
  <c r="V753" i="2"/>
  <c r="V745" i="1"/>
  <c r="U753" i="2"/>
  <c r="R753" i="2"/>
  <c r="R745" i="1" s="1"/>
  <c r="Q745" i="1" s="1"/>
  <c r="O753" i="2"/>
  <c r="O745" i="1"/>
  <c r="N745" i="1" s="1"/>
  <c r="O809" i="2"/>
  <c r="L753" i="2"/>
  <c r="L745" i="1"/>
  <c r="K745" i="1" s="1"/>
  <c r="H753" i="2"/>
  <c r="H745" i="1" s="1"/>
  <c r="D753" i="2"/>
  <c r="V752" i="2"/>
  <c r="V744" i="1"/>
  <c r="U752" i="2"/>
  <c r="U744" i="1"/>
  <c r="R752" i="2"/>
  <c r="O752" i="2"/>
  <c r="L752" i="2"/>
  <c r="L744" i="1" s="1"/>
  <c r="H752" i="2"/>
  <c r="H744" i="1"/>
  <c r="D752" i="2"/>
  <c r="V751" i="2"/>
  <c r="V743" i="1" s="1"/>
  <c r="U751" i="2"/>
  <c r="U743" i="1" s="1"/>
  <c r="T743" i="1" s="1"/>
  <c r="R751" i="2"/>
  <c r="R743" i="1"/>
  <c r="Q743" i="1" s="1"/>
  <c r="R807" i="2"/>
  <c r="O751" i="2"/>
  <c r="O743" i="1"/>
  <c r="N743" i="1" s="1"/>
  <c r="L751" i="2"/>
  <c r="H751" i="2"/>
  <c r="H743" i="1"/>
  <c r="D751" i="2"/>
  <c r="V750" i="2"/>
  <c r="V742" i="1" s="1"/>
  <c r="U750" i="2"/>
  <c r="R750" i="2"/>
  <c r="O750" i="2"/>
  <c r="L750" i="2"/>
  <c r="H750" i="2"/>
  <c r="D750" i="2"/>
  <c r="Y737" i="2"/>
  <c r="Y732" i="1" s="1"/>
  <c r="W737" i="2"/>
  <c r="W732" i="1" s="1"/>
  <c r="S737" i="2"/>
  <c r="S732" i="1" s="1"/>
  <c r="P737" i="2"/>
  <c r="P732" i="1" s="1"/>
  <c r="M737" i="2"/>
  <c r="M732" i="1" s="1"/>
  <c r="J737" i="2"/>
  <c r="J732" i="1" s="1"/>
  <c r="I737" i="2"/>
  <c r="I732" i="1" s="1"/>
  <c r="F737" i="2"/>
  <c r="F732" i="1" s="1"/>
  <c r="E737" i="2"/>
  <c r="E732" i="1" s="1"/>
  <c r="C737" i="2"/>
  <c r="C732" i="1" s="1"/>
  <c r="B737" i="2"/>
  <c r="B732" i="1" s="1"/>
  <c r="Y736" i="2"/>
  <c r="Y731" i="1" s="1"/>
  <c r="W736" i="2"/>
  <c r="W731" i="1" s="1"/>
  <c r="S736" i="2"/>
  <c r="S731" i="1" s="1"/>
  <c r="P736" i="2"/>
  <c r="P731" i="1" s="1"/>
  <c r="M736" i="2"/>
  <c r="M731" i="1" s="1"/>
  <c r="J736" i="2"/>
  <c r="J731" i="1" s="1"/>
  <c r="I736" i="2"/>
  <c r="I731" i="1" s="1"/>
  <c r="F736" i="2"/>
  <c r="F731" i="1" s="1"/>
  <c r="E736" i="2"/>
  <c r="E731" i="1" s="1"/>
  <c r="V736" i="2"/>
  <c r="C736" i="2"/>
  <c r="C731" i="1"/>
  <c r="B736" i="2"/>
  <c r="B731" i="1"/>
  <c r="V735" i="2"/>
  <c r="V730" i="1" s="1"/>
  <c r="X730" i="1" s="1"/>
  <c r="T735" i="2"/>
  <c r="Q735" i="2"/>
  <c r="N735" i="2"/>
  <c r="K735" i="2"/>
  <c r="G735" i="2"/>
  <c r="D735" i="2"/>
  <c r="Y734" i="2"/>
  <c r="Y729" i="1" s="1"/>
  <c r="W734" i="2"/>
  <c r="W729" i="1" s="1"/>
  <c r="S734" i="2"/>
  <c r="S729" i="1" s="1"/>
  <c r="P734" i="2"/>
  <c r="P729" i="1" s="1"/>
  <c r="Q729" i="1" s="1"/>
  <c r="M734" i="2"/>
  <c r="M729" i="1" s="1"/>
  <c r="J734" i="2"/>
  <c r="J729" i="1" s="1"/>
  <c r="I734" i="2"/>
  <c r="I729" i="1" s="1"/>
  <c r="F734" i="2"/>
  <c r="F729" i="1" s="1"/>
  <c r="E734" i="2"/>
  <c r="V734" i="2" s="1"/>
  <c r="C734" i="2"/>
  <c r="C729" i="1" s="1"/>
  <c r="B734" i="2"/>
  <c r="B729" i="1" s="1"/>
  <c r="Y733" i="2"/>
  <c r="Y728" i="1"/>
  <c r="W733" i="2"/>
  <c r="W728" i="1"/>
  <c r="S733" i="2"/>
  <c r="S728" i="1"/>
  <c r="P733" i="2"/>
  <c r="P728" i="1"/>
  <c r="M733" i="2"/>
  <c r="M728" i="1"/>
  <c r="J733" i="2"/>
  <c r="J728" i="1"/>
  <c r="I733" i="2"/>
  <c r="I728" i="1"/>
  <c r="F733" i="2"/>
  <c r="F728" i="1"/>
  <c r="E733" i="2"/>
  <c r="E728" i="1"/>
  <c r="C733" i="2"/>
  <c r="C728" i="1"/>
  <c r="B733" i="2"/>
  <c r="B728" i="1"/>
  <c r="D733" i="2"/>
  <c r="Y732" i="2"/>
  <c r="Y727" i="1" s="1"/>
  <c r="W732" i="2"/>
  <c r="W727" i="1" s="1"/>
  <c r="S732" i="2"/>
  <c r="S727" i="1" s="1"/>
  <c r="P732" i="2"/>
  <c r="P727" i="1" s="1"/>
  <c r="M732" i="2"/>
  <c r="M727" i="1" s="1"/>
  <c r="J732" i="2"/>
  <c r="J727" i="1" s="1"/>
  <c r="I732" i="2"/>
  <c r="I727" i="1" s="1"/>
  <c r="F732" i="2"/>
  <c r="F727" i="1" s="1"/>
  <c r="E732" i="2"/>
  <c r="E727" i="1" s="1"/>
  <c r="C732" i="2"/>
  <c r="C727" i="1" s="1"/>
  <c r="B732" i="2"/>
  <c r="B727" i="1" s="1"/>
  <c r="Y731" i="2"/>
  <c r="Y726" i="1"/>
  <c r="Y730" i="2"/>
  <c r="Y725" i="1"/>
  <c r="D729" i="2"/>
  <c r="V728" i="2"/>
  <c r="V723" i="1" s="1"/>
  <c r="U728" i="2"/>
  <c r="U723" i="1" s="1"/>
  <c r="T723" i="1" s="1"/>
  <c r="R728" i="2"/>
  <c r="R723" i="1"/>
  <c r="Q723" i="1" s="1"/>
  <c r="O728" i="2"/>
  <c r="O723" i="1" s="1"/>
  <c r="L728" i="2"/>
  <c r="L723" i="1"/>
  <c r="K723" i="1" s="1"/>
  <c r="H728" i="2"/>
  <c r="D728" i="2"/>
  <c r="V727" i="2"/>
  <c r="V722" i="1" s="1"/>
  <c r="U727" i="2"/>
  <c r="U722" i="1" s="1"/>
  <c r="T722" i="1" s="1"/>
  <c r="R727" i="2"/>
  <c r="R722" i="1"/>
  <c r="Q722" i="1" s="1"/>
  <c r="O727" i="2"/>
  <c r="O722" i="1" s="1"/>
  <c r="N722" i="1" s="1"/>
  <c r="L727" i="2"/>
  <c r="L722" i="1"/>
  <c r="K722" i="1" s="1"/>
  <c r="H727" i="2"/>
  <c r="X727" i="2" s="1"/>
  <c r="D727" i="2"/>
  <c r="V726" i="2"/>
  <c r="V721" i="1"/>
  <c r="U726" i="2"/>
  <c r="U721" i="1"/>
  <c r="R726" i="2"/>
  <c r="R721" i="1" s="1"/>
  <c r="Q721" i="1" s="1"/>
  <c r="O726" i="2"/>
  <c r="O721" i="1"/>
  <c r="N721" i="1" s="1"/>
  <c r="L726" i="2"/>
  <c r="L721" i="1" s="1"/>
  <c r="H726" i="2"/>
  <c r="D726" i="2"/>
  <c r="V725" i="2"/>
  <c r="V720" i="1"/>
  <c r="U725" i="2"/>
  <c r="U720" i="1"/>
  <c r="T720" i="1" s="1"/>
  <c r="R725" i="2"/>
  <c r="R720" i="1" s="1"/>
  <c r="O725" i="2"/>
  <c r="O720" i="1"/>
  <c r="N720" i="1" s="1"/>
  <c r="L725" i="2"/>
  <c r="L720" i="1" s="1"/>
  <c r="K720" i="1" s="1"/>
  <c r="H725" i="2"/>
  <c r="H720" i="1"/>
  <c r="G720" i="1" s="1"/>
  <c r="X725" i="2"/>
  <c r="D725" i="2"/>
  <c r="V724" i="2"/>
  <c r="V719" i="1" s="1"/>
  <c r="U724" i="2"/>
  <c r="R724" i="2"/>
  <c r="R719" i="1"/>
  <c r="Q719" i="1" s="1"/>
  <c r="O724" i="2"/>
  <c r="O719" i="1" s="1"/>
  <c r="L724" i="2"/>
  <c r="L719" i="1" s="1"/>
  <c r="K719" i="1" s="1"/>
  <c r="H724" i="2"/>
  <c r="H719" i="1"/>
  <c r="G719" i="1" s="1"/>
  <c r="D724" i="2"/>
  <c r="V723" i="2"/>
  <c r="V718" i="1"/>
  <c r="U723" i="2"/>
  <c r="U718" i="1"/>
  <c r="T718" i="1" s="1"/>
  <c r="R723" i="2"/>
  <c r="R718" i="1" s="1"/>
  <c r="Q718" i="1" s="1"/>
  <c r="O723" i="2"/>
  <c r="O718" i="1"/>
  <c r="L723" i="2"/>
  <c r="L718" i="1" s="1"/>
  <c r="K718" i="1" s="1"/>
  <c r="H723" i="2"/>
  <c r="H718" i="1"/>
  <c r="G718" i="1" s="1"/>
  <c r="D723" i="2"/>
  <c r="V722" i="2"/>
  <c r="V717" i="1"/>
  <c r="U722" i="2"/>
  <c r="U717" i="1"/>
  <c r="T717" i="1" s="1"/>
  <c r="R722" i="2"/>
  <c r="R717" i="1" s="1"/>
  <c r="Q717" i="1" s="1"/>
  <c r="O722" i="2"/>
  <c r="O717" i="1"/>
  <c r="N717" i="1" s="1"/>
  <c r="L722" i="2"/>
  <c r="L717" i="1" s="1"/>
  <c r="H722" i="2"/>
  <c r="H717" i="1"/>
  <c r="G717" i="1" s="1"/>
  <c r="D722" i="2"/>
  <c r="V721" i="2"/>
  <c r="V716" i="1"/>
  <c r="U721" i="2"/>
  <c r="U716" i="1"/>
  <c r="T716" i="1" s="1"/>
  <c r="R721" i="2"/>
  <c r="R716" i="1" s="1"/>
  <c r="O721" i="2"/>
  <c r="O716" i="1"/>
  <c r="N716" i="1" s="1"/>
  <c r="L721" i="2"/>
  <c r="L716" i="1" s="1"/>
  <c r="K716" i="1" s="1"/>
  <c r="H721" i="2"/>
  <c r="H716" i="1"/>
  <c r="G716" i="1" s="1"/>
  <c r="D721" i="2"/>
  <c r="V720" i="2"/>
  <c r="V715" i="1"/>
  <c r="U720" i="2"/>
  <c r="U715" i="1"/>
  <c r="T715" i="1" s="1"/>
  <c r="R720" i="2"/>
  <c r="R736" i="2" s="1"/>
  <c r="R731" i="1" s="1"/>
  <c r="O720" i="2"/>
  <c r="O715" i="1" s="1"/>
  <c r="N715" i="1" s="1"/>
  <c r="L720" i="2"/>
  <c r="H720" i="2"/>
  <c r="D720" i="2"/>
  <c r="V719" i="2"/>
  <c r="V714" i="1" s="1"/>
  <c r="U719" i="2"/>
  <c r="U714" i="1" s="1"/>
  <c r="T714" i="1" s="1"/>
  <c r="R719" i="2"/>
  <c r="R714" i="1"/>
  <c r="Q714" i="1" s="1"/>
  <c r="O719" i="2"/>
  <c r="O714" i="1" s="1"/>
  <c r="N714" i="1" s="1"/>
  <c r="L719" i="2"/>
  <c r="L714" i="1"/>
  <c r="K714" i="1" s="1"/>
  <c r="H719" i="2"/>
  <c r="H714" i="1" s="1"/>
  <c r="G714" i="1" s="1"/>
  <c r="D719" i="2"/>
  <c r="V718" i="2"/>
  <c r="V713" i="1"/>
  <c r="U718" i="2"/>
  <c r="U713" i="1"/>
  <c r="T713" i="1" s="1"/>
  <c r="R718" i="2"/>
  <c r="R713" i="1" s="1"/>
  <c r="Q713" i="1" s="1"/>
  <c r="O718" i="2"/>
  <c r="O713" i="1"/>
  <c r="N713" i="1" s="1"/>
  <c r="L718" i="2"/>
  <c r="L713" i="1" s="1"/>
  <c r="K713" i="1" s="1"/>
  <c r="H718" i="2"/>
  <c r="D718" i="2"/>
  <c r="V717" i="2"/>
  <c r="V712" i="1"/>
  <c r="U717" i="2"/>
  <c r="U712" i="1"/>
  <c r="T712" i="1" s="1"/>
  <c r="R717" i="2"/>
  <c r="R712" i="1" s="1"/>
  <c r="O717" i="2"/>
  <c r="O712" i="1"/>
  <c r="N712" i="1" s="1"/>
  <c r="L717" i="2"/>
  <c r="L712" i="1" s="1"/>
  <c r="K712" i="1" s="1"/>
  <c r="H717" i="2"/>
  <c r="H712" i="1"/>
  <c r="X717" i="2"/>
  <c r="D717" i="2"/>
  <c r="V716" i="2"/>
  <c r="V711" i="1" s="1"/>
  <c r="U716" i="2"/>
  <c r="U711" i="1" s="1"/>
  <c r="T711" i="1" s="1"/>
  <c r="R716" i="2"/>
  <c r="R711" i="1"/>
  <c r="Q711" i="1" s="1"/>
  <c r="O716" i="2"/>
  <c r="O711" i="1" s="1"/>
  <c r="L716" i="2"/>
  <c r="L711" i="1"/>
  <c r="K711" i="1" s="1"/>
  <c r="H716" i="2"/>
  <c r="H711" i="1" s="1"/>
  <c r="D716" i="2"/>
  <c r="V715" i="2"/>
  <c r="V710" i="1"/>
  <c r="U715" i="2"/>
  <c r="U710" i="1"/>
  <c r="T710" i="1" s="1"/>
  <c r="R715" i="2"/>
  <c r="R710" i="1" s="1"/>
  <c r="Q710" i="1" s="1"/>
  <c r="O715" i="2"/>
  <c r="O710" i="1"/>
  <c r="N710" i="1" s="1"/>
  <c r="L715" i="2"/>
  <c r="L710" i="1" s="1"/>
  <c r="K710" i="1" s="1"/>
  <c r="H715" i="2"/>
  <c r="H710" i="1"/>
  <c r="D715" i="2"/>
  <c r="V714" i="2"/>
  <c r="V709" i="1" s="1"/>
  <c r="U714" i="2"/>
  <c r="U709" i="1" s="1"/>
  <c r="T709" i="1" s="1"/>
  <c r="R714" i="2"/>
  <c r="R709" i="1"/>
  <c r="Q709" i="1" s="1"/>
  <c r="O714" i="2"/>
  <c r="O709" i="1" s="1"/>
  <c r="N709" i="1" s="1"/>
  <c r="L714" i="2"/>
  <c r="L709" i="1"/>
  <c r="H714" i="2"/>
  <c r="H709" i="1" s="1"/>
  <c r="D714" i="2"/>
  <c r="V713" i="2"/>
  <c r="V708" i="1"/>
  <c r="U713" i="2"/>
  <c r="U708" i="1"/>
  <c r="T708" i="1" s="1"/>
  <c r="R713" i="2"/>
  <c r="R708" i="1" s="1"/>
  <c r="Q708" i="1" s="1"/>
  <c r="O713" i="2"/>
  <c r="O708" i="1"/>
  <c r="N708" i="1" s="1"/>
  <c r="L713" i="2"/>
  <c r="L708" i="1" s="1"/>
  <c r="K708" i="1" s="1"/>
  <c r="H713" i="2"/>
  <c r="H708" i="1"/>
  <c r="D713" i="2"/>
  <c r="V712" i="2"/>
  <c r="V707" i="1" s="1"/>
  <c r="U712" i="2"/>
  <c r="U707" i="1" s="1"/>
  <c r="T707" i="1" s="1"/>
  <c r="R712" i="2"/>
  <c r="R707" i="1"/>
  <c r="Q707" i="1" s="1"/>
  <c r="O712" i="2"/>
  <c r="O707" i="1" s="1"/>
  <c r="L712" i="2"/>
  <c r="L707" i="1"/>
  <c r="K707" i="1" s="1"/>
  <c r="H712" i="2"/>
  <c r="H707" i="1" s="1"/>
  <c r="D712" i="2"/>
  <c r="V711" i="2"/>
  <c r="V706" i="1"/>
  <c r="U711" i="2"/>
  <c r="U706" i="1"/>
  <c r="T706" i="1" s="1"/>
  <c r="R711" i="2"/>
  <c r="R706" i="1" s="1"/>
  <c r="Q706" i="1" s="1"/>
  <c r="O711" i="2"/>
  <c r="O706" i="1"/>
  <c r="N706" i="1" s="1"/>
  <c r="L711" i="2"/>
  <c r="L706" i="1" s="1"/>
  <c r="K706" i="1" s="1"/>
  <c r="H711" i="2"/>
  <c r="H706" i="1"/>
  <c r="D711" i="2"/>
  <c r="V710" i="2"/>
  <c r="V705" i="1" s="1"/>
  <c r="U710" i="2"/>
  <c r="U705" i="1" s="1"/>
  <c r="T705" i="1" s="1"/>
  <c r="R710" i="2"/>
  <c r="R705" i="1"/>
  <c r="Q705" i="1" s="1"/>
  <c r="O710" i="2"/>
  <c r="O705" i="1" s="1"/>
  <c r="N705" i="1" s="1"/>
  <c r="L710" i="2"/>
  <c r="L705" i="1"/>
  <c r="H710" i="2"/>
  <c r="H705" i="1" s="1"/>
  <c r="D710" i="2"/>
  <c r="V709" i="2"/>
  <c r="V704" i="1"/>
  <c r="U709" i="2"/>
  <c r="U704" i="1"/>
  <c r="T704" i="1" s="1"/>
  <c r="R709" i="2"/>
  <c r="R704" i="1" s="1"/>
  <c r="Q704" i="1" s="1"/>
  <c r="O709" i="2"/>
  <c r="O704" i="1"/>
  <c r="N704" i="1" s="1"/>
  <c r="L709" i="2"/>
  <c r="L704" i="1" s="1"/>
  <c r="K704" i="1" s="1"/>
  <c r="H709" i="2"/>
  <c r="H704" i="1"/>
  <c r="D709" i="2"/>
  <c r="V708" i="2"/>
  <c r="V703" i="1" s="1"/>
  <c r="U708" i="2"/>
  <c r="U703" i="1" s="1"/>
  <c r="T703" i="1" s="1"/>
  <c r="R708" i="2"/>
  <c r="R703" i="1"/>
  <c r="Q703" i="1" s="1"/>
  <c r="O708" i="2"/>
  <c r="O703" i="1" s="1"/>
  <c r="L708" i="2"/>
  <c r="L703" i="1"/>
  <c r="K703" i="1" s="1"/>
  <c r="H708" i="2"/>
  <c r="H703" i="1" s="1"/>
  <c r="D708" i="2"/>
  <c r="V707" i="2"/>
  <c r="V702" i="1"/>
  <c r="U707" i="2"/>
  <c r="U702" i="1"/>
  <c r="T702" i="1" s="1"/>
  <c r="R707" i="2"/>
  <c r="R702" i="1" s="1"/>
  <c r="Q702" i="1" s="1"/>
  <c r="O707" i="2"/>
  <c r="O702" i="1"/>
  <c r="N702" i="1" s="1"/>
  <c r="L707" i="2"/>
  <c r="L702" i="1" s="1"/>
  <c r="K702" i="1" s="1"/>
  <c r="H707" i="2"/>
  <c r="H702" i="1"/>
  <c r="D707" i="2"/>
  <c r="V706" i="2"/>
  <c r="V701" i="1" s="1"/>
  <c r="U706" i="2"/>
  <c r="U701" i="1" s="1"/>
  <c r="T701" i="1" s="1"/>
  <c r="R706" i="2"/>
  <c r="R701" i="1"/>
  <c r="Q701" i="1" s="1"/>
  <c r="O706" i="2"/>
  <c r="O701" i="1" s="1"/>
  <c r="N701" i="1" s="1"/>
  <c r="L706" i="2"/>
  <c r="L701" i="1"/>
  <c r="H706" i="2"/>
  <c r="H701" i="1" s="1"/>
  <c r="D706" i="2"/>
  <c r="V705" i="2"/>
  <c r="V700" i="1"/>
  <c r="U705" i="2"/>
  <c r="U700" i="1"/>
  <c r="T700" i="1" s="1"/>
  <c r="R705" i="2"/>
  <c r="R700" i="1" s="1"/>
  <c r="Q700" i="1" s="1"/>
  <c r="O705" i="2"/>
  <c r="O700" i="1"/>
  <c r="N700" i="1" s="1"/>
  <c r="L705" i="2"/>
  <c r="L700" i="1" s="1"/>
  <c r="K700" i="1" s="1"/>
  <c r="H705" i="2"/>
  <c r="H700" i="1"/>
  <c r="D705" i="2"/>
  <c r="V704" i="2"/>
  <c r="V699" i="1" s="1"/>
  <c r="U704" i="2"/>
  <c r="U699" i="1" s="1"/>
  <c r="T699" i="1" s="1"/>
  <c r="R704" i="2"/>
  <c r="R699" i="1"/>
  <c r="Q699" i="1" s="1"/>
  <c r="O704" i="2"/>
  <c r="O699" i="1" s="1"/>
  <c r="L704" i="2"/>
  <c r="L699" i="1"/>
  <c r="K699" i="1" s="1"/>
  <c r="H704" i="2"/>
  <c r="H699" i="1" s="1"/>
  <c r="D704" i="2"/>
  <c r="V703" i="2"/>
  <c r="V698" i="1"/>
  <c r="U703" i="2"/>
  <c r="U698" i="1"/>
  <c r="T698" i="1" s="1"/>
  <c r="R703" i="2"/>
  <c r="R698" i="1" s="1"/>
  <c r="Q698" i="1" s="1"/>
  <c r="O703" i="2"/>
  <c r="O698" i="1"/>
  <c r="N698" i="1" s="1"/>
  <c r="L703" i="2"/>
  <c r="L698" i="1" s="1"/>
  <c r="K698" i="1" s="1"/>
  <c r="H703" i="2"/>
  <c r="H698" i="1"/>
  <c r="D703" i="2"/>
  <c r="V702" i="2"/>
  <c r="V697" i="1" s="1"/>
  <c r="U702" i="2"/>
  <c r="U697" i="1" s="1"/>
  <c r="T697" i="1" s="1"/>
  <c r="R702" i="2"/>
  <c r="R697" i="1"/>
  <c r="Q697" i="1" s="1"/>
  <c r="O702" i="2"/>
  <c r="O697" i="1" s="1"/>
  <c r="N697" i="1" s="1"/>
  <c r="L702" i="2"/>
  <c r="L697" i="1"/>
  <c r="H702" i="2"/>
  <c r="H697" i="1" s="1"/>
  <c r="D702" i="2"/>
  <c r="V701" i="2"/>
  <c r="V696" i="1"/>
  <c r="U701" i="2"/>
  <c r="U696" i="1"/>
  <c r="T696" i="1" s="1"/>
  <c r="R701" i="2"/>
  <c r="R696" i="1" s="1"/>
  <c r="Q696" i="1" s="1"/>
  <c r="O701" i="2"/>
  <c r="O696" i="1"/>
  <c r="N696" i="1" s="1"/>
  <c r="L701" i="2"/>
  <c r="L696" i="1" s="1"/>
  <c r="K696" i="1" s="1"/>
  <c r="H701" i="2"/>
  <c r="H696" i="1"/>
  <c r="D701" i="2"/>
  <c r="V700" i="2"/>
  <c r="V695" i="1" s="1"/>
  <c r="U700" i="2"/>
  <c r="U695" i="1" s="1"/>
  <c r="T695" i="1" s="1"/>
  <c r="R700" i="2"/>
  <c r="R695" i="1"/>
  <c r="Q695" i="1" s="1"/>
  <c r="O700" i="2"/>
  <c r="O695" i="1" s="1"/>
  <c r="L700" i="2"/>
  <c r="L695" i="1"/>
  <c r="K695" i="1" s="1"/>
  <c r="H700" i="2"/>
  <c r="H695" i="1" s="1"/>
  <c r="D700" i="2"/>
  <c r="V699" i="2"/>
  <c r="V694" i="1"/>
  <c r="U699" i="2"/>
  <c r="U694" i="1"/>
  <c r="T694" i="1" s="1"/>
  <c r="R699" i="2"/>
  <c r="R694" i="1" s="1"/>
  <c r="Q694" i="1" s="1"/>
  <c r="O699" i="2"/>
  <c r="O694" i="1"/>
  <c r="N694" i="1" s="1"/>
  <c r="L699" i="2"/>
  <c r="L694" i="1" s="1"/>
  <c r="K694" i="1" s="1"/>
  <c r="H699" i="2"/>
  <c r="H694" i="1"/>
  <c r="D699" i="2"/>
  <c r="V698" i="2"/>
  <c r="V693" i="1" s="1"/>
  <c r="U698" i="2"/>
  <c r="U693" i="1" s="1"/>
  <c r="T693" i="1" s="1"/>
  <c r="R698" i="2"/>
  <c r="R693" i="1"/>
  <c r="Q693" i="1" s="1"/>
  <c r="O698" i="2"/>
  <c r="O693" i="1" s="1"/>
  <c r="N693" i="1" s="1"/>
  <c r="L698" i="2"/>
  <c r="L693" i="1"/>
  <c r="H698" i="2"/>
  <c r="H693" i="1" s="1"/>
  <c r="D698" i="2"/>
  <c r="V697" i="2"/>
  <c r="V692" i="1"/>
  <c r="U697" i="2"/>
  <c r="U692" i="1"/>
  <c r="T692" i="1" s="1"/>
  <c r="R697" i="2"/>
  <c r="R692" i="1" s="1"/>
  <c r="Q692" i="1" s="1"/>
  <c r="O697" i="2"/>
  <c r="O692" i="1"/>
  <c r="N692" i="1" s="1"/>
  <c r="L697" i="2"/>
  <c r="L692" i="1" s="1"/>
  <c r="K692" i="1" s="1"/>
  <c r="H697" i="2"/>
  <c r="H692" i="1"/>
  <c r="D697" i="2"/>
  <c r="V696" i="2"/>
  <c r="V691" i="1" s="1"/>
  <c r="U696" i="2"/>
  <c r="U691" i="1" s="1"/>
  <c r="T691" i="1" s="1"/>
  <c r="R696" i="2"/>
  <c r="R691" i="1"/>
  <c r="Q691" i="1" s="1"/>
  <c r="O696" i="2"/>
  <c r="O691" i="1" s="1"/>
  <c r="L696" i="2"/>
  <c r="L691" i="1"/>
  <c r="K691" i="1" s="1"/>
  <c r="H696" i="2"/>
  <c r="H691" i="1" s="1"/>
  <c r="D696" i="2"/>
  <c r="V695" i="2"/>
  <c r="V690" i="1"/>
  <c r="U695" i="2"/>
  <c r="U690" i="1"/>
  <c r="T690" i="1" s="1"/>
  <c r="R695" i="2"/>
  <c r="R690" i="1" s="1"/>
  <c r="Q690" i="1" s="1"/>
  <c r="O695" i="2"/>
  <c r="O690" i="1"/>
  <c r="N690" i="1" s="1"/>
  <c r="L695" i="2"/>
  <c r="L690" i="1" s="1"/>
  <c r="K690" i="1" s="1"/>
  <c r="H695" i="2"/>
  <c r="H690" i="1"/>
  <c r="D695" i="2"/>
  <c r="V694" i="2"/>
  <c r="V689" i="1" s="1"/>
  <c r="U694" i="2"/>
  <c r="U689" i="1" s="1"/>
  <c r="T689" i="1" s="1"/>
  <c r="R694" i="2"/>
  <c r="R689" i="1"/>
  <c r="Q689" i="1" s="1"/>
  <c r="O694" i="2"/>
  <c r="O689" i="1" s="1"/>
  <c r="N689" i="1" s="1"/>
  <c r="L694" i="2"/>
  <c r="L689" i="1"/>
  <c r="H694" i="2"/>
  <c r="H689" i="1" s="1"/>
  <c r="D694" i="2"/>
  <c r="V693" i="2"/>
  <c r="V688" i="1"/>
  <c r="U693" i="2"/>
  <c r="U688" i="1"/>
  <c r="T688" i="1" s="1"/>
  <c r="R693" i="2"/>
  <c r="R688" i="1" s="1"/>
  <c r="Q688" i="1" s="1"/>
  <c r="O693" i="2"/>
  <c r="O688" i="1"/>
  <c r="N688" i="1" s="1"/>
  <c r="L693" i="2"/>
  <c r="L688" i="1" s="1"/>
  <c r="K688" i="1" s="1"/>
  <c r="H693" i="2"/>
  <c r="H688" i="1"/>
  <c r="D693" i="2"/>
  <c r="V692" i="2"/>
  <c r="V687" i="1" s="1"/>
  <c r="U692" i="2"/>
  <c r="U687" i="1" s="1"/>
  <c r="T687" i="1" s="1"/>
  <c r="R692" i="2"/>
  <c r="R687" i="1"/>
  <c r="Q687" i="1" s="1"/>
  <c r="O692" i="2"/>
  <c r="O687" i="1" s="1"/>
  <c r="L692" i="2"/>
  <c r="L687" i="1"/>
  <c r="K687" i="1" s="1"/>
  <c r="H692" i="2"/>
  <c r="H687" i="1" s="1"/>
  <c r="D692" i="2"/>
  <c r="V691" i="2"/>
  <c r="V686" i="1"/>
  <c r="U691" i="2"/>
  <c r="U686" i="1"/>
  <c r="T686" i="1" s="1"/>
  <c r="R691" i="2"/>
  <c r="R686" i="1" s="1"/>
  <c r="Q686" i="1" s="1"/>
  <c r="O691" i="2"/>
  <c r="O686" i="1"/>
  <c r="N686" i="1" s="1"/>
  <c r="L691" i="2"/>
  <c r="L686" i="1" s="1"/>
  <c r="K686" i="1" s="1"/>
  <c r="H691" i="2"/>
  <c r="H686" i="1"/>
  <c r="D691" i="2"/>
  <c r="V690" i="2"/>
  <c r="V685" i="1" s="1"/>
  <c r="U690" i="2"/>
  <c r="U685" i="1" s="1"/>
  <c r="T685" i="1" s="1"/>
  <c r="R690" i="2"/>
  <c r="R685" i="1"/>
  <c r="Q685" i="1" s="1"/>
  <c r="O690" i="2"/>
  <c r="O685" i="1" s="1"/>
  <c r="N685" i="1" s="1"/>
  <c r="L690" i="2"/>
  <c r="L685" i="1"/>
  <c r="H690" i="2"/>
  <c r="H685" i="1" s="1"/>
  <c r="D690" i="2"/>
  <c r="V689" i="2"/>
  <c r="V684" i="1"/>
  <c r="U689" i="2"/>
  <c r="U684" i="1"/>
  <c r="T684" i="1" s="1"/>
  <c r="R689" i="2"/>
  <c r="R684" i="1" s="1"/>
  <c r="Q684" i="1" s="1"/>
  <c r="O689" i="2"/>
  <c r="O684" i="1"/>
  <c r="N684" i="1" s="1"/>
  <c r="L689" i="2"/>
  <c r="L684" i="1" s="1"/>
  <c r="K684" i="1" s="1"/>
  <c r="H689" i="2"/>
  <c r="H684" i="1"/>
  <c r="D689" i="2"/>
  <c r="V688" i="2"/>
  <c r="V683" i="1" s="1"/>
  <c r="U688" i="2"/>
  <c r="R688" i="2"/>
  <c r="R683" i="1"/>
  <c r="Q683" i="1" s="1"/>
  <c r="O688" i="2"/>
  <c r="O733" i="2" s="1"/>
  <c r="L688" i="2"/>
  <c r="L683" i="1" s="1"/>
  <c r="K683" i="1" s="1"/>
  <c r="H688" i="2"/>
  <c r="H683" i="1"/>
  <c r="D688" i="2"/>
  <c r="V687" i="2"/>
  <c r="V682" i="1" s="1"/>
  <c r="U687" i="2"/>
  <c r="U682" i="1" s="1"/>
  <c r="T682" i="1" s="1"/>
  <c r="R687" i="2"/>
  <c r="R682" i="1"/>
  <c r="Q682" i="1" s="1"/>
  <c r="O687" i="2"/>
  <c r="O682" i="1" s="1"/>
  <c r="N682" i="1" s="1"/>
  <c r="L687" i="2"/>
  <c r="L682" i="1"/>
  <c r="K682" i="1" s="1"/>
  <c r="H687" i="2"/>
  <c r="H682" i="1" s="1"/>
  <c r="D687" i="2"/>
  <c r="V686" i="2"/>
  <c r="V681" i="1" s="1"/>
  <c r="U686" i="2"/>
  <c r="U681" i="1" s="1"/>
  <c r="R686" i="2"/>
  <c r="R681" i="1"/>
  <c r="Q681" i="1" s="1"/>
  <c r="O686" i="2"/>
  <c r="O681" i="1" s="1"/>
  <c r="N681" i="1" s="1"/>
  <c r="L686" i="2"/>
  <c r="L681" i="1"/>
  <c r="H686" i="2"/>
  <c r="H681" i="1" s="1"/>
  <c r="D686" i="2"/>
  <c r="V685" i="2"/>
  <c r="V680" i="1"/>
  <c r="U685" i="2"/>
  <c r="U680" i="1"/>
  <c r="T680" i="1" s="1"/>
  <c r="R685" i="2"/>
  <c r="R680" i="1" s="1"/>
  <c r="O685" i="2"/>
  <c r="O680" i="1"/>
  <c r="N680" i="1" s="1"/>
  <c r="L685" i="2"/>
  <c r="L680" i="1" s="1"/>
  <c r="K680" i="1" s="1"/>
  <c r="H685" i="2"/>
  <c r="H680" i="1"/>
  <c r="D685" i="2"/>
  <c r="V684" i="2"/>
  <c r="V679" i="1"/>
  <c r="U684" i="2"/>
  <c r="U679" i="1"/>
  <c r="T679" i="1" s="1"/>
  <c r="R684" i="2"/>
  <c r="R679" i="1" s="1"/>
  <c r="Q679" i="1" s="1"/>
  <c r="O684" i="2"/>
  <c r="O679" i="1"/>
  <c r="L684" i="2"/>
  <c r="L679" i="1" s="1"/>
  <c r="K679" i="1" s="1"/>
  <c r="H684" i="2"/>
  <c r="H679" i="1"/>
  <c r="D684" i="2"/>
  <c r="V683" i="2"/>
  <c r="V678" i="1" s="1"/>
  <c r="U683" i="2"/>
  <c r="U678" i="1" s="1"/>
  <c r="T678" i="1" s="1"/>
  <c r="R683" i="2"/>
  <c r="R678" i="1"/>
  <c r="Q678" i="1" s="1"/>
  <c r="O683" i="2"/>
  <c r="O678" i="1" s="1"/>
  <c r="N678" i="1" s="1"/>
  <c r="L683" i="2"/>
  <c r="L678" i="1"/>
  <c r="K678" i="1" s="1"/>
  <c r="H683" i="2"/>
  <c r="H678" i="1" s="1"/>
  <c r="D683" i="2"/>
  <c r="V682" i="2"/>
  <c r="V677" i="1" s="1"/>
  <c r="U682" i="2"/>
  <c r="U677" i="1" s="1"/>
  <c r="R682" i="2"/>
  <c r="R677" i="1"/>
  <c r="Q677" i="1" s="1"/>
  <c r="O682" i="2"/>
  <c r="O677" i="1" s="1"/>
  <c r="N677" i="1" s="1"/>
  <c r="L682" i="2"/>
  <c r="L677" i="1"/>
  <c r="H682" i="2"/>
  <c r="H677" i="1" s="1"/>
  <c r="D682" i="2"/>
  <c r="V681" i="2"/>
  <c r="V676" i="1"/>
  <c r="U681" i="2"/>
  <c r="U676" i="1"/>
  <c r="T676" i="1" s="1"/>
  <c r="R681" i="2"/>
  <c r="R676" i="1" s="1"/>
  <c r="O681" i="2"/>
  <c r="O676" i="1"/>
  <c r="N676" i="1" s="1"/>
  <c r="L681" i="2"/>
  <c r="L676" i="1" s="1"/>
  <c r="K676" i="1" s="1"/>
  <c r="H681" i="2"/>
  <c r="H676" i="1"/>
  <c r="D681" i="2"/>
  <c r="V680" i="2"/>
  <c r="V675" i="1"/>
  <c r="U680" i="2"/>
  <c r="U675" i="1"/>
  <c r="T675" i="1" s="1"/>
  <c r="R680" i="2"/>
  <c r="R675" i="1" s="1"/>
  <c r="Q675" i="1" s="1"/>
  <c r="O680" i="2"/>
  <c r="O675" i="1"/>
  <c r="L680" i="2"/>
  <c r="L675" i="1" s="1"/>
  <c r="K675" i="1" s="1"/>
  <c r="H680" i="2"/>
  <c r="H675" i="1"/>
  <c r="D680" i="2"/>
  <c r="V679" i="2"/>
  <c r="V674" i="1" s="1"/>
  <c r="U679" i="2"/>
  <c r="U674" i="1" s="1"/>
  <c r="R679" i="2"/>
  <c r="R674" i="1" s="1"/>
  <c r="Q674" i="1" s="1"/>
  <c r="O679" i="2"/>
  <c r="O674" i="1"/>
  <c r="N674" i="1" s="1"/>
  <c r="L679" i="2"/>
  <c r="L674" i="1"/>
  <c r="K674" i="1" s="1"/>
  <c r="H679" i="2"/>
  <c r="H674" i="1" s="1"/>
  <c r="D679" i="2"/>
  <c r="V678" i="2"/>
  <c r="V673" i="1"/>
  <c r="U678" i="2"/>
  <c r="U673" i="1"/>
  <c r="T673" i="1" s="1"/>
  <c r="R678" i="2"/>
  <c r="R673" i="1" s="1"/>
  <c r="Q673" i="1" s="1"/>
  <c r="O678" i="2"/>
  <c r="O673" i="1"/>
  <c r="N673" i="1" s="1"/>
  <c r="L678" i="2"/>
  <c r="L673" i="1" s="1"/>
  <c r="K673" i="1" s="1"/>
  <c r="H678" i="2"/>
  <c r="H673" i="1"/>
  <c r="D678" i="2"/>
  <c r="V677" i="2"/>
  <c r="V672" i="1"/>
  <c r="U677" i="2"/>
  <c r="U672" i="1"/>
  <c r="T672" i="1" s="1"/>
  <c r="R677" i="2"/>
  <c r="R672" i="1" s="1"/>
  <c r="Q672" i="1" s="1"/>
  <c r="O677" i="2"/>
  <c r="O672" i="1"/>
  <c r="N672" i="1" s="1"/>
  <c r="L677" i="2"/>
  <c r="L672" i="1" s="1"/>
  <c r="K672" i="1" s="1"/>
  <c r="H677" i="2"/>
  <c r="H672" i="1"/>
  <c r="D677" i="2"/>
  <c r="V676" i="2"/>
  <c r="V671" i="1" s="1"/>
  <c r="U676" i="2"/>
  <c r="U671" i="1" s="1"/>
  <c r="T671" i="1" s="1"/>
  <c r="R676" i="2"/>
  <c r="R671" i="1"/>
  <c r="Q671" i="1" s="1"/>
  <c r="O676" i="2"/>
  <c r="O671" i="1" s="1"/>
  <c r="L676" i="2"/>
  <c r="L671" i="1"/>
  <c r="K671" i="1" s="1"/>
  <c r="H676" i="2"/>
  <c r="H671" i="1" s="1"/>
  <c r="D676" i="2"/>
  <c r="V675" i="2"/>
  <c r="V670" i="1" s="1"/>
  <c r="U675" i="2"/>
  <c r="U670" i="1" s="1"/>
  <c r="T670" i="1" s="1"/>
  <c r="R675" i="2"/>
  <c r="R670" i="1"/>
  <c r="Q670" i="1" s="1"/>
  <c r="O675" i="2"/>
  <c r="O670" i="1" s="1"/>
  <c r="N670" i="1" s="1"/>
  <c r="L675" i="2"/>
  <c r="L670" i="1"/>
  <c r="K670" i="1" s="1"/>
  <c r="H675" i="2"/>
  <c r="H670" i="1" s="1"/>
  <c r="D675" i="2"/>
  <c r="V674" i="2"/>
  <c r="V669" i="1"/>
  <c r="U674" i="2"/>
  <c r="U669" i="1"/>
  <c r="T669" i="1" s="1"/>
  <c r="R674" i="2"/>
  <c r="R669" i="1" s="1"/>
  <c r="Q669" i="1" s="1"/>
  <c r="O674" i="2"/>
  <c r="O669" i="1"/>
  <c r="N669" i="1" s="1"/>
  <c r="L674" i="2"/>
  <c r="L669" i="1" s="1"/>
  <c r="K669" i="1" s="1"/>
  <c r="H674" i="2"/>
  <c r="H669" i="1"/>
  <c r="D674" i="2"/>
  <c r="V673" i="2"/>
  <c r="V668" i="1"/>
  <c r="U673" i="2"/>
  <c r="U668" i="1"/>
  <c r="T668" i="1" s="1"/>
  <c r="R673" i="2"/>
  <c r="R668" i="1" s="1"/>
  <c r="Q668" i="1" s="1"/>
  <c r="O673" i="2"/>
  <c r="O668" i="1"/>
  <c r="N668" i="1" s="1"/>
  <c r="L673" i="2"/>
  <c r="L668" i="1" s="1"/>
  <c r="K668" i="1" s="1"/>
  <c r="H673" i="2"/>
  <c r="H668" i="1"/>
  <c r="D673" i="2"/>
  <c r="V672" i="2"/>
  <c r="V667" i="1" s="1"/>
  <c r="U672" i="2"/>
  <c r="U667" i="1" s="1"/>
  <c r="T667" i="1" s="1"/>
  <c r="R672" i="2"/>
  <c r="R667" i="1"/>
  <c r="Q667" i="1" s="1"/>
  <c r="O672" i="2"/>
  <c r="O667" i="1" s="1"/>
  <c r="L672" i="2"/>
  <c r="L667" i="1"/>
  <c r="K667" i="1" s="1"/>
  <c r="H672" i="2"/>
  <c r="H667" i="1" s="1"/>
  <c r="D672" i="2"/>
  <c r="V671" i="2"/>
  <c r="V666" i="1" s="1"/>
  <c r="U671" i="2"/>
  <c r="U666" i="1" s="1"/>
  <c r="T666" i="1" s="1"/>
  <c r="R671" i="2"/>
  <c r="R666" i="1"/>
  <c r="Q666" i="1" s="1"/>
  <c r="O671" i="2"/>
  <c r="O666" i="1" s="1"/>
  <c r="N666" i="1" s="1"/>
  <c r="L671" i="2"/>
  <c r="L666" i="1"/>
  <c r="K666" i="1" s="1"/>
  <c r="H671" i="2"/>
  <c r="H666" i="1" s="1"/>
  <c r="D671" i="2"/>
  <c r="V670" i="2"/>
  <c r="V665" i="1"/>
  <c r="U670" i="2"/>
  <c r="U665" i="1"/>
  <c r="T665" i="1" s="1"/>
  <c r="R670" i="2"/>
  <c r="R665" i="1" s="1"/>
  <c r="Q665" i="1" s="1"/>
  <c r="O670" i="2"/>
  <c r="O665" i="1"/>
  <c r="N665" i="1" s="1"/>
  <c r="L670" i="2"/>
  <c r="L665" i="1" s="1"/>
  <c r="K665" i="1" s="1"/>
  <c r="H670" i="2"/>
  <c r="H665" i="1"/>
  <c r="D670" i="2"/>
  <c r="V669" i="2"/>
  <c r="V664" i="1"/>
  <c r="U669" i="2"/>
  <c r="U664" i="1"/>
  <c r="T664" i="1" s="1"/>
  <c r="R669" i="2"/>
  <c r="R664" i="1" s="1"/>
  <c r="Q664" i="1" s="1"/>
  <c r="O669" i="2"/>
  <c r="O664" i="1"/>
  <c r="N664" i="1" s="1"/>
  <c r="L669" i="2"/>
  <c r="L664" i="1" s="1"/>
  <c r="K664" i="1" s="1"/>
  <c r="H669" i="2"/>
  <c r="H664" i="1"/>
  <c r="D669" i="2"/>
  <c r="V668" i="2"/>
  <c r="V663" i="1"/>
  <c r="U668" i="2"/>
  <c r="U663" i="1"/>
  <c r="T663" i="1" s="1"/>
  <c r="R668" i="2"/>
  <c r="R663" i="1" s="1"/>
  <c r="Q663" i="1" s="1"/>
  <c r="O668" i="2"/>
  <c r="O663" i="1"/>
  <c r="L668" i="2"/>
  <c r="L663" i="1" s="1"/>
  <c r="K663" i="1" s="1"/>
  <c r="H668" i="2"/>
  <c r="H663" i="1"/>
  <c r="G663" i="1" s="1"/>
  <c r="D668" i="2"/>
  <c r="V667" i="2"/>
  <c r="V662" i="1"/>
  <c r="U667" i="2"/>
  <c r="U662" i="1"/>
  <c r="T662" i="1" s="1"/>
  <c r="R667" i="2"/>
  <c r="R662" i="1" s="1"/>
  <c r="Q662" i="1" s="1"/>
  <c r="O667" i="2"/>
  <c r="O662" i="1"/>
  <c r="N662" i="1" s="1"/>
  <c r="L667" i="2"/>
  <c r="L662" i="1" s="1"/>
  <c r="K662" i="1" s="1"/>
  <c r="H667" i="2"/>
  <c r="H662" i="1"/>
  <c r="D667" i="2"/>
  <c r="V666" i="2"/>
  <c r="V661" i="1"/>
  <c r="U666" i="2"/>
  <c r="U661" i="1"/>
  <c r="T661" i="1" s="1"/>
  <c r="R666" i="2"/>
  <c r="R661" i="1" s="1"/>
  <c r="Q661" i="1" s="1"/>
  <c r="O666" i="2"/>
  <c r="O661" i="1"/>
  <c r="N661" i="1" s="1"/>
  <c r="L666" i="2"/>
  <c r="L661" i="1" s="1"/>
  <c r="K661" i="1" s="1"/>
  <c r="H666" i="2"/>
  <c r="H661" i="1"/>
  <c r="D666" i="2"/>
  <c r="V665" i="2"/>
  <c r="V660" i="1"/>
  <c r="U665" i="2"/>
  <c r="U660" i="1"/>
  <c r="T660" i="1" s="1"/>
  <c r="R665" i="2"/>
  <c r="R660" i="1" s="1"/>
  <c r="Q660" i="1" s="1"/>
  <c r="O665" i="2"/>
  <c r="O660" i="1"/>
  <c r="N660" i="1" s="1"/>
  <c r="L665" i="2"/>
  <c r="L660" i="1" s="1"/>
  <c r="K660" i="1" s="1"/>
  <c r="H665" i="2"/>
  <c r="H660" i="1"/>
  <c r="D665" i="2"/>
  <c r="V664" i="2"/>
  <c r="V659" i="1"/>
  <c r="U664" i="2"/>
  <c r="U659" i="1"/>
  <c r="T659" i="1" s="1"/>
  <c r="R664" i="2"/>
  <c r="R659" i="1" s="1"/>
  <c r="Q659" i="1" s="1"/>
  <c r="O664" i="2"/>
  <c r="O659" i="1"/>
  <c r="L664" i="2"/>
  <c r="L659" i="1" s="1"/>
  <c r="K659" i="1" s="1"/>
  <c r="H664" i="2"/>
  <c r="H659" i="1"/>
  <c r="G659" i="1" s="1"/>
  <c r="D664" i="2"/>
  <c r="V663" i="2"/>
  <c r="V658" i="1"/>
  <c r="U663" i="2"/>
  <c r="U658" i="1"/>
  <c r="T658" i="1" s="1"/>
  <c r="R663" i="2"/>
  <c r="R658" i="1" s="1"/>
  <c r="Q658" i="1" s="1"/>
  <c r="O663" i="2"/>
  <c r="O658" i="1"/>
  <c r="N658" i="1" s="1"/>
  <c r="L663" i="2"/>
  <c r="L658" i="1" s="1"/>
  <c r="K658" i="1" s="1"/>
  <c r="H663" i="2"/>
  <c r="H658" i="1"/>
  <c r="D663" i="2"/>
  <c r="V662" i="2"/>
  <c r="V657" i="1"/>
  <c r="U662" i="2"/>
  <c r="U657" i="1"/>
  <c r="T657" i="1" s="1"/>
  <c r="R662" i="2"/>
  <c r="R657" i="1" s="1"/>
  <c r="Q657" i="1" s="1"/>
  <c r="O662" i="2"/>
  <c r="O657" i="1"/>
  <c r="N657" i="1" s="1"/>
  <c r="L662" i="2"/>
  <c r="L657" i="1" s="1"/>
  <c r="K657" i="1" s="1"/>
  <c r="H662" i="2"/>
  <c r="H657" i="1"/>
  <c r="D662" i="2"/>
  <c r="V661" i="2"/>
  <c r="V656" i="1"/>
  <c r="U661" i="2"/>
  <c r="U656" i="1"/>
  <c r="T656" i="1" s="1"/>
  <c r="R661" i="2"/>
  <c r="R656" i="1" s="1"/>
  <c r="Q656" i="1" s="1"/>
  <c r="O661" i="2"/>
  <c r="O656" i="1"/>
  <c r="N656" i="1" s="1"/>
  <c r="L661" i="2"/>
  <c r="L656" i="1" s="1"/>
  <c r="K656" i="1" s="1"/>
  <c r="H661" i="2"/>
  <c r="H656" i="1"/>
  <c r="D661" i="2"/>
  <c r="V660" i="2"/>
  <c r="V655" i="1"/>
  <c r="U660" i="2"/>
  <c r="U655" i="1"/>
  <c r="T655" i="1" s="1"/>
  <c r="R660" i="2"/>
  <c r="R655" i="1" s="1"/>
  <c r="Q655" i="1" s="1"/>
  <c r="O660" i="2"/>
  <c r="O655" i="1"/>
  <c r="L660" i="2"/>
  <c r="L655" i="1" s="1"/>
  <c r="K655" i="1" s="1"/>
  <c r="H660" i="2"/>
  <c r="H655" i="1"/>
  <c r="G655" i="1" s="1"/>
  <c r="D660" i="2"/>
  <c r="V659" i="2"/>
  <c r="V654" i="1"/>
  <c r="U659" i="2"/>
  <c r="U654" i="1"/>
  <c r="T654" i="1" s="1"/>
  <c r="R659" i="2"/>
  <c r="R654" i="1" s="1"/>
  <c r="Q654" i="1" s="1"/>
  <c r="O659" i="2"/>
  <c r="O654" i="1"/>
  <c r="N654" i="1" s="1"/>
  <c r="L659" i="2"/>
  <c r="L654" i="1" s="1"/>
  <c r="K654" i="1" s="1"/>
  <c r="H659" i="2"/>
  <c r="H654" i="1"/>
  <c r="D659" i="2"/>
  <c r="V658" i="2"/>
  <c r="U658" i="2"/>
  <c r="U653" i="1"/>
  <c r="R658" i="2"/>
  <c r="R653" i="1" s="1"/>
  <c r="Q653" i="1" s="1"/>
  <c r="O658" i="2"/>
  <c r="O653" i="1"/>
  <c r="N653" i="1" s="1"/>
  <c r="L658" i="2"/>
  <c r="L653" i="1" s="1"/>
  <c r="H658" i="2"/>
  <c r="H653" i="1"/>
  <c r="D658" i="2"/>
  <c r="V657" i="2"/>
  <c r="V652" i="1"/>
  <c r="U657" i="2"/>
  <c r="U652" i="1"/>
  <c r="T652" i="1" s="1"/>
  <c r="R657" i="2"/>
  <c r="R652" i="1" s="1"/>
  <c r="O657" i="2"/>
  <c r="O652" i="1"/>
  <c r="N652" i="1" s="1"/>
  <c r="L657" i="2"/>
  <c r="L652" i="1" s="1"/>
  <c r="K652" i="1" s="1"/>
  <c r="H657" i="2"/>
  <c r="H652" i="1"/>
  <c r="G652" i="1" s="1"/>
  <c r="D657" i="2"/>
  <c r="V656" i="2"/>
  <c r="V651" i="1"/>
  <c r="U656" i="2"/>
  <c r="U651" i="1"/>
  <c r="T651" i="1" s="1"/>
  <c r="R656" i="2"/>
  <c r="R651" i="1" s="1"/>
  <c r="Q651" i="1" s="1"/>
  <c r="O656" i="2"/>
  <c r="O651" i="1"/>
  <c r="N651" i="1" s="1"/>
  <c r="L656" i="2"/>
  <c r="L651" i="1" s="1"/>
  <c r="K651" i="1" s="1"/>
  <c r="H656" i="2"/>
  <c r="H651" i="1"/>
  <c r="D656" i="2"/>
  <c r="V655" i="2"/>
  <c r="V650" i="1"/>
  <c r="U655" i="2"/>
  <c r="U650" i="1"/>
  <c r="T650" i="1" s="1"/>
  <c r="R655" i="2"/>
  <c r="R650" i="1" s="1"/>
  <c r="Q650" i="1" s="1"/>
  <c r="O655" i="2"/>
  <c r="O650" i="1"/>
  <c r="N650" i="1" s="1"/>
  <c r="L655" i="2"/>
  <c r="L650" i="1" s="1"/>
  <c r="K650" i="1" s="1"/>
  <c r="H655" i="2"/>
  <c r="H650" i="1"/>
  <c r="D655" i="2"/>
  <c r="V654" i="2"/>
  <c r="V649" i="1"/>
  <c r="U654" i="2"/>
  <c r="U649" i="1"/>
  <c r="R654" i="2"/>
  <c r="R649" i="1" s="1"/>
  <c r="Q649" i="1" s="1"/>
  <c r="O654" i="2"/>
  <c r="O649" i="1"/>
  <c r="N649" i="1" s="1"/>
  <c r="L654" i="2"/>
  <c r="L649" i="1" s="1"/>
  <c r="H654" i="2"/>
  <c r="H649" i="1"/>
  <c r="D654" i="2"/>
  <c r="V653" i="2"/>
  <c r="V648" i="1"/>
  <c r="U653" i="2"/>
  <c r="U648" i="1"/>
  <c r="T648" i="1" s="1"/>
  <c r="R653" i="2"/>
  <c r="R648" i="1" s="1"/>
  <c r="O653" i="2"/>
  <c r="O648" i="1"/>
  <c r="N648" i="1" s="1"/>
  <c r="L653" i="2"/>
  <c r="L648" i="1" s="1"/>
  <c r="K648" i="1" s="1"/>
  <c r="H653" i="2"/>
  <c r="H648" i="1"/>
  <c r="G648" i="1" s="1"/>
  <c r="D653" i="2"/>
  <c r="V652" i="2"/>
  <c r="V647" i="1"/>
  <c r="U652" i="2"/>
  <c r="U647" i="1"/>
  <c r="T647" i="1" s="1"/>
  <c r="R652" i="2"/>
  <c r="R647" i="1" s="1"/>
  <c r="Q647" i="1" s="1"/>
  <c r="O652" i="2"/>
  <c r="O647" i="1"/>
  <c r="N647" i="1" s="1"/>
  <c r="L652" i="2"/>
  <c r="L647" i="1" s="1"/>
  <c r="K647" i="1" s="1"/>
  <c r="H652" i="2"/>
  <c r="H647" i="1"/>
  <c r="D652" i="2"/>
  <c r="W651" i="2"/>
  <c r="W646" i="1"/>
  <c r="W731" i="2"/>
  <c r="V651" i="2"/>
  <c r="S651" i="2"/>
  <c r="S646" i="1" s="1"/>
  <c r="P651" i="2"/>
  <c r="P646" i="1" s="1"/>
  <c r="M651" i="2"/>
  <c r="M646" i="1" s="1"/>
  <c r="J651" i="2"/>
  <c r="J646" i="1" s="1"/>
  <c r="I651" i="2"/>
  <c r="I646" i="1" s="1"/>
  <c r="F651" i="2"/>
  <c r="F646" i="1" s="1"/>
  <c r="E651" i="2"/>
  <c r="E646" i="1" s="1"/>
  <c r="C651" i="2"/>
  <c r="C646" i="1" s="1"/>
  <c r="B651" i="2"/>
  <c r="B731" i="2" s="1"/>
  <c r="B646" i="1"/>
  <c r="V650" i="2"/>
  <c r="V645" i="1" s="1"/>
  <c r="U650" i="2"/>
  <c r="U645" i="1" s="1"/>
  <c r="T645" i="1" s="1"/>
  <c r="R650" i="2"/>
  <c r="R645" i="1"/>
  <c r="Q645" i="1" s="1"/>
  <c r="O650" i="2"/>
  <c r="O645" i="1" s="1"/>
  <c r="N645" i="1" s="1"/>
  <c r="L650" i="2"/>
  <c r="L645" i="1"/>
  <c r="K645" i="1" s="1"/>
  <c r="H650" i="2"/>
  <c r="H645" i="1" s="1"/>
  <c r="D650" i="2"/>
  <c r="V649" i="2"/>
  <c r="V644" i="1"/>
  <c r="U649" i="2"/>
  <c r="U644" i="1"/>
  <c r="R649" i="2"/>
  <c r="R644" i="1" s="1"/>
  <c r="O649" i="2"/>
  <c r="O644" i="1"/>
  <c r="N644" i="1" s="1"/>
  <c r="L649" i="2"/>
  <c r="L644" i="1" s="1"/>
  <c r="H649" i="2"/>
  <c r="H644" i="1"/>
  <c r="D649" i="2"/>
  <c r="V648" i="2"/>
  <c r="V643" i="1" s="1"/>
  <c r="U648" i="2"/>
  <c r="U643" i="1" s="1"/>
  <c r="T643" i="1" s="1"/>
  <c r="R648" i="2"/>
  <c r="R643" i="1"/>
  <c r="O648" i="2"/>
  <c r="O643" i="1" s="1"/>
  <c r="N643" i="1" s="1"/>
  <c r="L648" i="2"/>
  <c r="L643" i="1"/>
  <c r="K643" i="1" s="1"/>
  <c r="H648" i="2"/>
  <c r="H643" i="1" s="1"/>
  <c r="D648" i="2"/>
  <c r="V647" i="2"/>
  <c r="V642" i="1"/>
  <c r="U647" i="2"/>
  <c r="U642" i="1"/>
  <c r="T642" i="1" s="1"/>
  <c r="R647" i="2"/>
  <c r="R642" i="1" s="1"/>
  <c r="Q642" i="1" s="1"/>
  <c r="O647" i="2"/>
  <c r="O642" i="1"/>
  <c r="L647" i="2"/>
  <c r="L642" i="1" s="1"/>
  <c r="K642" i="1" s="1"/>
  <c r="H647" i="2"/>
  <c r="H642" i="1"/>
  <c r="D647" i="2"/>
  <c r="V646" i="2"/>
  <c r="V641" i="1"/>
  <c r="U646" i="2"/>
  <c r="U641" i="1"/>
  <c r="T641" i="1" s="1"/>
  <c r="R646" i="2"/>
  <c r="R641" i="1" s="1"/>
  <c r="Q641" i="1" s="1"/>
  <c r="O646" i="2"/>
  <c r="O641" i="1"/>
  <c r="N641" i="1" s="1"/>
  <c r="L646" i="2"/>
  <c r="L641" i="1" s="1"/>
  <c r="K641" i="1" s="1"/>
  <c r="H646" i="2"/>
  <c r="H641" i="1"/>
  <c r="D646" i="2"/>
  <c r="V645" i="2"/>
  <c r="V640" i="1"/>
  <c r="U645" i="2"/>
  <c r="U640" i="1"/>
  <c r="R645" i="2"/>
  <c r="R640" i="1" s="1"/>
  <c r="Q640" i="1" s="1"/>
  <c r="O645" i="2"/>
  <c r="O640" i="1"/>
  <c r="N640" i="1" s="1"/>
  <c r="L645" i="2"/>
  <c r="L640" i="1" s="1"/>
  <c r="H645" i="2"/>
  <c r="H640" i="1"/>
  <c r="G640" i="1" s="1"/>
  <c r="D645" i="2"/>
  <c r="V644" i="2"/>
  <c r="V639" i="1"/>
  <c r="U644" i="2"/>
  <c r="U639" i="1"/>
  <c r="T639" i="1" s="1"/>
  <c r="R644" i="2"/>
  <c r="R639" i="1" s="1"/>
  <c r="O644" i="2"/>
  <c r="O639" i="1"/>
  <c r="N639" i="1" s="1"/>
  <c r="L644" i="2"/>
  <c r="L639" i="1" s="1"/>
  <c r="H644" i="2"/>
  <c r="H639" i="1"/>
  <c r="G639" i="1" s="1"/>
  <c r="D644" i="2"/>
  <c r="V643" i="2"/>
  <c r="V638" i="1"/>
  <c r="U643" i="2"/>
  <c r="U638" i="1"/>
  <c r="T638" i="1" s="1"/>
  <c r="R643" i="2"/>
  <c r="R638" i="1" s="1"/>
  <c r="O643" i="2"/>
  <c r="O638" i="1"/>
  <c r="L643" i="2"/>
  <c r="L638" i="1" s="1"/>
  <c r="K638" i="1" s="1"/>
  <c r="H643" i="2"/>
  <c r="H638" i="1"/>
  <c r="D643" i="2"/>
  <c r="V642" i="2"/>
  <c r="V637" i="1"/>
  <c r="U642" i="2"/>
  <c r="U637" i="1"/>
  <c r="T637" i="1" s="1"/>
  <c r="R642" i="2"/>
  <c r="R637" i="1" s="1"/>
  <c r="Q637" i="1" s="1"/>
  <c r="O642" i="2"/>
  <c r="O637" i="1"/>
  <c r="N637" i="1" s="1"/>
  <c r="L642" i="2"/>
  <c r="L637" i="1" s="1"/>
  <c r="K637" i="1" s="1"/>
  <c r="H642" i="2"/>
  <c r="H637" i="1"/>
  <c r="G637" i="1" s="1"/>
  <c r="D642" i="2"/>
  <c r="V641" i="2"/>
  <c r="V636" i="1"/>
  <c r="U641" i="2"/>
  <c r="U636" i="1"/>
  <c r="R641" i="2"/>
  <c r="R636" i="1" s="1"/>
  <c r="Q636" i="1" s="1"/>
  <c r="O641" i="2"/>
  <c r="O636" i="1"/>
  <c r="L641" i="2"/>
  <c r="L636" i="1" s="1"/>
  <c r="H641" i="2"/>
  <c r="H636" i="1"/>
  <c r="D641" i="2"/>
  <c r="V640" i="2"/>
  <c r="V635" i="1" s="1"/>
  <c r="U640" i="2"/>
  <c r="U635" i="1" s="1"/>
  <c r="T635" i="1" s="1"/>
  <c r="R640" i="2"/>
  <c r="R635" i="1"/>
  <c r="Q635" i="1" s="1"/>
  <c r="O640" i="2"/>
  <c r="O635" i="1" s="1"/>
  <c r="N635" i="1" s="1"/>
  <c r="L640" i="2"/>
  <c r="L635" i="1"/>
  <c r="K635" i="1" s="1"/>
  <c r="H640" i="2"/>
  <c r="H635" i="1" s="1"/>
  <c r="D640" i="2"/>
  <c r="V639" i="2"/>
  <c r="U639" i="2"/>
  <c r="U634" i="1" s="1"/>
  <c r="T634" i="1" s="1"/>
  <c r="R639" i="2"/>
  <c r="R634" i="1"/>
  <c r="Q634" i="1" s="1"/>
  <c r="O639" i="2"/>
  <c r="O634" i="1" s="1"/>
  <c r="L639" i="2"/>
  <c r="L634" i="1"/>
  <c r="K634" i="1" s="1"/>
  <c r="H639" i="2"/>
  <c r="H634" i="1" s="1"/>
  <c r="D639" i="2"/>
  <c r="V638" i="2"/>
  <c r="V633" i="1"/>
  <c r="U638" i="2"/>
  <c r="U633" i="1"/>
  <c r="T633" i="1" s="1"/>
  <c r="R638" i="2"/>
  <c r="R633" i="1" s="1"/>
  <c r="Q633" i="1" s="1"/>
  <c r="O638" i="2"/>
  <c r="O633" i="1"/>
  <c r="N633" i="1" s="1"/>
  <c r="L638" i="2"/>
  <c r="L633" i="1" s="1"/>
  <c r="K633" i="1" s="1"/>
  <c r="H638" i="2"/>
  <c r="H633" i="1"/>
  <c r="D638" i="2"/>
  <c r="V637" i="2"/>
  <c r="V632" i="1"/>
  <c r="U637" i="2"/>
  <c r="U632" i="1"/>
  <c r="R637" i="2"/>
  <c r="R632" i="1" s="1"/>
  <c r="Q632" i="1" s="1"/>
  <c r="O637" i="2"/>
  <c r="O632" i="1"/>
  <c r="L637" i="2"/>
  <c r="L632" i="1" s="1"/>
  <c r="H637" i="2"/>
  <c r="H632" i="1"/>
  <c r="G632" i="1" s="1"/>
  <c r="D637" i="2"/>
  <c r="V636" i="2"/>
  <c r="V631" i="1"/>
  <c r="U636" i="2"/>
  <c r="U631" i="1"/>
  <c r="T631" i="1" s="1"/>
  <c r="R636" i="2"/>
  <c r="R631" i="1" s="1"/>
  <c r="O636" i="2"/>
  <c r="O631" i="1"/>
  <c r="N631" i="1" s="1"/>
  <c r="L636" i="2"/>
  <c r="L631" i="1" s="1"/>
  <c r="K631" i="1" s="1"/>
  <c r="H636" i="2"/>
  <c r="H631" i="1"/>
  <c r="G631" i="1" s="1"/>
  <c r="D636" i="2"/>
  <c r="V635" i="2"/>
  <c r="V630" i="1"/>
  <c r="U635" i="2"/>
  <c r="U630" i="1"/>
  <c r="T630" i="1" s="1"/>
  <c r="R635" i="2"/>
  <c r="R630" i="1" s="1"/>
  <c r="O635" i="2"/>
  <c r="O630" i="1"/>
  <c r="L635" i="2"/>
  <c r="L630" i="1" s="1"/>
  <c r="K630" i="1" s="1"/>
  <c r="H635" i="2"/>
  <c r="H630" i="1"/>
  <c r="D635" i="2"/>
  <c r="V634" i="2"/>
  <c r="V629" i="1"/>
  <c r="U634" i="2"/>
  <c r="U629" i="1"/>
  <c r="T629" i="1" s="1"/>
  <c r="R634" i="2"/>
  <c r="R629" i="1" s="1"/>
  <c r="Q629" i="1" s="1"/>
  <c r="O634" i="2"/>
  <c r="O629" i="1"/>
  <c r="N629" i="1" s="1"/>
  <c r="L634" i="2"/>
  <c r="L629" i="1" s="1"/>
  <c r="K629" i="1" s="1"/>
  <c r="H634" i="2"/>
  <c r="H629" i="1"/>
  <c r="D634" i="2"/>
  <c r="V633" i="2"/>
  <c r="V628" i="1"/>
  <c r="U633" i="2"/>
  <c r="U628" i="1"/>
  <c r="R633" i="2"/>
  <c r="R628" i="1" s="1"/>
  <c r="Q628" i="1" s="1"/>
  <c r="O633" i="2"/>
  <c r="O628" i="1"/>
  <c r="L633" i="2"/>
  <c r="L628" i="1" s="1"/>
  <c r="H633" i="2"/>
  <c r="H628" i="1"/>
  <c r="G628" i="1" s="1"/>
  <c r="D633" i="2"/>
  <c r="V632" i="2"/>
  <c r="V627" i="1"/>
  <c r="U632" i="2"/>
  <c r="U627" i="1"/>
  <c r="T627" i="1" s="1"/>
  <c r="R632" i="2"/>
  <c r="R627" i="1" s="1"/>
  <c r="O632" i="2"/>
  <c r="O627" i="1"/>
  <c r="N627" i="1" s="1"/>
  <c r="L632" i="2"/>
  <c r="L627" i="1" s="1"/>
  <c r="K627" i="1" s="1"/>
  <c r="H632" i="2"/>
  <c r="H627" i="1"/>
  <c r="G627" i="1" s="1"/>
  <c r="D632" i="2"/>
  <c r="V631" i="2"/>
  <c r="V626" i="1"/>
  <c r="U631" i="2"/>
  <c r="U626" i="1"/>
  <c r="T626" i="1" s="1"/>
  <c r="U732" i="2"/>
  <c r="U727" i="1" s="1"/>
  <c r="R631" i="2"/>
  <c r="R626" i="1"/>
  <c r="Q626" i="1" s="1"/>
  <c r="O631" i="2"/>
  <c r="O626" i="1" s="1"/>
  <c r="L631" i="2"/>
  <c r="L626" i="1"/>
  <c r="K626" i="1" s="1"/>
  <c r="H631" i="2"/>
  <c r="H626" i="1" s="1"/>
  <c r="D631" i="2"/>
  <c r="V630" i="2"/>
  <c r="V625" i="1" s="1"/>
  <c r="U630" i="2"/>
  <c r="U625" i="1" s="1"/>
  <c r="T625" i="1" s="1"/>
  <c r="R630" i="2"/>
  <c r="R625" i="1"/>
  <c r="Q625" i="1" s="1"/>
  <c r="O630" i="2"/>
  <c r="O625" i="1" s="1"/>
  <c r="L630" i="2"/>
  <c r="L625" i="1"/>
  <c r="K625" i="1" s="1"/>
  <c r="H630" i="2"/>
  <c r="H625" i="1" s="1"/>
  <c r="G625" i="1" s="1"/>
  <c r="D630" i="2"/>
  <c r="U629" i="2"/>
  <c r="R629" i="2"/>
  <c r="O629" i="2"/>
  <c r="L629" i="2"/>
  <c r="H629" i="2"/>
  <c r="D629" i="2"/>
  <c r="Y627" i="2"/>
  <c r="Y622" i="1" s="1"/>
  <c r="W627" i="2"/>
  <c r="W622" i="1" s="1"/>
  <c r="S627" i="2"/>
  <c r="S622" i="1" s="1"/>
  <c r="P627" i="2"/>
  <c r="P622" i="1" s="1"/>
  <c r="M627" i="2"/>
  <c r="M622" i="1" s="1"/>
  <c r="J627" i="2"/>
  <c r="J622" i="1" s="1"/>
  <c r="I627" i="2"/>
  <c r="F627" i="2"/>
  <c r="F622" i="1" s="1"/>
  <c r="E627" i="2"/>
  <c r="E622" i="1" s="1"/>
  <c r="C627" i="2"/>
  <c r="C622" i="1" s="1"/>
  <c r="B627" i="2"/>
  <c r="B622" i="1" s="1"/>
  <c r="Y626" i="2"/>
  <c r="Y621" i="1"/>
  <c r="W626" i="2"/>
  <c r="W621" i="1"/>
  <c r="S626" i="2"/>
  <c r="S621" i="1"/>
  <c r="P626" i="2"/>
  <c r="P621" i="1"/>
  <c r="M626" i="2"/>
  <c r="M621" i="1"/>
  <c r="J626" i="2"/>
  <c r="J621" i="1"/>
  <c r="I626" i="2"/>
  <c r="I621" i="1"/>
  <c r="F626" i="2"/>
  <c r="F621" i="1"/>
  <c r="E626" i="2"/>
  <c r="E621" i="1"/>
  <c r="V626" i="2"/>
  <c r="C626" i="2"/>
  <c r="C621" i="1"/>
  <c r="B626" i="2"/>
  <c r="B621" i="1"/>
  <c r="D621" i="1" s="1"/>
  <c r="Y625" i="2"/>
  <c r="Y620" i="1"/>
  <c r="W625" i="2"/>
  <c r="W620" i="1"/>
  <c r="S625" i="2"/>
  <c r="S620" i="1"/>
  <c r="P625" i="2"/>
  <c r="P620" i="1"/>
  <c r="M625" i="2"/>
  <c r="M620" i="1"/>
  <c r="J625" i="2"/>
  <c r="J620" i="1"/>
  <c r="I625" i="2"/>
  <c r="I620" i="1"/>
  <c r="F625" i="2"/>
  <c r="F620" i="1"/>
  <c r="E625" i="2"/>
  <c r="E620" i="1"/>
  <c r="C625" i="2"/>
  <c r="C620" i="1"/>
  <c r="D620" i="1" s="1"/>
  <c r="B625" i="2"/>
  <c r="D625" i="2" s="1"/>
  <c r="B620" i="1"/>
  <c r="Y624" i="2"/>
  <c r="Y619" i="1" s="1"/>
  <c r="W624" i="2"/>
  <c r="W619" i="1" s="1"/>
  <c r="S624" i="2"/>
  <c r="S619" i="1" s="1"/>
  <c r="P624" i="2"/>
  <c r="P619" i="1" s="1"/>
  <c r="M624" i="2"/>
  <c r="M619" i="1" s="1"/>
  <c r="J624" i="2"/>
  <c r="J619" i="1" s="1"/>
  <c r="I624" i="2"/>
  <c r="I619" i="1" s="1"/>
  <c r="F624" i="2"/>
  <c r="F619" i="1" s="1"/>
  <c r="E624" i="2"/>
  <c r="E619" i="1" s="1"/>
  <c r="C624" i="2"/>
  <c r="C619" i="1" s="1"/>
  <c r="B624" i="2"/>
  <c r="B619" i="1" s="1"/>
  <c r="Y623" i="2"/>
  <c r="Y618" i="1"/>
  <c r="W623" i="2"/>
  <c r="W618" i="1"/>
  <c r="S623" i="2"/>
  <c r="S618" i="1"/>
  <c r="P623" i="2"/>
  <c r="P618" i="1"/>
  <c r="M623" i="2"/>
  <c r="M618" i="1"/>
  <c r="J623" i="2"/>
  <c r="J618" i="1"/>
  <c r="I623" i="2"/>
  <c r="I618" i="1"/>
  <c r="F623" i="2"/>
  <c r="F618" i="1"/>
  <c r="E623" i="2"/>
  <c r="E618" i="1"/>
  <c r="C623" i="2"/>
  <c r="C618" i="1"/>
  <c r="B623" i="2"/>
  <c r="D623" i="2" s="1"/>
  <c r="B618" i="1"/>
  <c r="Y622" i="2"/>
  <c r="Y617" i="1" s="1"/>
  <c r="W622" i="2"/>
  <c r="W617" i="1" s="1"/>
  <c r="S622" i="2"/>
  <c r="S617" i="1" s="1"/>
  <c r="P622" i="2"/>
  <c r="P617" i="1" s="1"/>
  <c r="M622" i="2"/>
  <c r="M617" i="1" s="1"/>
  <c r="J622" i="2"/>
  <c r="J617" i="1" s="1"/>
  <c r="I622" i="2"/>
  <c r="I617" i="1" s="1"/>
  <c r="F622" i="2"/>
  <c r="F617" i="1" s="1"/>
  <c r="E622" i="2"/>
  <c r="E617" i="1" s="1"/>
  <c r="V622" i="2"/>
  <c r="C622" i="2"/>
  <c r="C617" i="1" s="1"/>
  <c r="B622" i="2"/>
  <c r="B617" i="1" s="1"/>
  <c r="Y621" i="2"/>
  <c r="Y616" i="1"/>
  <c r="W621" i="2"/>
  <c r="W616" i="1"/>
  <c r="S621" i="2"/>
  <c r="S616" i="1"/>
  <c r="P621" i="2"/>
  <c r="P616" i="1"/>
  <c r="M621" i="2"/>
  <c r="M616" i="1"/>
  <c r="J621" i="2"/>
  <c r="J616" i="1"/>
  <c r="I621" i="2"/>
  <c r="I616" i="1"/>
  <c r="F621" i="2"/>
  <c r="F616" i="1"/>
  <c r="E621" i="2"/>
  <c r="E616" i="1"/>
  <c r="C621" i="2"/>
  <c r="C616" i="1"/>
  <c r="B621" i="2"/>
  <c r="D621" i="2" s="1"/>
  <c r="Y620" i="2"/>
  <c r="Y615" i="1" s="1"/>
  <c r="W620" i="2"/>
  <c r="W615" i="1" s="1"/>
  <c r="S620" i="2"/>
  <c r="S615" i="1" s="1"/>
  <c r="P620" i="2"/>
  <c r="P615" i="1" s="1"/>
  <c r="M620" i="2"/>
  <c r="M615" i="1" s="1"/>
  <c r="J620" i="2"/>
  <c r="J615" i="1" s="1"/>
  <c r="I620" i="2"/>
  <c r="I615" i="1" s="1"/>
  <c r="F620" i="2"/>
  <c r="F615" i="1" s="1"/>
  <c r="E620" i="2"/>
  <c r="E615" i="1" s="1"/>
  <c r="C620" i="2"/>
  <c r="C615" i="1" s="1"/>
  <c r="Y619" i="2"/>
  <c r="Y628" i="2" s="1"/>
  <c r="Y614" i="1"/>
  <c r="W619" i="2"/>
  <c r="W614" i="1" s="1"/>
  <c r="S619" i="2"/>
  <c r="S614" i="1"/>
  <c r="P619" i="2"/>
  <c r="P614" i="1" s="1"/>
  <c r="M619" i="2"/>
  <c r="M628" i="2" s="1"/>
  <c r="M614" i="1"/>
  <c r="J619" i="2"/>
  <c r="J614" i="1" s="1"/>
  <c r="I619" i="2"/>
  <c r="F619" i="2"/>
  <c r="F614" i="1" s="1"/>
  <c r="E619" i="2"/>
  <c r="E628" i="2" s="1"/>
  <c r="C619" i="2"/>
  <c r="B619" i="2"/>
  <c r="D618" i="2"/>
  <c r="V617" i="2"/>
  <c r="V612" i="1" s="1"/>
  <c r="U617" i="2"/>
  <c r="U612" i="1" s="1"/>
  <c r="T612" i="1" s="1"/>
  <c r="R617" i="2"/>
  <c r="R612" i="1"/>
  <c r="Q612" i="1" s="1"/>
  <c r="O617" i="2"/>
  <c r="O612" i="1" s="1"/>
  <c r="N612" i="1" s="1"/>
  <c r="L617" i="2"/>
  <c r="L612" i="1"/>
  <c r="H617" i="2"/>
  <c r="H612" i="1" s="1"/>
  <c r="G612" i="1" s="1"/>
  <c r="D617" i="2"/>
  <c r="V616" i="2"/>
  <c r="V611" i="1" s="1"/>
  <c r="U616" i="2"/>
  <c r="U611" i="1" s="1"/>
  <c r="T611" i="1" s="1"/>
  <c r="R616" i="2"/>
  <c r="R611" i="1"/>
  <c r="Q611" i="1" s="1"/>
  <c r="O616" i="2"/>
  <c r="O611" i="1" s="1"/>
  <c r="N611" i="1" s="1"/>
  <c r="L616" i="2"/>
  <c r="L611" i="1"/>
  <c r="H616" i="2"/>
  <c r="D616" i="2"/>
  <c r="V615" i="2"/>
  <c r="V610" i="1"/>
  <c r="U615" i="2"/>
  <c r="U610" i="1"/>
  <c r="T610" i="1" s="1"/>
  <c r="R615" i="2"/>
  <c r="R610" i="1" s="1"/>
  <c r="O615" i="2"/>
  <c r="O610" i="1"/>
  <c r="N610" i="1" s="1"/>
  <c r="L615" i="2"/>
  <c r="L610" i="1" s="1"/>
  <c r="K610" i="1" s="1"/>
  <c r="H615" i="2"/>
  <c r="H610" i="1"/>
  <c r="G610" i="1" s="1"/>
  <c r="D615" i="2"/>
  <c r="V614" i="2"/>
  <c r="V609" i="1"/>
  <c r="U614" i="2"/>
  <c r="U609" i="1"/>
  <c r="T609" i="1" s="1"/>
  <c r="R614" i="2"/>
  <c r="R609" i="1" s="1"/>
  <c r="Q609" i="1" s="1"/>
  <c r="O614" i="2"/>
  <c r="O609" i="1"/>
  <c r="L614" i="2"/>
  <c r="L609" i="1" s="1"/>
  <c r="K609" i="1" s="1"/>
  <c r="H614" i="2"/>
  <c r="H609" i="1"/>
  <c r="X614" i="2"/>
  <c r="D614" i="2"/>
  <c r="V613" i="2"/>
  <c r="V608" i="1" s="1"/>
  <c r="U613" i="2"/>
  <c r="U608" i="1" s="1"/>
  <c r="T608" i="1" s="1"/>
  <c r="R613" i="2"/>
  <c r="R608" i="1"/>
  <c r="Q608" i="1" s="1"/>
  <c r="O613" i="2"/>
  <c r="L613" i="2"/>
  <c r="L608" i="1" s="1"/>
  <c r="K608" i="1" s="1"/>
  <c r="H613" i="2"/>
  <c r="H608" i="1"/>
  <c r="G608" i="1" s="1"/>
  <c r="D613" i="2"/>
  <c r="V612" i="2"/>
  <c r="V607" i="1"/>
  <c r="U612" i="2"/>
  <c r="U607" i="1"/>
  <c r="R612" i="2"/>
  <c r="R607" i="1" s="1"/>
  <c r="Q607" i="1" s="1"/>
  <c r="O612" i="2"/>
  <c r="O607" i="1"/>
  <c r="N607" i="1" s="1"/>
  <c r="L612" i="2"/>
  <c r="L607" i="1" s="1"/>
  <c r="H612" i="2"/>
  <c r="H607" i="1"/>
  <c r="G607" i="1" s="1"/>
  <c r="D612" i="2"/>
  <c r="V611" i="2"/>
  <c r="V606" i="1"/>
  <c r="U611" i="2"/>
  <c r="U606" i="1"/>
  <c r="T606" i="1" s="1"/>
  <c r="R611" i="2"/>
  <c r="R606" i="1" s="1"/>
  <c r="O611" i="2"/>
  <c r="O606" i="1"/>
  <c r="N606" i="1" s="1"/>
  <c r="L611" i="2"/>
  <c r="L606" i="1" s="1"/>
  <c r="K606" i="1" s="1"/>
  <c r="H611" i="2"/>
  <c r="H606" i="1"/>
  <c r="D611" i="2"/>
  <c r="V610" i="2"/>
  <c r="V605" i="1"/>
  <c r="U610" i="2"/>
  <c r="U605" i="1"/>
  <c r="T605" i="1" s="1"/>
  <c r="R610" i="2"/>
  <c r="R605" i="1" s="1"/>
  <c r="Q605" i="1" s="1"/>
  <c r="O610" i="2"/>
  <c r="O605" i="1"/>
  <c r="L610" i="2"/>
  <c r="L605" i="1" s="1"/>
  <c r="K605" i="1" s="1"/>
  <c r="H610" i="2"/>
  <c r="H605" i="1"/>
  <c r="D610" i="2"/>
  <c r="V609" i="2"/>
  <c r="V604" i="1"/>
  <c r="U609" i="2"/>
  <c r="U604" i="1"/>
  <c r="T604" i="1" s="1"/>
  <c r="R609" i="2"/>
  <c r="R604" i="1" s="1"/>
  <c r="Q604" i="1" s="1"/>
  <c r="O609" i="2"/>
  <c r="O604" i="1"/>
  <c r="N604" i="1" s="1"/>
  <c r="L609" i="2"/>
  <c r="L604" i="1" s="1"/>
  <c r="H609" i="2"/>
  <c r="H604" i="1"/>
  <c r="G604" i="1" s="1"/>
  <c r="D609" i="2"/>
  <c r="V608" i="2"/>
  <c r="V603" i="1"/>
  <c r="U608" i="2"/>
  <c r="U603" i="1"/>
  <c r="R608" i="2"/>
  <c r="R603" i="1" s="1"/>
  <c r="Q603" i="1" s="1"/>
  <c r="O608" i="2"/>
  <c r="O603" i="1"/>
  <c r="N603" i="1" s="1"/>
  <c r="L608" i="2"/>
  <c r="L603" i="1" s="1"/>
  <c r="H608" i="2"/>
  <c r="H603" i="1"/>
  <c r="G603" i="1" s="1"/>
  <c r="D608" i="2"/>
  <c r="V607" i="2"/>
  <c r="V602" i="1"/>
  <c r="U607" i="2"/>
  <c r="U602" i="1"/>
  <c r="T602" i="1" s="1"/>
  <c r="R607" i="2"/>
  <c r="R602" i="1" s="1"/>
  <c r="O607" i="2"/>
  <c r="O602" i="1"/>
  <c r="N602" i="1" s="1"/>
  <c r="L607" i="2"/>
  <c r="L602" i="1" s="1"/>
  <c r="K602" i="1" s="1"/>
  <c r="H607" i="2"/>
  <c r="H602" i="1"/>
  <c r="D607" i="2"/>
  <c r="V606" i="2"/>
  <c r="V601" i="1"/>
  <c r="U606" i="2"/>
  <c r="U601" i="1"/>
  <c r="T601" i="1" s="1"/>
  <c r="R606" i="2"/>
  <c r="R601" i="1" s="1"/>
  <c r="Q601" i="1" s="1"/>
  <c r="O606" i="2"/>
  <c r="O601" i="1"/>
  <c r="N601" i="1" s="1"/>
  <c r="L606" i="2"/>
  <c r="L601" i="1" s="1"/>
  <c r="K601" i="1" s="1"/>
  <c r="H606" i="2"/>
  <c r="H601" i="1"/>
  <c r="D606" i="2"/>
  <c r="V605" i="2"/>
  <c r="V600" i="1"/>
  <c r="U605" i="2"/>
  <c r="U600" i="1"/>
  <c r="T600" i="1" s="1"/>
  <c r="R605" i="2"/>
  <c r="R600" i="1" s="1"/>
  <c r="Q600" i="1" s="1"/>
  <c r="O605" i="2"/>
  <c r="O600" i="1"/>
  <c r="N600" i="1" s="1"/>
  <c r="L605" i="2"/>
  <c r="L600" i="1" s="1"/>
  <c r="K600" i="1" s="1"/>
  <c r="H605" i="2"/>
  <c r="H600" i="1"/>
  <c r="D605" i="2"/>
  <c r="V604" i="2"/>
  <c r="V599" i="1"/>
  <c r="U604" i="2"/>
  <c r="U599" i="1"/>
  <c r="R604" i="2"/>
  <c r="R599" i="1" s="1"/>
  <c r="Q599" i="1" s="1"/>
  <c r="O604" i="2"/>
  <c r="O599" i="1"/>
  <c r="N599" i="1" s="1"/>
  <c r="L604" i="2"/>
  <c r="L599" i="1" s="1"/>
  <c r="H604" i="2"/>
  <c r="H599" i="1"/>
  <c r="D604" i="2"/>
  <c r="V603" i="2"/>
  <c r="V598" i="1"/>
  <c r="U603" i="2"/>
  <c r="U598" i="1"/>
  <c r="T598" i="1" s="1"/>
  <c r="R603" i="2"/>
  <c r="R598" i="1" s="1"/>
  <c r="O603" i="2"/>
  <c r="O598" i="1"/>
  <c r="N598" i="1" s="1"/>
  <c r="L603" i="2"/>
  <c r="L598" i="1" s="1"/>
  <c r="K598" i="1" s="1"/>
  <c r="H603" i="2"/>
  <c r="H598" i="1"/>
  <c r="G598" i="1" s="1"/>
  <c r="D603" i="2"/>
  <c r="V602" i="2"/>
  <c r="V597" i="1"/>
  <c r="U602" i="2"/>
  <c r="U597" i="1"/>
  <c r="T597" i="1" s="1"/>
  <c r="R602" i="2"/>
  <c r="R597" i="1" s="1"/>
  <c r="Q597" i="1" s="1"/>
  <c r="O602" i="2"/>
  <c r="O597" i="1"/>
  <c r="N597" i="1" s="1"/>
  <c r="L602" i="2"/>
  <c r="L597" i="1" s="1"/>
  <c r="K597" i="1" s="1"/>
  <c r="H602" i="2"/>
  <c r="H597" i="1"/>
  <c r="D602" i="2"/>
  <c r="V601" i="2"/>
  <c r="V596" i="1"/>
  <c r="U601" i="2"/>
  <c r="U596" i="1"/>
  <c r="T596" i="1" s="1"/>
  <c r="R601" i="2"/>
  <c r="R596" i="1" s="1"/>
  <c r="Q596" i="1" s="1"/>
  <c r="O601" i="2"/>
  <c r="O596" i="1"/>
  <c r="N596" i="1" s="1"/>
  <c r="L601" i="2"/>
  <c r="L596" i="1" s="1"/>
  <c r="K596" i="1" s="1"/>
  <c r="H601" i="2"/>
  <c r="H596" i="1"/>
  <c r="D601" i="2"/>
  <c r="V600" i="2"/>
  <c r="V595" i="1"/>
  <c r="U600" i="2"/>
  <c r="U595" i="1"/>
  <c r="R600" i="2"/>
  <c r="R595" i="1" s="1"/>
  <c r="Q595" i="1" s="1"/>
  <c r="O600" i="2"/>
  <c r="O595" i="1"/>
  <c r="N595" i="1" s="1"/>
  <c r="L600" i="2"/>
  <c r="L595" i="1" s="1"/>
  <c r="H600" i="2"/>
  <c r="H595" i="1"/>
  <c r="D600" i="2"/>
  <c r="V599" i="2"/>
  <c r="V594" i="1"/>
  <c r="U599" i="2"/>
  <c r="U594" i="1"/>
  <c r="T594" i="1" s="1"/>
  <c r="R599" i="2"/>
  <c r="R594" i="1" s="1"/>
  <c r="O599" i="2"/>
  <c r="O594" i="1"/>
  <c r="N594" i="1" s="1"/>
  <c r="L599" i="2"/>
  <c r="L594" i="1" s="1"/>
  <c r="K594" i="1" s="1"/>
  <c r="H599" i="2"/>
  <c r="H594" i="1"/>
  <c r="G594" i="1" s="1"/>
  <c r="D599" i="2"/>
  <c r="V598" i="2"/>
  <c r="V593" i="1"/>
  <c r="U598" i="2"/>
  <c r="U593" i="1"/>
  <c r="T593" i="1" s="1"/>
  <c r="R598" i="2"/>
  <c r="R593" i="1" s="1"/>
  <c r="Q593" i="1" s="1"/>
  <c r="O598" i="2"/>
  <c r="O593" i="1"/>
  <c r="N593" i="1" s="1"/>
  <c r="L598" i="2"/>
  <c r="L593" i="1" s="1"/>
  <c r="K593" i="1" s="1"/>
  <c r="H598" i="2"/>
  <c r="H593" i="1"/>
  <c r="D598" i="2"/>
  <c r="V597" i="2"/>
  <c r="V592" i="1"/>
  <c r="U597" i="2"/>
  <c r="U592" i="1"/>
  <c r="T592" i="1" s="1"/>
  <c r="R597" i="2"/>
  <c r="R592" i="1" s="1"/>
  <c r="Q592" i="1" s="1"/>
  <c r="O597" i="2"/>
  <c r="O592" i="1"/>
  <c r="N592" i="1" s="1"/>
  <c r="L597" i="2"/>
  <c r="L592" i="1" s="1"/>
  <c r="K592" i="1" s="1"/>
  <c r="H597" i="2"/>
  <c r="H592" i="1"/>
  <c r="D597" i="2"/>
  <c r="V596" i="2"/>
  <c r="V591" i="1"/>
  <c r="U596" i="2"/>
  <c r="U591" i="1"/>
  <c r="R596" i="2"/>
  <c r="R591" i="1" s="1"/>
  <c r="Q591" i="1" s="1"/>
  <c r="O596" i="2"/>
  <c r="O591" i="1"/>
  <c r="N591" i="1" s="1"/>
  <c r="L596" i="2"/>
  <c r="L591" i="1" s="1"/>
  <c r="H596" i="2"/>
  <c r="H591" i="1"/>
  <c r="D596" i="2"/>
  <c r="V595" i="2"/>
  <c r="V590" i="1"/>
  <c r="U595" i="2"/>
  <c r="U590" i="1"/>
  <c r="T590" i="1" s="1"/>
  <c r="R595" i="2"/>
  <c r="R590" i="1" s="1"/>
  <c r="O595" i="2"/>
  <c r="O590" i="1"/>
  <c r="N590" i="1" s="1"/>
  <c r="L595" i="2"/>
  <c r="L590" i="1" s="1"/>
  <c r="K590" i="1" s="1"/>
  <c r="H595" i="2"/>
  <c r="H590" i="1"/>
  <c r="G590" i="1" s="1"/>
  <c r="D595" i="2"/>
  <c r="V594" i="2"/>
  <c r="V589" i="1"/>
  <c r="U594" i="2"/>
  <c r="U589" i="1"/>
  <c r="T589" i="1" s="1"/>
  <c r="R594" i="2"/>
  <c r="R589" i="1" s="1"/>
  <c r="Q589" i="1" s="1"/>
  <c r="O594" i="2"/>
  <c r="O589" i="1"/>
  <c r="N589" i="1" s="1"/>
  <c r="L594" i="2"/>
  <c r="L589" i="1" s="1"/>
  <c r="K589" i="1" s="1"/>
  <c r="H594" i="2"/>
  <c r="H589" i="1"/>
  <c r="D594" i="2"/>
  <c r="V593" i="2"/>
  <c r="V588" i="1"/>
  <c r="U593" i="2"/>
  <c r="U588" i="1"/>
  <c r="T588" i="1" s="1"/>
  <c r="R593" i="2"/>
  <c r="R588" i="1" s="1"/>
  <c r="Q588" i="1" s="1"/>
  <c r="O593" i="2"/>
  <c r="O588" i="1"/>
  <c r="N588" i="1" s="1"/>
  <c r="L593" i="2"/>
  <c r="L588" i="1" s="1"/>
  <c r="K588" i="1" s="1"/>
  <c r="H593" i="2"/>
  <c r="H588" i="1"/>
  <c r="D593" i="2"/>
  <c r="V592" i="2"/>
  <c r="V587" i="1"/>
  <c r="U592" i="2"/>
  <c r="U587" i="1"/>
  <c r="R592" i="2"/>
  <c r="R587" i="1" s="1"/>
  <c r="Q587" i="1" s="1"/>
  <c r="O592" i="2"/>
  <c r="O587" i="1"/>
  <c r="N587" i="1" s="1"/>
  <c r="L592" i="2"/>
  <c r="L587" i="1" s="1"/>
  <c r="H592" i="2"/>
  <c r="H587" i="1"/>
  <c r="D592" i="2"/>
  <c r="V591" i="2"/>
  <c r="V586" i="1"/>
  <c r="U591" i="2"/>
  <c r="U586" i="1"/>
  <c r="T586" i="1" s="1"/>
  <c r="R591" i="2"/>
  <c r="R586" i="1" s="1"/>
  <c r="O591" i="2"/>
  <c r="O586" i="1"/>
  <c r="N586" i="1" s="1"/>
  <c r="L591" i="2"/>
  <c r="L586" i="1" s="1"/>
  <c r="K586" i="1" s="1"/>
  <c r="H591" i="2"/>
  <c r="H586" i="1"/>
  <c r="G586" i="1" s="1"/>
  <c r="D591" i="2"/>
  <c r="V590" i="2"/>
  <c r="V585" i="1" s="1"/>
  <c r="U590" i="2"/>
  <c r="U585" i="1" s="1"/>
  <c r="T585" i="1" s="1"/>
  <c r="R590" i="2"/>
  <c r="R585" i="1"/>
  <c r="Q585" i="1" s="1"/>
  <c r="O590" i="2"/>
  <c r="O585" i="1" s="1"/>
  <c r="L590" i="2"/>
  <c r="L585" i="1"/>
  <c r="K585" i="1" s="1"/>
  <c r="H590" i="2"/>
  <c r="H585" i="1" s="1"/>
  <c r="D590" i="2"/>
  <c r="V589" i="2"/>
  <c r="V584" i="1" s="1"/>
  <c r="U589" i="2"/>
  <c r="U584" i="1" s="1"/>
  <c r="T584" i="1" s="1"/>
  <c r="R589" i="2"/>
  <c r="R584" i="1"/>
  <c r="Q584" i="1" s="1"/>
  <c r="O589" i="2"/>
  <c r="O584" i="1" s="1"/>
  <c r="N584" i="1" s="1"/>
  <c r="L589" i="2"/>
  <c r="L584" i="1"/>
  <c r="K584" i="1" s="1"/>
  <c r="H589" i="2"/>
  <c r="H584" i="1" s="1"/>
  <c r="D589" i="2"/>
  <c r="V588" i="2"/>
  <c r="V583" i="1"/>
  <c r="U588" i="2"/>
  <c r="U583" i="1"/>
  <c r="R588" i="2"/>
  <c r="R583" i="1" s="1"/>
  <c r="Q583" i="1" s="1"/>
  <c r="O588" i="2"/>
  <c r="O583" i="1"/>
  <c r="N583" i="1" s="1"/>
  <c r="L588" i="2"/>
  <c r="L583" i="1" s="1"/>
  <c r="H588" i="2"/>
  <c r="H583" i="1"/>
  <c r="D588" i="2"/>
  <c r="V587" i="2"/>
  <c r="V582" i="1"/>
  <c r="U587" i="2"/>
  <c r="U582" i="1"/>
  <c r="T582" i="1" s="1"/>
  <c r="R587" i="2"/>
  <c r="R582" i="1" s="1"/>
  <c r="O587" i="2"/>
  <c r="O582" i="1"/>
  <c r="N582" i="1" s="1"/>
  <c r="L587" i="2"/>
  <c r="L582" i="1" s="1"/>
  <c r="K582" i="1" s="1"/>
  <c r="H587" i="2"/>
  <c r="H582" i="1"/>
  <c r="G582" i="1" s="1"/>
  <c r="D587" i="2"/>
  <c r="V586" i="2"/>
  <c r="U586" i="2"/>
  <c r="U581" i="1"/>
  <c r="T581" i="1" s="1"/>
  <c r="R586" i="2"/>
  <c r="R581" i="1" s="1"/>
  <c r="Q581" i="1" s="1"/>
  <c r="O586" i="2"/>
  <c r="O581" i="1"/>
  <c r="L586" i="2"/>
  <c r="L581" i="1" s="1"/>
  <c r="K581" i="1" s="1"/>
  <c r="H586" i="2"/>
  <c r="H581" i="1"/>
  <c r="D586" i="2"/>
  <c r="V585" i="2"/>
  <c r="V580" i="1"/>
  <c r="U585" i="2"/>
  <c r="U580" i="1"/>
  <c r="T580" i="1" s="1"/>
  <c r="R585" i="2"/>
  <c r="O585" i="2"/>
  <c r="O580" i="1" s="1"/>
  <c r="N580" i="1" s="1"/>
  <c r="L585" i="2"/>
  <c r="L580" i="1"/>
  <c r="K580" i="1" s="1"/>
  <c r="H585" i="2"/>
  <c r="H580" i="1" s="1"/>
  <c r="G580" i="1" s="1"/>
  <c r="H626" i="2"/>
  <c r="D585" i="2"/>
  <c r="V584" i="2"/>
  <c r="V579" i="1" s="1"/>
  <c r="U584" i="2"/>
  <c r="U579" i="1" s="1"/>
  <c r="T579" i="1" s="1"/>
  <c r="R584" i="2"/>
  <c r="R579" i="1"/>
  <c r="Q579" i="1" s="1"/>
  <c r="O584" i="2"/>
  <c r="L584" i="2"/>
  <c r="L579" i="1" s="1"/>
  <c r="K579" i="1" s="1"/>
  <c r="H584" i="2"/>
  <c r="H579" i="1"/>
  <c r="D584" i="2"/>
  <c r="V583" i="2"/>
  <c r="V578" i="1" s="1"/>
  <c r="U583" i="2"/>
  <c r="U578" i="1" s="1"/>
  <c r="T578" i="1" s="1"/>
  <c r="R583" i="2"/>
  <c r="R578" i="1"/>
  <c r="R622" i="2"/>
  <c r="R617" i="1" s="1"/>
  <c r="O583" i="2"/>
  <c r="O578" i="1"/>
  <c r="N578" i="1" s="1"/>
  <c r="L583" i="2"/>
  <c r="L578" i="1" s="1"/>
  <c r="K578" i="1" s="1"/>
  <c r="H583" i="2"/>
  <c r="H622" i="2" s="1"/>
  <c r="H578" i="1"/>
  <c r="H617" i="1"/>
  <c r="D583" i="2"/>
  <c r="V582" i="2"/>
  <c r="V577" i="1"/>
  <c r="U582" i="2"/>
  <c r="U577" i="1"/>
  <c r="T577" i="1" s="1"/>
  <c r="R582" i="2"/>
  <c r="R577" i="1" s="1"/>
  <c r="Q577" i="1" s="1"/>
  <c r="O582" i="2"/>
  <c r="O577" i="1"/>
  <c r="L582" i="2"/>
  <c r="L577" i="1"/>
  <c r="K577" i="1" s="1"/>
  <c r="H582" i="2"/>
  <c r="H577" i="1" s="1"/>
  <c r="D582" i="2"/>
  <c r="V581" i="2"/>
  <c r="V576" i="1"/>
  <c r="U581" i="2"/>
  <c r="U576" i="1"/>
  <c r="T576" i="1" s="1"/>
  <c r="R581" i="2"/>
  <c r="R576" i="1" s="1"/>
  <c r="Q576" i="1" s="1"/>
  <c r="O581" i="2"/>
  <c r="O576" i="1"/>
  <c r="N576" i="1" s="1"/>
  <c r="L581" i="2"/>
  <c r="L576" i="1" s="1"/>
  <c r="K576" i="1" s="1"/>
  <c r="H581" i="2"/>
  <c r="H576" i="1"/>
  <c r="G576" i="1" s="1"/>
  <c r="D581" i="2"/>
  <c r="V580" i="2"/>
  <c r="V575" i="1" s="1"/>
  <c r="U580" i="2"/>
  <c r="U575" i="1" s="1"/>
  <c r="R580" i="2"/>
  <c r="R575" i="1"/>
  <c r="Q575" i="1" s="1"/>
  <c r="O580" i="2"/>
  <c r="O575" i="1" s="1"/>
  <c r="N575" i="1" s="1"/>
  <c r="L580" i="2"/>
  <c r="L575" i="1"/>
  <c r="K575" i="1" s="1"/>
  <c r="H580" i="2"/>
  <c r="H575" i="1" s="1"/>
  <c r="D580" i="2"/>
  <c r="V579" i="2"/>
  <c r="V574" i="1" s="1"/>
  <c r="U579" i="2"/>
  <c r="U574" i="1" s="1"/>
  <c r="T574" i="1" s="1"/>
  <c r="R579" i="2"/>
  <c r="R574" i="1"/>
  <c r="O579" i="2"/>
  <c r="O574" i="1" s="1"/>
  <c r="N574" i="1" s="1"/>
  <c r="L579" i="2"/>
  <c r="L574" i="1"/>
  <c r="K574" i="1" s="1"/>
  <c r="H579" i="2"/>
  <c r="H574" i="1" s="1"/>
  <c r="D579" i="2"/>
  <c r="V578" i="2"/>
  <c r="V573" i="1"/>
  <c r="U578" i="2"/>
  <c r="U573" i="1"/>
  <c r="T573" i="1" s="1"/>
  <c r="R578" i="2"/>
  <c r="R573" i="1" s="1"/>
  <c r="Q573" i="1" s="1"/>
  <c r="O578" i="2"/>
  <c r="O573" i="1"/>
  <c r="L578" i="2"/>
  <c r="L573" i="1" s="1"/>
  <c r="K573" i="1" s="1"/>
  <c r="H578" i="2"/>
  <c r="H573" i="1"/>
  <c r="D578" i="2"/>
  <c r="V577" i="2"/>
  <c r="V572" i="1"/>
  <c r="U577" i="2"/>
  <c r="U572" i="1"/>
  <c r="T572" i="1" s="1"/>
  <c r="R577" i="2"/>
  <c r="R572" i="1" s="1"/>
  <c r="Q572" i="1" s="1"/>
  <c r="O577" i="2"/>
  <c r="O572" i="1"/>
  <c r="N572" i="1" s="1"/>
  <c r="L577" i="2"/>
  <c r="L572" i="1" s="1"/>
  <c r="K572" i="1" s="1"/>
  <c r="H577" i="2"/>
  <c r="H572" i="1"/>
  <c r="G572" i="1" s="1"/>
  <c r="D577" i="2"/>
  <c r="V576" i="2"/>
  <c r="V571" i="1" s="1"/>
  <c r="U576" i="2"/>
  <c r="U571" i="1" s="1"/>
  <c r="R576" i="2"/>
  <c r="R571" i="1"/>
  <c r="Q571" i="1" s="1"/>
  <c r="O576" i="2"/>
  <c r="O571" i="1" s="1"/>
  <c r="N571" i="1" s="1"/>
  <c r="L576" i="2"/>
  <c r="L571" i="1"/>
  <c r="K571" i="1" s="1"/>
  <c r="H576" i="2"/>
  <c r="H571" i="1" s="1"/>
  <c r="D576" i="2"/>
  <c r="V575" i="2"/>
  <c r="V570" i="1" s="1"/>
  <c r="U575" i="2"/>
  <c r="U570" i="1" s="1"/>
  <c r="T570" i="1" s="1"/>
  <c r="R575" i="2"/>
  <c r="O575" i="2"/>
  <c r="O570" i="1" s="1"/>
  <c r="N570" i="1" s="1"/>
  <c r="L575" i="2"/>
  <c r="L570" i="1"/>
  <c r="K570" i="1" s="1"/>
  <c r="H575" i="2"/>
  <c r="H570" i="1" s="1"/>
  <c r="D575" i="2"/>
  <c r="V574" i="2"/>
  <c r="U574" i="2"/>
  <c r="U569" i="1"/>
  <c r="T569" i="1" s="1"/>
  <c r="R574" i="2"/>
  <c r="R569" i="1" s="1"/>
  <c r="Q569" i="1" s="1"/>
  <c r="O574" i="2"/>
  <c r="O569" i="1"/>
  <c r="N569" i="1" s="1"/>
  <c r="L574" i="2"/>
  <c r="L569" i="1" s="1"/>
  <c r="K569" i="1" s="1"/>
  <c r="H574" i="2"/>
  <c r="D574" i="2"/>
  <c r="V573" i="2"/>
  <c r="V568" i="1"/>
  <c r="U573" i="2"/>
  <c r="U568" i="1"/>
  <c r="T568" i="1" s="1"/>
  <c r="R573" i="2"/>
  <c r="R568" i="1" s="1"/>
  <c r="Q568" i="1" s="1"/>
  <c r="O573" i="2"/>
  <c r="O568" i="1"/>
  <c r="N568" i="1" s="1"/>
  <c r="L573" i="2"/>
  <c r="L568" i="1" s="1"/>
  <c r="K568" i="1" s="1"/>
  <c r="H573" i="2"/>
  <c r="H568" i="1"/>
  <c r="D573" i="2"/>
  <c r="V572" i="2"/>
  <c r="V567" i="1" s="1"/>
  <c r="U572" i="2"/>
  <c r="U567" i="1" s="1"/>
  <c r="T567" i="1" s="1"/>
  <c r="R572" i="2"/>
  <c r="R567" i="1"/>
  <c r="Q567" i="1" s="1"/>
  <c r="O572" i="2"/>
  <c r="O567" i="1" s="1"/>
  <c r="N567" i="1" s="1"/>
  <c r="L572" i="2"/>
  <c r="L567" i="1"/>
  <c r="H572" i="2"/>
  <c r="H567" i="1" s="1"/>
  <c r="D572" i="2"/>
  <c r="V571" i="2"/>
  <c r="V566" i="1" s="1"/>
  <c r="U571" i="2"/>
  <c r="U566" i="1" s="1"/>
  <c r="T566" i="1" s="1"/>
  <c r="R571" i="2"/>
  <c r="R566" i="1"/>
  <c r="O571" i="2"/>
  <c r="O566" i="1" s="1"/>
  <c r="N566" i="1" s="1"/>
  <c r="L571" i="2"/>
  <c r="L566" i="1"/>
  <c r="K566" i="1" s="1"/>
  <c r="H571" i="2"/>
  <c r="H566" i="1" s="1"/>
  <c r="D571" i="2"/>
  <c r="V570" i="2"/>
  <c r="V565" i="1"/>
  <c r="U570" i="2"/>
  <c r="U565" i="1"/>
  <c r="T565" i="1" s="1"/>
  <c r="R570" i="2"/>
  <c r="R565" i="1" s="1"/>
  <c r="Q565" i="1" s="1"/>
  <c r="O570" i="2"/>
  <c r="O565" i="1"/>
  <c r="L570" i="2"/>
  <c r="L565" i="1" s="1"/>
  <c r="H570" i="2"/>
  <c r="H565" i="1"/>
  <c r="D570" i="2"/>
  <c r="V569" i="2"/>
  <c r="V564" i="1"/>
  <c r="U569" i="2"/>
  <c r="U564" i="1"/>
  <c r="T564" i="1" s="1"/>
  <c r="R569" i="2"/>
  <c r="O569" i="2"/>
  <c r="O564" i="1" s="1"/>
  <c r="N564" i="1" s="1"/>
  <c r="L569" i="2"/>
  <c r="L564" i="1"/>
  <c r="K564" i="1" s="1"/>
  <c r="H569" i="2"/>
  <c r="H564" i="1" s="1"/>
  <c r="G564" i="1" s="1"/>
  <c r="D569" i="2"/>
  <c r="V568" i="2"/>
  <c r="V563" i="1" s="1"/>
  <c r="U568" i="2"/>
  <c r="U563" i="1" s="1"/>
  <c r="R568" i="2"/>
  <c r="R563" i="1"/>
  <c r="Q563" i="1" s="1"/>
  <c r="O568" i="2"/>
  <c r="O563" i="1" s="1"/>
  <c r="N563" i="1" s="1"/>
  <c r="L568" i="2"/>
  <c r="L563" i="1"/>
  <c r="K563" i="1" s="1"/>
  <c r="H568" i="2"/>
  <c r="H563" i="1" s="1"/>
  <c r="D568" i="2"/>
  <c r="V567" i="2"/>
  <c r="V562" i="1" s="1"/>
  <c r="U567" i="2"/>
  <c r="U562" i="1" s="1"/>
  <c r="T562" i="1" s="1"/>
  <c r="R567" i="2"/>
  <c r="R562" i="1"/>
  <c r="O567" i="2"/>
  <c r="L567" i="2"/>
  <c r="L562" i="1" s="1"/>
  <c r="K562" i="1" s="1"/>
  <c r="H567" i="2"/>
  <c r="H562" i="1"/>
  <c r="D567" i="2"/>
  <c r="V566" i="2"/>
  <c r="U566" i="2"/>
  <c r="U561" i="1"/>
  <c r="T561" i="1" s="1"/>
  <c r="R566" i="2"/>
  <c r="R561" i="1" s="1"/>
  <c r="Q561" i="1" s="1"/>
  <c r="O566" i="2"/>
  <c r="O561" i="1"/>
  <c r="L566" i="2"/>
  <c r="L561" i="1" s="1"/>
  <c r="K561" i="1" s="1"/>
  <c r="H566" i="2"/>
  <c r="D566" i="2"/>
  <c r="Y554" i="2"/>
  <c r="Y551" i="1" s="1"/>
  <c r="W554" i="2"/>
  <c r="W551" i="1" s="1"/>
  <c r="S554" i="2"/>
  <c r="S551" i="1" s="1"/>
  <c r="P554" i="2"/>
  <c r="P551" i="1" s="1"/>
  <c r="M554" i="2"/>
  <c r="M551" i="1" s="1"/>
  <c r="J554" i="2"/>
  <c r="J551" i="1" s="1"/>
  <c r="I554" i="2"/>
  <c r="I551" i="1" s="1"/>
  <c r="F554" i="2"/>
  <c r="F551" i="1" s="1"/>
  <c r="E554" i="2"/>
  <c r="E551" i="1" s="1"/>
  <c r="V554" i="2"/>
  <c r="C554" i="2"/>
  <c r="C551" i="1"/>
  <c r="B554" i="2"/>
  <c r="B551" i="1"/>
  <c r="Y553" i="2"/>
  <c r="Y550" i="1" s="1"/>
  <c r="W553" i="2"/>
  <c r="W550" i="1" s="1"/>
  <c r="S553" i="2"/>
  <c r="S550" i="1" s="1"/>
  <c r="P553" i="2"/>
  <c r="P550" i="1" s="1"/>
  <c r="M553" i="2"/>
  <c r="M550" i="1" s="1"/>
  <c r="J553" i="2"/>
  <c r="J550" i="1" s="1"/>
  <c r="I553" i="2"/>
  <c r="I550" i="1" s="1"/>
  <c r="F553" i="2"/>
  <c r="F550" i="1" s="1"/>
  <c r="E553" i="2"/>
  <c r="E550" i="1" s="1"/>
  <c r="C553" i="2"/>
  <c r="C550" i="1" s="1"/>
  <c r="B553" i="2"/>
  <c r="B550" i="1" s="1"/>
  <c r="D553" i="2"/>
  <c r="V552" i="2"/>
  <c r="X552" i="2" s="1"/>
  <c r="V549" i="1"/>
  <c r="X549" i="1" s="1"/>
  <c r="T552" i="2"/>
  <c r="Q552" i="2"/>
  <c r="N552" i="2"/>
  <c r="K552" i="2"/>
  <c r="G552" i="2"/>
  <c r="D552" i="2"/>
  <c r="Y551" i="2"/>
  <c r="Y548" i="1" s="1"/>
  <c r="W551" i="2"/>
  <c r="W548" i="1" s="1"/>
  <c r="S551" i="2"/>
  <c r="S548" i="1" s="1"/>
  <c r="P551" i="2"/>
  <c r="P548" i="1" s="1"/>
  <c r="M551" i="2"/>
  <c r="M548" i="1" s="1"/>
  <c r="J551" i="2"/>
  <c r="J548" i="1" s="1"/>
  <c r="I551" i="2"/>
  <c r="I548" i="1" s="1"/>
  <c r="K551" i="2"/>
  <c r="F551" i="2"/>
  <c r="F548" i="1"/>
  <c r="E551" i="2"/>
  <c r="E548" i="1"/>
  <c r="C551" i="2"/>
  <c r="C548" i="1"/>
  <c r="B551" i="2"/>
  <c r="B548" i="1"/>
  <c r="D551" i="2"/>
  <c r="Y550" i="2"/>
  <c r="Y547" i="1" s="1"/>
  <c r="W550" i="2"/>
  <c r="W547" i="1" s="1"/>
  <c r="S550" i="2"/>
  <c r="S547" i="1" s="1"/>
  <c r="P550" i="2"/>
  <c r="P547" i="1" s="1"/>
  <c r="M550" i="2"/>
  <c r="M547" i="1" s="1"/>
  <c r="J550" i="2"/>
  <c r="J547" i="1" s="1"/>
  <c r="I550" i="2"/>
  <c r="I547" i="1" s="1"/>
  <c r="F550" i="2"/>
  <c r="F547" i="1" s="1"/>
  <c r="E550" i="2"/>
  <c r="E547" i="1" s="1"/>
  <c r="C550" i="2"/>
  <c r="C547" i="1"/>
  <c r="B550" i="2"/>
  <c r="B547" i="1"/>
  <c r="Y549" i="2"/>
  <c r="Y546" i="1" s="1"/>
  <c r="W549" i="2"/>
  <c r="W546" i="1" s="1"/>
  <c r="S549" i="2"/>
  <c r="S546" i="1" s="1"/>
  <c r="P549" i="2"/>
  <c r="P546" i="1" s="1"/>
  <c r="M549" i="2"/>
  <c r="J549" i="2"/>
  <c r="J546" i="1" s="1"/>
  <c r="I549" i="2"/>
  <c r="F549" i="2"/>
  <c r="F546" i="1" s="1"/>
  <c r="E549" i="2"/>
  <c r="C549" i="2"/>
  <c r="B549" i="2"/>
  <c r="D546" i="2"/>
  <c r="V545" i="2"/>
  <c r="V542" i="1" s="1"/>
  <c r="U545" i="2"/>
  <c r="U542" i="1" s="1"/>
  <c r="T542" i="1" s="1"/>
  <c r="R545" i="2"/>
  <c r="R542" i="1"/>
  <c r="Q542" i="1" s="1"/>
  <c r="O545" i="2"/>
  <c r="O542" i="1" s="1"/>
  <c r="L545" i="2"/>
  <c r="L542" i="1"/>
  <c r="K542" i="1" s="1"/>
  <c r="H545" i="2"/>
  <c r="H542" i="1" s="1"/>
  <c r="G542" i="1" s="1"/>
  <c r="D545" i="2"/>
  <c r="V544" i="2"/>
  <c r="V541" i="1" s="1"/>
  <c r="U544" i="2"/>
  <c r="U541" i="1" s="1"/>
  <c r="T541" i="1" s="1"/>
  <c r="R544" i="2"/>
  <c r="R541" i="1"/>
  <c r="Q541" i="1" s="1"/>
  <c r="O544" i="2"/>
  <c r="O541" i="1" s="1"/>
  <c r="N541" i="1" s="1"/>
  <c r="L544" i="2"/>
  <c r="L541" i="1"/>
  <c r="K541" i="1" s="1"/>
  <c r="H544" i="2"/>
  <c r="D544" i="2"/>
  <c r="V543" i="2"/>
  <c r="V540" i="1"/>
  <c r="U543" i="2"/>
  <c r="U540" i="1"/>
  <c r="R543" i="2"/>
  <c r="R540" i="1" s="1"/>
  <c r="Q540" i="1" s="1"/>
  <c r="O543" i="2"/>
  <c r="O540" i="1"/>
  <c r="N540" i="1" s="1"/>
  <c r="L543" i="2"/>
  <c r="L540" i="1" s="1"/>
  <c r="H543" i="2"/>
  <c r="H540" i="1"/>
  <c r="D543" i="2"/>
  <c r="V542" i="2"/>
  <c r="V539" i="1"/>
  <c r="U542" i="2"/>
  <c r="U539" i="1"/>
  <c r="T539" i="1" s="1"/>
  <c r="R542" i="2"/>
  <c r="R539" i="1" s="1"/>
  <c r="O542" i="2"/>
  <c r="O539" i="1"/>
  <c r="L542" i="2"/>
  <c r="L539" i="1" s="1"/>
  <c r="K539" i="1" s="1"/>
  <c r="H542" i="2"/>
  <c r="H539" i="1"/>
  <c r="G539" i="1" s="1"/>
  <c r="X542" i="2"/>
  <c r="D542" i="2"/>
  <c r="V541" i="2"/>
  <c r="V538" i="1" s="1"/>
  <c r="U541" i="2"/>
  <c r="U538" i="1" s="1"/>
  <c r="T538" i="1" s="1"/>
  <c r="R541" i="2"/>
  <c r="R538" i="1"/>
  <c r="Q538" i="1" s="1"/>
  <c r="O541" i="2"/>
  <c r="L541" i="2"/>
  <c r="L538" i="1" s="1"/>
  <c r="K538" i="1" s="1"/>
  <c r="H541" i="2"/>
  <c r="H538" i="1"/>
  <c r="D541" i="2"/>
  <c r="V540" i="2"/>
  <c r="V537" i="1"/>
  <c r="U540" i="2"/>
  <c r="U537" i="1"/>
  <c r="T537" i="1" s="1"/>
  <c r="R540" i="2"/>
  <c r="R537" i="1" s="1"/>
  <c r="Q537" i="1" s="1"/>
  <c r="O540" i="2"/>
  <c r="O537" i="1"/>
  <c r="N537" i="1" s="1"/>
  <c r="L540" i="2"/>
  <c r="L537" i="1" s="1"/>
  <c r="K537" i="1" s="1"/>
  <c r="H540" i="2"/>
  <c r="H537" i="1"/>
  <c r="D540" i="2"/>
  <c r="V539" i="2"/>
  <c r="V536" i="1"/>
  <c r="U539" i="2"/>
  <c r="U536" i="1"/>
  <c r="R539" i="2"/>
  <c r="R536" i="1" s="1"/>
  <c r="Q536" i="1" s="1"/>
  <c r="O539" i="2"/>
  <c r="O536" i="1"/>
  <c r="N536" i="1" s="1"/>
  <c r="L539" i="2"/>
  <c r="L536" i="1"/>
  <c r="H539" i="2"/>
  <c r="H536" i="1"/>
  <c r="G536" i="1" s="1"/>
  <c r="X539" i="2"/>
  <c r="D539" i="2"/>
  <c r="V538" i="2"/>
  <c r="V535" i="1"/>
  <c r="U538" i="2"/>
  <c r="U535" i="1" s="1"/>
  <c r="T535" i="1" s="1"/>
  <c r="R538" i="2"/>
  <c r="R535" i="1"/>
  <c r="O538" i="2"/>
  <c r="O535" i="1"/>
  <c r="N535" i="1" s="1"/>
  <c r="L538" i="2"/>
  <c r="L535" i="1"/>
  <c r="K535" i="1" s="1"/>
  <c r="H538" i="2"/>
  <c r="H535" i="1" s="1"/>
  <c r="D538" i="2"/>
  <c r="V537" i="2"/>
  <c r="V534" i="1" s="1"/>
  <c r="U537" i="2"/>
  <c r="U553" i="2" s="1"/>
  <c r="U550" i="1" s="1"/>
  <c r="U534" i="1"/>
  <c r="R537" i="2"/>
  <c r="R534" i="1" s="1"/>
  <c r="Q534" i="1" s="1"/>
  <c r="O537" i="2"/>
  <c r="O534" i="1"/>
  <c r="L537" i="2"/>
  <c r="L534" i="1"/>
  <c r="K534" i="1" s="1"/>
  <c r="H537" i="2"/>
  <c r="H534" i="1"/>
  <c r="H553" i="2"/>
  <c r="D537" i="2"/>
  <c r="V536" i="2"/>
  <c r="V533" i="1"/>
  <c r="U536" i="2"/>
  <c r="U533" i="1" s="1"/>
  <c r="R536" i="2"/>
  <c r="R533" i="1" s="1"/>
  <c r="Q533" i="1" s="1"/>
  <c r="O536" i="2"/>
  <c r="O533" i="1"/>
  <c r="N533" i="1" s="1"/>
  <c r="L536" i="2"/>
  <c r="L533" i="1"/>
  <c r="K533" i="1" s="1"/>
  <c r="H536" i="2"/>
  <c r="H533" i="1" s="1"/>
  <c r="G533" i="1" s="1"/>
  <c r="D536" i="2"/>
  <c r="V535" i="2"/>
  <c r="V532" i="1" s="1"/>
  <c r="U535" i="2"/>
  <c r="U532" i="1"/>
  <c r="R535" i="2"/>
  <c r="R532" i="1"/>
  <c r="Q532" i="1" s="1"/>
  <c r="O535" i="2"/>
  <c r="O532" i="1" s="1"/>
  <c r="N532" i="1" s="1"/>
  <c r="L535" i="2"/>
  <c r="L532" i="1" s="1"/>
  <c r="H535" i="2"/>
  <c r="X535" i="2" s="1"/>
  <c r="H532" i="1"/>
  <c r="G532" i="1" s="1"/>
  <c r="D535" i="2"/>
  <c r="V534" i="2"/>
  <c r="V531" i="1" s="1"/>
  <c r="U534" i="2"/>
  <c r="U531" i="1"/>
  <c r="T531" i="1" s="1"/>
  <c r="R534" i="2"/>
  <c r="R531" i="1" s="1"/>
  <c r="O534" i="2"/>
  <c r="O531" i="1" s="1"/>
  <c r="N531" i="1" s="1"/>
  <c r="L534" i="2"/>
  <c r="L531" i="1"/>
  <c r="K531" i="1" s="1"/>
  <c r="H534" i="2"/>
  <c r="H531" i="1"/>
  <c r="X534" i="2"/>
  <c r="D534" i="2"/>
  <c r="V533" i="2"/>
  <c r="V530" i="1"/>
  <c r="U533" i="2"/>
  <c r="U530" i="1" s="1"/>
  <c r="T530" i="1" s="1"/>
  <c r="R533" i="2"/>
  <c r="R530" i="1"/>
  <c r="Q530" i="1" s="1"/>
  <c r="O533" i="2"/>
  <c r="O530" i="1"/>
  <c r="L533" i="2"/>
  <c r="L530" i="1" s="1"/>
  <c r="H533" i="2"/>
  <c r="H530" i="1" s="1"/>
  <c r="D533" i="2"/>
  <c r="V532" i="2"/>
  <c r="V529" i="1" s="1"/>
  <c r="U532" i="2"/>
  <c r="U529" i="1"/>
  <c r="T529" i="1" s="1"/>
  <c r="R532" i="2"/>
  <c r="R529" i="1" s="1"/>
  <c r="Q529" i="1" s="1"/>
  <c r="O532" i="2"/>
  <c r="O529" i="1" s="1"/>
  <c r="N529" i="1" s="1"/>
  <c r="L532" i="2"/>
  <c r="L529" i="1"/>
  <c r="K529" i="1" s="1"/>
  <c r="H532" i="2"/>
  <c r="H529" i="1"/>
  <c r="D532" i="2"/>
  <c r="V531" i="2"/>
  <c r="V528" i="1" s="1"/>
  <c r="U531" i="2"/>
  <c r="U528" i="1"/>
  <c r="R531" i="2"/>
  <c r="R528" i="1"/>
  <c r="Q528" i="1" s="1"/>
  <c r="O531" i="2"/>
  <c r="O528" i="1" s="1"/>
  <c r="N528" i="1" s="1"/>
  <c r="L531" i="2"/>
  <c r="L528" i="1" s="1"/>
  <c r="H531" i="2"/>
  <c r="H528" i="1"/>
  <c r="D531" i="2"/>
  <c r="V530" i="2"/>
  <c r="V527" i="1"/>
  <c r="U530" i="2"/>
  <c r="U527" i="1" s="1"/>
  <c r="T527" i="1" s="1"/>
  <c r="R530" i="2"/>
  <c r="R527" i="1"/>
  <c r="O530" i="2"/>
  <c r="O527" i="1"/>
  <c r="N527" i="1" s="1"/>
  <c r="L530" i="2"/>
  <c r="L527" i="1" s="1"/>
  <c r="K527" i="1" s="1"/>
  <c r="H530" i="2"/>
  <c r="H527" i="1" s="1"/>
  <c r="D530" i="2"/>
  <c r="V529" i="2"/>
  <c r="V526" i="1"/>
  <c r="U529" i="2"/>
  <c r="U526" i="1" s="1"/>
  <c r="T526" i="1" s="1"/>
  <c r="R529" i="2"/>
  <c r="R526" i="1" s="1"/>
  <c r="Q526" i="1" s="1"/>
  <c r="O529" i="2"/>
  <c r="O526" i="1"/>
  <c r="L529" i="2"/>
  <c r="L526" i="1"/>
  <c r="K526" i="1" s="1"/>
  <c r="H529" i="2"/>
  <c r="H526" i="1" s="1"/>
  <c r="D529" i="2"/>
  <c r="V528" i="2"/>
  <c r="V525" i="1" s="1"/>
  <c r="U528" i="2"/>
  <c r="U525" i="1"/>
  <c r="T525" i="1" s="1"/>
  <c r="R528" i="2"/>
  <c r="R525" i="1" s="1"/>
  <c r="Q525" i="1" s="1"/>
  <c r="O528" i="2"/>
  <c r="O525" i="1" s="1"/>
  <c r="N525" i="1" s="1"/>
  <c r="L528" i="2"/>
  <c r="L525" i="1"/>
  <c r="K525" i="1" s="1"/>
  <c r="H528" i="2"/>
  <c r="H525" i="1"/>
  <c r="G525" i="1" s="1"/>
  <c r="D528" i="2"/>
  <c r="V527" i="2"/>
  <c r="V524" i="1"/>
  <c r="U527" i="2"/>
  <c r="U524" i="1" s="1"/>
  <c r="R527" i="2"/>
  <c r="R524" i="1" s="1"/>
  <c r="Q524" i="1" s="1"/>
  <c r="O527" i="2"/>
  <c r="O524" i="1"/>
  <c r="N524" i="1" s="1"/>
  <c r="L527" i="2"/>
  <c r="L524" i="1"/>
  <c r="H527" i="2"/>
  <c r="H524" i="1" s="1"/>
  <c r="G524" i="1" s="1"/>
  <c r="D527" i="2"/>
  <c r="V526" i="2"/>
  <c r="V523" i="1" s="1"/>
  <c r="U526" i="2"/>
  <c r="U523" i="1"/>
  <c r="T523" i="1" s="1"/>
  <c r="R526" i="2"/>
  <c r="R523" i="1"/>
  <c r="O526" i="2"/>
  <c r="O523" i="1" s="1"/>
  <c r="N523" i="1" s="1"/>
  <c r="L526" i="2"/>
  <c r="L523" i="1" s="1"/>
  <c r="K523" i="1" s="1"/>
  <c r="H526" i="2"/>
  <c r="X526" i="2" s="1"/>
  <c r="H523" i="1"/>
  <c r="G523" i="1" s="1"/>
  <c r="D526" i="2"/>
  <c r="V525" i="2"/>
  <c r="V522" i="1" s="1"/>
  <c r="U525" i="2"/>
  <c r="U522" i="1"/>
  <c r="T522" i="1" s="1"/>
  <c r="R525" i="2"/>
  <c r="R522" i="1" s="1"/>
  <c r="O525" i="2"/>
  <c r="O522" i="1" s="1"/>
  <c r="L525" i="2"/>
  <c r="L522" i="1"/>
  <c r="K522" i="1" s="1"/>
  <c r="H525" i="2"/>
  <c r="H522" i="1"/>
  <c r="D525" i="2"/>
  <c r="V524" i="2"/>
  <c r="V521" i="1"/>
  <c r="U524" i="2"/>
  <c r="U521" i="1" s="1"/>
  <c r="T521" i="1" s="1"/>
  <c r="R524" i="2"/>
  <c r="R521" i="1"/>
  <c r="Q521" i="1" s="1"/>
  <c r="O524" i="2"/>
  <c r="O521" i="1"/>
  <c r="N521" i="1" s="1"/>
  <c r="L524" i="2"/>
  <c r="L521" i="1" s="1"/>
  <c r="K521" i="1" s="1"/>
  <c r="H524" i="2"/>
  <c r="H521" i="1" s="1"/>
  <c r="G521" i="1" s="1"/>
  <c r="D524" i="2"/>
  <c r="V523" i="2"/>
  <c r="V520" i="1" s="1"/>
  <c r="U523" i="2"/>
  <c r="U520" i="1"/>
  <c r="R523" i="2"/>
  <c r="R520" i="1"/>
  <c r="Q520" i="1" s="1"/>
  <c r="O523" i="2"/>
  <c r="O520" i="1" s="1"/>
  <c r="N520" i="1" s="1"/>
  <c r="L523" i="2"/>
  <c r="L520" i="1" s="1"/>
  <c r="H523" i="2"/>
  <c r="H520" i="1"/>
  <c r="G520" i="1" s="1"/>
  <c r="D523" i="2"/>
  <c r="V522" i="2"/>
  <c r="V519" i="1"/>
  <c r="U522" i="2"/>
  <c r="U519" i="1" s="1"/>
  <c r="T519" i="1" s="1"/>
  <c r="R522" i="2"/>
  <c r="R519" i="1" s="1"/>
  <c r="O522" i="2"/>
  <c r="O519" i="1"/>
  <c r="N519" i="1" s="1"/>
  <c r="L522" i="2"/>
  <c r="L519" i="1"/>
  <c r="K519" i="1" s="1"/>
  <c r="H522" i="2"/>
  <c r="H519" i="1" s="1"/>
  <c r="G519" i="1" s="1"/>
  <c r="X522" i="2"/>
  <c r="D522" i="2"/>
  <c r="V521" i="2"/>
  <c r="V518" i="1"/>
  <c r="U521" i="2"/>
  <c r="U518" i="1" s="1"/>
  <c r="T518" i="1" s="1"/>
  <c r="R521" i="2"/>
  <c r="R518" i="1"/>
  <c r="Q518" i="1" s="1"/>
  <c r="O521" i="2"/>
  <c r="O518" i="1"/>
  <c r="L521" i="2"/>
  <c r="L518" i="1" s="1"/>
  <c r="K518" i="1" s="1"/>
  <c r="H521" i="2"/>
  <c r="H518" i="1" s="1"/>
  <c r="D521" i="2"/>
  <c r="V520" i="2"/>
  <c r="V517" i="1" s="1"/>
  <c r="U520" i="2"/>
  <c r="U517" i="1"/>
  <c r="T517" i="1" s="1"/>
  <c r="R520" i="2"/>
  <c r="R517" i="1" s="1"/>
  <c r="Q517" i="1" s="1"/>
  <c r="O520" i="2"/>
  <c r="O517" i="1" s="1"/>
  <c r="N517" i="1" s="1"/>
  <c r="L520" i="2"/>
  <c r="X520" i="2" s="1"/>
  <c r="L517" i="1"/>
  <c r="K517" i="1" s="1"/>
  <c r="H520" i="2"/>
  <c r="H517" i="1"/>
  <c r="D520" i="2"/>
  <c r="V519" i="2"/>
  <c r="V516" i="1"/>
  <c r="U519" i="2"/>
  <c r="U516" i="1" s="1"/>
  <c r="R519" i="2"/>
  <c r="R516" i="1" s="1"/>
  <c r="Q516" i="1" s="1"/>
  <c r="O519" i="2"/>
  <c r="O516" i="1"/>
  <c r="N516" i="1" s="1"/>
  <c r="L519" i="2"/>
  <c r="L516" i="1"/>
  <c r="H519" i="2"/>
  <c r="H516" i="1" s="1"/>
  <c r="G516" i="1" s="1"/>
  <c r="D519" i="2"/>
  <c r="V518" i="2"/>
  <c r="V515" i="1" s="1"/>
  <c r="U518" i="2"/>
  <c r="U515" i="1"/>
  <c r="T515" i="1" s="1"/>
  <c r="R518" i="2"/>
  <c r="R515" i="1"/>
  <c r="Q515" i="1" s="1"/>
  <c r="O518" i="2"/>
  <c r="O515" i="1" s="1"/>
  <c r="N515" i="1" s="1"/>
  <c r="L518" i="2"/>
  <c r="L515" i="1" s="1"/>
  <c r="K515" i="1" s="1"/>
  <c r="H518" i="2"/>
  <c r="X518" i="2" s="1"/>
  <c r="H515" i="1"/>
  <c r="G515" i="1" s="1"/>
  <c r="D518" i="2"/>
  <c r="V517" i="2"/>
  <c r="V514" i="1" s="1"/>
  <c r="U517" i="2"/>
  <c r="U514" i="1"/>
  <c r="T514" i="1" s="1"/>
  <c r="R517" i="2"/>
  <c r="R514" i="1" s="1"/>
  <c r="Q514" i="1" s="1"/>
  <c r="O517" i="2"/>
  <c r="O514" i="1" s="1"/>
  <c r="L517" i="2"/>
  <c r="L514" i="1"/>
  <c r="H517" i="2"/>
  <c r="H514" i="1"/>
  <c r="D517" i="2"/>
  <c r="V516" i="2"/>
  <c r="V513" i="1"/>
  <c r="U516" i="2"/>
  <c r="U513" i="1" s="1"/>
  <c r="T513" i="1" s="1"/>
  <c r="R516" i="2"/>
  <c r="R513" i="1"/>
  <c r="Q513" i="1" s="1"/>
  <c r="O516" i="2"/>
  <c r="O513" i="1"/>
  <c r="N513" i="1" s="1"/>
  <c r="L516" i="2"/>
  <c r="L513" i="1" s="1"/>
  <c r="K513" i="1" s="1"/>
  <c r="H516" i="2"/>
  <c r="H513" i="1" s="1"/>
  <c r="D516" i="2"/>
  <c r="V515" i="2"/>
  <c r="V512" i="1" s="1"/>
  <c r="U515" i="2"/>
  <c r="U512" i="1"/>
  <c r="T512" i="1" s="1"/>
  <c r="R515" i="2"/>
  <c r="R512" i="1"/>
  <c r="Q512" i="1" s="1"/>
  <c r="O515" i="2"/>
  <c r="O512" i="1" s="1"/>
  <c r="N512" i="1" s="1"/>
  <c r="L515" i="2"/>
  <c r="L512" i="1" s="1"/>
  <c r="H515" i="2"/>
  <c r="H512" i="1"/>
  <c r="G512" i="1" s="1"/>
  <c r="D515" i="2"/>
  <c r="V514" i="2"/>
  <c r="V511" i="1"/>
  <c r="U514" i="2"/>
  <c r="U511" i="1" s="1"/>
  <c r="T511" i="1" s="1"/>
  <c r="R514" i="2"/>
  <c r="R511" i="1" s="1"/>
  <c r="O514" i="2"/>
  <c r="O511" i="1"/>
  <c r="N511" i="1" s="1"/>
  <c r="L514" i="2"/>
  <c r="L511" i="1"/>
  <c r="K511" i="1" s="1"/>
  <c r="H514" i="2"/>
  <c r="H511" i="1" s="1"/>
  <c r="G511" i="1" s="1"/>
  <c r="D514" i="2"/>
  <c r="V513" i="2"/>
  <c r="V510" i="1" s="1"/>
  <c r="U513" i="2"/>
  <c r="U510" i="1"/>
  <c r="T510" i="1" s="1"/>
  <c r="R513" i="2"/>
  <c r="R510" i="1" s="1"/>
  <c r="Q510" i="1" s="1"/>
  <c r="O513" i="2"/>
  <c r="O510" i="1" s="1"/>
  <c r="L513" i="2"/>
  <c r="L510" i="1"/>
  <c r="K510" i="1" s="1"/>
  <c r="H513" i="2"/>
  <c r="H510" i="1"/>
  <c r="D513" i="2"/>
  <c r="V512" i="2"/>
  <c r="V509" i="1" s="1"/>
  <c r="U512" i="2"/>
  <c r="U509" i="1"/>
  <c r="T509" i="1" s="1"/>
  <c r="R512" i="2"/>
  <c r="R509" i="1"/>
  <c r="Q509" i="1" s="1"/>
  <c r="O512" i="2"/>
  <c r="O509" i="1" s="1"/>
  <c r="N509" i="1" s="1"/>
  <c r="L512" i="2"/>
  <c r="L509" i="1" s="1"/>
  <c r="K509" i="1" s="1"/>
  <c r="H512" i="2"/>
  <c r="X512" i="2" s="1"/>
  <c r="D512" i="2"/>
  <c r="V511" i="2"/>
  <c r="V508" i="1" s="1"/>
  <c r="U511" i="2"/>
  <c r="U508" i="1"/>
  <c r="R511" i="2"/>
  <c r="R508" i="1" s="1"/>
  <c r="Q508" i="1" s="1"/>
  <c r="O511" i="2"/>
  <c r="O508" i="1" s="1"/>
  <c r="N508" i="1" s="1"/>
  <c r="L511" i="2"/>
  <c r="L508" i="1"/>
  <c r="H511" i="2"/>
  <c r="H508" i="1"/>
  <c r="D511" i="2"/>
  <c r="V509" i="2"/>
  <c r="V506" i="1"/>
  <c r="U509" i="2"/>
  <c r="U506" i="1" s="1"/>
  <c r="T506" i="1" s="1"/>
  <c r="R509" i="2"/>
  <c r="R506" i="1"/>
  <c r="Q506" i="1" s="1"/>
  <c r="O509" i="2"/>
  <c r="L509" i="2"/>
  <c r="L506" i="1" s="1"/>
  <c r="K506" i="1" s="1"/>
  <c r="H509" i="2"/>
  <c r="H506" i="1" s="1"/>
  <c r="D509" i="2"/>
  <c r="V508" i="2"/>
  <c r="V505" i="1" s="1"/>
  <c r="U508" i="2"/>
  <c r="U505" i="1"/>
  <c r="T505" i="1" s="1"/>
  <c r="R508" i="2"/>
  <c r="R505" i="1" s="1"/>
  <c r="Q505" i="1" s="1"/>
  <c r="O508" i="2"/>
  <c r="L508" i="2"/>
  <c r="L505" i="1"/>
  <c r="K505" i="1" s="1"/>
  <c r="H508" i="2"/>
  <c r="H505" i="1" s="1"/>
  <c r="G505" i="1" s="1"/>
  <c r="D508" i="2"/>
  <c r="V507" i="2"/>
  <c r="V504" i="1"/>
  <c r="U507" i="2"/>
  <c r="U504" i="1" s="1"/>
  <c r="R507" i="2"/>
  <c r="R504" i="1"/>
  <c r="Q504" i="1" s="1"/>
  <c r="O507" i="2"/>
  <c r="O504" i="1"/>
  <c r="N504" i="1" s="1"/>
  <c r="L507" i="2"/>
  <c r="L504" i="1" s="1"/>
  <c r="K504" i="1" s="1"/>
  <c r="H507" i="2"/>
  <c r="H504" i="1" s="1"/>
  <c r="G504" i="1" s="1"/>
  <c r="D507" i="2"/>
  <c r="V506" i="2"/>
  <c r="V503" i="1" s="1"/>
  <c r="U506" i="2"/>
  <c r="U503" i="1"/>
  <c r="T503" i="1" s="1"/>
  <c r="R506" i="2"/>
  <c r="R503" i="1" s="1"/>
  <c r="O506" i="2"/>
  <c r="O503" i="1" s="1"/>
  <c r="N503" i="1" s="1"/>
  <c r="L506" i="2"/>
  <c r="X506" i="2" s="1"/>
  <c r="L503" i="1"/>
  <c r="K503" i="1" s="1"/>
  <c r="H506" i="2"/>
  <c r="H503" i="1"/>
  <c r="G503" i="1" s="1"/>
  <c r="D506" i="2"/>
  <c r="V505" i="2"/>
  <c r="V502" i="1"/>
  <c r="U505" i="2"/>
  <c r="U502" i="1" s="1"/>
  <c r="T502" i="1" s="1"/>
  <c r="R505" i="2"/>
  <c r="R502" i="1" s="1"/>
  <c r="Q502" i="1" s="1"/>
  <c r="O505" i="2"/>
  <c r="O502" i="1"/>
  <c r="L505" i="2"/>
  <c r="L502" i="1"/>
  <c r="H505" i="2"/>
  <c r="H502" i="1" s="1"/>
  <c r="D505" i="2"/>
  <c r="V504" i="2"/>
  <c r="V501" i="1" s="1"/>
  <c r="U504" i="2"/>
  <c r="U550" i="2" s="1"/>
  <c r="U501" i="1"/>
  <c r="T501" i="1" s="1"/>
  <c r="R504" i="2"/>
  <c r="R501" i="1"/>
  <c r="Q501" i="1" s="1"/>
  <c r="O504" i="2"/>
  <c r="O501" i="1"/>
  <c r="N501" i="1" s="1"/>
  <c r="L504" i="2"/>
  <c r="L501" i="1" s="1"/>
  <c r="K501" i="1" s="1"/>
  <c r="H504" i="2"/>
  <c r="H501" i="1" s="1"/>
  <c r="G501" i="1" s="1"/>
  <c r="D504" i="2"/>
  <c r="V503" i="2"/>
  <c r="V500" i="1"/>
  <c r="U503" i="2"/>
  <c r="U500" i="1" s="1"/>
  <c r="R503" i="2"/>
  <c r="R500" i="1" s="1"/>
  <c r="Q500" i="1" s="1"/>
  <c r="O503" i="2"/>
  <c r="O500" i="1"/>
  <c r="N500" i="1" s="1"/>
  <c r="L503" i="2"/>
  <c r="L500" i="1"/>
  <c r="K500" i="1" s="1"/>
  <c r="H503" i="2"/>
  <c r="H500" i="1" s="1"/>
  <c r="G500" i="1" s="1"/>
  <c r="D503" i="2"/>
  <c r="V502" i="2"/>
  <c r="V499" i="1" s="1"/>
  <c r="U502" i="2"/>
  <c r="U499" i="1"/>
  <c r="T499" i="1" s="1"/>
  <c r="R502" i="2"/>
  <c r="R499" i="1"/>
  <c r="O502" i="2"/>
  <c r="O499" i="1" s="1"/>
  <c r="L502" i="2"/>
  <c r="L499" i="1" s="1"/>
  <c r="K499" i="1" s="1"/>
  <c r="H502" i="2"/>
  <c r="H499" i="1"/>
  <c r="D502" i="2"/>
  <c r="V501" i="2"/>
  <c r="V498" i="1"/>
  <c r="U501" i="2"/>
  <c r="U498" i="1" s="1"/>
  <c r="T498" i="1" s="1"/>
  <c r="R501" i="2"/>
  <c r="R498" i="1"/>
  <c r="Q498" i="1" s="1"/>
  <c r="O501" i="2"/>
  <c r="O498" i="1"/>
  <c r="L501" i="2"/>
  <c r="L498" i="1" s="1"/>
  <c r="K498" i="1" s="1"/>
  <c r="H501" i="2"/>
  <c r="H498" i="1" s="1"/>
  <c r="D501" i="2"/>
  <c r="V500" i="2"/>
  <c r="V497" i="1"/>
  <c r="U500" i="2"/>
  <c r="U497" i="1" s="1"/>
  <c r="T497" i="1" s="1"/>
  <c r="R500" i="2"/>
  <c r="R497" i="1" s="1"/>
  <c r="Q497" i="1" s="1"/>
  <c r="O500" i="2"/>
  <c r="O497" i="1"/>
  <c r="N497" i="1" s="1"/>
  <c r="L500" i="2"/>
  <c r="L497" i="1"/>
  <c r="K497" i="1" s="1"/>
  <c r="H500" i="2"/>
  <c r="H497" i="1" s="1"/>
  <c r="D500" i="2"/>
  <c r="V499" i="2"/>
  <c r="V496" i="1" s="1"/>
  <c r="U499" i="2"/>
  <c r="U496" i="1"/>
  <c r="R499" i="2"/>
  <c r="R496" i="1" s="1"/>
  <c r="Q496" i="1" s="1"/>
  <c r="O499" i="2"/>
  <c r="O496" i="1" s="1"/>
  <c r="N496" i="1" s="1"/>
  <c r="L499" i="2"/>
  <c r="L496" i="1"/>
  <c r="H499" i="2"/>
  <c r="H496" i="1"/>
  <c r="D499" i="2"/>
  <c r="V498" i="2"/>
  <c r="V495" i="1" s="1"/>
  <c r="U498" i="2"/>
  <c r="U495" i="1"/>
  <c r="T495" i="1" s="1"/>
  <c r="R498" i="2"/>
  <c r="R495" i="1"/>
  <c r="O498" i="2"/>
  <c r="O495" i="1" s="1"/>
  <c r="N495" i="1" s="1"/>
  <c r="L498" i="2"/>
  <c r="L495" i="1" s="1"/>
  <c r="K495" i="1" s="1"/>
  <c r="H498" i="2"/>
  <c r="H495" i="1"/>
  <c r="D498" i="2"/>
  <c r="V497" i="2"/>
  <c r="V494" i="1"/>
  <c r="U497" i="2"/>
  <c r="U494" i="1" s="1"/>
  <c r="T494" i="1" s="1"/>
  <c r="R497" i="2"/>
  <c r="R494" i="1"/>
  <c r="Q494" i="1" s="1"/>
  <c r="O497" i="2"/>
  <c r="O494" i="1"/>
  <c r="L497" i="2"/>
  <c r="L494" i="1" s="1"/>
  <c r="K494" i="1" s="1"/>
  <c r="H497" i="2"/>
  <c r="H494" i="1" s="1"/>
  <c r="D497" i="2"/>
  <c r="V496" i="2"/>
  <c r="V493" i="1"/>
  <c r="U496" i="2"/>
  <c r="U493" i="1" s="1"/>
  <c r="T493" i="1" s="1"/>
  <c r="R496" i="2"/>
  <c r="R493" i="1" s="1"/>
  <c r="Q493" i="1" s="1"/>
  <c r="O496" i="2"/>
  <c r="O493" i="1"/>
  <c r="N493" i="1" s="1"/>
  <c r="L496" i="2"/>
  <c r="L493" i="1"/>
  <c r="K493" i="1" s="1"/>
  <c r="H496" i="2"/>
  <c r="H493" i="1" s="1"/>
  <c r="D496" i="2"/>
  <c r="V495" i="2"/>
  <c r="V492" i="1" s="1"/>
  <c r="U495" i="2"/>
  <c r="U492" i="1"/>
  <c r="R495" i="2"/>
  <c r="R492" i="1" s="1"/>
  <c r="Q492" i="1" s="1"/>
  <c r="O495" i="2"/>
  <c r="O492" i="1" s="1"/>
  <c r="N492" i="1" s="1"/>
  <c r="L495" i="2"/>
  <c r="L492" i="1"/>
  <c r="H495" i="2"/>
  <c r="H492" i="1"/>
  <c r="D495" i="2"/>
  <c r="V494" i="2"/>
  <c r="V491" i="1" s="1"/>
  <c r="U494" i="2"/>
  <c r="U491" i="1"/>
  <c r="T491" i="1" s="1"/>
  <c r="R494" i="2"/>
  <c r="R491" i="1"/>
  <c r="O494" i="2"/>
  <c r="O491" i="1" s="1"/>
  <c r="N491" i="1" s="1"/>
  <c r="L494" i="2"/>
  <c r="L491" i="1" s="1"/>
  <c r="K491" i="1" s="1"/>
  <c r="H494" i="2"/>
  <c r="H491" i="1"/>
  <c r="D494" i="2"/>
  <c r="V493" i="2"/>
  <c r="V490" i="1"/>
  <c r="U493" i="2"/>
  <c r="U490" i="1" s="1"/>
  <c r="T490" i="1" s="1"/>
  <c r="R493" i="2"/>
  <c r="R490" i="1"/>
  <c r="Q490" i="1" s="1"/>
  <c r="O493" i="2"/>
  <c r="O490" i="1"/>
  <c r="L493" i="2"/>
  <c r="L490" i="1" s="1"/>
  <c r="K490" i="1" s="1"/>
  <c r="H493" i="2"/>
  <c r="H490" i="1" s="1"/>
  <c r="D493" i="2"/>
  <c r="V492" i="2"/>
  <c r="V489" i="1"/>
  <c r="U492" i="2"/>
  <c r="U489" i="1" s="1"/>
  <c r="T489" i="1" s="1"/>
  <c r="R492" i="2"/>
  <c r="R489" i="1" s="1"/>
  <c r="Q489" i="1" s="1"/>
  <c r="O492" i="2"/>
  <c r="O489" i="1"/>
  <c r="N489" i="1" s="1"/>
  <c r="L492" i="2"/>
  <c r="L489" i="1"/>
  <c r="H492" i="2"/>
  <c r="H489" i="1" s="1"/>
  <c r="D492" i="2"/>
  <c r="V491" i="2"/>
  <c r="V488" i="1" s="1"/>
  <c r="U491" i="2"/>
  <c r="U488" i="1"/>
  <c r="R491" i="2"/>
  <c r="R488" i="1" s="1"/>
  <c r="Q488" i="1" s="1"/>
  <c r="O491" i="2"/>
  <c r="O488" i="1" s="1"/>
  <c r="N488" i="1" s="1"/>
  <c r="L491" i="2"/>
  <c r="L488" i="1"/>
  <c r="H491" i="2"/>
  <c r="H488" i="1"/>
  <c r="D491" i="2"/>
  <c r="V490" i="2"/>
  <c r="V487" i="1" s="1"/>
  <c r="U490" i="2"/>
  <c r="U487" i="1"/>
  <c r="T487" i="1" s="1"/>
  <c r="R490" i="2"/>
  <c r="R487" i="1"/>
  <c r="O490" i="2"/>
  <c r="O487" i="1" s="1"/>
  <c r="N487" i="1" s="1"/>
  <c r="L490" i="2"/>
  <c r="L487" i="1" s="1"/>
  <c r="K487" i="1" s="1"/>
  <c r="H490" i="2"/>
  <c r="H487" i="1"/>
  <c r="D490" i="2"/>
  <c r="V489" i="2"/>
  <c r="U489" i="2"/>
  <c r="U486" i="1" s="1"/>
  <c r="T486" i="1" s="1"/>
  <c r="R489" i="2"/>
  <c r="R486" i="1"/>
  <c r="Q486" i="1" s="1"/>
  <c r="O489" i="2"/>
  <c r="O486" i="1"/>
  <c r="L489" i="2"/>
  <c r="L486" i="1" s="1"/>
  <c r="K486" i="1" s="1"/>
  <c r="H489" i="2"/>
  <c r="H486" i="1" s="1"/>
  <c r="G486" i="1" s="1"/>
  <c r="D489" i="2"/>
  <c r="V488" i="2"/>
  <c r="V485" i="1"/>
  <c r="U488" i="2"/>
  <c r="U485" i="1" s="1"/>
  <c r="T485" i="1" s="1"/>
  <c r="R488" i="2"/>
  <c r="R485" i="1" s="1"/>
  <c r="Q485" i="1" s="1"/>
  <c r="O488" i="2"/>
  <c r="O485" i="1"/>
  <c r="N485" i="1" s="1"/>
  <c r="L488" i="2"/>
  <c r="L485" i="1"/>
  <c r="K485" i="1" s="1"/>
  <c r="H488" i="2"/>
  <c r="H485" i="1" s="1"/>
  <c r="D488" i="2"/>
  <c r="V487" i="2"/>
  <c r="V484" i="1" s="1"/>
  <c r="U487" i="2"/>
  <c r="U484" i="1"/>
  <c r="R487" i="2"/>
  <c r="R484" i="1" s="1"/>
  <c r="Q484" i="1" s="1"/>
  <c r="O487" i="2"/>
  <c r="O484" i="1" s="1"/>
  <c r="N484" i="1" s="1"/>
  <c r="L487" i="2"/>
  <c r="L484" i="1"/>
  <c r="H487" i="2"/>
  <c r="H484" i="1"/>
  <c r="G484" i="1" s="1"/>
  <c r="D487" i="2"/>
  <c r="V486" i="2"/>
  <c r="V483" i="1" s="1"/>
  <c r="U486" i="2"/>
  <c r="U483" i="1"/>
  <c r="T483" i="1" s="1"/>
  <c r="R486" i="2"/>
  <c r="R483" i="1"/>
  <c r="O486" i="2"/>
  <c r="O483" i="1" s="1"/>
  <c r="N483" i="1" s="1"/>
  <c r="L486" i="2"/>
  <c r="L483" i="1" s="1"/>
  <c r="K483" i="1" s="1"/>
  <c r="H486" i="2"/>
  <c r="H483" i="1"/>
  <c r="D486" i="2"/>
  <c r="V485" i="2"/>
  <c r="V482" i="1"/>
  <c r="U485" i="2"/>
  <c r="U482" i="1" s="1"/>
  <c r="T482" i="1" s="1"/>
  <c r="R485" i="2"/>
  <c r="R482" i="1"/>
  <c r="Q482" i="1" s="1"/>
  <c r="O485" i="2"/>
  <c r="O482" i="1"/>
  <c r="L485" i="2"/>
  <c r="L482" i="1" s="1"/>
  <c r="K482" i="1" s="1"/>
  <c r="H485" i="2"/>
  <c r="H482" i="1" s="1"/>
  <c r="G482" i="1" s="1"/>
  <c r="D485" i="2"/>
  <c r="V484" i="2"/>
  <c r="V481" i="1"/>
  <c r="U484" i="2"/>
  <c r="U481" i="1" s="1"/>
  <c r="T481" i="1" s="1"/>
  <c r="R484" i="2"/>
  <c r="R481" i="1" s="1"/>
  <c r="Q481" i="1" s="1"/>
  <c r="O484" i="2"/>
  <c r="O481" i="1"/>
  <c r="N481" i="1" s="1"/>
  <c r="L484" i="2"/>
  <c r="L481" i="1"/>
  <c r="K481" i="1" s="1"/>
  <c r="H484" i="2"/>
  <c r="H481" i="1" s="1"/>
  <c r="D484" i="2"/>
  <c r="V482" i="2"/>
  <c r="V479" i="1" s="1"/>
  <c r="U482" i="2"/>
  <c r="U479" i="1"/>
  <c r="T479" i="1" s="1"/>
  <c r="R482" i="2"/>
  <c r="R479" i="1" s="1"/>
  <c r="O482" i="2"/>
  <c r="O479" i="1" s="1"/>
  <c r="N479" i="1" s="1"/>
  <c r="L482" i="2"/>
  <c r="L479" i="1"/>
  <c r="K479" i="1" s="1"/>
  <c r="H482" i="2"/>
  <c r="H479" i="1"/>
  <c r="G479" i="1" s="1"/>
  <c r="D482" i="2"/>
  <c r="V481" i="2"/>
  <c r="V478" i="1" s="1"/>
  <c r="U481" i="2"/>
  <c r="U478" i="1"/>
  <c r="T478" i="1" s="1"/>
  <c r="R481" i="2"/>
  <c r="R478" i="1"/>
  <c r="Q478" i="1" s="1"/>
  <c r="O481" i="2"/>
  <c r="O478" i="1" s="1"/>
  <c r="L481" i="2"/>
  <c r="L478" i="1" s="1"/>
  <c r="K478" i="1" s="1"/>
  <c r="H481" i="2"/>
  <c r="D481" i="2"/>
  <c r="V480" i="2"/>
  <c r="V477" i="1"/>
  <c r="U480" i="2"/>
  <c r="U477" i="1" s="1"/>
  <c r="T477" i="1" s="1"/>
  <c r="R480" i="2"/>
  <c r="R477" i="1"/>
  <c r="Q477" i="1" s="1"/>
  <c r="O480" i="2"/>
  <c r="O477" i="1"/>
  <c r="N477" i="1" s="1"/>
  <c r="L480" i="2"/>
  <c r="L477" i="1" s="1"/>
  <c r="K477" i="1" s="1"/>
  <c r="H480" i="2"/>
  <c r="H477" i="1" s="1"/>
  <c r="D480" i="2"/>
  <c r="V479" i="2"/>
  <c r="V476" i="1" s="1"/>
  <c r="U479" i="2"/>
  <c r="U476" i="1" s="1"/>
  <c r="R479" i="2"/>
  <c r="R476" i="1" s="1"/>
  <c r="Q476" i="1" s="1"/>
  <c r="O479" i="2"/>
  <c r="O476" i="1" s="1"/>
  <c r="N476" i="1" s="1"/>
  <c r="L479" i="2"/>
  <c r="L476" i="1"/>
  <c r="H479" i="2"/>
  <c r="D479" i="2"/>
  <c r="V478" i="2"/>
  <c r="V475" i="1" s="1"/>
  <c r="U478" i="2"/>
  <c r="U475" i="1"/>
  <c r="T475" i="1" s="1"/>
  <c r="R478" i="2"/>
  <c r="R475" i="1" s="1"/>
  <c r="Q475" i="1" s="1"/>
  <c r="O478" i="2"/>
  <c r="L478" i="2"/>
  <c r="L475" i="1"/>
  <c r="K475" i="1" s="1"/>
  <c r="H478" i="2"/>
  <c r="H475" i="1"/>
  <c r="D478" i="2"/>
  <c r="V477" i="2"/>
  <c r="U477" i="2"/>
  <c r="U474" i="1"/>
  <c r="T474" i="1" s="1"/>
  <c r="R477" i="2"/>
  <c r="R474" i="1"/>
  <c r="Q474" i="1" s="1"/>
  <c r="O477" i="2"/>
  <c r="O474" i="1" s="1"/>
  <c r="N474" i="1" s="1"/>
  <c r="L477" i="2"/>
  <c r="L474" i="1" s="1"/>
  <c r="K474" i="1" s="1"/>
  <c r="H477" i="2"/>
  <c r="H474" i="1"/>
  <c r="D477" i="2"/>
  <c r="V476" i="2"/>
  <c r="V473" i="1"/>
  <c r="U476" i="2"/>
  <c r="U473" i="1" s="1"/>
  <c r="T473" i="1" s="1"/>
  <c r="R476" i="2"/>
  <c r="R473" i="1"/>
  <c r="Q473" i="1" s="1"/>
  <c r="O476" i="2"/>
  <c r="O473" i="1"/>
  <c r="N473" i="1" s="1"/>
  <c r="L476" i="2"/>
  <c r="L473" i="1" s="1"/>
  <c r="K473" i="1" s="1"/>
  <c r="H476" i="2"/>
  <c r="H473" i="1" s="1"/>
  <c r="D476" i="2"/>
  <c r="V475" i="2"/>
  <c r="V472" i="1"/>
  <c r="U475" i="2"/>
  <c r="U472" i="1" s="1"/>
  <c r="R475" i="2"/>
  <c r="R472" i="1" s="1"/>
  <c r="Q472" i="1" s="1"/>
  <c r="O475" i="2"/>
  <c r="O472" i="1"/>
  <c r="N472" i="1" s="1"/>
  <c r="L475" i="2"/>
  <c r="L472" i="1"/>
  <c r="H475" i="2"/>
  <c r="D475" i="2"/>
  <c r="V474" i="2"/>
  <c r="V471" i="1" s="1"/>
  <c r="U474" i="2"/>
  <c r="U471" i="1"/>
  <c r="T471" i="1" s="1"/>
  <c r="R474" i="2"/>
  <c r="R471" i="1" s="1"/>
  <c r="Q471" i="1" s="1"/>
  <c r="O474" i="2"/>
  <c r="O471" i="1" s="1"/>
  <c r="N471" i="1" s="1"/>
  <c r="L474" i="2"/>
  <c r="L471" i="1"/>
  <c r="K471" i="1" s="1"/>
  <c r="H474" i="2"/>
  <c r="H471" i="1"/>
  <c r="D474" i="2"/>
  <c r="V473" i="2"/>
  <c r="U473" i="2"/>
  <c r="U470" i="1"/>
  <c r="T470" i="1" s="1"/>
  <c r="R473" i="2"/>
  <c r="R470" i="1"/>
  <c r="Q470" i="1" s="1"/>
  <c r="O473" i="2"/>
  <c r="L473" i="2"/>
  <c r="L470" i="1" s="1"/>
  <c r="K470" i="1" s="1"/>
  <c r="H473" i="2"/>
  <c r="H470" i="1"/>
  <c r="D473" i="2"/>
  <c r="V472" i="2"/>
  <c r="V469" i="1" s="1"/>
  <c r="U472" i="2"/>
  <c r="U469" i="1" s="1"/>
  <c r="T469" i="1" s="1"/>
  <c r="R472" i="2"/>
  <c r="R469" i="1"/>
  <c r="Q469" i="1" s="1"/>
  <c r="O472" i="2"/>
  <c r="O469" i="1" s="1"/>
  <c r="L472" i="2"/>
  <c r="L469" i="1" s="1"/>
  <c r="K469" i="1" s="1"/>
  <c r="H472" i="2"/>
  <c r="H469" i="1" s="1"/>
  <c r="D472" i="2"/>
  <c r="V471" i="2"/>
  <c r="V468" i="1" s="1"/>
  <c r="U471" i="2"/>
  <c r="U468" i="1" s="1"/>
  <c r="R471" i="2"/>
  <c r="R468" i="1" s="1"/>
  <c r="Q468" i="1" s="1"/>
  <c r="O471" i="2"/>
  <c r="O466" i="2" s="1"/>
  <c r="O547" i="2" s="1"/>
  <c r="O468" i="1"/>
  <c r="N468" i="1" s="1"/>
  <c r="L471" i="2"/>
  <c r="L468" i="1"/>
  <c r="H471" i="2"/>
  <c r="H466" i="2" s="1"/>
  <c r="D471" i="2"/>
  <c r="V470" i="2"/>
  <c r="V467" i="1" s="1"/>
  <c r="U470" i="2"/>
  <c r="U467" i="1"/>
  <c r="T467" i="1" s="1"/>
  <c r="R470" i="2"/>
  <c r="R467" i="1" s="1"/>
  <c r="O470" i="2"/>
  <c r="L470" i="2"/>
  <c r="L467" i="1"/>
  <c r="K467" i="1" s="1"/>
  <c r="H470" i="2"/>
  <c r="D470" i="2"/>
  <c r="V469" i="2"/>
  <c r="U469" i="2"/>
  <c r="U466" i="1"/>
  <c r="T466" i="1" s="1"/>
  <c r="R469" i="2"/>
  <c r="R466" i="1"/>
  <c r="Q466" i="1" s="1"/>
  <c r="O469" i="2"/>
  <c r="O466" i="1" s="1"/>
  <c r="N466" i="1" s="1"/>
  <c r="L469" i="2"/>
  <c r="L466" i="1" s="1"/>
  <c r="K466" i="1" s="1"/>
  <c r="H469" i="2"/>
  <c r="H466" i="1"/>
  <c r="D469" i="2"/>
  <c r="V468" i="2"/>
  <c r="V465" i="1"/>
  <c r="U468" i="2"/>
  <c r="U465" i="1" s="1"/>
  <c r="T465" i="1" s="1"/>
  <c r="R468" i="2"/>
  <c r="R465" i="1"/>
  <c r="Q465" i="1" s="1"/>
  <c r="O468" i="2"/>
  <c r="O465" i="1"/>
  <c r="N465" i="1" s="1"/>
  <c r="L468" i="2"/>
  <c r="L465" i="1" s="1"/>
  <c r="H468" i="2"/>
  <c r="H465" i="1" s="1"/>
  <c r="D468" i="2"/>
  <c r="V467" i="2"/>
  <c r="U467" i="2"/>
  <c r="U464" i="1" s="1"/>
  <c r="T464" i="1" s="1"/>
  <c r="R467" i="2"/>
  <c r="R464" i="1" s="1"/>
  <c r="Q464" i="1" s="1"/>
  <c r="O467" i="2"/>
  <c r="O464" i="1"/>
  <c r="N464" i="1" s="1"/>
  <c r="L467" i="2"/>
  <c r="L464" i="1"/>
  <c r="H467" i="2"/>
  <c r="H464" i="1" s="1"/>
  <c r="D467" i="2"/>
  <c r="V465" i="2"/>
  <c r="V462" i="1" s="1"/>
  <c r="U465" i="2"/>
  <c r="U462" i="1"/>
  <c r="T462" i="1" s="1"/>
  <c r="R465" i="2"/>
  <c r="R462" i="1"/>
  <c r="Q462" i="1" s="1"/>
  <c r="O465" i="2"/>
  <c r="O462" i="1" s="1"/>
  <c r="N462" i="1" s="1"/>
  <c r="L465" i="2"/>
  <c r="L462" i="1" s="1"/>
  <c r="K462" i="1" s="1"/>
  <c r="H465" i="2"/>
  <c r="X465" i="2" s="1"/>
  <c r="H462" i="1"/>
  <c r="G462" i="1" s="1"/>
  <c r="D465" i="2"/>
  <c r="V464" i="2"/>
  <c r="U464" i="2"/>
  <c r="U461" i="1" s="1"/>
  <c r="T461" i="1" s="1"/>
  <c r="R464" i="2"/>
  <c r="R461" i="1" s="1"/>
  <c r="Q461" i="1" s="1"/>
  <c r="O464" i="2"/>
  <c r="O461" i="1"/>
  <c r="L464" i="2"/>
  <c r="H464" i="2"/>
  <c r="H461" i="1" s="1"/>
  <c r="G461" i="1" s="1"/>
  <c r="D464" i="2"/>
  <c r="V463" i="2"/>
  <c r="U463" i="2"/>
  <c r="U460" i="1"/>
  <c r="T460" i="1" s="1"/>
  <c r="R463" i="2"/>
  <c r="R460" i="1"/>
  <c r="Q460" i="1" s="1"/>
  <c r="O463" i="2"/>
  <c r="O460" i="1" s="1"/>
  <c r="N460" i="1" s="1"/>
  <c r="L463" i="2"/>
  <c r="L460" i="1" s="1"/>
  <c r="H463" i="2"/>
  <c r="X463" i="2" s="1"/>
  <c r="D463" i="2"/>
  <c r="V462" i="2"/>
  <c r="V459" i="1"/>
  <c r="U462" i="2"/>
  <c r="U459" i="1" s="1"/>
  <c r="R462" i="2"/>
  <c r="R459" i="1" s="1"/>
  <c r="Q459" i="1" s="1"/>
  <c r="O462" i="2"/>
  <c r="O459" i="1"/>
  <c r="N459" i="1" s="1"/>
  <c r="L462" i="2"/>
  <c r="L459" i="1"/>
  <c r="H462" i="2"/>
  <c r="H459" i="1" s="1"/>
  <c r="D462" i="2"/>
  <c r="V461" i="2"/>
  <c r="V458" i="1" s="1"/>
  <c r="U461" i="2"/>
  <c r="U458" i="1"/>
  <c r="T458" i="1" s="1"/>
  <c r="R461" i="2"/>
  <c r="R458" i="1"/>
  <c r="O461" i="2"/>
  <c r="O458" i="1" s="1"/>
  <c r="L461" i="2"/>
  <c r="L458" i="1"/>
  <c r="K458" i="1" s="1"/>
  <c r="H461" i="2"/>
  <c r="H458" i="1" s="1"/>
  <c r="D461" i="2"/>
  <c r="V460" i="2"/>
  <c r="V457" i="1" s="1"/>
  <c r="U460" i="2"/>
  <c r="U457" i="1" s="1"/>
  <c r="T457" i="1" s="1"/>
  <c r="R460" i="2"/>
  <c r="R457" i="1" s="1"/>
  <c r="Q457" i="1" s="1"/>
  <c r="O460" i="2"/>
  <c r="O457" i="1"/>
  <c r="L460" i="2"/>
  <c r="L457" i="1"/>
  <c r="K457" i="1" s="1"/>
  <c r="H460" i="2"/>
  <c r="D460" i="2"/>
  <c r="V459" i="2"/>
  <c r="V456" i="1" s="1"/>
  <c r="U459" i="2"/>
  <c r="U456" i="1"/>
  <c r="T456" i="1" s="1"/>
  <c r="R459" i="2"/>
  <c r="R456" i="1"/>
  <c r="Q456" i="1" s="1"/>
  <c r="O459" i="2"/>
  <c r="O456" i="1" s="1"/>
  <c r="N456" i="1" s="1"/>
  <c r="L459" i="2"/>
  <c r="L456" i="1" s="1"/>
  <c r="K456" i="1" s="1"/>
  <c r="H459" i="2"/>
  <c r="X459" i="2" s="1"/>
  <c r="H456" i="1"/>
  <c r="D459" i="2"/>
  <c r="V458" i="2"/>
  <c r="V455" i="1"/>
  <c r="U458" i="2"/>
  <c r="U455" i="1" s="1"/>
  <c r="R458" i="2"/>
  <c r="R455" i="1" s="1"/>
  <c r="Q455" i="1" s="1"/>
  <c r="O458" i="2"/>
  <c r="O455" i="1"/>
  <c r="N455" i="1" s="1"/>
  <c r="L458" i="2"/>
  <c r="L455" i="1"/>
  <c r="H458" i="2"/>
  <c r="H455" i="1" s="1"/>
  <c r="G455" i="1" s="1"/>
  <c r="D458" i="2"/>
  <c r="V457" i="2"/>
  <c r="V454" i="1" s="1"/>
  <c r="U457" i="2"/>
  <c r="U454" i="1"/>
  <c r="T454" i="1" s="1"/>
  <c r="R457" i="2"/>
  <c r="R454" i="1"/>
  <c r="Q454" i="1" s="1"/>
  <c r="O457" i="2"/>
  <c r="O454" i="1" s="1"/>
  <c r="N454" i="1" s="1"/>
  <c r="L457" i="2"/>
  <c r="L454" i="1" s="1"/>
  <c r="K454" i="1" s="1"/>
  <c r="H457" i="2"/>
  <c r="X457" i="2" s="1"/>
  <c r="H454" i="1"/>
  <c r="G454" i="1" s="1"/>
  <c r="D457" i="2"/>
  <c r="V456" i="2"/>
  <c r="V453" i="1" s="1"/>
  <c r="U456" i="2"/>
  <c r="U453" i="1"/>
  <c r="T453" i="1" s="1"/>
  <c r="R456" i="2"/>
  <c r="R453" i="1" s="1"/>
  <c r="Q453" i="1" s="1"/>
  <c r="O456" i="2"/>
  <c r="O453" i="1" s="1"/>
  <c r="L456" i="2"/>
  <c r="L453" i="1"/>
  <c r="H456" i="2"/>
  <c r="H453" i="1"/>
  <c r="D456" i="2"/>
  <c r="V455" i="2"/>
  <c r="V452" i="1"/>
  <c r="U455" i="2"/>
  <c r="U452" i="1" s="1"/>
  <c r="T452" i="1" s="1"/>
  <c r="R455" i="2"/>
  <c r="R549" i="2" s="1"/>
  <c r="R452" i="1"/>
  <c r="Q452" i="1" s="1"/>
  <c r="O455" i="2"/>
  <c r="O452" i="1"/>
  <c r="N452" i="1" s="1"/>
  <c r="L455" i="2"/>
  <c r="L452" i="1" s="1"/>
  <c r="K452" i="1" s="1"/>
  <c r="H455" i="2"/>
  <c r="H452" i="1" s="1"/>
  <c r="D455" i="2"/>
  <c r="V454" i="2"/>
  <c r="V451" i="1" s="1"/>
  <c r="U454" i="2"/>
  <c r="U451" i="1"/>
  <c r="T451" i="1" s="1"/>
  <c r="R454" i="2"/>
  <c r="R451" i="1"/>
  <c r="Q451" i="1" s="1"/>
  <c r="O454" i="2"/>
  <c r="O451" i="1" s="1"/>
  <c r="N451" i="1" s="1"/>
  <c r="L454" i="2"/>
  <c r="L451" i="1" s="1"/>
  <c r="K451" i="1" s="1"/>
  <c r="H454" i="2"/>
  <c r="X454" i="2" s="1"/>
  <c r="H451" i="1"/>
  <c r="D454" i="2"/>
  <c r="V453" i="2"/>
  <c r="V450" i="1"/>
  <c r="U453" i="2"/>
  <c r="U450" i="1" s="1"/>
  <c r="T450" i="1" s="1"/>
  <c r="R453" i="2"/>
  <c r="R450" i="1" s="1"/>
  <c r="O453" i="2"/>
  <c r="O450" i="1"/>
  <c r="N450" i="1" s="1"/>
  <c r="L453" i="2"/>
  <c r="L450" i="1"/>
  <c r="K450" i="1" s="1"/>
  <c r="H453" i="2"/>
  <c r="H450" i="1" s="1"/>
  <c r="G450" i="1" s="1"/>
  <c r="D453" i="2"/>
  <c r="V452" i="2"/>
  <c r="V449" i="1" s="1"/>
  <c r="U452" i="2"/>
  <c r="U449" i="1"/>
  <c r="T449" i="1" s="1"/>
  <c r="R452" i="2"/>
  <c r="R449" i="1"/>
  <c r="Q449" i="1" s="1"/>
  <c r="O452" i="2"/>
  <c r="O449" i="1" s="1"/>
  <c r="L452" i="2"/>
  <c r="L449" i="1" s="1"/>
  <c r="H452" i="2"/>
  <c r="H449" i="1"/>
  <c r="D452" i="2"/>
  <c r="V451" i="2"/>
  <c r="V448" i="1"/>
  <c r="U451" i="2"/>
  <c r="U448" i="1" s="1"/>
  <c r="T448" i="1" s="1"/>
  <c r="R451" i="2"/>
  <c r="R448" i="1"/>
  <c r="Q448" i="1" s="1"/>
  <c r="O451" i="2"/>
  <c r="O448" i="1"/>
  <c r="N448" i="1" s="1"/>
  <c r="L451" i="2"/>
  <c r="L448" i="1" s="1"/>
  <c r="K448" i="1" s="1"/>
  <c r="H451" i="2"/>
  <c r="H448" i="1" s="1"/>
  <c r="G448" i="1" s="1"/>
  <c r="D451" i="2"/>
  <c r="V450" i="2"/>
  <c r="V447" i="1"/>
  <c r="U450" i="2"/>
  <c r="U447" i="1" s="1"/>
  <c r="T447" i="1" s="1"/>
  <c r="R450" i="2"/>
  <c r="R447" i="1" s="1"/>
  <c r="Q447" i="1" s="1"/>
  <c r="O450" i="2"/>
  <c r="O447" i="1"/>
  <c r="N447" i="1" s="1"/>
  <c r="L450" i="2"/>
  <c r="L447" i="1"/>
  <c r="H450" i="2"/>
  <c r="H447" i="1" s="1"/>
  <c r="D450" i="2"/>
  <c r="V449" i="2"/>
  <c r="V446" i="1" s="1"/>
  <c r="U449" i="2"/>
  <c r="U446" i="1"/>
  <c r="T446" i="1" s="1"/>
  <c r="R449" i="2"/>
  <c r="R446" i="1" s="1"/>
  <c r="O449" i="2"/>
  <c r="O446" i="1" s="1"/>
  <c r="N446" i="1" s="1"/>
  <c r="L449" i="2"/>
  <c r="L446" i="1"/>
  <c r="K446" i="1" s="1"/>
  <c r="H449" i="2"/>
  <c r="H446" i="1"/>
  <c r="X446" i="1" s="1"/>
  <c r="D449" i="2"/>
  <c r="V448" i="2"/>
  <c r="V445" i="1" s="1"/>
  <c r="U448" i="2"/>
  <c r="U445" i="1"/>
  <c r="T445" i="1" s="1"/>
  <c r="R448" i="2"/>
  <c r="R445" i="1"/>
  <c r="Q445" i="1" s="1"/>
  <c r="O448" i="2"/>
  <c r="O445" i="1" s="1"/>
  <c r="L448" i="2"/>
  <c r="L445" i="1" s="1"/>
  <c r="K445" i="1" s="1"/>
  <c r="H448" i="2"/>
  <c r="X448" i="2" s="1"/>
  <c r="H445" i="1"/>
  <c r="D448" i="2"/>
  <c r="V447" i="2"/>
  <c r="V444" i="1" s="1"/>
  <c r="U447" i="2"/>
  <c r="U444" i="1"/>
  <c r="T444" i="1" s="1"/>
  <c r="R447" i="2"/>
  <c r="R444" i="1" s="1"/>
  <c r="Q444" i="1" s="1"/>
  <c r="O447" i="2"/>
  <c r="O444" i="1" s="1"/>
  <c r="N444" i="1" s="1"/>
  <c r="L447" i="2"/>
  <c r="L444" i="1"/>
  <c r="K444" i="1" s="1"/>
  <c r="H447" i="2"/>
  <c r="H444" i="1"/>
  <c r="D447" i="2"/>
  <c r="V446" i="2"/>
  <c r="V443" i="1" s="1"/>
  <c r="U446" i="2"/>
  <c r="U443" i="1"/>
  <c r="T443" i="1" s="1"/>
  <c r="R446" i="2"/>
  <c r="R443" i="1"/>
  <c r="Q443" i="1" s="1"/>
  <c r="O446" i="2"/>
  <c r="O443" i="1"/>
  <c r="N443" i="1" s="1"/>
  <c r="L446" i="2"/>
  <c r="L443" i="1" s="1"/>
  <c r="H446" i="2"/>
  <c r="H443" i="1" s="1"/>
  <c r="D446" i="2"/>
  <c r="V445" i="2"/>
  <c r="V442" i="1" s="1"/>
  <c r="U445" i="2"/>
  <c r="U442" i="1" s="1"/>
  <c r="T442" i="1" s="1"/>
  <c r="R445" i="2"/>
  <c r="R442" i="1" s="1"/>
  <c r="O445" i="2"/>
  <c r="O442" i="1"/>
  <c r="N442" i="1" s="1"/>
  <c r="L445" i="2"/>
  <c r="L442" i="1"/>
  <c r="K442" i="1" s="1"/>
  <c r="H445" i="2"/>
  <c r="H442" i="1" s="1"/>
  <c r="G442" i="1" s="1"/>
  <c r="D445" i="2"/>
  <c r="U444" i="2"/>
  <c r="R444" i="2"/>
  <c r="O444" i="2"/>
  <c r="L444" i="2"/>
  <c r="H444" i="2"/>
  <c r="D444" i="2"/>
  <c r="Y442" i="2"/>
  <c r="Y439" i="1"/>
  <c r="W442" i="2"/>
  <c r="W439" i="1" s="1"/>
  <c r="S442" i="2"/>
  <c r="S439" i="1"/>
  <c r="P442" i="2"/>
  <c r="P439" i="1" s="1"/>
  <c r="M442" i="2"/>
  <c r="M439" i="1"/>
  <c r="J442" i="2"/>
  <c r="J439" i="1" s="1"/>
  <c r="I442" i="2"/>
  <c r="I439" i="1"/>
  <c r="F442" i="2"/>
  <c r="F439" i="1" s="1"/>
  <c r="E442" i="2"/>
  <c r="E439" i="1"/>
  <c r="C442" i="2"/>
  <c r="C439" i="1" s="1"/>
  <c r="B442" i="2"/>
  <c r="D442" i="2" s="1"/>
  <c r="B439" i="1"/>
  <c r="Y441" i="2"/>
  <c r="Y438" i="1"/>
  <c r="W441" i="2"/>
  <c r="W438" i="1" s="1"/>
  <c r="S441" i="2"/>
  <c r="S438" i="1"/>
  <c r="P441" i="2"/>
  <c r="P438" i="1" s="1"/>
  <c r="M441" i="2"/>
  <c r="M438" i="1"/>
  <c r="J441" i="2"/>
  <c r="J438" i="1" s="1"/>
  <c r="I441" i="2"/>
  <c r="I438" i="1"/>
  <c r="F441" i="2"/>
  <c r="F438" i="1" s="1"/>
  <c r="E441" i="2"/>
  <c r="E438" i="1"/>
  <c r="V441" i="2"/>
  <c r="C441" i="2"/>
  <c r="C438" i="1" s="1"/>
  <c r="B441" i="2"/>
  <c r="B438" i="1"/>
  <c r="Y440" i="2"/>
  <c r="Y437" i="1"/>
  <c r="W440" i="2"/>
  <c r="W437" i="1" s="1"/>
  <c r="S440" i="2"/>
  <c r="S437" i="1"/>
  <c r="P440" i="2"/>
  <c r="P437" i="1" s="1"/>
  <c r="M440" i="2"/>
  <c r="M437" i="1"/>
  <c r="J440" i="2"/>
  <c r="J437" i="1" s="1"/>
  <c r="I440" i="2"/>
  <c r="I437" i="1"/>
  <c r="F440" i="2"/>
  <c r="F437" i="1" s="1"/>
  <c r="E440" i="2"/>
  <c r="E437" i="1"/>
  <c r="C440" i="2"/>
  <c r="B440" i="2"/>
  <c r="B437" i="1"/>
  <c r="D440" i="2"/>
  <c r="Y439" i="2"/>
  <c r="Y436" i="1" s="1"/>
  <c r="W439" i="2"/>
  <c r="W436" i="1"/>
  <c r="S439" i="2"/>
  <c r="S436" i="1" s="1"/>
  <c r="P439" i="2"/>
  <c r="P436" i="1"/>
  <c r="M439" i="2"/>
  <c r="M436" i="1" s="1"/>
  <c r="J439" i="2"/>
  <c r="J436" i="1"/>
  <c r="I439" i="2"/>
  <c r="I436" i="1" s="1"/>
  <c r="F439" i="2"/>
  <c r="F436" i="1"/>
  <c r="E439" i="2"/>
  <c r="E436" i="1" s="1"/>
  <c r="V439" i="2"/>
  <c r="C439" i="2"/>
  <c r="C436" i="1" s="1"/>
  <c r="B439" i="2"/>
  <c r="B436" i="1"/>
  <c r="Y438" i="2"/>
  <c r="Y435" i="1" s="1"/>
  <c r="W438" i="2"/>
  <c r="W435" i="1"/>
  <c r="S438" i="2"/>
  <c r="S435" i="1" s="1"/>
  <c r="P438" i="2"/>
  <c r="P435" i="1"/>
  <c r="M438" i="2"/>
  <c r="M435" i="1" s="1"/>
  <c r="J438" i="2"/>
  <c r="J435" i="1"/>
  <c r="I438" i="2"/>
  <c r="I435" i="1" s="1"/>
  <c r="F438" i="2"/>
  <c r="F435" i="1"/>
  <c r="E438" i="2"/>
  <c r="E435" i="1" s="1"/>
  <c r="C438" i="2"/>
  <c r="B438" i="2"/>
  <c r="Y437" i="2"/>
  <c r="Y434" i="1" s="1"/>
  <c r="W437" i="2"/>
  <c r="W434" i="1"/>
  <c r="S437" i="2"/>
  <c r="S434" i="1" s="1"/>
  <c r="P437" i="2"/>
  <c r="P434" i="1"/>
  <c r="M437" i="2"/>
  <c r="M434" i="1" s="1"/>
  <c r="J437" i="2"/>
  <c r="J434" i="1"/>
  <c r="I437" i="2"/>
  <c r="F437" i="2"/>
  <c r="F434" i="1"/>
  <c r="E437" i="2"/>
  <c r="E434" i="1" s="1"/>
  <c r="C437" i="2"/>
  <c r="C434" i="1"/>
  <c r="B437" i="2"/>
  <c r="B434" i="1" s="1"/>
  <c r="Y436" i="2"/>
  <c r="Y433" i="1" s="1"/>
  <c r="W436" i="2"/>
  <c r="W433" i="1"/>
  <c r="S436" i="2"/>
  <c r="S433" i="1" s="1"/>
  <c r="P436" i="2"/>
  <c r="P433" i="1"/>
  <c r="M436" i="2"/>
  <c r="M433" i="1" s="1"/>
  <c r="J436" i="2"/>
  <c r="J433" i="1"/>
  <c r="I436" i="2"/>
  <c r="I433" i="1" s="1"/>
  <c r="F436" i="2"/>
  <c r="F433" i="1"/>
  <c r="E436" i="2"/>
  <c r="E433" i="1" s="1"/>
  <c r="C436" i="2"/>
  <c r="C433" i="1"/>
  <c r="B436" i="2"/>
  <c r="B433" i="1" s="1"/>
  <c r="Y435" i="2"/>
  <c r="Y432" i="1"/>
  <c r="W435" i="2"/>
  <c r="W432" i="1" s="1"/>
  <c r="S435" i="2"/>
  <c r="S432" i="1"/>
  <c r="P435" i="2"/>
  <c r="P432" i="1" s="1"/>
  <c r="M435" i="2"/>
  <c r="M432" i="1"/>
  <c r="J435" i="2"/>
  <c r="I435" i="2"/>
  <c r="I432" i="1"/>
  <c r="F435" i="2"/>
  <c r="F432" i="1" s="1"/>
  <c r="E435" i="2"/>
  <c r="V435" i="2" s="1"/>
  <c r="C435" i="2"/>
  <c r="C432" i="1" s="1"/>
  <c r="B435" i="2"/>
  <c r="B432" i="1" s="1"/>
  <c r="Y434" i="2"/>
  <c r="Y431" i="1"/>
  <c r="W434" i="2"/>
  <c r="W431" i="1" s="1"/>
  <c r="S434" i="2"/>
  <c r="S431" i="1"/>
  <c r="P434" i="2"/>
  <c r="P431" i="1" s="1"/>
  <c r="M434" i="2"/>
  <c r="M431" i="1"/>
  <c r="J434" i="2"/>
  <c r="J431" i="1" s="1"/>
  <c r="I434" i="2"/>
  <c r="I431" i="1"/>
  <c r="F434" i="2"/>
  <c r="F431" i="1" s="1"/>
  <c r="E434" i="2"/>
  <c r="E431" i="1" s="1"/>
  <c r="C434" i="2"/>
  <c r="D434" i="2" s="1"/>
  <c r="B434" i="2"/>
  <c r="B431" i="1" s="1"/>
  <c r="D433" i="2"/>
  <c r="V432" i="2"/>
  <c r="V429" i="1"/>
  <c r="U432" i="2"/>
  <c r="U429" i="1" s="1"/>
  <c r="T429" i="1" s="1"/>
  <c r="R432" i="2"/>
  <c r="R429" i="1" s="1"/>
  <c r="O432" i="2"/>
  <c r="O429" i="1"/>
  <c r="L432" i="2"/>
  <c r="L429" i="1"/>
  <c r="K429" i="1" s="1"/>
  <c r="H432" i="2"/>
  <c r="H429" i="1" s="1"/>
  <c r="D432" i="2"/>
  <c r="V431" i="2"/>
  <c r="V428" i="1" s="1"/>
  <c r="U431" i="2"/>
  <c r="U428" i="1"/>
  <c r="T428" i="1" s="1"/>
  <c r="R431" i="2"/>
  <c r="R428" i="1" s="1"/>
  <c r="Q428" i="1" s="1"/>
  <c r="O431" i="2"/>
  <c r="O428" i="1" s="1"/>
  <c r="N428" i="1" s="1"/>
  <c r="L431" i="2"/>
  <c r="L428" i="1"/>
  <c r="K428" i="1" s="1"/>
  <c r="H431" i="2"/>
  <c r="H428" i="1"/>
  <c r="D431" i="2"/>
  <c r="V430" i="2"/>
  <c r="V427" i="1" s="1"/>
  <c r="U430" i="2"/>
  <c r="U427" i="1"/>
  <c r="T427" i="1" s="1"/>
  <c r="R430" i="2"/>
  <c r="R427" i="1"/>
  <c r="O430" i="2"/>
  <c r="O427" i="1" s="1"/>
  <c r="N427" i="1" s="1"/>
  <c r="L430" i="2"/>
  <c r="L427" i="1" s="1"/>
  <c r="K427" i="1" s="1"/>
  <c r="H430" i="2"/>
  <c r="H427" i="1"/>
  <c r="D430" i="2"/>
  <c r="V429" i="2"/>
  <c r="V426" i="1"/>
  <c r="U429" i="2"/>
  <c r="U426" i="1" s="1"/>
  <c r="T426" i="1" s="1"/>
  <c r="R429" i="2"/>
  <c r="R426" i="1"/>
  <c r="Q426" i="1" s="1"/>
  <c r="O429" i="2"/>
  <c r="O426" i="1"/>
  <c r="N426" i="1" s="1"/>
  <c r="L429" i="2"/>
  <c r="L426" i="1" s="1"/>
  <c r="H429" i="2"/>
  <c r="H426" i="1" s="1"/>
  <c r="D429" i="2"/>
  <c r="V428" i="2"/>
  <c r="V425" i="1"/>
  <c r="U428" i="2"/>
  <c r="U425" i="1" s="1"/>
  <c r="T425" i="1" s="1"/>
  <c r="U442" i="2"/>
  <c r="U439" i="1" s="1"/>
  <c r="R428" i="2"/>
  <c r="R425" i="1"/>
  <c r="Q425" i="1" s="1"/>
  <c r="O428" i="2"/>
  <c r="O425" i="1"/>
  <c r="N425" i="1" s="1"/>
  <c r="L428" i="2"/>
  <c r="L425" i="1" s="1"/>
  <c r="K425" i="1" s="1"/>
  <c r="H428" i="2"/>
  <c r="H425" i="1" s="1"/>
  <c r="D428" i="2"/>
  <c r="V427" i="2"/>
  <c r="V424" i="1" s="1"/>
  <c r="U427" i="2"/>
  <c r="U424" i="1"/>
  <c r="T424" i="1" s="1"/>
  <c r="R427" i="2"/>
  <c r="R424" i="1" s="1"/>
  <c r="Q424" i="1" s="1"/>
  <c r="O427" i="2"/>
  <c r="O424" i="1" s="1"/>
  <c r="N424" i="1" s="1"/>
  <c r="L427" i="2"/>
  <c r="L424" i="1"/>
  <c r="K424" i="1" s="1"/>
  <c r="H427" i="2"/>
  <c r="H424" i="1"/>
  <c r="D427" i="2"/>
  <c r="V426" i="2"/>
  <c r="V423" i="1" s="1"/>
  <c r="U426" i="2"/>
  <c r="U423" i="1"/>
  <c r="T423" i="1" s="1"/>
  <c r="R426" i="2"/>
  <c r="R423" i="1"/>
  <c r="Q423" i="1" s="1"/>
  <c r="O426" i="2"/>
  <c r="O423" i="1" s="1"/>
  <c r="N423" i="1" s="1"/>
  <c r="L426" i="2"/>
  <c r="L423" i="1" s="1"/>
  <c r="K423" i="1" s="1"/>
  <c r="H426" i="2"/>
  <c r="H423" i="1"/>
  <c r="D426" i="2"/>
  <c r="V425" i="2"/>
  <c r="V422" i="1"/>
  <c r="U425" i="2"/>
  <c r="U422" i="1" s="1"/>
  <c r="T422" i="1" s="1"/>
  <c r="R425" i="2"/>
  <c r="R422" i="1"/>
  <c r="Q422" i="1" s="1"/>
  <c r="O425" i="2"/>
  <c r="O422" i="1"/>
  <c r="L425" i="2"/>
  <c r="L422" i="1" s="1"/>
  <c r="K422" i="1" s="1"/>
  <c r="H425" i="2"/>
  <c r="H422" i="1" s="1"/>
  <c r="D425" i="2"/>
  <c r="V424" i="2"/>
  <c r="V421" i="1"/>
  <c r="U424" i="2"/>
  <c r="U421" i="1" s="1"/>
  <c r="T421" i="1" s="1"/>
  <c r="R424" i="2"/>
  <c r="R421" i="1" s="1"/>
  <c r="O424" i="2"/>
  <c r="O421" i="1"/>
  <c r="N421" i="1" s="1"/>
  <c r="L424" i="2"/>
  <c r="L421" i="1"/>
  <c r="K421" i="1" s="1"/>
  <c r="H424" i="2"/>
  <c r="H421" i="1" s="1"/>
  <c r="D424" i="2"/>
  <c r="V423" i="2"/>
  <c r="V420" i="1" s="1"/>
  <c r="U423" i="2"/>
  <c r="U420" i="1"/>
  <c r="T420" i="1" s="1"/>
  <c r="R423" i="2"/>
  <c r="R420" i="1" s="1"/>
  <c r="Q420" i="1" s="1"/>
  <c r="O423" i="2"/>
  <c r="O420" i="1" s="1"/>
  <c r="N420" i="1" s="1"/>
  <c r="L423" i="2"/>
  <c r="L420" i="1"/>
  <c r="K420" i="1" s="1"/>
  <c r="H423" i="2"/>
  <c r="H420" i="1"/>
  <c r="D423" i="2"/>
  <c r="V422" i="2"/>
  <c r="V419" i="1" s="1"/>
  <c r="U422" i="2"/>
  <c r="U419" i="1"/>
  <c r="T419" i="1" s="1"/>
  <c r="R422" i="2"/>
  <c r="R419" i="1"/>
  <c r="Q419" i="1" s="1"/>
  <c r="O422" i="2"/>
  <c r="O419" i="1" s="1"/>
  <c r="N419" i="1" s="1"/>
  <c r="L422" i="2"/>
  <c r="L419" i="1" s="1"/>
  <c r="K419" i="1" s="1"/>
  <c r="H422" i="2"/>
  <c r="X422" i="2" s="1"/>
  <c r="H419" i="1"/>
  <c r="D422" i="2"/>
  <c r="V421" i="2"/>
  <c r="V418" i="1" s="1"/>
  <c r="U421" i="2"/>
  <c r="U418" i="1"/>
  <c r="T418" i="1" s="1"/>
  <c r="R421" i="2"/>
  <c r="R418" i="1" s="1"/>
  <c r="Q418" i="1" s="1"/>
  <c r="O421" i="2"/>
  <c r="O418" i="1" s="1"/>
  <c r="N418" i="1" s="1"/>
  <c r="L421" i="2"/>
  <c r="L418" i="1"/>
  <c r="H421" i="2"/>
  <c r="H418" i="1"/>
  <c r="X421" i="2"/>
  <c r="D421" i="2"/>
  <c r="V420" i="2"/>
  <c r="V417" i="1"/>
  <c r="U420" i="2"/>
  <c r="U417" i="1" s="1"/>
  <c r="T417" i="1" s="1"/>
  <c r="R420" i="2"/>
  <c r="R417" i="1"/>
  <c r="O420" i="2"/>
  <c r="O417" i="1"/>
  <c r="N417" i="1" s="1"/>
  <c r="L420" i="2"/>
  <c r="L417" i="1" s="1"/>
  <c r="H420" i="2"/>
  <c r="H417" i="1" s="1"/>
  <c r="D420" i="2"/>
  <c r="V419" i="2"/>
  <c r="V416" i="1" s="1"/>
  <c r="U419" i="2"/>
  <c r="U416" i="1"/>
  <c r="T416" i="1" s="1"/>
  <c r="R419" i="2"/>
  <c r="R416" i="1" s="1"/>
  <c r="Q416" i="1" s="1"/>
  <c r="O419" i="2"/>
  <c r="O416" i="1" s="1"/>
  <c r="N416" i="1" s="1"/>
  <c r="L419" i="2"/>
  <c r="L416" i="1"/>
  <c r="K416" i="1" s="1"/>
  <c r="H419" i="2"/>
  <c r="H416" i="1"/>
  <c r="X419" i="2"/>
  <c r="D419" i="2"/>
  <c r="V418" i="2"/>
  <c r="V415" i="1"/>
  <c r="U418" i="2"/>
  <c r="U415" i="1" s="1"/>
  <c r="T415" i="1" s="1"/>
  <c r="R418" i="2"/>
  <c r="R415" i="1"/>
  <c r="O418" i="2"/>
  <c r="O415" i="1"/>
  <c r="L418" i="2"/>
  <c r="L415" i="1" s="1"/>
  <c r="K415" i="1" s="1"/>
  <c r="H418" i="2"/>
  <c r="H415" i="1" s="1"/>
  <c r="D418" i="2"/>
  <c r="V417" i="2"/>
  <c r="V414" i="1" s="1"/>
  <c r="U417" i="2"/>
  <c r="U414" i="1"/>
  <c r="T414" i="1" s="1"/>
  <c r="R417" i="2"/>
  <c r="R414" i="1" s="1"/>
  <c r="Q414" i="1" s="1"/>
  <c r="O417" i="2"/>
  <c r="O414" i="1" s="1"/>
  <c r="N414" i="1" s="1"/>
  <c r="L417" i="2"/>
  <c r="L414" i="1"/>
  <c r="K414" i="1" s="1"/>
  <c r="H417" i="2"/>
  <c r="H414" i="1"/>
  <c r="X417" i="2"/>
  <c r="D417" i="2"/>
  <c r="V416" i="2"/>
  <c r="V413" i="1"/>
  <c r="U416" i="2"/>
  <c r="U413" i="1" s="1"/>
  <c r="T413" i="1" s="1"/>
  <c r="R416" i="2"/>
  <c r="R413" i="1"/>
  <c r="O416" i="2"/>
  <c r="O413" i="1"/>
  <c r="N413" i="1" s="1"/>
  <c r="L416" i="2"/>
  <c r="L413" i="1"/>
  <c r="K413" i="1" s="1"/>
  <c r="H416" i="2"/>
  <c r="H413" i="1" s="1"/>
  <c r="D416" i="2"/>
  <c r="V415" i="2"/>
  <c r="V412" i="1" s="1"/>
  <c r="U415" i="2"/>
  <c r="U412" i="1"/>
  <c r="T412" i="1" s="1"/>
  <c r="R415" i="2"/>
  <c r="R412" i="1"/>
  <c r="Q412" i="1" s="1"/>
  <c r="O415" i="2"/>
  <c r="O412" i="1" s="1"/>
  <c r="N412" i="1" s="1"/>
  <c r="L415" i="2"/>
  <c r="L412" i="1"/>
  <c r="K412" i="1" s="1"/>
  <c r="H415" i="2"/>
  <c r="H412" i="1"/>
  <c r="G412" i="1" s="1"/>
  <c r="D415" i="2"/>
  <c r="V414" i="2"/>
  <c r="V411" i="1"/>
  <c r="U414" i="2"/>
  <c r="U411" i="1" s="1"/>
  <c r="T411" i="1" s="1"/>
  <c r="R414" i="2"/>
  <c r="R411" i="1"/>
  <c r="O414" i="2"/>
  <c r="O411" i="1"/>
  <c r="N411" i="1" s="1"/>
  <c r="L414" i="2"/>
  <c r="L411" i="1"/>
  <c r="K411" i="1" s="1"/>
  <c r="H414" i="2"/>
  <c r="H411" i="1" s="1"/>
  <c r="G411" i="1" s="1"/>
  <c r="D414" i="2"/>
  <c r="V413" i="2"/>
  <c r="V410" i="1"/>
  <c r="U413" i="2"/>
  <c r="U410" i="1"/>
  <c r="T410" i="1" s="1"/>
  <c r="R413" i="2"/>
  <c r="R410" i="1"/>
  <c r="Q410" i="1" s="1"/>
  <c r="O413" i="2"/>
  <c r="O410" i="1"/>
  <c r="N410" i="1" s="1"/>
  <c r="L413" i="2"/>
  <c r="L410" i="1" s="1"/>
  <c r="H413" i="2"/>
  <c r="H410" i="1"/>
  <c r="G410" i="1" s="1"/>
  <c r="D413" i="2"/>
  <c r="V412" i="2"/>
  <c r="V409" i="1"/>
  <c r="U412" i="2"/>
  <c r="U409" i="1"/>
  <c r="T409" i="1" s="1"/>
  <c r="R412" i="2"/>
  <c r="R409" i="1" s="1"/>
  <c r="Q409" i="1" s="1"/>
  <c r="O412" i="2"/>
  <c r="O409" i="1"/>
  <c r="N409" i="1" s="1"/>
  <c r="L412" i="2"/>
  <c r="L409" i="1"/>
  <c r="H412" i="2"/>
  <c r="H409" i="1"/>
  <c r="G409" i="1" s="1"/>
  <c r="X412" i="2"/>
  <c r="D412" i="2"/>
  <c r="V411" i="2"/>
  <c r="V408" i="1"/>
  <c r="U411" i="2"/>
  <c r="U408" i="1" s="1"/>
  <c r="T408" i="1" s="1"/>
  <c r="R411" i="2"/>
  <c r="R408" i="1"/>
  <c r="Q408" i="1" s="1"/>
  <c r="O411" i="2"/>
  <c r="O408" i="1"/>
  <c r="N408" i="1" s="1"/>
  <c r="L411" i="2"/>
  <c r="L408" i="1"/>
  <c r="K408" i="1" s="1"/>
  <c r="H411" i="2"/>
  <c r="H408" i="1" s="1"/>
  <c r="G408" i="1" s="1"/>
  <c r="D411" i="2"/>
  <c r="V410" i="2"/>
  <c r="V407" i="1" s="1"/>
  <c r="U410" i="2"/>
  <c r="U407" i="1"/>
  <c r="T407" i="1" s="1"/>
  <c r="R410" i="2"/>
  <c r="R407" i="1"/>
  <c r="O410" i="2"/>
  <c r="O407" i="1" s="1"/>
  <c r="N407" i="1" s="1"/>
  <c r="L410" i="2"/>
  <c r="L407" i="1"/>
  <c r="K407" i="1" s="1"/>
  <c r="H410" i="2"/>
  <c r="X410" i="2" s="1"/>
  <c r="H407" i="1"/>
  <c r="G407" i="1" s="1"/>
  <c r="D410" i="2"/>
  <c r="V409" i="2"/>
  <c r="V406" i="1"/>
  <c r="U409" i="2"/>
  <c r="U406" i="1"/>
  <c r="T406" i="1" s="1"/>
  <c r="R409" i="2"/>
  <c r="R406" i="1" s="1"/>
  <c r="Q406" i="1" s="1"/>
  <c r="O409" i="2"/>
  <c r="O406" i="1"/>
  <c r="N406" i="1" s="1"/>
  <c r="L409" i="2"/>
  <c r="L406" i="1"/>
  <c r="K406" i="1" s="1"/>
  <c r="H409" i="2"/>
  <c r="H406" i="1"/>
  <c r="G406" i="1" s="1"/>
  <c r="D409" i="2"/>
  <c r="V408" i="2"/>
  <c r="V405" i="1"/>
  <c r="U408" i="2"/>
  <c r="U405" i="1"/>
  <c r="T405" i="1" s="1"/>
  <c r="R408" i="2"/>
  <c r="R405" i="1"/>
  <c r="O408" i="2"/>
  <c r="O405" i="1"/>
  <c r="N405" i="1" s="1"/>
  <c r="L408" i="2"/>
  <c r="L405" i="1" s="1"/>
  <c r="K405" i="1" s="1"/>
  <c r="H408" i="2"/>
  <c r="X408" i="2" s="1"/>
  <c r="H405" i="1"/>
  <c r="G405" i="1" s="1"/>
  <c r="D408" i="2"/>
  <c r="V407" i="2"/>
  <c r="V404" i="1" s="1"/>
  <c r="U407" i="2"/>
  <c r="U404" i="1"/>
  <c r="T404" i="1" s="1"/>
  <c r="R407" i="2"/>
  <c r="R404" i="1"/>
  <c r="Q404" i="1" s="1"/>
  <c r="O407" i="2"/>
  <c r="O404" i="1" s="1"/>
  <c r="N404" i="1" s="1"/>
  <c r="L407" i="2"/>
  <c r="L404" i="1"/>
  <c r="K404" i="1" s="1"/>
  <c r="H407" i="2"/>
  <c r="H404" i="1"/>
  <c r="G404" i="1" s="1"/>
  <c r="D407" i="2"/>
  <c r="V406" i="2"/>
  <c r="V403" i="1"/>
  <c r="U406" i="2"/>
  <c r="U403" i="1" s="1"/>
  <c r="T403" i="1" s="1"/>
  <c r="R406" i="2"/>
  <c r="R403" i="1"/>
  <c r="O406" i="2"/>
  <c r="O403" i="1"/>
  <c r="L406" i="2"/>
  <c r="L403" i="1"/>
  <c r="K403" i="1" s="1"/>
  <c r="H406" i="2"/>
  <c r="H403" i="1" s="1"/>
  <c r="G403" i="1" s="1"/>
  <c r="D406" i="2"/>
  <c r="V405" i="2"/>
  <c r="V402" i="1"/>
  <c r="U405" i="2"/>
  <c r="U402" i="1"/>
  <c r="T402" i="1" s="1"/>
  <c r="R405" i="2"/>
  <c r="R402" i="1"/>
  <c r="Q402" i="1" s="1"/>
  <c r="O405" i="2"/>
  <c r="O402" i="1"/>
  <c r="L405" i="2"/>
  <c r="L402" i="1" s="1"/>
  <c r="K402" i="1" s="1"/>
  <c r="H405" i="2"/>
  <c r="H402" i="1"/>
  <c r="G402" i="1" s="1"/>
  <c r="D405" i="2"/>
  <c r="V404" i="2"/>
  <c r="V401" i="1"/>
  <c r="U404" i="2"/>
  <c r="U401" i="1"/>
  <c r="R404" i="2"/>
  <c r="R401" i="1" s="1"/>
  <c r="O404" i="2"/>
  <c r="O401" i="1"/>
  <c r="N401" i="1" s="1"/>
  <c r="L404" i="2"/>
  <c r="L401" i="1"/>
  <c r="K401" i="1" s="1"/>
  <c r="H404" i="2"/>
  <c r="H401" i="1"/>
  <c r="G401" i="1" s="1"/>
  <c r="X404" i="2"/>
  <c r="D404" i="2"/>
  <c r="V403" i="2"/>
  <c r="V400" i="1"/>
  <c r="U403" i="2"/>
  <c r="U400" i="1" s="1"/>
  <c r="T400" i="1" s="1"/>
  <c r="R403" i="2"/>
  <c r="R400" i="1"/>
  <c r="Q400" i="1" s="1"/>
  <c r="O403" i="2"/>
  <c r="O400" i="1"/>
  <c r="N400" i="1" s="1"/>
  <c r="L403" i="2"/>
  <c r="L400" i="1"/>
  <c r="K400" i="1" s="1"/>
  <c r="H403" i="2"/>
  <c r="H400" i="1" s="1"/>
  <c r="G400" i="1" s="1"/>
  <c r="D403" i="2"/>
  <c r="V402" i="2"/>
  <c r="V399" i="1" s="1"/>
  <c r="U402" i="2"/>
  <c r="U399" i="1"/>
  <c r="T399" i="1" s="1"/>
  <c r="R402" i="2"/>
  <c r="R399" i="1"/>
  <c r="O402" i="2"/>
  <c r="O399" i="1" s="1"/>
  <c r="N399" i="1" s="1"/>
  <c r="L402" i="2"/>
  <c r="L399" i="1"/>
  <c r="H402" i="2"/>
  <c r="X402" i="2" s="1"/>
  <c r="H399" i="1"/>
  <c r="G399" i="1" s="1"/>
  <c r="D402" i="2"/>
  <c r="V401" i="2"/>
  <c r="V398" i="1" s="1"/>
  <c r="U401" i="2"/>
  <c r="U398" i="1"/>
  <c r="T398" i="1" s="1"/>
  <c r="R401" i="2"/>
  <c r="R398" i="1" s="1"/>
  <c r="Q398" i="1" s="1"/>
  <c r="O401" i="2"/>
  <c r="O398" i="1"/>
  <c r="N398" i="1" s="1"/>
  <c r="L401" i="2"/>
  <c r="L398" i="1"/>
  <c r="K398" i="1" s="1"/>
  <c r="H401" i="2"/>
  <c r="H398" i="1" s="1"/>
  <c r="D401" i="2"/>
  <c r="V400" i="2"/>
  <c r="V397" i="1"/>
  <c r="U400" i="2"/>
  <c r="U397" i="1"/>
  <c r="T397" i="1" s="1"/>
  <c r="R400" i="2"/>
  <c r="R397" i="1"/>
  <c r="Q397" i="1" s="1"/>
  <c r="O400" i="2"/>
  <c r="O397" i="1"/>
  <c r="O441" i="2"/>
  <c r="L400" i="2"/>
  <c r="L397" i="1"/>
  <c r="K397" i="1" s="1"/>
  <c r="H400" i="2"/>
  <c r="H397" i="1" s="1"/>
  <c r="D400" i="2"/>
  <c r="V399" i="2"/>
  <c r="V396" i="1"/>
  <c r="U399" i="2"/>
  <c r="U439" i="2" s="1"/>
  <c r="U436" i="1" s="1"/>
  <c r="U396" i="1"/>
  <c r="R399" i="2"/>
  <c r="R396" i="1"/>
  <c r="Q396" i="1" s="1"/>
  <c r="O399" i="2"/>
  <c r="L399" i="2"/>
  <c r="L396" i="1"/>
  <c r="H399" i="2"/>
  <c r="H396" i="1" s="1"/>
  <c r="G396" i="1" s="1"/>
  <c r="D399" i="2"/>
  <c r="V398" i="2"/>
  <c r="V395" i="1"/>
  <c r="U398" i="2"/>
  <c r="R398" i="2"/>
  <c r="R395" i="1" s="1"/>
  <c r="Q395" i="1" s="1"/>
  <c r="O398" i="2"/>
  <c r="O437" i="2" s="1"/>
  <c r="O395" i="1"/>
  <c r="L398" i="2"/>
  <c r="H398" i="2"/>
  <c r="H395" i="1"/>
  <c r="D398" i="2"/>
  <c r="V397" i="2"/>
  <c r="V394" i="1"/>
  <c r="U397" i="2"/>
  <c r="U435" i="2" s="1"/>
  <c r="U394" i="1"/>
  <c r="R397" i="2"/>
  <c r="R394" i="1"/>
  <c r="Q394" i="1" s="1"/>
  <c r="O397" i="2"/>
  <c r="L397" i="2"/>
  <c r="L394" i="1"/>
  <c r="K394" i="1" s="1"/>
  <c r="H397" i="2"/>
  <c r="H394" i="1" s="1"/>
  <c r="G394" i="1" s="1"/>
  <c r="D397" i="2"/>
  <c r="V396" i="2"/>
  <c r="V393" i="1"/>
  <c r="U396" i="2"/>
  <c r="U393" i="1"/>
  <c r="T393" i="1" s="1"/>
  <c r="R396" i="2"/>
  <c r="R393" i="1"/>
  <c r="Q393" i="1" s="1"/>
  <c r="O396" i="2"/>
  <c r="O393" i="1"/>
  <c r="L396" i="2"/>
  <c r="L393" i="1" s="1"/>
  <c r="K393" i="1" s="1"/>
  <c r="H396" i="2"/>
  <c r="D396" i="2"/>
  <c r="V395" i="2"/>
  <c r="V392" i="1"/>
  <c r="U395" i="2"/>
  <c r="U392" i="1"/>
  <c r="R395" i="2"/>
  <c r="R392" i="1"/>
  <c r="Q392" i="1" s="1"/>
  <c r="O395" i="2"/>
  <c r="O392" i="1"/>
  <c r="N392" i="1" s="1"/>
  <c r="L395" i="2"/>
  <c r="L392" i="1" s="1"/>
  <c r="H395" i="2"/>
  <c r="X395" i="2" s="1"/>
  <c r="H392" i="1"/>
  <c r="D395" i="2"/>
  <c r="V394" i="2"/>
  <c r="V391" i="1" s="1"/>
  <c r="U394" i="2"/>
  <c r="U391" i="1"/>
  <c r="T391" i="1" s="1"/>
  <c r="R394" i="2"/>
  <c r="R391" i="1"/>
  <c r="Q391" i="1" s="1"/>
  <c r="O394" i="2"/>
  <c r="O391" i="1" s="1"/>
  <c r="L394" i="2"/>
  <c r="L391" i="1"/>
  <c r="K391" i="1" s="1"/>
  <c r="H394" i="2"/>
  <c r="D394" i="2"/>
  <c r="V393" i="2"/>
  <c r="V390" i="1" s="1"/>
  <c r="U393" i="2"/>
  <c r="U390" i="1"/>
  <c r="R393" i="2"/>
  <c r="R390" i="1"/>
  <c r="Q390" i="1" s="1"/>
  <c r="O393" i="2"/>
  <c r="O390" i="1" s="1"/>
  <c r="N390" i="1" s="1"/>
  <c r="L393" i="2"/>
  <c r="L390" i="1"/>
  <c r="H393" i="2"/>
  <c r="X393" i="2" s="1"/>
  <c r="H390" i="1"/>
  <c r="G390" i="1" s="1"/>
  <c r="D393" i="2"/>
  <c r="V392" i="2"/>
  <c r="V389" i="1"/>
  <c r="U392" i="2"/>
  <c r="U389" i="1"/>
  <c r="T389" i="1" s="1"/>
  <c r="R392" i="2"/>
  <c r="R389" i="1" s="1"/>
  <c r="Q389" i="1" s="1"/>
  <c r="O392" i="2"/>
  <c r="O389" i="1"/>
  <c r="N389" i="1" s="1"/>
  <c r="L392" i="2"/>
  <c r="L389" i="1"/>
  <c r="K389" i="1" s="1"/>
  <c r="H392" i="2"/>
  <c r="D392" i="2"/>
  <c r="V391" i="2"/>
  <c r="V388" i="1"/>
  <c r="U391" i="2"/>
  <c r="U388" i="1"/>
  <c r="T388" i="1" s="1"/>
  <c r="R391" i="2"/>
  <c r="R388" i="1" s="1"/>
  <c r="O391" i="2"/>
  <c r="O388" i="1"/>
  <c r="N388" i="1" s="1"/>
  <c r="L391" i="2"/>
  <c r="L388" i="1"/>
  <c r="K388" i="1" s="1"/>
  <c r="H391" i="2"/>
  <c r="H388" i="1"/>
  <c r="G388" i="1" s="1"/>
  <c r="X391" i="2"/>
  <c r="D391" i="2"/>
  <c r="V390" i="2"/>
  <c r="V387" i="1"/>
  <c r="U390" i="2"/>
  <c r="U387" i="1" s="1"/>
  <c r="R390" i="2"/>
  <c r="R387" i="1"/>
  <c r="Q387" i="1" s="1"/>
  <c r="O390" i="2"/>
  <c r="O387" i="1"/>
  <c r="N387" i="1" s="1"/>
  <c r="L390" i="2"/>
  <c r="L387" i="1"/>
  <c r="H390" i="2"/>
  <c r="D390" i="2"/>
  <c r="V389" i="2"/>
  <c r="V386" i="1"/>
  <c r="U389" i="2"/>
  <c r="U386" i="1" s="1"/>
  <c r="T386" i="1" s="1"/>
  <c r="R389" i="2"/>
  <c r="R386" i="1"/>
  <c r="Q386" i="1" s="1"/>
  <c r="O389" i="2"/>
  <c r="O386" i="1"/>
  <c r="N386" i="1" s="1"/>
  <c r="L389" i="2"/>
  <c r="L386" i="1"/>
  <c r="K386" i="1" s="1"/>
  <c r="H389" i="2"/>
  <c r="D389" i="2"/>
  <c r="V388" i="2"/>
  <c r="V385" i="1"/>
  <c r="U388" i="2"/>
  <c r="U385" i="1"/>
  <c r="T385" i="1" s="1"/>
  <c r="R388" i="2"/>
  <c r="R385" i="1"/>
  <c r="Q385" i="1" s="1"/>
  <c r="O388" i="2"/>
  <c r="O385" i="1"/>
  <c r="N385" i="1" s="1"/>
  <c r="L388" i="2"/>
  <c r="L385" i="1" s="1"/>
  <c r="H388" i="2"/>
  <c r="D388" i="2"/>
  <c r="V387" i="2"/>
  <c r="V384" i="1"/>
  <c r="U387" i="2"/>
  <c r="U384" i="1"/>
  <c r="T384" i="1" s="1"/>
  <c r="R387" i="2"/>
  <c r="R384" i="1"/>
  <c r="Q384" i="1" s="1"/>
  <c r="O387" i="2"/>
  <c r="O384" i="1"/>
  <c r="L387" i="2"/>
  <c r="H387" i="2"/>
  <c r="H384" i="1"/>
  <c r="D387" i="2"/>
  <c r="V386" i="2"/>
  <c r="V383" i="1" s="1"/>
  <c r="U386" i="2"/>
  <c r="U383" i="1"/>
  <c r="R386" i="2"/>
  <c r="R383" i="1"/>
  <c r="Q383" i="1" s="1"/>
  <c r="O386" i="2"/>
  <c r="O383" i="1" s="1"/>
  <c r="N383" i="1" s="1"/>
  <c r="L386" i="2"/>
  <c r="H386" i="2"/>
  <c r="H383" i="1" s="1"/>
  <c r="D386" i="2"/>
  <c r="V385" i="2"/>
  <c r="V382" i="1" s="1"/>
  <c r="U385" i="2"/>
  <c r="U382" i="1"/>
  <c r="T382" i="1" s="1"/>
  <c r="R385" i="2"/>
  <c r="R382" i="1" s="1"/>
  <c r="Q382" i="1" s="1"/>
  <c r="O385" i="2"/>
  <c r="O382" i="1"/>
  <c r="N382" i="1" s="1"/>
  <c r="L385" i="2"/>
  <c r="L382" i="1"/>
  <c r="K382" i="1" s="1"/>
  <c r="H385" i="2"/>
  <c r="D385" i="2"/>
  <c r="V384" i="2"/>
  <c r="V381" i="1"/>
  <c r="U384" i="2"/>
  <c r="U381" i="1" s="1"/>
  <c r="T381" i="1" s="1"/>
  <c r="U440" i="2"/>
  <c r="R384" i="2"/>
  <c r="R381" i="1" s="1"/>
  <c r="Q381" i="1" s="1"/>
  <c r="O384" i="2"/>
  <c r="L384" i="2"/>
  <c r="L381" i="1" s="1"/>
  <c r="K381" i="1" s="1"/>
  <c r="H384" i="2"/>
  <c r="H440" i="2" s="1"/>
  <c r="D384" i="2"/>
  <c r="V383" i="2"/>
  <c r="V380" i="1"/>
  <c r="U383" i="2"/>
  <c r="U436" i="2" s="1"/>
  <c r="R383" i="2"/>
  <c r="R380" i="1"/>
  <c r="Q380" i="1" s="1"/>
  <c r="O383" i="2"/>
  <c r="L383" i="2"/>
  <c r="L380" i="1"/>
  <c r="H383" i="2"/>
  <c r="H380" i="1" s="1"/>
  <c r="G380" i="1" s="1"/>
  <c r="H436" i="2"/>
  <c r="D383" i="2"/>
  <c r="V382" i="2"/>
  <c r="V379" i="1" s="1"/>
  <c r="U382" i="2"/>
  <c r="U379" i="1" s="1"/>
  <c r="T379" i="1" s="1"/>
  <c r="U438" i="2"/>
  <c r="R382" i="2"/>
  <c r="R379" i="1" s="1"/>
  <c r="Q379" i="1" s="1"/>
  <c r="O382" i="2"/>
  <c r="L382" i="2"/>
  <c r="H382" i="2"/>
  <c r="D382" i="2"/>
  <c r="V381" i="2"/>
  <c r="U381" i="2"/>
  <c r="R381" i="2"/>
  <c r="O381" i="2"/>
  <c r="L381" i="2"/>
  <c r="H381" i="2"/>
  <c r="D381" i="2"/>
  <c r="Y369" i="2"/>
  <c r="Y368" i="1" s="1"/>
  <c r="W369" i="2"/>
  <c r="W368" i="1"/>
  <c r="S369" i="2"/>
  <c r="S368" i="1" s="1"/>
  <c r="P369" i="2"/>
  <c r="P368" i="1"/>
  <c r="M369" i="2"/>
  <c r="M368" i="1" s="1"/>
  <c r="J369" i="2"/>
  <c r="J368" i="1"/>
  <c r="I369" i="2"/>
  <c r="I368" i="1" s="1"/>
  <c r="F369" i="2"/>
  <c r="F368" i="1"/>
  <c r="E369" i="2"/>
  <c r="E368" i="1" s="1"/>
  <c r="C369" i="2"/>
  <c r="C368" i="1"/>
  <c r="B369" i="2"/>
  <c r="B368" i="1" s="1"/>
  <c r="Y368" i="2"/>
  <c r="Y367" i="1" s="1"/>
  <c r="W368" i="2"/>
  <c r="W367" i="1"/>
  <c r="S368" i="2"/>
  <c r="S367" i="1" s="1"/>
  <c r="P368" i="2"/>
  <c r="P367" i="1"/>
  <c r="M368" i="2"/>
  <c r="M367" i="1" s="1"/>
  <c r="J368" i="2"/>
  <c r="J367" i="1"/>
  <c r="I368" i="2"/>
  <c r="I367" i="1" s="1"/>
  <c r="F368" i="2"/>
  <c r="F367" i="1"/>
  <c r="E368" i="2"/>
  <c r="E367" i="1" s="1"/>
  <c r="C368" i="2"/>
  <c r="C367" i="1"/>
  <c r="B368" i="2"/>
  <c r="B367" i="1" s="1"/>
  <c r="V367" i="2"/>
  <c r="V366" i="1"/>
  <c r="T367" i="2"/>
  <c r="Q367" i="2"/>
  <c r="N367" i="2"/>
  <c r="K367" i="2"/>
  <c r="G367" i="2"/>
  <c r="D367" i="2"/>
  <c r="Y366" i="2"/>
  <c r="W366" i="2"/>
  <c r="W365" i="1" s="1"/>
  <c r="S366" i="2"/>
  <c r="S365" i="1"/>
  <c r="P366" i="2"/>
  <c r="P365" i="1" s="1"/>
  <c r="M366" i="2"/>
  <c r="M365" i="1"/>
  <c r="N366" i="2"/>
  <c r="J366" i="2"/>
  <c r="J365" i="1" s="1"/>
  <c r="I366" i="2"/>
  <c r="I365" i="1"/>
  <c r="F366" i="2"/>
  <c r="F365" i="1" s="1"/>
  <c r="E366" i="2"/>
  <c r="E365" i="1"/>
  <c r="C366" i="2"/>
  <c r="C365" i="1" s="1"/>
  <c r="B366" i="2"/>
  <c r="B365" i="1"/>
  <c r="Y365" i="2"/>
  <c r="Y364" i="1"/>
  <c r="W365" i="2"/>
  <c r="W364" i="1" s="1"/>
  <c r="S365" i="2"/>
  <c r="S364" i="1"/>
  <c r="P365" i="2"/>
  <c r="P364" i="1" s="1"/>
  <c r="M365" i="2"/>
  <c r="M364" i="1"/>
  <c r="J365" i="2"/>
  <c r="J364" i="1" s="1"/>
  <c r="I365" i="2"/>
  <c r="I364" i="1"/>
  <c r="F365" i="2"/>
  <c r="F364" i="1" s="1"/>
  <c r="E365" i="2"/>
  <c r="E364" i="1"/>
  <c r="C365" i="2"/>
  <c r="C364" i="1" s="1"/>
  <c r="B365" i="2"/>
  <c r="B364" i="1"/>
  <c r="Y364" i="2"/>
  <c r="Y363" i="1" s="1"/>
  <c r="W364" i="2"/>
  <c r="W363" i="1"/>
  <c r="S364" i="2"/>
  <c r="S363" i="1" s="1"/>
  <c r="P364" i="2"/>
  <c r="P363" i="1"/>
  <c r="M364" i="2"/>
  <c r="M363" i="1" s="1"/>
  <c r="J364" i="2"/>
  <c r="J363" i="1"/>
  <c r="I364" i="2"/>
  <c r="F364" i="2"/>
  <c r="F363" i="1"/>
  <c r="E364" i="2"/>
  <c r="V364" i="2" s="1"/>
  <c r="C364" i="2"/>
  <c r="C363" i="1"/>
  <c r="B364" i="2"/>
  <c r="B363" i="1" s="1"/>
  <c r="Y363" i="2"/>
  <c r="Y370" i="2"/>
  <c r="Y371" i="2" s="1"/>
  <c r="D361" i="2"/>
  <c r="V360" i="2"/>
  <c r="V359" i="1" s="1"/>
  <c r="U360" i="2"/>
  <c r="U359" i="1"/>
  <c r="T359" i="1" s="1"/>
  <c r="R360" i="2"/>
  <c r="R359" i="1"/>
  <c r="O360" i="2"/>
  <c r="O359" i="1" s="1"/>
  <c r="L360" i="2"/>
  <c r="L359" i="1" s="1"/>
  <c r="K359" i="1" s="1"/>
  <c r="H360" i="2"/>
  <c r="H359" i="1"/>
  <c r="G359" i="1" s="1"/>
  <c r="D360" i="2"/>
  <c r="V359" i="2"/>
  <c r="U359" i="2"/>
  <c r="R359" i="2"/>
  <c r="O359" i="2"/>
  <c r="L359" i="2"/>
  <c r="H359" i="2"/>
  <c r="D359" i="2"/>
  <c r="V358" i="2"/>
  <c r="U358" i="2"/>
  <c r="R358" i="2"/>
  <c r="O358" i="2"/>
  <c r="L358" i="2"/>
  <c r="H358" i="2"/>
  <c r="D358" i="2"/>
  <c r="V357" i="2"/>
  <c r="V356" i="1"/>
  <c r="U357" i="2"/>
  <c r="U356" i="1" s="1"/>
  <c r="T356" i="1" s="1"/>
  <c r="R357" i="2"/>
  <c r="R356" i="1" s="1"/>
  <c r="Q356" i="1" s="1"/>
  <c r="O357" i="2"/>
  <c r="O356" i="1"/>
  <c r="N356" i="1" s="1"/>
  <c r="L357" i="2"/>
  <c r="L356" i="1"/>
  <c r="K356" i="1" s="1"/>
  <c r="H357" i="2"/>
  <c r="H356" i="1" s="1"/>
  <c r="D357" i="2"/>
  <c r="V356" i="2"/>
  <c r="V355" i="1" s="1"/>
  <c r="U356" i="2"/>
  <c r="U355" i="1"/>
  <c r="T355" i="1" s="1"/>
  <c r="R356" i="2"/>
  <c r="O356" i="2"/>
  <c r="O355" i="1"/>
  <c r="N355" i="1" s="1"/>
  <c r="L356" i="2"/>
  <c r="L355" i="1"/>
  <c r="K355" i="1" s="1"/>
  <c r="L369" i="2"/>
  <c r="L368" i="1" s="1"/>
  <c r="H356" i="2"/>
  <c r="H355" i="1" s="1"/>
  <c r="G355" i="1" s="1"/>
  <c r="D356" i="2"/>
  <c r="V355" i="2"/>
  <c r="V354" i="1" s="1"/>
  <c r="U355" i="2"/>
  <c r="U354" i="1"/>
  <c r="R355" i="2"/>
  <c r="R354" i="1" s="1"/>
  <c r="Q354" i="1" s="1"/>
  <c r="O355" i="2"/>
  <c r="O354" i="1" s="1"/>
  <c r="N354" i="1" s="1"/>
  <c r="L355" i="2"/>
  <c r="L354" i="1"/>
  <c r="H355" i="2"/>
  <c r="H354" i="1"/>
  <c r="D355" i="2"/>
  <c r="V354" i="2"/>
  <c r="V353" i="1"/>
  <c r="U354" i="2"/>
  <c r="U353" i="1" s="1"/>
  <c r="T353" i="1" s="1"/>
  <c r="R354" i="2"/>
  <c r="R353" i="1"/>
  <c r="O354" i="2"/>
  <c r="O353" i="1"/>
  <c r="L354" i="2"/>
  <c r="L353" i="1" s="1"/>
  <c r="K353" i="1" s="1"/>
  <c r="H354" i="2"/>
  <c r="H353" i="1" s="1"/>
  <c r="G353" i="1" s="1"/>
  <c r="D354" i="2"/>
  <c r="V353" i="2"/>
  <c r="V352" i="1" s="1"/>
  <c r="U353" i="2"/>
  <c r="U352" i="1"/>
  <c r="T352" i="1" s="1"/>
  <c r="R353" i="2"/>
  <c r="R352" i="1" s="1"/>
  <c r="Q352" i="1" s="1"/>
  <c r="O353" i="2"/>
  <c r="O352" i="1" s="1"/>
  <c r="N352" i="1" s="1"/>
  <c r="L353" i="2"/>
  <c r="L352" i="1"/>
  <c r="K352" i="1" s="1"/>
  <c r="H353" i="2"/>
  <c r="H352" i="1" s="1"/>
  <c r="D353" i="2"/>
  <c r="V352" i="2"/>
  <c r="V351" i="1"/>
  <c r="U352" i="2"/>
  <c r="U351" i="1" s="1"/>
  <c r="T351" i="1" s="1"/>
  <c r="R352" i="2"/>
  <c r="O352" i="2"/>
  <c r="O351" i="1" s="1"/>
  <c r="N351" i="1" s="1"/>
  <c r="L352" i="2"/>
  <c r="L368" i="2" s="1"/>
  <c r="L351" i="1"/>
  <c r="K351" i="1" s="1"/>
  <c r="H352" i="2"/>
  <c r="H351" i="1"/>
  <c r="G351" i="1" s="1"/>
  <c r="D352" i="2"/>
  <c r="V351" i="2"/>
  <c r="V350" i="1"/>
  <c r="U351" i="2"/>
  <c r="U350" i="1" s="1"/>
  <c r="R351" i="2"/>
  <c r="R350" i="1" s="1"/>
  <c r="Q350" i="1" s="1"/>
  <c r="O351" i="2"/>
  <c r="O350" i="1"/>
  <c r="L351" i="2"/>
  <c r="L350" i="1"/>
  <c r="H351" i="2"/>
  <c r="H350" i="1" s="1"/>
  <c r="G350" i="1" s="1"/>
  <c r="D351" i="2"/>
  <c r="V350" i="2"/>
  <c r="V349" i="1" s="1"/>
  <c r="U350" i="2"/>
  <c r="U349" i="1"/>
  <c r="T349" i="1" s="1"/>
  <c r="R350" i="2"/>
  <c r="R349" i="1"/>
  <c r="O350" i="2"/>
  <c r="O349" i="1" s="1"/>
  <c r="N349" i="1" s="1"/>
  <c r="L350" i="2"/>
  <c r="L349" i="1" s="1"/>
  <c r="K349" i="1" s="1"/>
  <c r="H350" i="2"/>
  <c r="H349" i="1"/>
  <c r="G349" i="1" s="1"/>
  <c r="D350" i="2"/>
  <c r="V349" i="2"/>
  <c r="V348" i="1"/>
  <c r="U349" i="2"/>
  <c r="U348" i="1" s="1"/>
  <c r="T348" i="1" s="1"/>
  <c r="R349" i="2"/>
  <c r="R348" i="1" s="1"/>
  <c r="Q348" i="1" s="1"/>
  <c r="O349" i="2"/>
  <c r="O348" i="1"/>
  <c r="L349" i="2"/>
  <c r="L348" i="1"/>
  <c r="K348" i="1" s="1"/>
  <c r="H349" i="2"/>
  <c r="H348" i="1" s="1"/>
  <c r="D349" i="2"/>
  <c r="V348" i="2"/>
  <c r="V347" i="1" s="1"/>
  <c r="U348" i="2"/>
  <c r="U347" i="1"/>
  <c r="T347" i="1" s="1"/>
  <c r="R348" i="2"/>
  <c r="R347" i="1"/>
  <c r="Q347" i="1" s="1"/>
  <c r="O348" i="2"/>
  <c r="O347" i="1" s="1"/>
  <c r="N347" i="1" s="1"/>
  <c r="L348" i="2"/>
  <c r="L347" i="1" s="1"/>
  <c r="K347" i="1" s="1"/>
  <c r="H348" i="2"/>
  <c r="H347" i="1"/>
  <c r="G347" i="1" s="1"/>
  <c r="D348" i="2"/>
  <c r="V347" i="2"/>
  <c r="V346" i="1"/>
  <c r="U347" i="2"/>
  <c r="U346" i="1" s="1"/>
  <c r="R347" i="2"/>
  <c r="R346" i="1" s="1"/>
  <c r="Q346" i="1" s="1"/>
  <c r="O347" i="2"/>
  <c r="O346" i="1"/>
  <c r="L347" i="2"/>
  <c r="L346" i="1"/>
  <c r="H347" i="2"/>
  <c r="H346" i="1" s="1"/>
  <c r="D347" i="2"/>
  <c r="V346" i="2"/>
  <c r="V345" i="1" s="1"/>
  <c r="U346" i="2"/>
  <c r="U345" i="1"/>
  <c r="T345" i="1" s="1"/>
  <c r="R346" i="2"/>
  <c r="R345" i="1" s="1"/>
  <c r="Q345" i="1" s="1"/>
  <c r="O346" i="2"/>
  <c r="O345" i="1" s="1"/>
  <c r="N345" i="1" s="1"/>
  <c r="L346" i="2"/>
  <c r="L345" i="1"/>
  <c r="K345" i="1" s="1"/>
  <c r="H346" i="2"/>
  <c r="H345" i="1"/>
  <c r="D346" i="2"/>
  <c r="V345" i="2"/>
  <c r="V344" i="1" s="1"/>
  <c r="U345" i="2"/>
  <c r="U344" i="1"/>
  <c r="T344" i="1" s="1"/>
  <c r="R345" i="2"/>
  <c r="R344" i="1"/>
  <c r="Q344" i="1" s="1"/>
  <c r="O345" i="2"/>
  <c r="O344" i="1" s="1"/>
  <c r="L345" i="2"/>
  <c r="L344" i="1" s="1"/>
  <c r="K344" i="1" s="1"/>
  <c r="H345" i="2"/>
  <c r="H344" i="1"/>
  <c r="D345" i="2"/>
  <c r="V344" i="2"/>
  <c r="V343" i="1"/>
  <c r="U344" i="2"/>
  <c r="U343" i="1" s="1"/>
  <c r="T343" i="1" s="1"/>
  <c r="R344" i="2"/>
  <c r="R343" i="1"/>
  <c r="Q343" i="1" s="1"/>
  <c r="O344" i="2"/>
  <c r="O343" i="1"/>
  <c r="N343" i="1" s="1"/>
  <c r="L344" i="2"/>
  <c r="L343" i="1" s="1"/>
  <c r="K343" i="1" s="1"/>
  <c r="H344" i="2"/>
  <c r="H343" i="1" s="1"/>
  <c r="D344" i="2"/>
  <c r="V343" i="2"/>
  <c r="V342" i="1"/>
  <c r="U343" i="2"/>
  <c r="U342" i="1" s="1"/>
  <c r="R343" i="2"/>
  <c r="R342" i="1" s="1"/>
  <c r="Q342" i="1" s="1"/>
  <c r="O343" i="2"/>
  <c r="O342" i="1"/>
  <c r="L343" i="2"/>
  <c r="L342" i="1"/>
  <c r="H343" i="2"/>
  <c r="H342" i="1" s="1"/>
  <c r="G342" i="1" s="1"/>
  <c r="D343" i="2"/>
  <c r="V342" i="2"/>
  <c r="V341" i="1" s="1"/>
  <c r="U342" i="2"/>
  <c r="U341" i="1"/>
  <c r="T341" i="1" s="1"/>
  <c r="R342" i="2"/>
  <c r="R341" i="1"/>
  <c r="O342" i="2"/>
  <c r="O341" i="1" s="1"/>
  <c r="N341" i="1" s="1"/>
  <c r="L342" i="2"/>
  <c r="L341" i="1" s="1"/>
  <c r="K341" i="1" s="1"/>
  <c r="H342" i="2"/>
  <c r="H341" i="1"/>
  <c r="G341" i="1" s="1"/>
  <c r="D342" i="2"/>
  <c r="V341" i="2"/>
  <c r="V340" i="1"/>
  <c r="U341" i="2"/>
  <c r="U340" i="1" s="1"/>
  <c r="T340" i="1" s="1"/>
  <c r="R341" i="2"/>
  <c r="R340" i="1" s="1"/>
  <c r="Q340" i="1" s="1"/>
  <c r="O341" i="2"/>
  <c r="O340" i="1"/>
  <c r="L341" i="2"/>
  <c r="L340" i="1"/>
  <c r="K340" i="1" s="1"/>
  <c r="H341" i="2"/>
  <c r="H340" i="1" s="1"/>
  <c r="D341" i="2"/>
  <c r="V340" i="2"/>
  <c r="V339" i="1" s="1"/>
  <c r="U340" i="2"/>
  <c r="U339" i="1"/>
  <c r="T339" i="1" s="1"/>
  <c r="R340" i="2"/>
  <c r="R339" i="1"/>
  <c r="Q339" i="1" s="1"/>
  <c r="O340" i="2"/>
  <c r="O339" i="1" s="1"/>
  <c r="N339" i="1" s="1"/>
  <c r="L340" i="2"/>
  <c r="L339" i="1" s="1"/>
  <c r="K339" i="1" s="1"/>
  <c r="H340" i="2"/>
  <c r="H339" i="1"/>
  <c r="G339" i="1" s="1"/>
  <c r="D340" i="2"/>
  <c r="V339" i="2"/>
  <c r="V338" i="1"/>
  <c r="U339" i="2"/>
  <c r="U338" i="1" s="1"/>
  <c r="R339" i="2"/>
  <c r="R338" i="1" s="1"/>
  <c r="Q338" i="1" s="1"/>
  <c r="O339" i="2"/>
  <c r="O338" i="1"/>
  <c r="L339" i="2"/>
  <c r="L338" i="1"/>
  <c r="H339" i="2"/>
  <c r="H338" i="1" s="1"/>
  <c r="G338" i="1" s="1"/>
  <c r="D339" i="2"/>
  <c r="V338" i="2"/>
  <c r="V337" i="1" s="1"/>
  <c r="U338" i="2"/>
  <c r="U337" i="1"/>
  <c r="T337" i="1" s="1"/>
  <c r="R338" i="2"/>
  <c r="R337" i="1"/>
  <c r="O338" i="2"/>
  <c r="O337" i="1" s="1"/>
  <c r="N337" i="1" s="1"/>
  <c r="L338" i="2"/>
  <c r="L337" i="1" s="1"/>
  <c r="K337" i="1" s="1"/>
  <c r="H338" i="2"/>
  <c r="H337" i="1"/>
  <c r="G337" i="1" s="1"/>
  <c r="D338" i="2"/>
  <c r="V337" i="2"/>
  <c r="V336" i="1"/>
  <c r="U337" i="2"/>
  <c r="U336" i="1" s="1"/>
  <c r="T336" i="1" s="1"/>
  <c r="R337" i="2"/>
  <c r="R336" i="1" s="1"/>
  <c r="Q336" i="1" s="1"/>
  <c r="O337" i="2"/>
  <c r="O336" i="1"/>
  <c r="N336" i="1" s="1"/>
  <c r="L337" i="2"/>
  <c r="L336" i="1"/>
  <c r="K336" i="1" s="1"/>
  <c r="H337" i="2"/>
  <c r="H336" i="1" s="1"/>
  <c r="D337" i="2"/>
  <c r="V336" i="2"/>
  <c r="V335" i="1" s="1"/>
  <c r="U336" i="2"/>
  <c r="U335" i="1"/>
  <c r="T335" i="1" s="1"/>
  <c r="R336" i="2"/>
  <c r="R335" i="1" s="1"/>
  <c r="O336" i="2"/>
  <c r="O335" i="1" s="1"/>
  <c r="N335" i="1" s="1"/>
  <c r="L336" i="2"/>
  <c r="L335" i="1"/>
  <c r="K335" i="1" s="1"/>
  <c r="H336" i="2"/>
  <c r="H335" i="1"/>
  <c r="G335" i="1" s="1"/>
  <c r="D336" i="2"/>
  <c r="V335" i="2"/>
  <c r="U335" i="2"/>
  <c r="U334" i="1" s="1"/>
  <c r="T334" i="1" s="1"/>
  <c r="R335" i="2"/>
  <c r="R334" i="1"/>
  <c r="Q334" i="1" s="1"/>
  <c r="O335" i="2"/>
  <c r="O334" i="1" s="1"/>
  <c r="N334" i="1" s="1"/>
  <c r="L335" i="2"/>
  <c r="L334" i="1" s="1"/>
  <c r="K334" i="1" s="1"/>
  <c r="H335" i="2"/>
  <c r="H334" i="1" s="1"/>
  <c r="G334" i="1" s="1"/>
  <c r="D335" i="2"/>
  <c r="V334" i="2"/>
  <c r="V333" i="1" s="1"/>
  <c r="U334" i="2"/>
  <c r="U333" i="1"/>
  <c r="T333" i="1" s="1"/>
  <c r="R334" i="2"/>
  <c r="R333" i="1" s="1"/>
  <c r="O334" i="2"/>
  <c r="O333" i="1" s="1"/>
  <c r="N333" i="1" s="1"/>
  <c r="L334" i="2"/>
  <c r="L333" i="1"/>
  <c r="K333" i="1" s="1"/>
  <c r="H334" i="2"/>
  <c r="H333" i="1"/>
  <c r="G333" i="1" s="1"/>
  <c r="D334" i="2"/>
  <c r="V333" i="2"/>
  <c r="V332" i="1"/>
  <c r="U333" i="2"/>
  <c r="U332" i="1" s="1"/>
  <c r="T332" i="1" s="1"/>
  <c r="R333" i="2"/>
  <c r="R332" i="1"/>
  <c r="Q332" i="1" s="1"/>
  <c r="O333" i="2"/>
  <c r="O332" i="1"/>
  <c r="L333" i="2"/>
  <c r="L332" i="1" s="1"/>
  <c r="K332" i="1" s="1"/>
  <c r="H333" i="2"/>
  <c r="H332" i="1" s="1"/>
  <c r="D333" i="2"/>
  <c r="V332" i="2"/>
  <c r="V331" i="1" s="1"/>
  <c r="U332" i="2"/>
  <c r="U331" i="1"/>
  <c r="T331" i="1" s="1"/>
  <c r="R332" i="2"/>
  <c r="R331" i="1" s="1"/>
  <c r="Q331" i="1" s="1"/>
  <c r="O332" i="2"/>
  <c r="O331" i="1" s="1"/>
  <c r="N331" i="1" s="1"/>
  <c r="L332" i="2"/>
  <c r="L331" i="1"/>
  <c r="K331" i="1" s="1"/>
  <c r="H332" i="2"/>
  <c r="H331" i="1"/>
  <c r="G331" i="1" s="1"/>
  <c r="D332" i="2"/>
  <c r="V331" i="2"/>
  <c r="V330" i="1"/>
  <c r="U331" i="2"/>
  <c r="U330" i="1" s="1"/>
  <c r="R331" i="2"/>
  <c r="R330" i="1"/>
  <c r="Q330" i="1" s="1"/>
  <c r="O331" i="2"/>
  <c r="O330" i="1"/>
  <c r="N330" i="1" s="1"/>
  <c r="L331" i="2"/>
  <c r="L330" i="1" s="1"/>
  <c r="H331" i="2"/>
  <c r="H330" i="1" s="1"/>
  <c r="G330" i="1" s="1"/>
  <c r="D331" i="2"/>
  <c r="V330" i="2"/>
  <c r="V329" i="1" s="1"/>
  <c r="U330" i="2"/>
  <c r="U329" i="1"/>
  <c r="T329" i="1" s="1"/>
  <c r="R330" i="2"/>
  <c r="R329" i="1" s="1"/>
  <c r="O330" i="2"/>
  <c r="O329" i="1" s="1"/>
  <c r="N329" i="1" s="1"/>
  <c r="L330" i="2"/>
  <c r="L329" i="1"/>
  <c r="K329" i="1" s="1"/>
  <c r="H330" i="2"/>
  <c r="H329" i="1"/>
  <c r="G329" i="1" s="1"/>
  <c r="D330" i="2"/>
  <c r="V329" i="2"/>
  <c r="V328" i="1"/>
  <c r="U329" i="2"/>
  <c r="U328" i="1" s="1"/>
  <c r="T328" i="1" s="1"/>
  <c r="R329" i="2"/>
  <c r="R328" i="1"/>
  <c r="Q328" i="1" s="1"/>
  <c r="O329" i="2"/>
  <c r="O328" i="1"/>
  <c r="L329" i="2"/>
  <c r="L328" i="1" s="1"/>
  <c r="H329" i="2"/>
  <c r="H328" i="1" s="1"/>
  <c r="D329" i="2"/>
  <c r="V328" i="2"/>
  <c r="V327" i="1" s="1"/>
  <c r="U328" i="2"/>
  <c r="U327" i="1"/>
  <c r="T327" i="1" s="1"/>
  <c r="R328" i="2"/>
  <c r="R327" i="1" s="1"/>
  <c r="Q327" i="1" s="1"/>
  <c r="O328" i="2"/>
  <c r="O327" i="1" s="1"/>
  <c r="N327" i="1" s="1"/>
  <c r="L328" i="2"/>
  <c r="L327" i="1"/>
  <c r="K327" i="1" s="1"/>
  <c r="H328" i="2"/>
  <c r="H327" i="1"/>
  <c r="G327" i="1" s="1"/>
  <c r="D328" i="2"/>
  <c r="V327" i="2"/>
  <c r="V326" i="1"/>
  <c r="U327" i="2"/>
  <c r="U326" i="1" s="1"/>
  <c r="R327" i="2"/>
  <c r="R326" i="1"/>
  <c r="Q326" i="1" s="1"/>
  <c r="O327" i="2"/>
  <c r="O326" i="1"/>
  <c r="N326" i="1" s="1"/>
  <c r="L327" i="2"/>
  <c r="L326" i="1" s="1"/>
  <c r="K326" i="1" s="1"/>
  <c r="H327" i="2"/>
  <c r="D327" i="2"/>
  <c r="V326" i="2"/>
  <c r="V325" i="1"/>
  <c r="U326" i="2"/>
  <c r="U325" i="1" s="1"/>
  <c r="T325" i="1" s="1"/>
  <c r="R326" i="2"/>
  <c r="R325" i="1"/>
  <c r="O326" i="2"/>
  <c r="O325" i="1"/>
  <c r="N325" i="1" s="1"/>
  <c r="L326" i="2"/>
  <c r="L325" i="1" s="1"/>
  <c r="K325" i="1" s="1"/>
  <c r="H326" i="2"/>
  <c r="X326" i="2" s="1"/>
  <c r="D326" i="2"/>
  <c r="V324" i="2"/>
  <c r="V323" i="1" s="1"/>
  <c r="U324" i="2"/>
  <c r="U323" i="1"/>
  <c r="T323" i="1" s="1"/>
  <c r="R324" i="2"/>
  <c r="R323" i="1"/>
  <c r="Q323" i="1" s="1"/>
  <c r="O324" i="2"/>
  <c r="O323" i="1" s="1"/>
  <c r="N323" i="1" s="1"/>
  <c r="L324" i="2"/>
  <c r="L323" i="1" s="1"/>
  <c r="K323" i="1" s="1"/>
  <c r="H324" i="2"/>
  <c r="D324" i="2"/>
  <c r="V323" i="2"/>
  <c r="V322" i="1" s="1"/>
  <c r="U323" i="2"/>
  <c r="U322" i="1"/>
  <c r="T322" i="1" s="1"/>
  <c r="R323" i="2"/>
  <c r="R322" i="1"/>
  <c r="Q322" i="1" s="1"/>
  <c r="O323" i="2"/>
  <c r="O322" i="1" s="1"/>
  <c r="N322" i="1" s="1"/>
  <c r="L323" i="2"/>
  <c r="L322" i="1" s="1"/>
  <c r="K322" i="1" s="1"/>
  <c r="H323" i="2"/>
  <c r="D323" i="2"/>
  <c r="V322" i="2"/>
  <c r="V321" i="1" s="1"/>
  <c r="U322" i="2"/>
  <c r="U321" i="1"/>
  <c r="T321" i="1" s="1"/>
  <c r="R322" i="2"/>
  <c r="R321" i="1" s="1"/>
  <c r="O322" i="2"/>
  <c r="O321" i="1" s="1"/>
  <c r="N321" i="1" s="1"/>
  <c r="L322" i="2"/>
  <c r="L321" i="1"/>
  <c r="K321" i="1" s="1"/>
  <c r="H322" i="2"/>
  <c r="D322" i="2"/>
  <c r="V321" i="2"/>
  <c r="V320" i="1" s="1"/>
  <c r="U321" i="2"/>
  <c r="U320" i="1"/>
  <c r="T320" i="1" s="1"/>
  <c r="R321" i="2"/>
  <c r="R320" i="1" s="1"/>
  <c r="Q320" i="1" s="1"/>
  <c r="O321" i="2"/>
  <c r="O320" i="1" s="1"/>
  <c r="N320" i="1" s="1"/>
  <c r="L321" i="2"/>
  <c r="L320" i="1"/>
  <c r="K320" i="1" s="1"/>
  <c r="H321" i="2"/>
  <c r="H320" i="1"/>
  <c r="D321" i="2"/>
  <c r="V320" i="2"/>
  <c r="V319" i="1"/>
  <c r="U320" i="2"/>
  <c r="U319" i="1" s="1"/>
  <c r="T319" i="1" s="1"/>
  <c r="R320" i="2"/>
  <c r="R319" i="1" s="1"/>
  <c r="Q319" i="1" s="1"/>
  <c r="O320" i="2"/>
  <c r="O319" i="1"/>
  <c r="N319" i="1" s="1"/>
  <c r="L320" i="2"/>
  <c r="L319" i="1"/>
  <c r="K319" i="1" s="1"/>
  <c r="H320" i="2"/>
  <c r="D320" i="2"/>
  <c r="V319" i="2"/>
  <c r="V318" i="1"/>
  <c r="U319" i="2"/>
  <c r="U318" i="1" s="1"/>
  <c r="U365" i="2"/>
  <c r="T365" i="2" s="1"/>
  <c r="R319" i="2"/>
  <c r="R318" i="1"/>
  <c r="Q318" i="1" s="1"/>
  <c r="O319" i="2"/>
  <c r="O318" i="1" s="1"/>
  <c r="N318" i="1" s="1"/>
  <c r="O365" i="2"/>
  <c r="N365" i="2" s="1"/>
  <c r="L319" i="2"/>
  <c r="L318" i="1"/>
  <c r="H319" i="2"/>
  <c r="H318" i="1" s="1"/>
  <c r="G318" i="1" s="1"/>
  <c r="H365" i="2"/>
  <c r="H364" i="1" s="1"/>
  <c r="D319" i="2"/>
  <c r="V318" i="2"/>
  <c r="V317" i="1" s="1"/>
  <c r="U318" i="2"/>
  <c r="U317" i="1"/>
  <c r="T317" i="1" s="1"/>
  <c r="R318" i="2"/>
  <c r="R317" i="1" s="1"/>
  <c r="O318" i="2"/>
  <c r="O317" i="1" s="1"/>
  <c r="N317" i="1" s="1"/>
  <c r="L318" i="2"/>
  <c r="L317" i="1"/>
  <c r="K317" i="1" s="1"/>
  <c r="H318" i="2"/>
  <c r="H317" i="1"/>
  <c r="X318" i="2"/>
  <c r="D318" i="2"/>
  <c r="V317" i="2"/>
  <c r="V316" i="1"/>
  <c r="U317" i="2"/>
  <c r="U316" i="1" s="1"/>
  <c r="T316" i="1" s="1"/>
  <c r="R317" i="2"/>
  <c r="R316" i="1"/>
  <c r="Q316" i="1" s="1"/>
  <c r="O317" i="2"/>
  <c r="O316" i="1"/>
  <c r="L317" i="2"/>
  <c r="L316" i="1" s="1"/>
  <c r="K316" i="1" s="1"/>
  <c r="H317" i="2"/>
  <c r="X317" i="2" s="1"/>
  <c r="D317" i="2"/>
  <c r="V316" i="2"/>
  <c r="V315" i="1" s="1"/>
  <c r="U316" i="2"/>
  <c r="U315" i="1"/>
  <c r="T315" i="1" s="1"/>
  <c r="R316" i="2"/>
  <c r="R315" i="1" s="1"/>
  <c r="Q315" i="1" s="1"/>
  <c r="O316" i="2"/>
  <c r="O315" i="1" s="1"/>
  <c r="N315" i="1" s="1"/>
  <c r="L316" i="2"/>
  <c r="L315" i="1"/>
  <c r="K315" i="1" s="1"/>
  <c r="H316" i="2"/>
  <c r="D316" i="2"/>
  <c r="V315" i="2"/>
  <c r="V314" i="1" s="1"/>
  <c r="U315" i="2"/>
  <c r="U314" i="1"/>
  <c r="R315" i="2"/>
  <c r="R314" i="1" s="1"/>
  <c r="Q314" i="1" s="1"/>
  <c r="O315" i="2"/>
  <c r="O314" i="1" s="1"/>
  <c r="N314" i="1" s="1"/>
  <c r="L315" i="2"/>
  <c r="L314" i="1"/>
  <c r="H315" i="2"/>
  <c r="H314" i="1"/>
  <c r="X315" i="2"/>
  <c r="D315" i="2"/>
  <c r="V314" i="2"/>
  <c r="V313" i="1"/>
  <c r="U314" i="2"/>
  <c r="U313" i="1" s="1"/>
  <c r="T313" i="1" s="1"/>
  <c r="R314" i="2"/>
  <c r="R313" i="1"/>
  <c r="O314" i="2"/>
  <c r="O313" i="1"/>
  <c r="N313" i="1" s="1"/>
  <c r="L314" i="2"/>
  <c r="L313" i="1" s="1"/>
  <c r="K313" i="1" s="1"/>
  <c r="H314" i="2"/>
  <c r="D314" i="2"/>
  <c r="V313" i="2"/>
  <c r="V312" i="1"/>
  <c r="U313" i="2"/>
  <c r="U312" i="1" s="1"/>
  <c r="T312" i="1" s="1"/>
  <c r="R313" i="2"/>
  <c r="R312" i="1"/>
  <c r="Q312" i="1" s="1"/>
  <c r="O313" i="2"/>
  <c r="O312" i="1"/>
  <c r="L313" i="2"/>
  <c r="L312" i="1" s="1"/>
  <c r="K312" i="1" s="1"/>
  <c r="H313" i="2"/>
  <c r="X313" i="2" s="1"/>
  <c r="D313" i="2"/>
  <c r="V312" i="2"/>
  <c r="V311" i="1" s="1"/>
  <c r="U312" i="2"/>
  <c r="U311" i="1"/>
  <c r="T311" i="1" s="1"/>
  <c r="R312" i="2"/>
  <c r="R311" i="1"/>
  <c r="Q311" i="1" s="1"/>
  <c r="O312" i="2"/>
  <c r="O311" i="1" s="1"/>
  <c r="N311" i="1" s="1"/>
  <c r="L312" i="2"/>
  <c r="L311" i="1" s="1"/>
  <c r="K311" i="1" s="1"/>
  <c r="H312" i="2"/>
  <c r="D312" i="2"/>
  <c r="V311" i="2"/>
  <c r="V310" i="1" s="1"/>
  <c r="U311" i="2"/>
  <c r="U310" i="1"/>
  <c r="R311" i="2"/>
  <c r="R310" i="1"/>
  <c r="Q310" i="1" s="1"/>
  <c r="O311" i="2"/>
  <c r="O310" i="1" s="1"/>
  <c r="N310" i="1" s="1"/>
  <c r="L311" i="2"/>
  <c r="L310" i="1" s="1"/>
  <c r="H311" i="2"/>
  <c r="X311" i="2" s="1"/>
  <c r="H310" i="1"/>
  <c r="D311" i="2"/>
  <c r="V310" i="2"/>
  <c r="V309" i="1" s="1"/>
  <c r="U310" i="2"/>
  <c r="U309" i="1"/>
  <c r="T309" i="1" s="1"/>
  <c r="R310" i="2"/>
  <c r="R309" i="1" s="1"/>
  <c r="Q309" i="1" s="1"/>
  <c r="O310" i="2"/>
  <c r="O309" i="1" s="1"/>
  <c r="N309" i="1" s="1"/>
  <c r="L310" i="2"/>
  <c r="L309" i="1"/>
  <c r="K309" i="1" s="1"/>
  <c r="H310" i="2"/>
  <c r="D310" i="2"/>
  <c r="V309" i="2"/>
  <c r="V308" i="1" s="1"/>
  <c r="U309" i="2"/>
  <c r="U308" i="1"/>
  <c r="T308" i="1" s="1"/>
  <c r="R309" i="2"/>
  <c r="R308" i="1" s="1"/>
  <c r="Q308" i="1" s="1"/>
  <c r="O309" i="2"/>
  <c r="O308" i="1" s="1"/>
  <c r="L309" i="2"/>
  <c r="L308" i="1"/>
  <c r="K308" i="1" s="1"/>
  <c r="H309" i="2"/>
  <c r="H308" i="1"/>
  <c r="D309" i="2"/>
  <c r="V308" i="2"/>
  <c r="V307" i="1"/>
  <c r="U308" i="2"/>
  <c r="U307" i="1" s="1"/>
  <c r="T307" i="1" s="1"/>
  <c r="R308" i="2"/>
  <c r="R307" i="1"/>
  <c r="Q307" i="1" s="1"/>
  <c r="O308" i="2"/>
  <c r="O307" i="1"/>
  <c r="N307" i="1" s="1"/>
  <c r="L308" i="2"/>
  <c r="L307" i="1" s="1"/>
  <c r="K307" i="1" s="1"/>
  <c r="H308" i="2"/>
  <c r="X308" i="2" s="1"/>
  <c r="D308" i="2"/>
  <c r="V307" i="2"/>
  <c r="V306" i="1" s="1"/>
  <c r="U307" i="2"/>
  <c r="U306" i="1"/>
  <c r="T306" i="1" s="1"/>
  <c r="R307" i="2"/>
  <c r="R306" i="1"/>
  <c r="Q306" i="1" s="1"/>
  <c r="O307" i="2"/>
  <c r="O306" i="1" s="1"/>
  <c r="N306" i="1" s="1"/>
  <c r="L307" i="2"/>
  <c r="L306" i="1" s="1"/>
  <c r="K306" i="1" s="1"/>
  <c r="H307" i="2"/>
  <c r="D307" i="2"/>
  <c r="V306" i="2"/>
  <c r="V305" i="1" s="1"/>
  <c r="U306" i="2"/>
  <c r="U305" i="1"/>
  <c r="T305" i="1" s="1"/>
  <c r="R306" i="2"/>
  <c r="R305" i="1"/>
  <c r="O306" i="2"/>
  <c r="O305" i="1" s="1"/>
  <c r="N305" i="1" s="1"/>
  <c r="L306" i="2"/>
  <c r="L305" i="1" s="1"/>
  <c r="K305" i="1" s="1"/>
  <c r="H306" i="2"/>
  <c r="H305" i="1"/>
  <c r="D306" i="2"/>
  <c r="V305" i="2"/>
  <c r="V304" i="1"/>
  <c r="U305" i="2"/>
  <c r="U304" i="1" s="1"/>
  <c r="T304" i="1" s="1"/>
  <c r="R305" i="2"/>
  <c r="R304" i="1" s="1"/>
  <c r="Q304" i="1" s="1"/>
  <c r="O305" i="2"/>
  <c r="O304" i="1"/>
  <c r="L305" i="2"/>
  <c r="L304" i="1"/>
  <c r="K304" i="1" s="1"/>
  <c r="H305" i="2"/>
  <c r="D305" i="2"/>
  <c r="V304" i="2"/>
  <c r="V303" i="1"/>
  <c r="U304" i="2"/>
  <c r="U303" i="1" s="1"/>
  <c r="T303" i="1" s="1"/>
  <c r="R304" i="2"/>
  <c r="R303" i="1" s="1"/>
  <c r="Q303" i="1" s="1"/>
  <c r="O304" i="2"/>
  <c r="O303" i="1"/>
  <c r="N303" i="1" s="1"/>
  <c r="L304" i="2"/>
  <c r="L303" i="1"/>
  <c r="K303" i="1" s="1"/>
  <c r="H304" i="2"/>
  <c r="H303" i="1" s="1"/>
  <c r="X304" i="2"/>
  <c r="D304" i="2"/>
  <c r="V303" i="2"/>
  <c r="V302" i="1"/>
  <c r="U303" i="2"/>
  <c r="U302" i="1" s="1"/>
  <c r="T302" i="1" s="1"/>
  <c r="R303" i="2"/>
  <c r="R302" i="1"/>
  <c r="Q302" i="1" s="1"/>
  <c r="O303" i="2"/>
  <c r="O302" i="1"/>
  <c r="N302" i="1" s="1"/>
  <c r="L303" i="2"/>
  <c r="L302" i="1" s="1"/>
  <c r="H303" i="2"/>
  <c r="D303" i="2"/>
  <c r="V302" i="2"/>
  <c r="V301" i="1"/>
  <c r="U302" i="2"/>
  <c r="U301" i="1" s="1"/>
  <c r="T301" i="1" s="1"/>
  <c r="R302" i="2"/>
  <c r="R301" i="1"/>
  <c r="Q301" i="1" s="1"/>
  <c r="O302" i="2"/>
  <c r="O301" i="1"/>
  <c r="N301" i="1" s="1"/>
  <c r="L302" i="2"/>
  <c r="L301" i="1" s="1"/>
  <c r="K301" i="1" s="1"/>
  <c r="H302" i="2"/>
  <c r="X302" i="2" s="1"/>
  <c r="D302" i="2"/>
  <c r="V301" i="2"/>
  <c r="V300" i="1" s="1"/>
  <c r="U301" i="2"/>
  <c r="U300" i="1"/>
  <c r="T300" i="1" s="1"/>
  <c r="R301" i="2"/>
  <c r="R300" i="1"/>
  <c r="Q300" i="1" s="1"/>
  <c r="O301" i="2"/>
  <c r="O300" i="1" s="1"/>
  <c r="L301" i="2"/>
  <c r="L300" i="1" s="1"/>
  <c r="K300" i="1" s="1"/>
  <c r="H301" i="2"/>
  <c r="D301" i="2"/>
  <c r="V300" i="2"/>
  <c r="V299" i="1" s="1"/>
  <c r="U300" i="2"/>
  <c r="U299" i="1"/>
  <c r="T299" i="1" s="1"/>
  <c r="R300" i="2"/>
  <c r="R299" i="1"/>
  <c r="Q299" i="1" s="1"/>
  <c r="O300" i="2"/>
  <c r="O299" i="1" s="1"/>
  <c r="N299" i="1" s="1"/>
  <c r="L300" i="2"/>
  <c r="L299" i="1" s="1"/>
  <c r="K299" i="1" s="1"/>
  <c r="H300" i="2"/>
  <c r="H299" i="1"/>
  <c r="D300" i="2"/>
  <c r="V299" i="2"/>
  <c r="V298" i="1" s="1"/>
  <c r="U299" i="2"/>
  <c r="U298" i="1"/>
  <c r="R299" i="2"/>
  <c r="R298" i="1" s="1"/>
  <c r="Q298" i="1" s="1"/>
  <c r="O299" i="2"/>
  <c r="O298" i="1" s="1"/>
  <c r="N298" i="1" s="1"/>
  <c r="L299" i="2"/>
  <c r="L298" i="1"/>
  <c r="H299" i="2"/>
  <c r="D299" i="2"/>
  <c r="V297" i="2"/>
  <c r="U297" i="2"/>
  <c r="U296" i="1"/>
  <c r="T296" i="1" s="1"/>
  <c r="R297" i="2"/>
  <c r="R296" i="1" s="1"/>
  <c r="O297" i="2"/>
  <c r="O296" i="1" s="1"/>
  <c r="L297" i="2"/>
  <c r="L296" i="1"/>
  <c r="K296" i="1" s="1"/>
  <c r="H297" i="2"/>
  <c r="H296" i="1"/>
  <c r="G296" i="1" s="1"/>
  <c r="D297" i="2"/>
  <c r="V296" i="2"/>
  <c r="V295" i="1"/>
  <c r="U296" i="2"/>
  <c r="U295" i="1" s="1"/>
  <c r="T295" i="1" s="1"/>
  <c r="R296" i="2"/>
  <c r="R295" i="1" s="1"/>
  <c r="Q295" i="1" s="1"/>
  <c r="O296" i="2"/>
  <c r="O295" i="1"/>
  <c r="L296" i="2"/>
  <c r="L295" i="1"/>
  <c r="K295" i="1" s="1"/>
  <c r="H296" i="2"/>
  <c r="D296" i="2"/>
  <c r="V295" i="2"/>
  <c r="V294" i="1"/>
  <c r="U295" i="2"/>
  <c r="U294" i="1" s="1"/>
  <c r="T294" i="1" s="1"/>
  <c r="R295" i="2"/>
  <c r="R294" i="1" s="1"/>
  <c r="Q294" i="1" s="1"/>
  <c r="O295" i="2"/>
  <c r="L295" i="2"/>
  <c r="L294" i="1"/>
  <c r="K294" i="1" s="1"/>
  <c r="H295" i="2"/>
  <c r="H294" i="1" s="1"/>
  <c r="X295" i="2"/>
  <c r="D295" i="2"/>
  <c r="V294" i="2"/>
  <c r="V293" i="1"/>
  <c r="U294" i="2"/>
  <c r="U293" i="1" s="1"/>
  <c r="R294" i="2"/>
  <c r="R293" i="1"/>
  <c r="Q293" i="1" s="1"/>
  <c r="O294" i="2"/>
  <c r="O293" i="1"/>
  <c r="N293" i="1" s="1"/>
  <c r="L294" i="2"/>
  <c r="L293" i="1" s="1"/>
  <c r="H294" i="2"/>
  <c r="D294" i="2"/>
  <c r="V293" i="2"/>
  <c r="V292" i="1"/>
  <c r="U293" i="2"/>
  <c r="U292" i="1" s="1"/>
  <c r="T292" i="1" s="1"/>
  <c r="R293" i="2"/>
  <c r="R292" i="1"/>
  <c r="O293" i="2"/>
  <c r="O292" i="1"/>
  <c r="N292" i="1" s="1"/>
  <c r="L293" i="2"/>
  <c r="L292" i="1" s="1"/>
  <c r="K292" i="1" s="1"/>
  <c r="H293" i="2"/>
  <c r="X293" i="2" s="1"/>
  <c r="D293" i="2"/>
  <c r="V292" i="2"/>
  <c r="V291" i="1" s="1"/>
  <c r="U292" i="2"/>
  <c r="U291" i="1"/>
  <c r="T291" i="1" s="1"/>
  <c r="R292" i="2"/>
  <c r="R291" i="1"/>
  <c r="Q291" i="1" s="1"/>
  <c r="O292" i="2"/>
  <c r="O291" i="1" s="1"/>
  <c r="L292" i="2"/>
  <c r="L291" i="1" s="1"/>
  <c r="K291" i="1" s="1"/>
  <c r="H292" i="2"/>
  <c r="D292" i="2"/>
  <c r="V291" i="2"/>
  <c r="V290" i="1" s="1"/>
  <c r="U291" i="2"/>
  <c r="U290" i="1"/>
  <c r="T290" i="1" s="1"/>
  <c r="R291" i="2"/>
  <c r="R290" i="1"/>
  <c r="Q290" i="1" s="1"/>
  <c r="O291" i="2"/>
  <c r="O290" i="1" s="1"/>
  <c r="N290" i="1" s="1"/>
  <c r="L291" i="2"/>
  <c r="L290" i="1" s="1"/>
  <c r="K290" i="1" s="1"/>
  <c r="H291" i="2"/>
  <c r="X291" i="2" s="1"/>
  <c r="H290" i="1"/>
  <c r="D291" i="2"/>
  <c r="V290" i="2"/>
  <c r="V289" i="1" s="1"/>
  <c r="U290" i="2"/>
  <c r="U289" i="1"/>
  <c r="R290" i="2"/>
  <c r="R289" i="1" s="1"/>
  <c r="Q289" i="1" s="1"/>
  <c r="O290" i="2"/>
  <c r="O289" i="1" s="1"/>
  <c r="N289" i="1" s="1"/>
  <c r="L290" i="2"/>
  <c r="L289" i="1"/>
  <c r="H290" i="2"/>
  <c r="D290" i="2"/>
  <c r="V289" i="2"/>
  <c r="V288" i="1" s="1"/>
  <c r="U289" i="2"/>
  <c r="U288" i="1"/>
  <c r="T288" i="1" s="1"/>
  <c r="R289" i="2"/>
  <c r="R288" i="1" s="1"/>
  <c r="O289" i="2"/>
  <c r="O288" i="1" s="1"/>
  <c r="L289" i="2"/>
  <c r="L288" i="1"/>
  <c r="K288" i="1" s="1"/>
  <c r="H289" i="2"/>
  <c r="H288" i="1"/>
  <c r="G288" i="1" s="1"/>
  <c r="D289" i="2"/>
  <c r="V288" i="2"/>
  <c r="V287" i="1" s="1"/>
  <c r="U288" i="2"/>
  <c r="U287" i="1" s="1"/>
  <c r="T287" i="1" s="1"/>
  <c r="R288" i="2"/>
  <c r="R287" i="1" s="1"/>
  <c r="Q287" i="1" s="1"/>
  <c r="O288" i="2"/>
  <c r="O287" i="1" s="1"/>
  <c r="L288" i="2"/>
  <c r="L287" i="1"/>
  <c r="K287" i="1" s="1"/>
  <c r="H288" i="2"/>
  <c r="D288" i="2"/>
  <c r="V287" i="2"/>
  <c r="V286" i="1" s="1"/>
  <c r="U287" i="2"/>
  <c r="U286" i="1" s="1"/>
  <c r="T286" i="1" s="1"/>
  <c r="R287" i="2"/>
  <c r="R286" i="1" s="1"/>
  <c r="Q286" i="1" s="1"/>
  <c r="O287" i="2"/>
  <c r="O286" i="1" s="1"/>
  <c r="N286" i="1" s="1"/>
  <c r="L287" i="2"/>
  <c r="L286" i="1"/>
  <c r="K286" i="1" s="1"/>
  <c r="H287" i="2"/>
  <c r="H286" i="1" s="1"/>
  <c r="G286" i="1" s="1"/>
  <c r="D287" i="2"/>
  <c r="V286" i="2"/>
  <c r="U286" i="2"/>
  <c r="U285" i="1" s="1"/>
  <c r="R286" i="2"/>
  <c r="R285" i="1"/>
  <c r="Q285" i="1" s="1"/>
  <c r="O286" i="2"/>
  <c r="O285" i="1" s="1"/>
  <c r="N285" i="1" s="1"/>
  <c r="L286" i="2"/>
  <c r="L285" i="1" s="1"/>
  <c r="H286" i="2"/>
  <c r="D286" i="2"/>
  <c r="V285" i="2"/>
  <c r="V284" i="1"/>
  <c r="U285" i="2"/>
  <c r="U284" i="1" s="1"/>
  <c r="T284" i="1" s="1"/>
  <c r="R285" i="2"/>
  <c r="R284" i="1"/>
  <c r="O285" i="2"/>
  <c r="O284" i="1"/>
  <c r="N284" i="1" s="1"/>
  <c r="L285" i="2"/>
  <c r="L284" i="1" s="1"/>
  <c r="K284" i="1" s="1"/>
  <c r="H285" i="2"/>
  <c r="X285" i="2" s="1"/>
  <c r="D285" i="2"/>
  <c r="V284" i="2"/>
  <c r="V283" i="1" s="1"/>
  <c r="U284" i="2"/>
  <c r="U283" i="1"/>
  <c r="T283" i="1" s="1"/>
  <c r="R284" i="2"/>
  <c r="R283" i="1"/>
  <c r="Q283" i="1" s="1"/>
  <c r="O284" i="2"/>
  <c r="O283" i="1" s="1"/>
  <c r="L284" i="2"/>
  <c r="L283" i="1" s="1"/>
  <c r="K283" i="1" s="1"/>
  <c r="H284" i="2"/>
  <c r="D284" i="2"/>
  <c r="V283" i="2"/>
  <c r="V282" i="1" s="1"/>
  <c r="U283" i="2"/>
  <c r="U282" i="1"/>
  <c r="T282" i="1" s="1"/>
  <c r="R283" i="2"/>
  <c r="R282" i="1"/>
  <c r="Q282" i="1" s="1"/>
  <c r="O283" i="2"/>
  <c r="L283" i="2"/>
  <c r="L282" i="1" s="1"/>
  <c r="K282" i="1" s="1"/>
  <c r="H283" i="2"/>
  <c r="X283" i="2" s="1"/>
  <c r="H282" i="1"/>
  <c r="D283" i="2"/>
  <c r="V282" i="2"/>
  <c r="U282" i="2"/>
  <c r="U281" i="1"/>
  <c r="R282" i="2"/>
  <c r="R281" i="1" s="1"/>
  <c r="Q281" i="1" s="1"/>
  <c r="R281" i="2"/>
  <c r="O282" i="2"/>
  <c r="L282" i="2"/>
  <c r="L281" i="1" s="1"/>
  <c r="L281" i="2"/>
  <c r="K281" i="2" s="1"/>
  <c r="H282" i="2"/>
  <c r="D282" i="2"/>
  <c r="W363" i="2"/>
  <c r="W362" i="1" s="1"/>
  <c r="S363" i="2"/>
  <c r="S362" i="1" s="1"/>
  <c r="P363" i="2"/>
  <c r="P362" i="1" s="1"/>
  <c r="M363" i="2"/>
  <c r="J363" i="2"/>
  <c r="J362" i="1" s="1"/>
  <c r="I363" i="2"/>
  <c r="I362" i="1" s="1"/>
  <c r="F363" i="2"/>
  <c r="F362" i="1" s="1"/>
  <c r="E363" i="2"/>
  <c r="C363" i="2"/>
  <c r="B363" i="2"/>
  <c r="V280" i="2"/>
  <c r="V279" i="1" s="1"/>
  <c r="U280" i="2"/>
  <c r="U279" i="1"/>
  <c r="T279" i="1" s="1"/>
  <c r="R280" i="2"/>
  <c r="R279" i="1" s="1"/>
  <c r="O280" i="2"/>
  <c r="O279" i="1" s="1"/>
  <c r="N279" i="1" s="1"/>
  <c r="L280" i="2"/>
  <c r="L279" i="1"/>
  <c r="K279" i="1" s="1"/>
  <c r="H280" i="2"/>
  <c r="D280" i="2"/>
  <c r="V279" i="2"/>
  <c r="V278" i="1" s="1"/>
  <c r="U279" i="2"/>
  <c r="U278" i="1"/>
  <c r="T278" i="1" s="1"/>
  <c r="R279" i="2"/>
  <c r="R278" i="1" s="1"/>
  <c r="Q278" i="1" s="1"/>
  <c r="O279" i="2"/>
  <c r="O278" i="1" s="1"/>
  <c r="N278" i="1" s="1"/>
  <c r="L279" i="2"/>
  <c r="L278" i="1"/>
  <c r="K278" i="1" s="1"/>
  <c r="H279" i="2"/>
  <c r="H278" i="1"/>
  <c r="G278" i="1" s="1"/>
  <c r="D279" i="2"/>
  <c r="V278" i="2"/>
  <c r="V277" i="1"/>
  <c r="U278" i="2"/>
  <c r="U277" i="1" s="1"/>
  <c r="T277" i="1" s="1"/>
  <c r="R278" i="2"/>
  <c r="R277" i="1" s="1"/>
  <c r="Q277" i="1" s="1"/>
  <c r="O278" i="2"/>
  <c r="O277" i="1"/>
  <c r="N277" i="1" s="1"/>
  <c r="L278" i="2"/>
  <c r="L277" i="1"/>
  <c r="K277" i="1" s="1"/>
  <c r="H278" i="2"/>
  <c r="D278" i="2"/>
  <c r="V277" i="2"/>
  <c r="V276" i="1"/>
  <c r="U277" i="2"/>
  <c r="U276" i="1" s="1"/>
  <c r="R277" i="2"/>
  <c r="R276" i="1" s="1"/>
  <c r="Q276" i="1" s="1"/>
  <c r="O277" i="2"/>
  <c r="O276" i="1"/>
  <c r="N276" i="1" s="1"/>
  <c r="L277" i="2"/>
  <c r="L276" i="1"/>
  <c r="H277" i="2"/>
  <c r="H276" i="1" s="1"/>
  <c r="G276" i="1" s="1"/>
  <c r="X277" i="2"/>
  <c r="D277" i="2"/>
  <c r="V276" i="2"/>
  <c r="V275" i="1"/>
  <c r="U276" i="2"/>
  <c r="U275" i="1" s="1"/>
  <c r="T275" i="1" s="1"/>
  <c r="R276" i="2"/>
  <c r="R275" i="1"/>
  <c r="O276" i="2"/>
  <c r="O275" i="1"/>
  <c r="N275" i="1" s="1"/>
  <c r="L276" i="2"/>
  <c r="L275" i="1" s="1"/>
  <c r="K275" i="1" s="1"/>
  <c r="H276" i="2"/>
  <c r="D276" i="2"/>
  <c r="V275" i="2"/>
  <c r="U275" i="2"/>
  <c r="U274" i="1" s="1"/>
  <c r="T274" i="1" s="1"/>
  <c r="R275" i="2"/>
  <c r="R274" i="1"/>
  <c r="Q274" i="1" s="1"/>
  <c r="O275" i="2"/>
  <c r="O274" i="1"/>
  <c r="L275" i="2"/>
  <c r="L274" i="1" s="1"/>
  <c r="K274" i="1" s="1"/>
  <c r="H275" i="2"/>
  <c r="D275" i="2"/>
  <c r="V274" i="2"/>
  <c r="V273" i="1" s="1"/>
  <c r="U274" i="2"/>
  <c r="U273" i="1"/>
  <c r="T273" i="1" s="1"/>
  <c r="R274" i="2"/>
  <c r="R273" i="1"/>
  <c r="Q273" i="1" s="1"/>
  <c r="O274" i="2"/>
  <c r="O273" i="1" s="1"/>
  <c r="N273" i="1" s="1"/>
  <c r="L274" i="2"/>
  <c r="L273" i="1" s="1"/>
  <c r="K273" i="1" s="1"/>
  <c r="H274" i="2"/>
  <c r="D274" i="2"/>
  <c r="V273" i="2"/>
  <c r="V272" i="1" s="1"/>
  <c r="U273" i="2"/>
  <c r="U272" i="1"/>
  <c r="R273" i="2"/>
  <c r="R272" i="1"/>
  <c r="Q272" i="1" s="1"/>
  <c r="O273" i="2"/>
  <c r="O272" i="1" s="1"/>
  <c r="L273" i="2"/>
  <c r="L272" i="1" s="1"/>
  <c r="H273" i="2"/>
  <c r="X273" i="2" s="1"/>
  <c r="H272" i="1"/>
  <c r="G272" i="1" s="1"/>
  <c r="D273" i="2"/>
  <c r="V272" i="2"/>
  <c r="V271" i="1" s="1"/>
  <c r="U272" i="2"/>
  <c r="U271" i="1"/>
  <c r="T271" i="1" s="1"/>
  <c r="R272" i="2"/>
  <c r="R271" i="1" s="1"/>
  <c r="Q271" i="1" s="1"/>
  <c r="O272" i="2"/>
  <c r="O271" i="1" s="1"/>
  <c r="N271" i="1" s="1"/>
  <c r="L272" i="2"/>
  <c r="L271" i="1"/>
  <c r="K271" i="1" s="1"/>
  <c r="H272" i="2"/>
  <c r="D272" i="2"/>
  <c r="V271" i="2"/>
  <c r="V270" i="1" s="1"/>
  <c r="U271" i="2"/>
  <c r="U270" i="1"/>
  <c r="T270" i="1" s="1"/>
  <c r="R271" i="2"/>
  <c r="R270" i="1" s="1"/>
  <c r="Q270" i="1" s="1"/>
  <c r="O271" i="2"/>
  <c r="O270" i="1" s="1"/>
  <c r="L271" i="2"/>
  <c r="X271" i="2" s="1"/>
  <c r="L270" i="1"/>
  <c r="H271" i="2"/>
  <c r="H270" i="1"/>
  <c r="D271" i="2"/>
  <c r="V270" i="2"/>
  <c r="V269" i="1"/>
  <c r="U270" i="2"/>
  <c r="U269" i="1" s="1"/>
  <c r="T269" i="1" s="1"/>
  <c r="R270" i="2"/>
  <c r="R269" i="1" s="1"/>
  <c r="Q269" i="1" s="1"/>
  <c r="O270" i="2"/>
  <c r="O269" i="1"/>
  <c r="N269" i="1" s="1"/>
  <c r="L270" i="2"/>
  <c r="L269" i="1"/>
  <c r="K269" i="1" s="1"/>
  <c r="H270" i="2"/>
  <c r="D270" i="2"/>
  <c r="V269" i="2"/>
  <c r="V268" i="1"/>
  <c r="U269" i="2"/>
  <c r="U268" i="1" s="1"/>
  <c r="T268" i="1" s="1"/>
  <c r="R269" i="2"/>
  <c r="R268" i="1" s="1"/>
  <c r="Q268" i="1" s="1"/>
  <c r="O269" i="2"/>
  <c r="O268" i="1"/>
  <c r="N268" i="1" s="1"/>
  <c r="L269" i="2"/>
  <c r="H269" i="2"/>
  <c r="H268" i="1"/>
  <c r="D269" i="2"/>
  <c r="V268" i="2"/>
  <c r="V267" i="1"/>
  <c r="U268" i="2"/>
  <c r="U267" i="1" s="1"/>
  <c r="T267" i="1" s="1"/>
  <c r="R268" i="2"/>
  <c r="R267" i="1"/>
  <c r="Q267" i="1" s="1"/>
  <c r="O268" i="2"/>
  <c r="O267" i="1"/>
  <c r="N267" i="1" s="1"/>
  <c r="L268" i="2"/>
  <c r="H268" i="2"/>
  <c r="H267" i="1"/>
  <c r="D268" i="2"/>
  <c r="V267" i="2"/>
  <c r="V266" i="1" s="1"/>
  <c r="U267" i="2"/>
  <c r="U266" i="1"/>
  <c r="T266" i="1" s="1"/>
  <c r="R267" i="2"/>
  <c r="R266" i="1"/>
  <c r="Q266" i="1" s="1"/>
  <c r="O267" i="2"/>
  <c r="O266" i="1" s="1"/>
  <c r="N266" i="1" s="1"/>
  <c r="L267" i="2"/>
  <c r="H267" i="2"/>
  <c r="H266" i="1" s="1"/>
  <c r="D267" i="2"/>
  <c r="V266" i="2"/>
  <c r="V265" i="1" s="1"/>
  <c r="U266" i="2"/>
  <c r="U265" i="1"/>
  <c r="T265" i="1" s="1"/>
  <c r="R266" i="2"/>
  <c r="R265" i="1" s="1"/>
  <c r="Q265" i="1" s="1"/>
  <c r="O266" i="2"/>
  <c r="O265" i="1" s="1"/>
  <c r="L266" i="2"/>
  <c r="L265" i="1"/>
  <c r="K265" i="1" s="1"/>
  <c r="H266" i="2"/>
  <c r="H265" i="1"/>
  <c r="D266" i="2"/>
  <c r="V265" i="2"/>
  <c r="V264" i="1"/>
  <c r="U265" i="2"/>
  <c r="U264" i="1" s="1"/>
  <c r="T264" i="1" s="1"/>
  <c r="R265" i="2"/>
  <c r="X265" i="2" s="1"/>
  <c r="O265" i="2"/>
  <c r="O264" i="1"/>
  <c r="N264" i="1" s="1"/>
  <c r="L265" i="2"/>
  <c r="L264" i="1"/>
  <c r="H265" i="2"/>
  <c r="H264" i="1" s="1"/>
  <c r="D265" i="2"/>
  <c r="V264" i="2"/>
  <c r="V263" i="1" s="1"/>
  <c r="U264" i="2"/>
  <c r="U263" i="1"/>
  <c r="T263" i="1" s="1"/>
  <c r="R264" i="2"/>
  <c r="R263" i="1"/>
  <c r="Q263" i="1" s="1"/>
  <c r="O264" i="2"/>
  <c r="O263" i="1" s="1"/>
  <c r="N263" i="1" s="1"/>
  <c r="L264" i="2"/>
  <c r="L263" i="1" s="1"/>
  <c r="K263" i="1" s="1"/>
  <c r="H264" i="2"/>
  <c r="D264" i="2"/>
  <c r="V263" i="2"/>
  <c r="V262" i="1" s="1"/>
  <c r="U263" i="2"/>
  <c r="U262" i="1"/>
  <c r="T262" i="1" s="1"/>
  <c r="R263" i="2"/>
  <c r="R262" i="1"/>
  <c r="Q262" i="1" s="1"/>
  <c r="O263" i="2"/>
  <c r="O262" i="1" s="1"/>
  <c r="L263" i="2"/>
  <c r="L262" i="1" s="1"/>
  <c r="K262" i="1" s="1"/>
  <c r="H263" i="2"/>
  <c r="X263" i="2" s="1"/>
  <c r="H262" i="1"/>
  <c r="D263" i="2"/>
  <c r="V262" i="2"/>
  <c r="V261" i="1" s="1"/>
  <c r="U262" i="2"/>
  <c r="R262" i="2"/>
  <c r="R261" i="1"/>
  <c r="Q261" i="1" s="1"/>
  <c r="O262" i="2"/>
  <c r="O261" i="1"/>
  <c r="N261" i="1" s="1"/>
  <c r="L262" i="2"/>
  <c r="L261" i="1" s="1"/>
  <c r="K261" i="1" s="1"/>
  <c r="H262" i="2"/>
  <c r="X262" i="2" s="1"/>
  <c r="D262" i="2"/>
  <c r="V261" i="2"/>
  <c r="U261" i="2"/>
  <c r="R261" i="2"/>
  <c r="R260" i="1" s="1"/>
  <c r="Q260" i="1" s="1"/>
  <c r="O261" i="2"/>
  <c r="O364" i="2" s="1"/>
  <c r="L261" i="2"/>
  <c r="L260" i="1" s="1"/>
  <c r="K260" i="1" s="1"/>
  <c r="H261" i="2"/>
  <c r="H260" i="1" s="1"/>
  <c r="G260" i="1" s="1"/>
  <c r="D261" i="2"/>
  <c r="V260" i="2"/>
  <c r="V259" i="1" s="1"/>
  <c r="U260" i="2"/>
  <c r="U259" i="1"/>
  <c r="T259" i="1" s="1"/>
  <c r="R260" i="2"/>
  <c r="R259" i="1" s="1"/>
  <c r="O260" i="2"/>
  <c r="O259" i="1" s="1"/>
  <c r="N259" i="1" s="1"/>
  <c r="L260" i="2"/>
  <c r="L259" i="1"/>
  <c r="K259" i="1" s="1"/>
  <c r="H260" i="2"/>
  <c r="H259" i="1" s="1"/>
  <c r="G259" i="1" s="1"/>
  <c r="D260" i="2"/>
  <c r="U259" i="2"/>
  <c r="R259" i="2"/>
  <c r="O259" i="2"/>
  <c r="L259" i="2"/>
  <c r="H259" i="2"/>
  <c r="D259" i="2"/>
  <c r="Y257" i="2"/>
  <c r="Y256" i="1" s="1"/>
  <c r="W257" i="2"/>
  <c r="W256" i="1"/>
  <c r="S257" i="2"/>
  <c r="S256" i="1" s="1"/>
  <c r="P257" i="2"/>
  <c r="P256" i="1"/>
  <c r="M257" i="2"/>
  <c r="M256" i="1" s="1"/>
  <c r="J257" i="2"/>
  <c r="J256" i="1"/>
  <c r="I257" i="2"/>
  <c r="I256" i="1" s="1"/>
  <c r="F257" i="2"/>
  <c r="F256" i="1"/>
  <c r="E257" i="2"/>
  <c r="E256" i="1" s="1"/>
  <c r="C257" i="2"/>
  <c r="C256" i="1" s="1"/>
  <c r="B257" i="2"/>
  <c r="Y256" i="2"/>
  <c r="Y255" i="1"/>
  <c r="W256" i="2"/>
  <c r="W255" i="1" s="1"/>
  <c r="S256" i="2"/>
  <c r="S255" i="1"/>
  <c r="P256" i="2"/>
  <c r="P255" i="1" s="1"/>
  <c r="M256" i="2"/>
  <c r="M255" i="1"/>
  <c r="J256" i="2"/>
  <c r="J255" i="1" s="1"/>
  <c r="I256" i="2"/>
  <c r="I255" i="1"/>
  <c r="F256" i="2"/>
  <c r="F255" i="1" s="1"/>
  <c r="E256" i="2"/>
  <c r="V256" i="2" s="1"/>
  <c r="E255" i="1"/>
  <c r="C256" i="2"/>
  <c r="C255" i="1"/>
  <c r="B256" i="2"/>
  <c r="Y255" i="2"/>
  <c r="Y254" i="1" s="1"/>
  <c r="W255" i="2"/>
  <c r="W254" i="1"/>
  <c r="S255" i="2"/>
  <c r="S254" i="1" s="1"/>
  <c r="P255" i="2"/>
  <c r="P254" i="1"/>
  <c r="M255" i="2"/>
  <c r="M254" i="1" s="1"/>
  <c r="J255" i="2"/>
  <c r="J254" i="1"/>
  <c r="I255" i="2"/>
  <c r="F255" i="2"/>
  <c r="F254" i="1"/>
  <c r="E255" i="2"/>
  <c r="E254" i="1" s="1"/>
  <c r="C255" i="2"/>
  <c r="B255" i="2"/>
  <c r="B254" i="1" s="1"/>
  <c r="D255" i="2"/>
  <c r="Y254" i="2"/>
  <c r="W254" i="2"/>
  <c r="W253" i="1"/>
  <c r="S254" i="2"/>
  <c r="S253" i="1" s="1"/>
  <c r="P254" i="2"/>
  <c r="P253" i="1"/>
  <c r="M254" i="2"/>
  <c r="M253" i="1" s="1"/>
  <c r="J254" i="2"/>
  <c r="J253" i="1"/>
  <c r="I254" i="2"/>
  <c r="I253" i="1" s="1"/>
  <c r="F254" i="2"/>
  <c r="F253" i="1"/>
  <c r="E254" i="2"/>
  <c r="V254" i="2" s="1"/>
  <c r="C254" i="2"/>
  <c r="C253" i="1"/>
  <c r="B254" i="2"/>
  <c r="Y253" i="2"/>
  <c r="Y252" i="1"/>
  <c r="W253" i="2"/>
  <c r="W252" i="1" s="1"/>
  <c r="S253" i="2"/>
  <c r="S252" i="1"/>
  <c r="P253" i="2"/>
  <c r="P252" i="1" s="1"/>
  <c r="M253" i="2"/>
  <c r="M252" i="1"/>
  <c r="J253" i="2"/>
  <c r="J252" i="1" s="1"/>
  <c r="I253" i="2"/>
  <c r="I252" i="1"/>
  <c r="F253" i="2"/>
  <c r="E253" i="2"/>
  <c r="E252" i="1"/>
  <c r="C253" i="2"/>
  <c r="C252" i="1" s="1"/>
  <c r="B253" i="2"/>
  <c r="Y252" i="2"/>
  <c r="Y251" i="1" s="1"/>
  <c r="W252" i="2"/>
  <c r="W251" i="1"/>
  <c r="S252" i="2"/>
  <c r="S251" i="1" s="1"/>
  <c r="P252" i="2"/>
  <c r="P251" i="1"/>
  <c r="M252" i="2"/>
  <c r="M251" i="1" s="1"/>
  <c r="J252" i="2"/>
  <c r="J251" i="1"/>
  <c r="I252" i="2"/>
  <c r="I251" i="1" s="1"/>
  <c r="F252" i="2"/>
  <c r="F251" i="1"/>
  <c r="E252" i="2"/>
  <c r="E251" i="1" s="1"/>
  <c r="C252" i="2"/>
  <c r="C251" i="1"/>
  <c r="B252" i="2"/>
  <c r="D252" i="2"/>
  <c r="Y251" i="2"/>
  <c r="Y250" i="1" s="1"/>
  <c r="W251" i="2"/>
  <c r="W250" i="1"/>
  <c r="S251" i="2"/>
  <c r="S250" i="1" s="1"/>
  <c r="P251" i="2"/>
  <c r="P250" i="1"/>
  <c r="M251" i="2"/>
  <c r="M250" i="1" s="1"/>
  <c r="J251" i="2"/>
  <c r="I251" i="2"/>
  <c r="I250" i="1" s="1"/>
  <c r="F251" i="2"/>
  <c r="F250" i="1"/>
  <c r="E251" i="2"/>
  <c r="E250" i="1" s="1"/>
  <c r="C251" i="2"/>
  <c r="B251" i="2"/>
  <c r="D251" i="2" s="1"/>
  <c r="Y250" i="2"/>
  <c r="Y249" i="1" s="1"/>
  <c r="W250" i="2"/>
  <c r="W249" i="1"/>
  <c r="S250" i="2"/>
  <c r="S249" i="1" s="1"/>
  <c r="P250" i="2"/>
  <c r="P249" i="1"/>
  <c r="M250" i="2"/>
  <c r="M249" i="1" s="1"/>
  <c r="J250" i="2"/>
  <c r="J249" i="1"/>
  <c r="I250" i="2"/>
  <c r="I249" i="1" s="1"/>
  <c r="F250" i="2"/>
  <c r="F249" i="1"/>
  <c r="E250" i="2"/>
  <c r="V250" i="2" s="1"/>
  <c r="C250" i="2"/>
  <c r="C249" i="1"/>
  <c r="B250" i="2"/>
  <c r="Y249" i="2"/>
  <c r="Y248" i="1"/>
  <c r="W249" i="2"/>
  <c r="W248" i="1" s="1"/>
  <c r="S249" i="2"/>
  <c r="S248" i="1"/>
  <c r="P249" i="2"/>
  <c r="P248" i="1" s="1"/>
  <c r="M249" i="2"/>
  <c r="M248" i="1"/>
  <c r="J249" i="2"/>
  <c r="I249" i="2"/>
  <c r="I248" i="1"/>
  <c r="F249" i="2"/>
  <c r="E248" i="1"/>
  <c r="B248" i="1"/>
  <c r="D248" i="2"/>
  <c r="V247" i="2"/>
  <c r="V246" i="1"/>
  <c r="U247" i="2"/>
  <c r="U246" i="1" s="1"/>
  <c r="T246" i="1" s="1"/>
  <c r="R247" i="2"/>
  <c r="R246" i="1"/>
  <c r="Q246" i="1" s="1"/>
  <c r="O247" i="2"/>
  <c r="O246" i="1"/>
  <c r="L247" i="2"/>
  <c r="L246" i="1" s="1"/>
  <c r="K246" i="1" s="1"/>
  <c r="H247" i="2"/>
  <c r="H246" i="1" s="1"/>
  <c r="G246" i="1" s="1"/>
  <c r="D247" i="2"/>
  <c r="V246" i="2"/>
  <c r="V245" i="1"/>
  <c r="U246" i="2"/>
  <c r="U245" i="1" s="1"/>
  <c r="R246" i="2"/>
  <c r="R245" i="1" s="1"/>
  <c r="Q245" i="1" s="1"/>
  <c r="O246" i="2"/>
  <c r="O245" i="1"/>
  <c r="N245" i="1" s="1"/>
  <c r="L246" i="2"/>
  <c r="L245" i="1"/>
  <c r="K245" i="1" s="1"/>
  <c r="H246" i="2"/>
  <c r="H245" i="1" s="1"/>
  <c r="D246" i="2"/>
  <c r="V245" i="2"/>
  <c r="V244" i="1" s="1"/>
  <c r="U245" i="2"/>
  <c r="U244" i="1"/>
  <c r="R245" i="2"/>
  <c r="R244" i="1" s="1"/>
  <c r="Q244" i="1" s="1"/>
  <c r="O245" i="2"/>
  <c r="O244" i="1" s="1"/>
  <c r="N244" i="1" s="1"/>
  <c r="L245" i="2"/>
  <c r="L244" i="1"/>
  <c r="H245" i="2"/>
  <c r="D245" i="2"/>
  <c r="V244" i="2"/>
  <c r="V243" i="1" s="1"/>
  <c r="U244" i="2"/>
  <c r="U243" i="1"/>
  <c r="T243" i="1" s="1"/>
  <c r="R244" i="2"/>
  <c r="R243" i="1" s="1"/>
  <c r="O244" i="2"/>
  <c r="O243" i="1" s="1"/>
  <c r="N243" i="1" s="1"/>
  <c r="L244" i="2"/>
  <c r="X244" i="2" s="1"/>
  <c r="L243" i="1"/>
  <c r="K243" i="1" s="1"/>
  <c r="H244" i="2"/>
  <c r="H243" i="1"/>
  <c r="G243" i="1" s="1"/>
  <c r="D244" i="2"/>
  <c r="V243" i="2"/>
  <c r="V242" i="1"/>
  <c r="U243" i="2"/>
  <c r="R243" i="2"/>
  <c r="R242" i="1"/>
  <c r="Q242" i="1" s="1"/>
  <c r="O243" i="2"/>
  <c r="L243" i="2"/>
  <c r="L242" i="1"/>
  <c r="K242" i="1" s="1"/>
  <c r="H243" i="2"/>
  <c r="H242" i="1" s="1"/>
  <c r="D243" i="2"/>
  <c r="V242" i="2"/>
  <c r="V241" i="1" s="1"/>
  <c r="U242" i="2"/>
  <c r="U241" i="1"/>
  <c r="T241" i="1" s="1"/>
  <c r="R242" i="2"/>
  <c r="R241" i="1"/>
  <c r="Q241" i="1" s="1"/>
  <c r="O242" i="2"/>
  <c r="O241" i="1" s="1"/>
  <c r="N241" i="1" s="1"/>
  <c r="L242" i="2"/>
  <c r="L241" i="1" s="1"/>
  <c r="K241" i="1" s="1"/>
  <c r="H242" i="2"/>
  <c r="H241" i="1"/>
  <c r="G241" i="1" s="1"/>
  <c r="D242" i="2"/>
  <c r="V241" i="2"/>
  <c r="V240" i="1"/>
  <c r="U241" i="2"/>
  <c r="U240" i="1" s="1"/>
  <c r="R241" i="2"/>
  <c r="R240" i="1" s="1"/>
  <c r="Q240" i="1" s="1"/>
  <c r="O241" i="2"/>
  <c r="O240" i="1"/>
  <c r="L241" i="2"/>
  <c r="L240" i="1"/>
  <c r="H241" i="2"/>
  <c r="H240" i="1" s="1"/>
  <c r="D241" i="2"/>
  <c r="V240" i="2"/>
  <c r="V239" i="1" s="1"/>
  <c r="U240" i="2"/>
  <c r="U239" i="1"/>
  <c r="T239" i="1" s="1"/>
  <c r="R240" i="2"/>
  <c r="R239" i="1" s="1"/>
  <c r="O240" i="2"/>
  <c r="O239" i="1" s="1"/>
  <c r="N239" i="1" s="1"/>
  <c r="L240" i="2"/>
  <c r="L239" i="1"/>
  <c r="K239" i="1" s="1"/>
  <c r="H240" i="2"/>
  <c r="H239" i="1"/>
  <c r="D240" i="2"/>
  <c r="V239" i="2"/>
  <c r="V238" i="1" s="1"/>
  <c r="U239" i="2"/>
  <c r="U238" i="1"/>
  <c r="T238" i="1" s="1"/>
  <c r="R239" i="2"/>
  <c r="R238" i="1"/>
  <c r="Q238" i="1" s="1"/>
  <c r="O239" i="2"/>
  <c r="O238" i="1" s="1"/>
  <c r="L239" i="2"/>
  <c r="L238" i="1" s="1"/>
  <c r="K238" i="1" s="1"/>
  <c r="H239" i="2"/>
  <c r="H238" i="1"/>
  <c r="D239" i="2"/>
  <c r="V238" i="2"/>
  <c r="V237" i="1"/>
  <c r="U238" i="2"/>
  <c r="U237" i="1" s="1"/>
  <c r="T237" i="1" s="1"/>
  <c r="R238" i="2"/>
  <c r="R237" i="1" s="1"/>
  <c r="Q237" i="1" s="1"/>
  <c r="O238" i="2"/>
  <c r="O237" i="1"/>
  <c r="N237" i="1" s="1"/>
  <c r="L238" i="2"/>
  <c r="L237" i="1"/>
  <c r="K237" i="1" s="1"/>
  <c r="H238" i="2"/>
  <c r="H237" i="1" s="1"/>
  <c r="D238" i="2"/>
  <c r="V237" i="2"/>
  <c r="V236" i="1" s="1"/>
  <c r="U237" i="2"/>
  <c r="U236" i="1"/>
  <c r="R237" i="2"/>
  <c r="R236" i="1" s="1"/>
  <c r="Q236" i="1" s="1"/>
  <c r="O237" i="2"/>
  <c r="O236" i="1" s="1"/>
  <c r="N236" i="1" s="1"/>
  <c r="L237" i="2"/>
  <c r="L236" i="1"/>
  <c r="H237" i="2"/>
  <c r="H236" i="1"/>
  <c r="G236" i="1" s="1"/>
  <c r="D237" i="2"/>
  <c r="V236" i="2"/>
  <c r="V235" i="1"/>
  <c r="U236" i="2"/>
  <c r="U235" i="1" s="1"/>
  <c r="T235" i="1" s="1"/>
  <c r="R236" i="2"/>
  <c r="R235" i="1"/>
  <c r="O236" i="2"/>
  <c r="O235" i="1"/>
  <c r="N235" i="1" s="1"/>
  <c r="L236" i="2"/>
  <c r="L235" i="1" s="1"/>
  <c r="K235" i="1" s="1"/>
  <c r="H236" i="2"/>
  <c r="H235" i="1" s="1"/>
  <c r="D236" i="2"/>
  <c r="V235" i="2"/>
  <c r="V234" i="1"/>
  <c r="U235" i="2"/>
  <c r="U234" i="1" s="1"/>
  <c r="T234" i="1" s="1"/>
  <c r="R235" i="2"/>
  <c r="R234" i="1" s="1"/>
  <c r="Q234" i="1" s="1"/>
  <c r="O235" i="2"/>
  <c r="O234" i="1"/>
  <c r="N234" i="1" s="1"/>
  <c r="L235" i="2"/>
  <c r="L234" i="1"/>
  <c r="K234" i="1" s="1"/>
  <c r="H235" i="2"/>
  <c r="H234" i="1" s="1"/>
  <c r="D235" i="2"/>
  <c r="V234" i="2"/>
  <c r="V233" i="1" s="1"/>
  <c r="U234" i="2"/>
  <c r="U233" i="1"/>
  <c r="T233" i="1" s="1"/>
  <c r="R234" i="2"/>
  <c r="R233" i="1" s="1"/>
  <c r="Q233" i="1" s="1"/>
  <c r="O234" i="2"/>
  <c r="O233" i="1" s="1"/>
  <c r="L234" i="2"/>
  <c r="L233" i="1"/>
  <c r="K233" i="1" s="1"/>
  <c r="H234" i="2"/>
  <c r="H233" i="1"/>
  <c r="D234" i="2"/>
  <c r="V233" i="2"/>
  <c r="V232" i="1"/>
  <c r="U233" i="2"/>
  <c r="U232" i="1" s="1"/>
  <c r="R233" i="2"/>
  <c r="R232" i="1"/>
  <c r="Q232" i="1" s="1"/>
  <c r="O233" i="2"/>
  <c r="O232" i="1"/>
  <c r="N232" i="1" s="1"/>
  <c r="L233" i="2"/>
  <c r="L232" i="1" s="1"/>
  <c r="H233" i="2"/>
  <c r="H232" i="1" s="1"/>
  <c r="D233" i="2"/>
  <c r="V232" i="2"/>
  <c r="V231" i="1"/>
  <c r="U232" i="2"/>
  <c r="U231" i="1" s="1"/>
  <c r="T231" i="1" s="1"/>
  <c r="R232" i="2"/>
  <c r="R231" i="1" s="1"/>
  <c r="Q231" i="1" s="1"/>
  <c r="O232" i="2"/>
  <c r="O231" i="1"/>
  <c r="N231" i="1" s="1"/>
  <c r="L232" i="2"/>
  <c r="L231" i="1"/>
  <c r="K231" i="1" s="1"/>
  <c r="H232" i="2"/>
  <c r="H231" i="1" s="1"/>
  <c r="D232" i="2"/>
  <c r="V231" i="2"/>
  <c r="V230" i="1" s="1"/>
  <c r="U231" i="2"/>
  <c r="U230" i="1"/>
  <c r="T230" i="1" s="1"/>
  <c r="R231" i="2"/>
  <c r="R230" i="1"/>
  <c r="Q230" i="1" s="1"/>
  <c r="O231" i="2"/>
  <c r="O230" i="1" s="1"/>
  <c r="N230" i="1" s="1"/>
  <c r="L231" i="2"/>
  <c r="L230" i="1" s="1"/>
  <c r="K230" i="1" s="1"/>
  <c r="H231" i="2"/>
  <c r="H230" i="1"/>
  <c r="D231" i="2"/>
  <c r="V230" i="2"/>
  <c r="V229" i="1"/>
  <c r="U230" i="2"/>
  <c r="U229" i="1" s="1"/>
  <c r="T229" i="1" s="1"/>
  <c r="R230" i="2"/>
  <c r="R229" i="1"/>
  <c r="Q229" i="1" s="1"/>
  <c r="O230" i="2"/>
  <c r="O229" i="1"/>
  <c r="N229" i="1" s="1"/>
  <c r="L230" i="2"/>
  <c r="L229" i="1" s="1"/>
  <c r="K229" i="1" s="1"/>
  <c r="H230" i="2"/>
  <c r="H229" i="1" s="1"/>
  <c r="D230" i="2"/>
  <c r="V229" i="2"/>
  <c r="V228" i="1" s="1"/>
  <c r="U229" i="2"/>
  <c r="U228" i="1"/>
  <c r="R229" i="2"/>
  <c r="R228" i="1" s="1"/>
  <c r="Q228" i="1" s="1"/>
  <c r="O229" i="2"/>
  <c r="O228" i="1" s="1"/>
  <c r="N228" i="1" s="1"/>
  <c r="L229" i="2"/>
  <c r="L228" i="1"/>
  <c r="H229" i="2"/>
  <c r="H228" i="1"/>
  <c r="D229" i="2"/>
  <c r="V228" i="2"/>
  <c r="V227" i="1" s="1"/>
  <c r="U228" i="2"/>
  <c r="U227" i="1"/>
  <c r="T227" i="1" s="1"/>
  <c r="R228" i="2"/>
  <c r="R227" i="1"/>
  <c r="O228" i="2"/>
  <c r="O227" i="1" s="1"/>
  <c r="N227" i="1" s="1"/>
  <c r="L228" i="2"/>
  <c r="L227" i="1" s="1"/>
  <c r="K227" i="1" s="1"/>
  <c r="H228" i="2"/>
  <c r="H227" i="1"/>
  <c r="D228" i="2"/>
  <c r="V227" i="2"/>
  <c r="V226" i="1"/>
  <c r="U227" i="2"/>
  <c r="U226" i="1" s="1"/>
  <c r="T226" i="1" s="1"/>
  <c r="R227" i="2"/>
  <c r="R226" i="1"/>
  <c r="Q226" i="1" s="1"/>
  <c r="O227" i="2"/>
  <c r="O226" i="1"/>
  <c r="L227" i="2"/>
  <c r="L226" i="1" s="1"/>
  <c r="K226" i="1" s="1"/>
  <c r="H227" i="2"/>
  <c r="X227" i="2" s="1"/>
  <c r="D227" i="2"/>
  <c r="V226" i="2"/>
  <c r="V225" i="1" s="1"/>
  <c r="U226" i="2"/>
  <c r="U225" i="1"/>
  <c r="T225" i="1" s="1"/>
  <c r="R226" i="2"/>
  <c r="R225" i="1" s="1"/>
  <c r="Q225" i="1" s="1"/>
  <c r="O226" i="2"/>
  <c r="O225" i="1" s="1"/>
  <c r="N225" i="1" s="1"/>
  <c r="L226" i="2"/>
  <c r="L225" i="1"/>
  <c r="K225" i="1" s="1"/>
  <c r="H226" i="2"/>
  <c r="D226" i="2"/>
  <c r="V225" i="2"/>
  <c r="V224" i="1" s="1"/>
  <c r="U225" i="2"/>
  <c r="U224" i="1"/>
  <c r="T224" i="1" s="1"/>
  <c r="R225" i="2"/>
  <c r="R224" i="1" s="1"/>
  <c r="Q224" i="1" s="1"/>
  <c r="O225" i="2"/>
  <c r="O224" i="1" s="1"/>
  <c r="N224" i="1" s="1"/>
  <c r="L225" i="2"/>
  <c r="L224" i="1"/>
  <c r="K224" i="1" s="1"/>
  <c r="H225" i="2"/>
  <c r="H224" i="1"/>
  <c r="X225" i="2"/>
  <c r="D225" i="2"/>
  <c r="V224" i="2"/>
  <c r="V223" i="1"/>
  <c r="U224" i="2"/>
  <c r="U223" i="1" s="1"/>
  <c r="T223" i="1" s="1"/>
  <c r="R224" i="2"/>
  <c r="R223" i="1"/>
  <c r="O224" i="2"/>
  <c r="O223" i="1"/>
  <c r="N223" i="1" s="1"/>
  <c r="L224" i="2"/>
  <c r="L223" i="1" s="1"/>
  <c r="K223" i="1" s="1"/>
  <c r="H224" i="2"/>
  <c r="D224" i="2"/>
  <c r="V223" i="2"/>
  <c r="V222" i="1"/>
  <c r="U223" i="2"/>
  <c r="U222" i="1" s="1"/>
  <c r="T222" i="1" s="1"/>
  <c r="R223" i="2"/>
  <c r="R222" i="1"/>
  <c r="Q222" i="1" s="1"/>
  <c r="O223" i="2"/>
  <c r="O222" i="1"/>
  <c r="L223" i="2"/>
  <c r="L222" i="1" s="1"/>
  <c r="K222" i="1" s="1"/>
  <c r="H223" i="2"/>
  <c r="D223" i="2"/>
  <c r="V222" i="2"/>
  <c r="V221" i="1" s="1"/>
  <c r="U222" i="2"/>
  <c r="U221" i="1"/>
  <c r="T221" i="1" s="1"/>
  <c r="R222" i="2"/>
  <c r="R221" i="1" s="1"/>
  <c r="Q221" i="1" s="1"/>
  <c r="O222" i="2"/>
  <c r="O221" i="1" s="1"/>
  <c r="N221" i="1" s="1"/>
  <c r="L222" i="2"/>
  <c r="L221" i="1"/>
  <c r="K221" i="1" s="1"/>
  <c r="H222" i="2"/>
  <c r="D222" i="2"/>
  <c r="V221" i="2"/>
  <c r="V220" i="1" s="1"/>
  <c r="U221" i="2"/>
  <c r="U220" i="1"/>
  <c r="T220" i="1" s="1"/>
  <c r="R221" i="2"/>
  <c r="R220" i="1" s="1"/>
  <c r="Q220" i="1" s="1"/>
  <c r="O221" i="2"/>
  <c r="O220" i="1" s="1"/>
  <c r="N220" i="1" s="1"/>
  <c r="L221" i="2"/>
  <c r="X221" i="2" s="1"/>
  <c r="L220" i="1"/>
  <c r="K220" i="1" s="1"/>
  <c r="H221" i="2"/>
  <c r="H220" i="1"/>
  <c r="D221" i="2"/>
  <c r="V220" i="2"/>
  <c r="V219" i="1"/>
  <c r="U220" i="2"/>
  <c r="U219" i="1" s="1"/>
  <c r="T219" i="1" s="1"/>
  <c r="R220" i="2"/>
  <c r="R219" i="1" s="1"/>
  <c r="O220" i="2"/>
  <c r="O219" i="1"/>
  <c r="N219" i="1" s="1"/>
  <c r="L220" i="2"/>
  <c r="L219" i="1"/>
  <c r="K219" i="1" s="1"/>
  <c r="H220" i="2"/>
  <c r="D220" i="2"/>
  <c r="V219" i="2"/>
  <c r="V218" i="1"/>
  <c r="U219" i="2"/>
  <c r="U218" i="1" s="1"/>
  <c r="T218" i="1" s="1"/>
  <c r="R219" i="2"/>
  <c r="R218" i="1" s="1"/>
  <c r="Q218" i="1" s="1"/>
  <c r="O219" i="2"/>
  <c r="O218" i="1"/>
  <c r="L219" i="2"/>
  <c r="L218" i="1"/>
  <c r="K218" i="1" s="1"/>
  <c r="H219" i="2"/>
  <c r="H218" i="1" s="1"/>
  <c r="X219" i="2"/>
  <c r="D219" i="2"/>
  <c r="V218" i="2"/>
  <c r="V217" i="1"/>
  <c r="U218" i="2"/>
  <c r="U217" i="1" s="1"/>
  <c r="T217" i="1" s="1"/>
  <c r="R218" i="2"/>
  <c r="R217" i="1"/>
  <c r="Q217" i="1" s="1"/>
  <c r="O218" i="2"/>
  <c r="O217" i="1"/>
  <c r="N217" i="1" s="1"/>
  <c r="L218" i="2"/>
  <c r="L217" i="1" s="1"/>
  <c r="K217" i="1" s="1"/>
  <c r="H218" i="2"/>
  <c r="D218" i="2"/>
  <c r="V217" i="2"/>
  <c r="V216" i="1"/>
  <c r="U217" i="2"/>
  <c r="U216" i="1" s="1"/>
  <c r="R217" i="2"/>
  <c r="R216" i="1"/>
  <c r="Q216" i="1" s="1"/>
  <c r="O217" i="2"/>
  <c r="O216" i="1"/>
  <c r="N216" i="1" s="1"/>
  <c r="L217" i="2"/>
  <c r="L216" i="1" s="1"/>
  <c r="H217" i="2"/>
  <c r="D217" i="2"/>
  <c r="V216" i="2"/>
  <c r="V215" i="1" s="1"/>
  <c r="U216" i="2"/>
  <c r="U215" i="1"/>
  <c r="T215" i="1" s="1"/>
  <c r="R216" i="2"/>
  <c r="R215" i="1"/>
  <c r="O216" i="2"/>
  <c r="O215" i="1" s="1"/>
  <c r="N215" i="1" s="1"/>
  <c r="L216" i="2"/>
  <c r="L215" i="1" s="1"/>
  <c r="K215" i="1" s="1"/>
  <c r="H216" i="2"/>
  <c r="D216" i="2"/>
  <c r="V215" i="2"/>
  <c r="V214" i="1" s="1"/>
  <c r="U215" i="2"/>
  <c r="U256" i="2" s="1"/>
  <c r="T256" i="2" s="1"/>
  <c r="U214" i="1"/>
  <c r="T214" i="1" s="1"/>
  <c r="R215" i="2"/>
  <c r="O215" i="2"/>
  <c r="O214" i="1" s="1"/>
  <c r="O256" i="2"/>
  <c r="N256" i="2" s="1"/>
  <c r="L215" i="2"/>
  <c r="H215" i="2"/>
  <c r="D215" i="2"/>
  <c r="V214" i="2"/>
  <c r="V213" i="1" s="1"/>
  <c r="U214" i="2"/>
  <c r="U254" i="2" s="1"/>
  <c r="T254" i="2" s="1"/>
  <c r="U213" i="1"/>
  <c r="T213" i="1" s="1"/>
  <c r="R214" i="2"/>
  <c r="R213" i="1" s="1"/>
  <c r="Q213" i="1" s="1"/>
  <c r="O214" i="2"/>
  <c r="O254" i="2" s="1"/>
  <c r="N254" i="2" s="1"/>
  <c r="O213" i="1"/>
  <c r="N213" i="1" s="1"/>
  <c r="L214" i="2"/>
  <c r="L213" i="1" s="1"/>
  <c r="K213" i="1" s="1"/>
  <c r="H214" i="2"/>
  <c r="H213" i="1"/>
  <c r="D214" i="2"/>
  <c r="V213" i="2"/>
  <c r="V212" i="1"/>
  <c r="U213" i="2"/>
  <c r="U212" i="1" s="1"/>
  <c r="R213" i="2"/>
  <c r="O213" i="2"/>
  <c r="O212" i="1" s="1"/>
  <c r="N212" i="1" s="1"/>
  <c r="L213" i="2"/>
  <c r="H213" i="2"/>
  <c r="D213" i="2"/>
  <c r="V212" i="2"/>
  <c r="V211" i="1"/>
  <c r="U212" i="2"/>
  <c r="R212" i="2"/>
  <c r="R211" i="1" s="1"/>
  <c r="Q211" i="1" s="1"/>
  <c r="O212" i="2"/>
  <c r="L212" i="2"/>
  <c r="L211" i="1" s="1"/>
  <c r="K211" i="1" s="1"/>
  <c r="H212" i="2"/>
  <c r="H211" i="1" s="1"/>
  <c r="D212" i="2"/>
  <c r="V211" i="2"/>
  <c r="V210" i="1" s="1"/>
  <c r="U211" i="2"/>
  <c r="U210" i="1"/>
  <c r="T210" i="1" s="1"/>
  <c r="R211" i="2"/>
  <c r="R210" i="1" s="1"/>
  <c r="Q210" i="1" s="1"/>
  <c r="O211" i="2"/>
  <c r="O210" i="1" s="1"/>
  <c r="L211" i="2"/>
  <c r="L210" i="1"/>
  <c r="K210" i="1" s="1"/>
  <c r="H211" i="2"/>
  <c r="H210" i="1"/>
  <c r="D211" i="2"/>
  <c r="V210" i="2"/>
  <c r="V209" i="1"/>
  <c r="U210" i="2"/>
  <c r="U209" i="1" s="1"/>
  <c r="T209" i="1" s="1"/>
  <c r="R210" i="2"/>
  <c r="R209" i="1"/>
  <c r="Q209" i="1" s="1"/>
  <c r="O210" i="2"/>
  <c r="O209" i="1"/>
  <c r="N209" i="1" s="1"/>
  <c r="L210" i="2"/>
  <c r="L209" i="1" s="1"/>
  <c r="K209" i="1" s="1"/>
  <c r="H210" i="2"/>
  <c r="H209" i="1" s="1"/>
  <c r="D210" i="2"/>
  <c r="V209" i="2"/>
  <c r="V208" i="1" s="1"/>
  <c r="U209" i="2"/>
  <c r="U208" i="1"/>
  <c r="R209" i="2"/>
  <c r="R208" i="1" s="1"/>
  <c r="Q208" i="1" s="1"/>
  <c r="O209" i="2"/>
  <c r="O208" i="1" s="1"/>
  <c r="N208" i="1" s="1"/>
  <c r="L209" i="2"/>
  <c r="L208" i="1"/>
  <c r="H209" i="2"/>
  <c r="H208" i="1"/>
  <c r="D209" i="2"/>
  <c r="V208" i="2"/>
  <c r="V207" i="1"/>
  <c r="U208" i="2"/>
  <c r="U207" i="1" s="1"/>
  <c r="T207" i="1" s="1"/>
  <c r="R208" i="2"/>
  <c r="R207" i="1"/>
  <c r="O208" i="2"/>
  <c r="O207" i="1"/>
  <c r="N207" i="1" s="1"/>
  <c r="L208" i="2"/>
  <c r="L207" i="1" s="1"/>
  <c r="K207" i="1" s="1"/>
  <c r="H208" i="2"/>
  <c r="D208" i="2"/>
  <c r="V207" i="2"/>
  <c r="V206" i="1" s="1"/>
  <c r="U207" i="2"/>
  <c r="U206" i="1"/>
  <c r="T206" i="1" s="1"/>
  <c r="R207" i="2"/>
  <c r="R206" i="1"/>
  <c r="Q206" i="1" s="1"/>
  <c r="O207" i="2"/>
  <c r="O206" i="1" s="1"/>
  <c r="L207" i="2"/>
  <c r="L206" i="1" s="1"/>
  <c r="K206" i="1" s="1"/>
  <c r="H207" i="2"/>
  <c r="D207" i="2"/>
  <c r="V206" i="2"/>
  <c r="U206" i="2"/>
  <c r="U205" i="1"/>
  <c r="T205" i="1" s="1"/>
  <c r="R206" i="2"/>
  <c r="R205" i="1"/>
  <c r="Q205" i="1" s="1"/>
  <c r="O206" i="2"/>
  <c r="O205" i="1" s="1"/>
  <c r="N205" i="1" s="1"/>
  <c r="L206" i="2"/>
  <c r="L205" i="1" s="1"/>
  <c r="K205" i="1" s="1"/>
  <c r="H206" i="2"/>
  <c r="H205" i="1"/>
  <c r="D206" i="2"/>
  <c r="V205" i="2"/>
  <c r="V204" i="1"/>
  <c r="U205" i="2"/>
  <c r="U204" i="1" s="1"/>
  <c r="R205" i="2"/>
  <c r="R204" i="1"/>
  <c r="Q204" i="1" s="1"/>
  <c r="O205" i="2"/>
  <c r="O204" i="1"/>
  <c r="N204" i="1" s="1"/>
  <c r="L205" i="2"/>
  <c r="L204" i="1" s="1"/>
  <c r="H205" i="2"/>
  <c r="D205" i="2"/>
  <c r="V204" i="2"/>
  <c r="V203" i="1" s="1"/>
  <c r="U204" i="2"/>
  <c r="U203" i="1"/>
  <c r="T203" i="1" s="1"/>
  <c r="R204" i="2"/>
  <c r="R203" i="1"/>
  <c r="O204" i="2"/>
  <c r="O203" i="1" s="1"/>
  <c r="N203" i="1" s="1"/>
  <c r="L204" i="2"/>
  <c r="H204" i="2"/>
  <c r="H203" i="1"/>
  <c r="D204" i="2"/>
  <c r="V203" i="2"/>
  <c r="U203" i="2"/>
  <c r="R203" i="2"/>
  <c r="R202" i="1"/>
  <c r="Q202" i="1" s="1"/>
  <c r="O203" i="2"/>
  <c r="O202" i="1"/>
  <c r="L203" i="2"/>
  <c r="L202" i="1" s="1"/>
  <c r="K202" i="1" s="1"/>
  <c r="H203" i="2"/>
  <c r="D203" i="2"/>
  <c r="V202" i="2"/>
  <c r="V201" i="1" s="1"/>
  <c r="U202" i="2"/>
  <c r="U201" i="1"/>
  <c r="T201" i="1" s="1"/>
  <c r="R202" i="2"/>
  <c r="R201" i="1" s="1"/>
  <c r="Q201" i="1" s="1"/>
  <c r="O202" i="2"/>
  <c r="O201" i="1" s="1"/>
  <c r="N201" i="1" s="1"/>
  <c r="L202" i="2"/>
  <c r="L201" i="1"/>
  <c r="K201" i="1" s="1"/>
  <c r="H202" i="2"/>
  <c r="H201" i="1"/>
  <c r="D202" i="2"/>
  <c r="V201" i="2"/>
  <c r="V200" i="1" s="1"/>
  <c r="U201" i="2"/>
  <c r="U200" i="1"/>
  <c r="R201" i="2"/>
  <c r="R200" i="1"/>
  <c r="Q200" i="1" s="1"/>
  <c r="O201" i="2"/>
  <c r="O200" i="1" s="1"/>
  <c r="N200" i="1" s="1"/>
  <c r="L201" i="2"/>
  <c r="L200" i="1" s="1"/>
  <c r="H201" i="2"/>
  <c r="X201" i="2" s="1"/>
  <c r="H200" i="1"/>
  <c r="G200" i="1" s="1"/>
  <c r="D201" i="2"/>
  <c r="V200" i="2"/>
  <c r="V199" i="1" s="1"/>
  <c r="U200" i="2"/>
  <c r="U199" i="1"/>
  <c r="T199" i="1" s="1"/>
  <c r="R200" i="2"/>
  <c r="R199" i="1" s="1"/>
  <c r="Q199" i="1" s="1"/>
  <c r="O200" i="2"/>
  <c r="L200" i="2"/>
  <c r="L199" i="1"/>
  <c r="K199" i="1" s="1"/>
  <c r="H200" i="2"/>
  <c r="X200" i="2" s="1"/>
  <c r="D200" i="2"/>
  <c r="V199" i="2"/>
  <c r="U199" i="2"/>
  <c r="U198" i="1"/>
  <c r="T198" i="1" s="1"/>
  <c r="R199" i="2"/>
  <c r="R198" i="1"/>
  <c r="Q198" i="1" s="1"/>
  <c r="O199" i="2"/>
  <c r="L199" i="2"/>
  <c r="H199" i="2"/>
  <c r="H198" i="1"/>
  <c r="D199" i="2"/>
  <c r="V198" i="2"/>
  <c r="V197" i="1"/>
  <c r="U198" i="2"/>
  <c r="U197" i="1" s="1"/>
  <c r="T197" i="1" s="1"/>
  <c r="R198" i="2"/>
  <c r="R197" i="1" s="1"/>
  <c r="Q197" i="1" s="1"/>
  <c r="O198" i="2"/>
  <c r="O197" i="1"/>
  <c r="N197" i="1" s="1"/>
  <c r="L198" i="2"/>
  <c r="L197" i="1"/>
  <c r="K197" i="1" s="1"/>
  <c r="H198" i="2"/>
  <c r="H197" i="1" s="1"/>
  <c r="G197" i="1" s="1"/>
  <c r="D198" i="2"/>
  <c r="V197" i="2"/>
  <c r="V196" i="1" s="1"/>
  <c r="U197" i="2"/>
  <c r="U196" i="1"/>
  <c r="T196" i="1" s="1"/>
  <c r="R197" i="2"/>
  <c r="R196" i="1"/>
  <c r="Q196" i="1" s="1"/>
  <c r="O197" i="2"/>
  <c r="O196" i="1" s="1"/>
  <c r="N196" i="1" s="1"/>
  <c r="L197" i="2"/>
  <c r="H197" i="2"/>
  <c r="H196" i="1"/>
  <c r="H253" i="2"/>
  <c r="D197" i="2"/>
  <c r="V196" i="2"/>
  <c r="U196" i="2"/>
  <c r="U195" i="1" s="1"/>
  <c r="T195" i="1" s="1"/>
  <c r="R196" i="2"/>
  <c r="R195" i="1"/>
  <c r="Q195" i="1" s="1"/>
  <c r="O196" i="2"/>
  <c r="O195" i="1"/>
  <c r="L196" i="2"/>
  <c r="H196" i="2"/>
  <c r="H195" i="1" s="1"/>
  <c r="D196" i="2"/>
  <c r="Y184" i="2"/>
  <c r="Y185" i="1"/>
  <c r="Y183" i="2"/>
  <c r="Y184" i="1" s="1"/>
  <c r="Y179" i="2"/>
  <c r="Y180" i="1"/>
  <c r="Y178" i="2"/>
  <c r="Y179" i="1" s="1"/>
  <c r="Y178" i="1"/>
  <c r="Y176" i="2"/>
  <c r="Y177" i="1" s="1"/>
  <c r="W184" i="2"/>
  <c r="W185" i="1"/>
  <c r="W183" i="2"/>
  <c r="W184" i="1" s="1"/>
  <c r="W179" i="2"/>
  <c r="W180" i="1"/>
  <c r="W178" i="2"/>
  <c r="W179" i="1" s="1"/>
  <c r="W177" i="2"/>
  <c r="W178" i="1"/>
  <c r="W176" i="2"/>
  <c r="W177" i="1" s="1"/>
  <c r="N180" i="2"/>
  <c r="J61" i="2"/>
  <c r="J62" i="1" s="1"/>
  <c r="B61" i="2"/>
  <c r="W69" i="2"/>
  <c r="W70" i="1" s="1"/>
  <c r="W68" i="2"/>
  <c r="W69" i="1" s="1"/>
  <c r="W67" i="2"/>
  <c r="W68" i="1"/>
  <c r="W66" i="2"/>
  <c r="W67" i="1" s="1"/>
  <c r="W65" i="2"/>
  <c r="W66" i="1"/>
  <c r="W64" i="2"/>
  <c r="W65" i="1" s="1"/>
  <c r="W63" i="2"/>
  <c r="W64" i="1"/>
  <c r="W62" i="2"/>
  <c r="W63" i="1" s="1"/>
  <c r="W61" i="2"/>
  <c r="W70" i="2" s="1"/>
  <c r="W62" i="1"/>
  <c r="Y68" i="2"/>
  <c r="Y69" i="1"/>
  <c r="Y67" i="2"/>
  <c r="Y68" i="1" s="1"/>
  <c r="Y66" i="2"/>
  <c r="Y67" i="1"/>
  <c r="Y65" i="2"/>
  <c r="Y66" i="1" s="1"/>
  <c r="Y64" i="2"/>
  <c r="Y65" i="1"/>
  <c r="Y63" i="2"/>
  <c r="Y64" i="1" s="1"/>
  <c r="Y62" i="2"/>
  <c r="Y63" i="1"/>
  <c r="Y61" i="2"/>
  <c r="Y69" i="2"/>
  <c r="Y70" i="1" s="1"/>
  <c r="B183" i="2"/>
  <c r="B179" i="2"/>
  <c r="B178" i="2"/>
  <c r="B179" i="1" s="1"/>
  <c r="S177" i="2"/>
  <c r="S178" i="1"/>
  <c r="F177" i="2"/>
  <c r="F178" i="1" s="1"/>
  <c r="E177" i="2"/>
  <c r="B177" i="2"/>
  <c r="S178" i="2"/>
  <c r="S179" i="1"/>
  <c r="P178" i="2"/>
  <c r="P179" i="1" s="1"/>
  <c r="M178" i="2"/>
  <c r="M179" i="1"/>
  <c r="J178" i="2"/>
  <c r="J179" i="1" s="1"/>
  <c r="I178" i="2"/>
  <c r="I179" i="1"/>
  <c r="F178" i="2"/>
  <c r="F179" i="1" s="1"/>
  <c r="E178" i="2"/>
  <c r="E179" i="1"/>
  <c r="C178" i="2"/>
  <c r="C179" i="1" s="1"/>
  <c r="S176" i="2"/>
  <c r="S177" i="1" s="1"/>
  <c r="P176" i="2"/>
  <c r="M176" i="2"/>
  <c r="J176" i="2"/>
  <c r="J177" i="1" s="1"/>
  <c r="I176" i="2"/>
  <c r="F176" i="2"/>
  <c r="E176" i="2"/>
  <c r="E177" i="1" s="1"/>
  <c r="T180" i="2"/>
  <c r="Q180" i="2"/>
  <c r="K180" i="2"/>
  <c r="G180" i="2"/>
  <c r="B68" i="2"/>
  <c r="B69" i="1" s="1"/>
  <c r="V8" i="2"/>
  <c r="V9" i="1"/>
  <c r="E62" i="2"/>
  <c r="E63" i="1" s="1"/>
  <c r="B62" i="2"/>
  <c r="B63" i="1"/>
  <c r="C61" i="2"/>
  <c r="C62" i="1" s="1"/>
  <c r="B67" i="2"/>
  <c r="B68" i="1" s="1"/>
  <c r="S66" i="2"/>
  <c r="S67" i="1" s="1"/>
  <c r="P66" i="2"/>
  <c r="P67" i="1"/>
  <c r="M66" i="2"/>
  <c r="M67" i="1" s="1"/>
  <c r="J66" i="2"/>
  <c r="J67" i="1"/>
  <c r="I66" i="2"/>
  <c r="I67" i="1" s="1"/>
  <c r="F66" i="2"/>
  <c r="F67" i="1"/>
  <c r="E66" i="2"/>
  <c r="E67" i="1" s="1"/>
  <c r="V66" i="2"/>
  <c r="C66" i="2"/>
  <c r="C67" i="1" s="1"/>
  <c r="B66" i="2"/>
  <c r="B67" i="1"/>
  <c r="B65" i="2"/>
  <c r="B64" i="2"/>
  <c r="B63" i="2"/>
  <c r="B64" i="1" s="1"/>
  <c r="C62" i="2"/>
  <c r="C63" i="1"/>
  <c r="S62" i="2"/>
  <c r="S63" i="1" s="1"/>
  <c r="P62" i="2"/>
  <c r="P63" i="1"/>
  <c r="M62" i="2"/>
  <c r="M63" i="1" s="1"/>
  <c r="J62" i="2"/>
  <c r="J63" i="1"/>
  <c r="I62" i="2"/>
  <c r="I63" i="1" s="1"/>
  <c r="F62" i="2"/>
  <c r="F63" i="1"/>
  <c r="U173" i="2"/>
  <c r="U172" i="2"/>
  <c r="U171" i="2"/>
  <c r="U170" i="2"/>
  <c r="U169" i="2"/>
  <c r="U170" i="1" s="1"/>
  <c r="T170" i="1" s="1"/>
  <c r="U184" i="2"/>
  <c r="U166" i="2"/>
  <c r="U167" i="1" s="1"/>
  <c r="T167" i="1" s="1"/>
  <c r="U165" i="2"/>
  <c r="U166" i="1" s="1"/>
  <c r="U164" i="2"/>
  <c r="U165" i="1"/>
  <c r="T165" i="1" s="1"/>
  <c r="U163" i="2"/>
  <c r="U164" i="1" s="1"/>
  <c r="U162" i="2"/>
  <c r="U163" i="1" s="1"/>
  <c r="T163" i="1" s="1"/>
  <c r="U161" i="2"/>
  <c r="U162" i="1"/>
  <c r="T162" i="1" s="1"/>
  <c r="U160" i="2"/>
  <c r="U161" i="1"/>
  <c r="T161" i="1" s="1"/>
  <c r="U159" i="2"/>
  <c r="U160" i="1" s="1"/>
  <c r="U158" i="2"/>
  <c r="U159" i="1" s="1"/>
  <c r="T159" i="1" s="1"/>
  <c r="U157" i="2"/>
  <c r="U158" i="1"/>
  <c r="T158" i="1" s="1"/>
  <c r="U156" i="2"/>
  <c r="U157" i="1"/>
  <c r="T157" i="1" s="1"/>
  <c r="U155" i="2"/>
  <c r="U156" i="1" s="1"/>
  <c r="U154" i="2"/>
  <c r="U155" i="1" s="1"/>
  <c r="T155" i="1" s="1"/>
  <c r="U153" i="2"/>
  <c r="U154" i="1"/>
  <c r="T154" i="1" s="1"/>
  <c r="U152" i="2"/>
  <c r="U153" i="1"/>
  <c r="T153" i="1" s="1"/>
  <c r="U151" i="2"/>
  <c r="U152" i="1" s="1"/>
  <c r="U150" i="2"/>
  <c r="U151" i="1" s="1"/>
  <c r="T151" i="1" s="1"/>
  <c r="U149" i="2"/>
  <c r="U150" i="1"/>
  <c r="T150" i="1" s="1"/>
  <c r="U148" i="2"/>
  <c r="U149" i="1"/>
  <c r="T149" i="1" s="1"/>
  <c r="U147" i="2"/>
  <c r="U148" i="1" s="1"/>
  <c r="U146" i="2"/>
  <c r="U147" i="1" s="1"/>
  <c r="T147" i="1" s="1"/>
  <c r="U145" i="2"/>
  <c r="U146" i="1"/>
  <c r="T146" i="1" s="1"/>
  <c r="U144" i="2"/>
  <c r="U145" i="1"/>
  <c r="T145" i="1" s="1"/>
  <c r="U143" i="2"/>
  <c r="U144" i="1" s="1"/>
  <c r="U142" i="2"/>
  <c r="U143" i="1" s="1"/>
  <c r="T143" i="1" s="1"/>
  <c r="U141" i="2"/>
  <c r="U142" i="1"/>
  <c r="T142" i="1" s="1"/>
  <c r="U140" i="2"/>
  <c r="U141" i="1"/>
  <c r="T141" i="1" s="1"/>
  <c r="U139" i="2"/>
  <c r="U140" i="1" s="1"/>
  <c r="U138" i="2"/>
  <c r="U139" i="1" s="1"/>
  <c r="T139" i="1" s="1"/>
  <c r="U137" i="2"/>
  <c r="U138" i="1"/>
  <c r="T138" i="1" s="1"/>
  <c r="U136" i="2"/>
  <c r="U137" i="1"/>
  <c r="T137" i="1" s="1"/>
  <c r="U135" i="2"/>
  <c r="U136" i="1" s="1"/>
  <c r="U134" i="2"/>
  <c r="U135" i="1" s="1"/>
  <c r="T135" i="1" s="1"/>
  <c r="U133" i="2"/>
  <c r="U134" i="1"/>
  <c r="T134" i="1" s="1"/>
  <c r="U132" i="2"/>
  <c r="U133" i="1"/>
  <c r="T133" i="1" s="1"/>
  <c r="U131" i="2"/>
  <c r="U132" i="1" s="1"/>
  <c r="U178" i="2"/>
  <c r="U130" i="2"/>
  <c r="U131" i="1" s="1"/>
  <c r="T131" i="1" s="1"/>
  <c r="U129" i="2"/>
  <c r="U130" i="1" s="1"/>
  <c r="T130" i="1" s="1"/>
  <c r="U128" i="2"/>
  <c r="U129" i="1" s="1"/>
  <c r="T129" i="1" s="1"/>
  <c r="U127" i="2"/>
  <c r="U128" i="1"/>
  <c r="U126" i="2"/>
  <c r="U127" i="1" s="1"/>
  <c r="T127" i="1" s="1"/>
  <c r="U125" i="2"/>
  <c r="U126" i="1" s="1"/>
  <c r="T126" i="1" s="1"/>
  <c r="U124" i="2"/>
  <c r="U125" i="1" s="1"/>
  <c r="T125" i="1" s="1"/>
  <c r="U123" i="2"/>
  <c r="U124" i="1"/>
  <c r="T124" i="1" s="1"/>
  <c r="U122" i="2"/>
  <c r="U123" i="1" s="1"/>
  <c r="T123" i="1" s="1"/>
  <c r="U121" i="2"/>
  <c r="U122" i="1" s="1"/>
  <c r="T122" i="1" s="1"/>
  <c r="U120" i="2"/>
  <c r="U121" i="1" s="1"/>
  <c r="T121" i="1" s="1"/>
  <c r="U119" i="2"/>
  <c r="U120" i="1"/>
  <c r="U118" i="2"/>
  <c r="U119" i="1" s="1"/>
  <c r="T119" i="1" s="1"/>
  <c r="U117" i="2"/>
  <c r="U118" i="1" s="1"/>
  <c r="T118" i="1" s="1"/>
  <c r="U116" i="2"/>
  <c r="U117" i="1" s="1"/>
  <c r="T117" i="1" s="1"/>
  <c r="U115" i="2"/>
  <c r="U116" i="1"/>
  <c r="U114" i="2"/>
  <c r="U115" i="1" s="1"/>
  <c r="T115" i="1" s="1"/>
  <c r="U113" i="2"/>
  <c r="U114" i="1" s="1"/>
  <c r="T114" i="1" s="1"/>
  <c r="U112" i="2"/>
  <c r="U113" i="1" s="1"/>
  <c r="T113" i="1" s="1"/>
  <c r="U111" i="2"/>
  <c r="U112" i="1"/>
  <c r="U109" i="2"/>
  <c r="U110" i="1" s="1"/>
  <c r="T110" i="1" s="1"/>
  <c r="U108" i="2"/>
  <c r="U109" i="1" s="1"/>
  <c r="T109" i="1" s="1"/>
  <c r="U107" i="2"/>
  <c r="U108" i="1" s="1"/>
  <c r="U106" i="2"/>
  <c r="U107" i="1"/>
  <c r="T107" i="1" s="1"/>
  <c r="U105" i="2"/>
  <c r="U106" i="1" s="1"/>
  <c r="T106" i="1" s="1"/>
  <c r="U104" i="2"/>
  <c r="U105" i="1" s="1"/>
  <c r="T105" i="1" s="1"/>
  <c r="U103" i="2"/>
  <c r="U104" i="1" s="1"/>
  <c r="U102" i="2"/>
  <c r="U103" i="1"/>
  <c r="T103" i="1" s="1"/>
  <c r="U101" i="2"/>
  <c r="U102" i="1" s="1"/>
  <c r="T102" i="1" s="1"/>
  <c r="U100" i="2"/>
  <c r="U101" i="1" s="1"/>
  <c r="T101" i="1" s="1"/>
  <c r="U99" i="2"/>
  <c r="U100" i="1" s="1"/>
  <c r="T100" i="1" s="1"/>
  <c r="U98" i="2"/>
  <c r="U99" i="1"/>
  <c r="T99" i="1" s="1"/>
  <c r="U97" i="2"/>
  <c r="U98" i="1" s="1"/>
  <c r="T98" i="1" s="1"/>
  <c r="U96" i="2"/>
  <c r="U97" i="1" s="1"/>
  <c r="T97" i="1" s="1"/>
  <c r="U95" i="2"/>
  <c r="U96" i="1" s="1"/>
  <c r="U94" i="2"/>
  <c r="U95" i="1"/>
  <c r="U93" i="2"/>
  <c r="U92" i="2"/>
  <c r="U93" i="1" s="1"/>
  <c r="T93" i="1" s="1"/>
  <c r="U91" i="2"/>
  <c r="U92" i="1" s="1"/>
  <c r="T92" i="1" s="1"/>
  <c r="U90" i="2"/>
  <c r="U91" i="1" s="1"/>
  <c r="U89" i="2"/>
  <c r="U90" i="1"/>
  <c r="T90" i="1" s="1"/>
  <c r="U88" i="2"/>
  <c r="U89" i="1" s="1"/>
  <c r="T89" i="1" s="1"/>
  <c r="U87" i="2"/>
  <c r="U88" i="1" s="1"/>
  <c r="T88" i="1" s="1"/>
  <c r="U86" i="2"/>
  <c r="U87" i="1" s="1"/>
  <c r="T87" i="1" s="1"/>
  <c r="U85" i="2"/>
  <c r="U86" i="1"/>
  <c r="T86" i="1" s="1"/>
  <c r="U84" i="2"/>
  <c r="U85" i="1" s="1"/>
  <c r="T85" i="1" s="1"/>
  <c r="U83" i="2"/>
  <c r="U84" i="1" s="1"/>
  <c r="T84" i="1" s="1"/>
  <c r="U82" i="2"/>
  <c r="U83" i="1" s="1"/>
  <c r="U81" i="2"/>
  <c r="U82" i="1"/>
  <c r="T82" i="1" s="1"/>
  <c r="U80" i="2"/>
  <c r="U81" i="1" s="1"/>
  <c r="T81" i="1" s="1"/>
  <c r="U79" i="2"/>
  <c r="U80" i="1" s="1"/>
  <c r="T80" i="1" s="1"/>
  <c r="U78" i="2"/>
  <c r="U79" i="1" s="1"/>
  <c r="U77" i="2"/>
  <c r="U78" i="1"/>
  <c r="T78" i="1" s="1"/>
  <c r="U76" i="2"/>
  <c r="U77" i="1" s="1"/>
  <c r="T77" i="1" s="1"/>
  <c r="U75" i="2"/>
  <c r="U76" i="1" s="1"/>
  <c r="T76" i="1" s="1"/>
  <c r="U74" i="2"/>
  <c r="U75" i="1" s="1"/>
  <c r="U73" i="2"/>
  <c r="U74" i="1"/>
  <c r="T74" i="1" s="1"/>
  <c r="U72" i="2"/>
  <c r="U73" i="1" s="1"/>
  <c r="T73" i="1" s="1"/>
  <c r="U71" i="2"/>
  <c r="U59" i="2"/>
  <c r="U58" i="2"/>
  <c r="U57" i="2"/>
  <c r="U56" i="2"/>
  <c r="U55" i="2"/>
  <c r="U56" i="1" s="1"/>
  <c r="T56" i="1" s="1"/>
  <c r="U54" i="2"/>
  <c r="U55" i="1" s="1"/>
  <c r="T55" i="1" s="1"/>
  <c r="U53" i="2"/>
  <c r="U54" i="1" s="1"/>
  <c r="T54" i="1" s="1"/>
  <c r="U52" i="2"/>
  <c r="U53" i="1"/>
  <c r="T53" i="1" s="1"/>
  <c r="U51" i="2"/>
  <c r="U52" i="1" s="1"/>
  <c r="T52" i="1" s="1"/>
  <c r="U50" i="2"/>
  <c r="U51" i="1" s="1"/>
  <c r="T51" i="1" s="1"/>
  <c r="U49" i="2"/>
  <c r="U50" i="1" s="1"/>
  <c r="T50" i="1" s="1"/>
  <c r="U48" i="2"/>
  <c r="U49" i="1"/>
  <c r="U47" i="2"/>
  <c r="U48" i="1" s="1"/>
  <c r="T48" i="1" s="1"/>
  <c r="U46" i="2"/>
  <c r="U47" i="1" s="1"/>
  <c r="T47" i="1" s="1"/>
  <c r="U45" i="2"/>
  <c r="U46" i="1" s="1"/>
  <c r="T46" i="1" s="1"/>
  <c r="U44" i="2"/>
  <c r="U45" i="1"/>
  <c r="U43" i="2"/>
  <c r="U44" i="1" s="1"/>
  <c r="T44" i="1" s="1"/>
  <c r="U42" i="2"/>
  <c r="U43" i="1" s="1"/>
  <c r="T43" i="1" s="1"/>
  <c r="U41" i="2"/>
  <c r="U42" i="1" s="1"/>
  <c r="T42" i="1" s="1"/>
  <c r="U40" i="2"/>
  <c r="U41" i="1"/>
  <c r="U39" i="2"/>
  <c r="U40" i="1" s="1"/>
  <c r="T40" i="1" s="1"/>
  <c r="U38" i="2"/>
  <c r="U39" i="1" s="1"/>
  <c r="T39" i="1" s="1"/>
  <c r="U37" i="2"/>
  <c r="U38" i="1" s="1"/>
  <c r="T38" i="1" s="1"/>
  <c r="U36" i="2"/>
  <c r="U37" i="1"/>
  <c r="T37" i="1" s="1"/>
  <c r="U35" i="2"/>
  <c r="U36" i="1" s="1"/>
  <c r="T36" i="1" s="1"/>
  <c r="U34" i="2"/>
  <c r="U35" i="1" s="1"/>
  <c r="T35" i="1" s="1"/>
  <c r="U33" i="2"/>
  <c r="U34" i="1" s="1"/>
  <c r="T34" i="1" s="1"/>
  <c r="U32" i="2"/>
  <c r="U33" i="1"/>
  <c r="U31" i="2"/>
  <c r="U32" i="1" s="1"/>
  <c r="T32" i="1" s="1"/>
  <c r="U30" i="2"/>
  <c r="U31" i="1" s="1"/>
  <c r="T31" i="1" s="1"/>
  <c r="U29" i="2"/>
  <c r="U30" i="1" s="1"/>
  <c r="T30" i="1" s="1"/>
  <c r="U28" i="2"/>
  <c r="U29" i="1"/>
  <c r="U27" i="2"/>
  <c r="U28" i="1" s="1"/>
  <c r="T28" i="1" s="1"/>
  <c r="U26" i="2"/>
  <c r="U27" i="1" s="1"/>
  <c r="T27" i="1" s="1"/>
  <c r="U66" i="2"/>
  <c r="U25" i="2"/>
  <c r="U26" i="1" s="1"/>
  <c r="T26" i="1" s="1"/>
  <c r="U24" i="2"/>
  <c r="U25" i="1"/>
  <c r="T25" i="1" s="1"/>
  <c r="U23" i="2"/>
  <c r="U24" i="1"/>
  <c r="U22" i="2"/>
  <c r="U23" i="1" s="1"/>
  <c r="U21" i="2"/>
  <c r="U22" i="1" s="1"/>
  <c r="T22" i="1" s="1"/>
  <c r="U20" i="2"/>
  <c r="U21" i="1"/>
  <c r="T21" i="1" s="1"/>
  <c r="U19" i="2"/>
  <c r="U20" i="1"/>
  <c r="T20" i="1" s="1"/>
  <c r="U18" i="2"/>
  <c r="U19" i="1" s="1"/>
  <c r="U17" i="2"/>
  <c r="U18" i="1" s="1"/>
  <c r="T18" i="1" s="1"/>
  <c r="U16" i="2"/>
  <c r="U17" i="1"/>
  <c r="T17" i="1" s="1"/>
  <c r="U15" i="2"/>
  <c r="U16" i="1"/>
  <c r="T16" i="1" s="1"/>
  <c r="U14" i="2"/>
  <c r="U15" i="1" s="1"/>
  <c r="U13" i="2"/>
  <c r="U14" i="1"/>
  <c r="T14" i="1" s="1"/>
  <c r="U12" i="2"/>
  <c r="U13" i="1"/>
  <c r="T13" i="1" s="1"/>
  <c r="U11" i="2"/>
  <c r="U12" i="1" s="1"/>
  <c r="T12" i="1" s="1"/>
  <c r="U67" i="2"/>
  <c r="U10" i="2"/>
  <c r="U11" i="1"/>
  <c r="U9" i="2"/>
  <c r="U10" i="1" s="1"/>
  <c r="T10" i="1" s="1"/>
  <c r="U8" i="2"/>
  <c r="U9" i="1" s="1"/>
  <c r="T9" i="1" s="1"/>
  <c r="R173" i="2"/>
  <c r="R172" i="2"/>
  <c r="R171" i="2"/>
  <c r="R170" i="2"/>
  <c r="R169" i="2"/>
  <c r="R170" i="1" s="1"/>
  <c r="R166" i="2"/>
  <c r="R167" i="1" s="1"/>
  <c r="R165" i="2"/>
  <c r="R166" i="1"/>
  <c r="Q166" i="1" s="1"/>
  <c r="R164" i="2"/>
  <c r="R165" i="1" s="1"/>
  <c r="Q165" i="1" s="1"/>
  <c r="R163" i="2"/>
  <c r="R164" i="1" s="1"/>
  <c r="Q164" i="1" s="1"/>
  <c r="R162" i="2"/>
  <c r="R163" i="1" s="1"/>
  <c r="Q163" i="1" s="1"/>
  <c r="R161" i="2"/>
  <c r="R162" i="1"/>
  <c r="Q162" i="1" s="1"/>
  <c r="R160" i="2"/>
  <c r="R161" i="1" s="1"/>
  <c r="Q161" i="1" s="1"/>
  <c r="R159" i="2"/>
  <c r="R160" i="1" s="1"/>
  <c r="Q160" i="1" s="1"/>
  <c r="R158" i="2"/>
  <c r="R159" i="1" s="1"/>
  <c r="R157" i="2"/>
  <c r="R158" i="1"/>
  <c r="Q158" i="1" s="1"/>
  <c r="R156" i="2"/>
  <c r="R157" i="1" s="1"/>
  <c r="Q157" i="1" s="1"/>
  <c r="R155" i="2"/>
  <c r="R156" i="1" s="1"/>
  <c r="Q156" i="1" s="1"/>
  <c r="R154" i="2"/>
  <c r="R155" i="1" s="1"/>
  <c r="R153" i="2"/>
  <c r="R154" i="1"/>
  <c r="Q154" i="1" s="1"/>
  <c r="R152" i="2"/>
  <c r="R153" i="1" s="1"/>
  <c r="Q153" i="1" s="1"/>
  <c r="R151" i="2"/>
  <c r="R152" i="1" s="1"/>
  <c r="R150" i="2"/>
  <c r="R151" i="1" s="1"/>
  <c r="R149" i="2"/>
  <c r="R150" i="1"/>
  <c r="Q150" i="1" s="1"/>
  <c r="R148" i="2"/>
  <c r="R149" i="1" s="1"/>
  <c r="R147" i="2"/>
  <c r="R148" i="1" s="1"/>
  <c r="Q148" i="1" s="1"/>
  <c r="R146" i="2"/>
  <c r="R147" i="1" s="1"/>
  <c r="Q147" i="1" s="1"/>
  <c r="R145" i="2"/>
  <c r="R146" i="1"/>
  <c r="Q146" i="1" s="1"/>
  <c r="R144" i="2"/>
  <c r="R145" i="1" s="1"/>
  <c r="Q145" i="1" s="1"/>
  <c r="R143" i="2"/>
  <c r="R144" i="1" s="1"/>
  <c r="Q144" i="1" s="1"/>
  <c r="R142" i="2"/>
  <c r="R143" i="1" s="1"/>
  <c r="R141" i="2"/>
  <c r="R142" i="1"/>
  <c r="Q142" i="1" s="1"/>
  <c r="R140" i="2"/>
  <c r="R141" i="1" s="1"/>
  <c r="Q141" i="1" s="1"/>
  <c r="R139" i="2"/>
  <c r="R140" i="1" s="1"/>
  <c r="Q140" i="1" s="1"/>
  <c r="R138" i="2"/>
  <c r="R139" i="1" s="1"/>
  <c r="R137" i="2"/>
  <c r="R138" i="1"/>
  <c r="Q138" i="1" s="1"/>
  <c r="R136" i="2"/>
  <c r="R137" i="1" s="1"/>
  <c r="Q137" i="1" s="1"/>
  <c r="R135" i="2"/>
  <c r="R136" i="1" s="1"/>
  <c r="Q136" i="1" s="1"/>
  <c r="R134" i="2"/>
  <c r="R135" i="1" s="1"/>
  <c r="R133" i="2"/>
  <c r="R134" i="1"/>
  <c r="Q134" i="1" s="1"/>
  <c r="R132" i="2"/>
  <c r="R133" i="1" s="1"/>
  <c r="R131" i="2"/>
  <c r="R132" i="1" s="1"/>
  <c r="Q132" i="1" s="1"/>
  <c r="R130" i="2"/>
  <c r="R131" i="1" s="1"/>
  <c r="Q131" i="1" s="1"/>
  <c r="R129" i="2"/>
  <c r="R130" i="1"/>
  <c r="Q130" i="1" s="1"/>
  <c r="R128" i="2"/>
  <c r="R129" i="1"/>
  <c r="Q129" i="1" s="1"/>
  <c r="R127" i="2"/>
  <c r="R128" i="1" s="1"/>
  <c r="Q128" i="1" s="1"/>
  <c r="R126" i="2"/>
  <c r="R127" i="1" s="1"/>
  <c r="R125" i="2"/>
  <c r="R126" i="1"/>
  <c r="Q126" i="1" s="1"/>
  <c r="R124" i="2"/>
  <c r="R125" i="1"/>
  <c r="Q125" i="1" s="1"/>
  <c r="R123" i="2"/>
  <c r="R124" i="1" s="1"/>
  <c r="Q124" i="1" s="1"/>
  <c r="R122" i="2"/>
  <c r="R123" i="1" s="1"/>
  <c r="Q123" i="1" s="1"/>
  <c r="R121" i="2"/>
  <c r="R122" i="1"/>
  <c r="Q122" i="1" s="1"/>
  <c r="R120" i="2"/>
  <c r="R121" i="1"/>
  <c r="Q121" i="1" s="1"/>
  <c r="R119" i="2"/>
  <c r="R120" i="1" s="1"/>
  <c r="Q120" i="1" s="1"/>
  <c r="R118" i="2"/>
  <c r="R119" i="1" s="1"/>
  <c r="R117" i="2"/>
  <c r="R118" i="1"/>
  <c r="Q118" i="1" s="1"/>
  <c r="R116" i="2"/>
  <c r="R117" i="1"/>
  <c r="Q117" i="1" s="1"/>
  <c r="R115" i="2"/>
  <c r="R116" i="1" s="1"/>
  <c r="Q116" i="1" s="1"/>
  <c r="R114" i="2"/>
  <c r="R115" i="1" s="1"/>
  <c r="Q115" i="1" s="1"/>
  <c r="R113" i="2"/>
  <c r="R114" i="1"/>
  <c r="Q114" i="1" s="1"/>
  <c r="R112" i="2"/>
  <c r="R113" i="1"/>
  <c r="Q113" i="1" s="1"/>
  <c r="R111" i="2"/>
  <c r="R112" i="1" s="1"/>
  <c r="Q112" i="1" s="1"/>
  <c r="R109" i="2"/>
  <c r="R110" i="1" s="1"/>
  <c r="Q110" i="1" s="1"/>
  <c r="R108" i="2"/>
  <c r="R109" i="1"/>
  <c r="Q109" i="1" s="1"/>
  <c r="R107" i="2"/>
  <c r="R108" i="1"/>
  <c r="Q108" i="1" s="1"/>
  <c r="R106" i="2"/>
  <c r="R107" i="1" s="1"/>
  <c r="R105" i="2"/>
  <c r="R106" i="1" s="1"/>
  <c r="Q106" i="1" s="1"/>
  <c r="R104" i="2"/>
  <c r="R105" i="1"/>
  <c r="Q105" i="1" s="1"/>
  <c r="R103" i="2"/>
  <c r="R104" i="1"/>
  <c r="Q104" i="1" s="1"/>
  <c r="R102" i="2"/>
  <c r="R103" i="1" s="1"/>
  <c r="R101" i="2"/>
  <c r="R102" i="1" s="1"/>
  <c r="R100" i="2"/>
  <c r="R101" i="1"/>
  <c r="Q101" i="1" s="1"/>
  <c r="R99" i="2"/>
  <c r="R100" i="1"/>
  <c r="Q100" i="1" s="1"/>
  <c r="R98" i="2"/>
  <c r="R99" i="1" s="1"/>
  <c r="R97" i="2"/>
  <c r="R98" i="1" s="1"/>
  <c r="Q98" i="1" s="1"/>
  <c r="R96" i="2"/>
  <c r="R93" i="2" s="1"/>
  <c r="R97" i="1"/>
  <c r="Q97" i="1" s="1"/>
  <c r="R95" i="2"/>
  <c r="R96" i="1"/>
  <c r="Q96" i="1" s="1"/>
  <c r="R94" i="2"/>
  <c r="R95" i="1" s="1"/>
  <c r="R92" i="2"/>
  <c r="R93" i="1" s="1"/>
  <c r="Q93" i="1" s="1"/>
  <c r="R91" i="2"/>
  <c r="R92" i="1"/>
  <c r="Q92" i="1" s="1"/>
  <c r="R90" i="2"/>
  <c r="R91" i="1"/>
  <c r="Q91" i="1" s="1"/>
  <c r="R89" i="2"/>
  <c r="R90" i="1" s="1"/>
  <c r="R88" i="2"/>
  <c r="R89" i="1" s="1"/>
  <c r="Q89" i="1" s="1"/>
  <c r="R87" i="2"/>
  <c r="R88" i="1"/>
  <c r="Q88" i="1" s="1"/>
  <c r="R86" i="2"/>
  <c r="R87" i="1"/>
  <c r="Q87" i="1" s="1"/>
  <c r="R85" i="2"/>
  <c r="R86" i="1" s="1"/>
  <c r="R84" i="2"/>
  <c r="R85" i="1" s="1"/>
  <c r="R83" i="2"/>
  <c r="R84" i="1"/>
  <c r="Q84" i="1" s="1"/>
  <c r="R82" i="2"/>
  <c r="R83" i="1"/>
  <c r="Q83" i="1" s="1"/>
  <c r="R81" i="2"/>
  <c r="R82" i="1" s="1"/>
  <c r="R80" i="2"/>
  <c r="R81" i="1" s="1"/>
  <c r="Q81" i="1" s="1"/>
  <c r="R79" i="2"/>
  <c r="R80" i="1"/>
  <c r="Q80" i="1" s="1"/>
  <c r="R78" i="2"/>
  <c r="R79" i="1"/>
  <c r="Q79" i="1" s="1"/>
  <c r="R77" i="2"/>
  <c r="R78" i="1" s="1"/>
  <c r="R76" i="2"/>
  <c r="R77" i="1" s="1"/>
  <c r="Q77" i="1" s="1"/>
  <c r="R75" i="2"/>
  <c r="R76" i="1"/>
  <c r="Q76" i="1" s="1"/>
  <c r="R74" i="2"/>
  <c r="R75" i="1"/>
  <c r="Q75" i="1" s="1"/>
  <c r="R73" i="2"/>
  <c r="R74" i="1" s="1"/>
  <c r="R72" i="2"/>
  <c r="R73" i="1" s="1"/>
  <c r="Q73" i="1" s="1"/>
  <c r="R71" i="2"/>
  <c r="R59" i="2"/>
  <c r="R58" i="2"/>
  <c r="R57" i="2"/>
  <c r="R56" i="2"/>
  <c r="R55" i="2"/>
  <c r="R56" i="1" s="1"/>
  <c r="Q56" i="1" s="1"/>
  <c r="R54" i="2"/>
  <c r="R55" i="1" s="1"/>
  <c r="Q55" i="1" s="1"/>
  <c r="R53" i="2"/>
  <c r="R54" i="1"/>
  <c r="R52" i="2"/>
  <c r="R53" i="1" s="1"/>
  <c r="R51" i="2"/>
  <c r="R52" i="1" s="1"/>
  <c r="R50" i="2"/>
  <c r="R51" i="1"/>
  <c r="Q51" i="1" s="1"/>
  <c r="R49" i="2"/>
  <c r="R50" i="1" s="1"/>
  <c r="R48" i="2"/>
  <c r="R49" i="1" s="1"/>
  <c r="Q49" i="1" s="1"/>
  <c r="R47" i="2"/>
  <c r="R48" i="1" s="1"/>
  <c r="Q48" i="1" s="1"/>
  <c r="R46" i="2"/>
  <c r="R47" i="1"/>
  <c r="Q47" i="1" s="1"/>
  <c r="R45" i="2"/>
  <c r="R46" i="1" s="1"/>
  <c r="Q46" i="1" s="1"/>
  <c r="R44" i="2"/>
  <c r="R45" i="1" s="1"/>
  <c r="Q45" i="1" s="1"/>
  <c r="R43" i="2"/>
  <c r="R44" i="1" s="1"/>
  <c r="R42" i="2"/>
  <c r="R43" i="1"/>
  <c r="Q43" i="1" s="1"/>
  <c r="R41" i="2"/>
  <c r="R42" i="1" s="1"/>
  <c r="Q42" i="1" s="1"/>
  <c r="R40" i="2"/>
  <c r="R41" i="1" s="1"/>
  <c r="Q41" i="1" s="1"/>
  <c r="R39" i="2"/>
  <c r="R40" i="1" s="1"/>
  <c r="R38" i="2"/>
  <c r="R39" i="1"/>
  <c r="Q39" i="1" s="1"/>
  <c r="R37" i="2"/>
  <c r="R38" i="1" s="1"/>
  <c r="Q38" i="1" s="1"/>
  <c r="R36" i="2"/>
  <c r="R37" i="1" s="1"/>
  <c r="R35" i="2"/>
  <c r="R36" i="1" s="1"/>
  <c r="R34" i="2"/>
  <c r="R35" i="1"/>
  <c r="Q35" i="1" s="1"/>
  <c r="R33" i="2"/>
  <c r="R34" i="1" s="1"/>
  <c r="R32" i="2"/>
  <c r="R33" i="1" s="1"/>
  <c r="Q33" i="1" s="1"/>
  <c r="R31" i="2"/>
  <c r="R32" i="1" s="1"/>
  <c r="Q32" i="1" s="1"/>
  <c r="R30" i="2"/>
  <c r="R31" i="1"/>
  <c r="Q31" i="1" s="1"/>
  <c r="R29" i="2"/>
  <c r="R30" i="1" s="1"/>
  <c r="Q30" i="1" s="1"/>
  <c r="R28" i="2"/>
  <c r="R29" i="1" s="1"/>
  <c r="Q29" i="1" s="1"/>
  <c r="R27" i="2"/>
  <c r="R28" i="1" s="1"/>
  <c r="R26" i="2"/>
  <c r="R27" i="1"/>
  <c r="Q27" i="1" s="1"/>
  <c r="R25" i="2"/>
  <c r="R26" i="1" s="1"/>
  <c r="R24" i="2"/>
  <c r="R25" i="1" s="1"/>
  <c r="Q25" i="1" s="1"/>
  <c r="R23" i="2"/>
  <c r="R24" i="1"/>
  <c r="R22" i="2"/>
  <c r="R23" i="1" s="1"/>
  <c r="Q23" i="1" s="1"/>
  <c r="R21" i="2"/>
  <c r="R22" i="1" s="1"/>
  <c r="Q22" i="1" s="1"/>
  <c r="R20" i="2"/>
  <c r="R21" i="1" s="1"/>
  <c r="R19" i="2"/>
  <c r="R20" i="1"/>
  <c r="Q20" i="1" s="1"/>
  <c r="R18" i="2"/>
  <c r="R17" i="2"/>
  <c r="R18" i="1" s="1"/>
  <c r="Q18" i="1" s="1"/>
  <c r="R16" i="2"/>
  <c r="R17" i="1" s="1"/>
  <c r="Q17" i="1" s="1"/>
  <c r="R15" i="2"/>
  <c r="R16" i="1"/>
  <c r="R14" i="2"/>
  <c r="R13" i="2"/>
  <c r="R14" i="1" s="1"/>
  <c r="Q14" i="1" s="1"/>
  <c r="R12" i="2"/>
  <c r="R13" i="1" s="1"/>
  <c r="Q13" i="1" s="1"/>
  <c r="R11" i="2"/>
  <c r="R12" i="1"/>
  <c r="R10" i="2"/>
  <c r="R11" i="1" s="1"/>
  <c r="Q11" i="1" s="1"/>
  <c r="R9" i="2"/>
  <c r="R10" i="1" s="1"/>
  <c r="Q10" i="1" s="1"/>
  <c r="R8" i="2"/>
  <c r="O173" i="2"/>
  <c r="O172" i="2"/>
  <c r="O171" i="2"/>
  <c r="O170" i="2"/>
  <c r="O169" i="2"/>
  <c r="O170" i="1" s="1"/>
  <c r="O166" i="2"/>
  <c r="O167" i="1" s="1"/>
  <c r="N167" i="1" s="1"/>
  <c r="O165" i="2"/>
  <c r="O166" i="1"/>
  <c r="O164" i="2"/>
  <c r="O165" i="1" s="1"/>
  <c r="O163" i="2"/>
  <c r="O164" i="1" s="1"/>
  <c r="N164" i="1" s="1"/>
  <c r="O183" i="2"/>
  <c r="O162" i="2"/>
  <c r="O163" i="1" s="1"/>
  <c r="N163" i="1" s="1"/>
  <c r="O161" i="2"/>
  <c r="O162" i="1" s="1"/>
  <c r="O160" i="2"/>
  <c r="O161" i="1"/>
  <c r="N161" i="1" s="1"/>
  <c r="O159" i="2"/>
  <c r="O160" i="1" s="1"/>
  <c r="O158" i="2"/>
  <c r="O159" i="1" s="1"/>
  <c r="N159" i="1" s="1"/>
  <c r="O157" i="2"/>
  <c r="O158" i="1"/>
  <c r="O156" i="2"/>
  <c r="O157" i="1" s="1"/>
  <c r="N157" i="1" s="1"/>
  <c r="O155" i="2"/>
  <c r="O156" i="1"/>
  <c r="O154" i="2"/>
  <c r="O155" i="1" s="1"/>
  <c r="N155" i="1" s="1"/>
  <c r="O153" i="2"/>
  <c r="O154" i="1" s="1"/>
  <c r="O152" i="2"/>
  <c r="O153" i="1"/>
  <c r="N153" i="1" s="1"/>
  <c r="O151" i="2"/>
  <c r="O152" i="1" s="1"/>
  <c r="N152" i="1" s="1"/>
  <c r="O150" i="2"/>
  <c r="O149" i="2"/>
  <c r="O150" i="1"/>
  <c r="O148" i="2"/>
  <c r="O149" i="1" s="1"/>
  <c r="N149" i="1" s="1"/>
  <c r="O147" i="2"/>
  <c r="O148" i="1"/>
  <c r="O146" i="2"/>
  <c r="O147" i="1" s="1"/>
  <c r="N147" i="1" s="1"/>
  <c r="O145" i="2"/>
  <c r="O146" i="1" s="1"/>
  <c r="O144" i="2"/>
  <c r="O145" i="1"/>
  <c r="N145" i="1" s="1"/>
  <c r="O143" i="2"/>
  <c r="O144" i="1" s="1"/>
  <c r="N144" i="1" s="1"/>
  <c r="O142" i="2"/>
  <c r="O143" i="1" s="1"/>
  <c r="N143" i="1" s="1"/>
  <c r="O141" i="2"/>
  <c r="O142" i="1"/>
  <c r="O140" i="2"/>
  <c r="O141" i="1" s="1"/>
  <c r="N141" i="1" s="1"/>
  <c r="O139" i="2"/>
  <c r="O140" i="1"/>
  <c r="O138" i="2"/>
  <c r="O139" i="1" s="1"/>
  <c r="N139" i="1" s="1"/>
  <c r="O137" i="2"/>
  <c r="O138" i="1" s="1"/>
  <c r="O136" i="2"/>
  <c r="O137" i="1"/>
  <c r="N137" i="1" s="1"/>
  <c r="O135" i="2"/>
  <c r="O136" i="1" s="1"/>
  <c r="O134" i="2"/>
  <c r="O135" i="1"/>
  <c r="N135" i="1" s="1"/>
  <c r="O133" i="2"/>
  <c r="O134" i="1"/>
  <c r="O132" i="2"/>
  <c r="O133" i="1" s="1"/>
  <c r="N133" i="1" s="1"/>
  <c r="O131" i="2"/>
  <c r="O132" i="1"/>
  <c r="O130" i="2"/>
  <c r="O131" i="1" s="1"/>
  <c r="N131" i="1" s="1"/>
  <c r="O129" i="2"/>
  <c r="O130" i="1" s="1"/>
  <c r="O128" i="2"/>
  <c r="O129" i="1" s="1"/>
  <c r="N129" i="1" s="1"/>
  <c r="O127" i="2"/>
  <c r="O128" i="1"/>
  <c r="N128" i="1" s="1"/>
  <c r="O126" i="2"/>
  <c r="O127" i="1" s="1"/>
  <c r="N127" i="1" s="1"/>
  <c r="O125" i="2"/>
  <c r="O126" i="1" s="1"/>
  <c r="N126" i="1" s="1"/>
  <c r="O124" i="2"/>
  <c r="O125" i="1" s="1"/>
  <c r="N125" i="1" s="1"/>
  <c r="O123" i="2"/>
  <c r="O124" i="1"/>
  <c r="N124" i="1" s="1"/>
  <c r="O122" i="2"/>
  <c r="O123" i="1" s="1"/>
  <c r="N123" i="1" s="1"/>
  <c r="O121" i="2"/>
  <c r="O122" i="1" s="1"/>
  <c r="O120" i="2"/>
  <c r="O121" i="1" s="1"/>
  <c r="N121" i="1" s="1"/>
  <c r="O119" i="2"/>
  <c r="O120" i="1"/>
  <c r="N120" i="1" s="1"/>
  <c r="O118" i="2"/>
  <c r="O119" i="1" s="1"/>
  <c r="N119" i="1" s="1"/>
  <c r="O117" i="2"/>
  <c r="O118" i="1" s="1"/>
  <c r="O116" i="2"/>
  <c r="O117" i="1" s="1"/>
  <c r="N117" i="1" s="1"/>
  <c r="O115" i="2"/>
  <c r="O116" i="1"/>
  <c r="N116" i="1" s="1"/>
  <c r="O114" i="2"/>
  <c r="O115" i="1" s="1"/>
  <c r="N115" i="1" s="1"/>
  <c r="O113" i="2"/>
  <c r="O114" i="1" s="1"/>
  <c r="O112" i="2"/>
  <c r="O113" i="1" s="1"/>
  <c r="N113" i="1" s="1"/>
  <c r="O111" i="2"/>
  <c r="O112" i="1"/>
  <c r="N112" i="1" s="1"/>
  <c r="O109" i="2"/>
  <c r="O110" i="1" s="1"/>
  <c r="O108" i="2"/>
  <c r="O109" i="1"/>
  <c r="N109" i="1" s="1"/>
  <c r="O107" i="2"/>
  <c r="O108" i="1"/>
  <c r="O106" i="2"/>
  <c r="O107" i="1" s="1"/>
  <c r="N107" i="1" s="1"/>
  <c r="O105" i="2"/>
  <c r="O106" i="1"/>
  <c r="O104" i="2"/>
  <c r="O105" i="1" s="1"/>
  <c r="O103" i="2"/>
  <c r="O102" i="2"/>
  <c r="O103" i="1"/>
  <c r="O101" i="2"/>
  <c r="O102" i="1" s="1"/>
  <c r="O100" i="2"/>
  <c r="O99" i="2"/>
  <c r="O98" i="2"/>
  <c r="O97" i="2"/>
  <c r="O98" i="1" s="1"/>
  <c r="O96" i="2"/>
  <c r="O97" i="1" s="1"/>
  <c r="O95" i="2"/>
  <c r="O94" i="2"/>
  <c r="O92" i="2"/>
  <c r="O93" i="1" s="1"/>
  <c r="O91" i="2"/>
  <c r="O92" i="1" s="1"/>
  <c r="O90" i="2"/>
  <c r="O89" i="2"/>
  <c r="O88" i="2"/>
  <c r="O89" i="1" s="1"/>
  <c r="O87" i="2"/>
  <c r="O88" i="1" s="1"/>
  <c r="O86" i="2"/>
  <c r="O87" i="1"/>
  <c r="N87" i="1" s="1"/>
  <c r="O85" i="2"/>
  <c r="O86" i="1" s="1"/>
  <c r="N86" i="1" s="1"/>
  <c r="O84" i="2"/>
  <c r="O85" i="1" s="1"/>
  <c r="N85" i="1" s="1"/>
  <c r="O83" i="2"/>
  <c r="O84" i="1" s="1"/>
  <c r="N84" i="1" s="1"/>
  <c r="O82" i="2"/>
  <c r="O83" i="1"/>
  <c r="N83" i="1" s="1"/>
  <c r="O81" i="2"/>
  <c r="O82" i="1" s="1"/>
  <c r="N82" i="1" s="1"/>
  <c r="O80" i="2"/>
  <c r="O81" i="1" s="1"/>
  <c r="O79" i="2"/>
  <c r="O80" i="1" s="1"/>
  <c r="O78" i="2"/>
  <c r="O79" i="1" s="1"/>
  <c r="N79" i="1" s="1"/>
  <c r="O77" i="2"/>
  <c r="O78" i="1" s="1"/>
  <c r="N78" i="1" s="1"/>
  <c r="O76" i="2"/>
  <c r="O77" i="1"/>
  <c r="O75" i="2"/>
  <c r="O76" i="1" s="1"/>
  <c r="O74" i="2"/>
  <c r="O75" i="1"/>
  <c r="N75" i="1" s="1"/>
  <c r="O73" i="2"/>
  <c r="O74" i="1"/>
  <c r="N74" i="1" s="1"/>
  <c r="O72" i="2"/>
  <c r="O73" i="1" s="1"/>
  <c r="N73" i="1" s="1"/>
  <c r="O71" i="2"/>
  <c r="O59" i="2"/>
  <c r="O58" i="2"/>
  <c r="O57" i="2"/>
  <c r="O56" i="2"/>
  <c r="O55" i="2"/>
  <c r="O56" i="1" s="1"/>
  <c r="O54" i="2"/>
  <c r="O55" i="1"/>
  <c r="N55" i="1" s="1"/>
  <c r="O53" i="2"/>
  <c r="O54" i="1" s="1"/>
  <c r="N54" i="1" s="1"/>
  <c r="O52" i="2"/>
  <c r="O53" i="1" s="1"/>
  <c r="N53" i="1" s="1"/>
  <c r="O51" i="2"/>
  <c r="O52" i="1" s="1"/>
  <c r="N52" i="1" s="1"/>
  <c r="O50" i="2"/>
  <c r="O51" i="1"/>
  <c r="O49" i="2"/>
  <c r="O50" i="1" s="1"/>
  <c r="N50" i="1" s="1"/>
  <c r="O48" i="2"/>
  <c r="O49" i="1" s="1"/>
  <c r="N49" i="1" s="1"/>
  <c r="O47" i="2"/>
  <c r="O48" i="1" s="1"/>
  <c r="N48" i="1" s="1"/>
  <c r="O46" i="2"/>
  <c r="O47" i="1"/>
  <c r="O45" i="2"/>
  <c r="O46" i="1" s="1"/>
  <c r="N46" i="1" s="1"/>
  <c r="O44" i="2"/>
  <c r="O45" i="1" s="1"/>
  <c r="O43" i="2"/>
  <c r="O44" i="1" s="1"/>
  <c r="N44" i="1" s="1"/>
  <c r="O42" i="2"/>
  <c r="O43" i="1"/>
  <c r="O41" i="2"/>
  <c r="O42" i="1" s="1"/>
  <c r="O40" i="2"/>
  <c r="O41" i="1" s="1"/>
  <c r="N41" i="1" s="1"/>
  <c r="O39" i="2"/>
  <c r="O40" i="1" s="1"/>
  <c r="N40" i="1" s="1"/>
  <c r="O38" i="2"/>
  <c r="O39" i="1"/>
  <c r="N39" i="1" s="1"/>
  <c r="O37" i="2"/>
  <c r="O38" i="1" s="1"/>
  <c r="N38" i="1" s="1"/>
  <c r="O36" i="2"/>
  <c r="O37" i="1" s="1"/>
  <c r="N37" i="1" s="1"/>
  <c r="O35" i="2"/>
  <c r="O36" i="1" s="1"/>
  <c r="N36" i="1" s="1"/>
  <c r="O34" i="2"/>
  <c r="O35" i="1"/>
  <c r="O33" i="2"/>
  <c r="O34" i="1" s="1"/>
  <c r="N34" i="1" s="1"/>
  <c r="O32" i="2"/>
  <c r="O33" i="1" s="1"/>
  <c r="N33" i="1" s="1"/>
  <c r="O31" i="2"/>
  <c r="O32" i="1" s="1"/>
  <c r="N32" i="1" s="1"/>
  <c r="O30" i="2"/>
  <c r="O31" i="1"/>
  <c r="O29" i="2"/>
  <c r="O30" i="1" s="1"/>
  <c r="N30" i="1" s="1"/>
  <c r="O28" i="2"/>
  <c r="O29" i="1" s="1"/>
  <c r="N29" i="1" s="1"/>
  <c r="O27" i="2"/>
  <c r="O28" i="1" s="1"/>
  <c r="N28" i="1" s="1"/>
  <c r="O26" i="2"/>
  <c r="O27" i="1"/>
  <c r="O25" i="2"/>
  <c r="O26" i="1" s="1"/>
  <c r="O24" i="2"/>
  <c r="O25" i="1" s="1"/>
  <c r="O23" i="2"/>
  <c r="O24" i="1" s="1"/>
  <c r="N24" i="1" s="1"/>
  <c r="O22" i="2"/>
  <c r="O23" i="1"/>
  <c r="N23" i="1" s="1"/>
  <c r="O21" i="2"/>
  <c r="O22" i="1"/>
  <c r="N22" i="1" s="1"/>
  <c r="O20" i="2"/>
  <c r="O21" i="1" s="1"/>
  <c r="O19" i="2"/>
  <c r="O20" i="1" s="1"/>
  <c r="N20" i="1" s="1"/>
  <c r="O18" i="2"/>
  <c r="O19" i="1"/>
  <c r="N19" i="1" s="1"/>
  <c r="O17" i="2"/>
  <c r="O16" i="2"/>
  <c r="O17" i="1" s="1"/>
  <c r="N17" i="1" s="1"/>
  <c r="O15" i="2"/>
  <c r="O16" i="1" s="1"/>
  <c r="N16" i="1" s="1"/>
  <c r="O14" i="2"/>
  <c r="O15" i="1"/>
  <c r="O13" i="2"/>
  <c r="O12" i="2"/>
  <c r="O13" i="1" s="1"/>
  <c r="O11" i="2"/>
  <c r="O12" i="1" s="1"/>
  <c r="O10" i="2"/>
  <c r="O9" i="2"/>
  <c r="O10" i="1" s="1"/>
  <c r="N10" i="1" s="1"/>
  <c r="O8" i="2"/>
  <c r="O9" i="1"/>
  <c r="L173" i="2"/>
  <c r="L172" i="2"/>
  <c r="L171" i="2"/>
  <c r="L170" i="2"/>
  <c r="L169" i="2"/>
  <c r="L170" i="1" s="1"/>
  <c r="K170" i="1" s="1"/>
  <c r="L166" i="2"/>
  <c r="L167" i="1" s="1"/>
  <c r="K167" i="1" s="1"/>
  <c r="L165" i="2"/>
  <c r="L166" i="1"/>
  <c r="K166" i="1" s="1"/>
  <c r="L164" i="2"/>
  <c r="L165" i="1" s="1"/>
  <c r="K165" i="1" s="1"/>
  <c r="L163" i="2"/>
  <c r="L183" i="2" s="1"/>
  <c r="L162" i="2"/>
  <c r="L163" i="1" s="1"/>
  <c r="L161" i="2"/>
  <c r="L162" i="1"/>
  <c r="K162" i="1" s="1"/>
  <c r="L160" i="2"/>
  <c r="L161" i="1" s="1"/>
  <c r="K161" i="1" s="1"/>
  <c r="L159" i="2"/>
  <c r="L160" i="1" s="1"/>
  <c r="L158" i="2"/>
  <c r="L159" i="1"/>
  <c r="K159" i="1" s="1"/>
  <c r="L157" i="2"/>
  <c r="L158" i="1"/>
  <c r="K158" i="1" s="1"/>
  <c r="L156" i="2"/>
  <c r="L157" i="1" s="1"/>
  <c r="K157" i="1" s="1"/>
  <c r="L155" i="2"/>
  <c r="L156" i="1"/>
  <c r="K156" i="1" s="1"/>
  <c r="L154" i="2"/>
  <c r="L155" i="1" s="1"/>
  <c r="K155" i="1" s="1"/>
  <c r="L153" i="2"/>
  <c r="L154" i="1"/>
  <c r="K154" i="1" s="1"/>
  <c r="L152" i="2"/>
  <c r="L153" i="1" s="1"/>
  <c r="K153" i="1" s="1"/>
  <c r="L151" i="2"/>
  <c r="L152" i="1" s="1"/>
  <c r="L150" i="2"/>
  <c r="L151" i="1"/>
  <c r="K151" i="1" s="1"/>
  <c r="L149" i="2"/>
  <c r="L150" i="1"/>
  <c r="K150" i="1" s="1"/>
  <c r="L148" i="2"/>
  <c r="L149" i="1" s="1"/>
  <c r="K149" i="1" s="1"/>
  <c r="L147" i="2"/>
  <c r="L148" i="1"/>
  <c r="K148" i="1" s="1"/>
  <c r="L146" i="2"/>
  <c r="L147" i="1" s="1"/>
  <c r="L145" i="2"/>
  <c r="L146" i="1" s="1"/>
  <c r="K146" i="1" s="1"/>
  <c r="L144" i="2"/>
  <c r="L145" i="1" s="1"/>
  <c r="L143" i="2"/>
  <c r="L144" i="1"/>
  <c r="L142" i="2"/>
  <c r="L143" i="1" s="1"/>
  <c r="K143" i="1" s="1"/>
  <c r="L141" i="2"/>
  <c r="L142" i="1" s="1"/>
  <c r="K142" i="1" s="1"/>
  <c r="L140" i="2"/>
  <c r="L141" i="1" s="1"/>
  <c r="K141" i="1" s="1"/>
  <c r="L139" i="2"/>
  <c r="L138" i="2"/>
  <c r="L139" i="1" s="1"/>
  <c r="K139" i="1" s="1"/>
  <c r="L137" i="2"/>
  <c r="L138" i="1" s="1"/>
  <c r="K138" i="1" s="1"/>
  <c r="L136" i="2"/>
  <c r="L137" i="1" s="1"/>
  <c r="K137" i="1" s="1"/>
  <c r="L135" i="2"/>
  <c r="L134" i="2"/>
  <c r="L135" i="1" s="1"/>
  <c r="K135" i="1" s="1"/>
  <c r="L133" i="2"/>
  <c r="L134" i="1" s="1"/>
  <c r="K134" i="1" s="1"/>
  <c r="L132" i="2"/>
  <c r="L133" i="1" s="1"/>
  <c r="K133" i="1" s="1"/>
  <c r="L131" i="2"/>
  <c r="L132" i="1"/>
  <c r="L178" i="2"/>
  <c r="L130" i="2"/>
  <c r="L131" i="1"/>
  <c r="K131" i="1" s="1"/>
  <c r="L129" i="2"/>
  <c r="L130" i="1" s="1"/>
  <c r="L128" i="2"/>
  <c r="L129" i="1" s="1"/>
  <c r="K129" i="1" s="1"/>
  <c r="L127" i="2"/>
  <c r="L128" i="1"/>
  <c r="L126" i="2"/>
  <c r="L127" i="1" s="1"/>
  <c r="K127" i="1" s="1"/>
  <c r="L125" i="2"/>
  <c r="L126" i="1" s="1"/>
  <c r="L124" i="2"/>
  <c r="L125" i="1"/>
  <c r="K125" i="1" s="1"/>
  <c r="L123" i="2"/>
  <c r="L124" i="1" s="1"/>
  <c r="L122" i="2"/>
  <c r="L123" i="1"/>
  <c r="K123" i="1" s="1"/>
  <c r="L121" i="2"/>
  <c r="L122" i="1"/>
  <c r="L120" i="2"/>
  <c r="L121" i="1" s="1"/>
  <c r="L119" i="2"/>
  <c r="L120" i="1" s="1"/>
  <c r="K120" i="1" s="1"/>
  <c r="L118" i="2"/>
  <c r="L119" i="1" s="1"/>
  <c r="K119" i="1" s="1"/>
  <c r="L117" i="2"/>
  <c r="L118" i="1" s="1"/>
  <c r="L116" i="2"/>
  <c r="L117" i="1"/>
  <c r="K117" i="1" s="1"/>
  <c r="L115" i="2"/>
  <c r="L116" i="1" s="1"/>
  <c r="L114" i="2"/>
  <c r="L115" i="1" s="1"/>
  <c r="K115" i="1" s="1"/>
  <c r="L113" i="2"/>
  <c r="L114" i="1"/>
  <c r="K114" i="1" s="1"/>
  <c r="L112" i="2"/>
  <c r="L113" i="1" s="1"/>
  <c r="K113" i="1" s="1"/>
  <c r="L111" i="2"/>
  <c r="L112" i="1"/>
  <c r="L109" i="2"/>
  <c r="L110" i="1" s="1"/>
  <c r="K110" i="1" s="1"/>
  <c r="L108" i="2"/>
  <c r="L109" i="1"/>
  <c r="L107" i="2"/>
  <c r="L108" i="1"/>
  <c r="K108" i="1" s="1"/>
  <c r="L106" i="2"/>
  <c r="L107" i="1" s="1"/>
  <c r="L105" i="2"/>
  <c r="L106" i="1" s="1"/>
  <c r="K106" i="1" s="1"/>
  <c r="L104" i="2"/>
  <c r="L105" i="1"/>
  <c r="K105" i="1" s="1"/>
  <c r="L103" i="2"/>
  <c r="L104" i="1" s="1"/>
  <c r="L102" i="2"/>
  <c r="L103" i="1" s="1"/>
  <c r="L101" i="2"/>
  <c r="L102" i="1" s="1"/>
  <c r="K102" i="1" s="1"/>
  <c r="L100" i="2"/>
  <c r="L101" i="1" s="1"/>
  <c r="K101" i="1" s="1"/>
  <c r="L99" i="2"/>
  <c r="L100" i="1" s="1"/>
  <c r="L98" i="2"/>
  <c r="L99" i="1" s="1"/>
  <c r="L97" i="2"/>
  <c r="L98" i="1"/>
  <c r="K98" i="1" s="1"/>
  <c r="L96" i="2"/>
  <c r="L97" i="1" s="1"/>
  <c r="L95" i="2"/>
  <c r="L96" i="1" s="1"/>
  <c r="L94" i="2"/>
  <c r="L92" i="2"/>
  <c r="L93" i="1"/>
  <c r="L91" i="2"/>
  <c r="L90" i="2"/>
  <c r="L89" i="2"/>
  <c r="L90" i="1" s="1"/>
  <c r="L88" i="2"/>
  <c r="L89" i="1" s="1"/>
  <c r="K89" i="1" s="1"/>
  <c r="L87" i="2"/>
  <c r="L88" i="1" s="1"/>
  <c r="K88" i="1" s="1"/>
  <c r="L86" i="2"/>
  <c r="L85" i="2"/>
  <c r="L86" i="1" s="1"/>
  <c r="L84" i="2"/>
  <c r="L85" i="1" s="1"/>
  <c r="L83" i="2"/>
  <c r="L84" i="1" s="1"/>
  <c r="K84" i="1" s="1"/>
  <c r="L82" i="2"/>
  <c r="L81" i="2"/>
  <c r="L82" i="1"/>
  <c r="L80" i="2"/>
  <c r="L81" i="1" s="1"/>
  <c r="K81" i="1" s="1"/>
  <c r="L79" i="2"/>
  <c r="L80" i="1" s="1"/>
  <c r="K80" i="1" s="1"/>
  <c r="L78" i="2"/>
  <c r="L79" i="1" s="1"/>
  <c r="K79" i="1" s="1"/>
  <c r="L77" i="2"/>
  <c r="L78" i="1" s="1"/>
  <c r="K78" i="1" s="1"/>
  <c r="L76" i="2"/>
  <c r="L77" i="1" s="1"/>
  <c r="K77" i="1" s="1"/>
  <c r="L75" i="2"/>
  <c r="L76" i="1"/>
  <c r="K76" i="1" s="1"/>
  <c r="L74" i="2"/>
  <c r="L75" i="1" s="1"/>
  <c r="L73" i="2"/>
  <c r="L74" i="1" s="1"/>
  <c r="L72" i="2"/>
  <c r="L73" i="1" s="1"/>
  <c r="K73" i="1" s="1"/>
  <c r="L71" i="2"/>
  <c r="L59" i="2"/>
  <c r="L58" i="2"/>
  <c r="L57" i="2"/>
  <c r="L56" i="2"/>
  <c r="L55" i="2"/>
  <c r="L56" i="1" s="1"/>
  <c r="L54" i="2"/>
  <c r="L55" i="1" s="1"/>
  <c r="L53" i="2"/>
  <c r="L54" i="1"/>
  <c r="K54" i="1" s="1"/>
  <c r="L52" i="2"/>
  <c r="L53" i="1" s="1"/>
  <c r="L51" i="2"/>
  <c r="L52" i="1" s="1"/>
  <c r="K52" i="1" s="1"/>
  <c r="L50" i="2"/>
  <c r="L51" i="1"/>
  <c r="K51" i="1" s="1"/>
  <c r="L49" i="2"/>
  <c r="L50" i="1" s="1"/>
  <c r="K50" i="1" s="1"/>
  <c r="L48" i="2"/>
  <c r="L49" i="1" s="1"/>
  <c r="L47" i="2"/>
  <c r="L48" i="1" s="1"/>
  <c r="K48" i="1" s="1"/>
  <c r="L46" i="2"/>
  <c r="L47" i="1" s="1"/>
  <c r="K47" i="1" s="1"/>
  <c r="L45" i="2"/>
  <c r="L46" i="1"/>
  <c r="K46" i="1" s="1"/>
  <c r="L44" i="2"/>
  <c r="L45" i="1" s="1"/>
  <c r="L43" i="2"/>
  <c r="L44" i="1" s="1"/>
  <c r="K44" i="1" s="1"/>
  <c r="L42" i="2"/>
  <c r="L43" i="1"/>
  <c r="L41" i="2"/>
  <c r="L42" i="1" s="1"/>
  <c r="K42" i="1" s="1"/>
  <c r="L40" i="2"/>
  <c r="L41" i="1" s="1"/>
  <c r="L39" i="2"/>
  <c r="L40" i="1" s="1"/>
  <c r="K40" i="1" s="1"/>
  <c r="L38" i="2"/>
  <c r="L39" i="1" s="1"/>
  <c r="L37" i="2"/>
  <c r="L38" i="1"/>
  <c r="K38" i="1" s="1"/>
  <c r="L36" i="2"/>
  <c r="L37" i="1" s="1"/>
  <c r="L35" i="2"/>
  <c r="L36" i="1" s="1"/>
  <c r="K36" i="1" s="1"/>
  <c r="L34" i="2"/>
  <c r="L35" i="1"/>
  <c r="K35" i="1" s="1"/>
  <c r="L33" i="2"/>
  <c r="L34" i="1" s="1"/>
  <c r="K34" i="1" s="1"/>
  <c r="L32" i="2"/>
  <c r="L33" i="1" s="1"/>
  <c r="L31" i="2"/>
  <c r="L32" i="1"/>
  <c r="K32" i="1" s="1"/>
  <c r="L30" i="2"/>
  <c r="L31" i="1" s="1"/>
  <c r="K31" i="1" s="1"/>
  <c r="L29" i="2"/>
  <c r="L30" i="1" s="1"/>
  <c r="K30" i="1" s="1"/>
  <c r="L28" i="2"/>
  <c r="L29" i="1" s="1"/>
  <c r="L27" i="2"/>
  <c r="L28" i="1"/>
  <c r="K28" i="1" s="1"/>
  <c r="L26" i="2"/>
  <c r="L27" i="1"/>
  <c r="L25" i="2"/>
  <c r="L26" i="1"/>
  <c r="K26" i="1" s="1"/>
  <c r="L24" i="2"/>
  <c r="L25" i="1" s="1"/>
  <c r="L23" i="2"/>
  <c r="L24" i="1" s="1"/>
  <c r="L22" i="2"/>
  <c r="L23" i="1" s="1"/>
  <c r="K23" i="1" s="1"/>
  <c r="L21" i="2"/>
  <c r="L22" i="1" s="1"/>
  <c r="L20" i="2"/>
  <c r="L21" i="1"/>
  <c r="K21" i="1" s="1"/>
  <c r="L19" i="2"/>
  <c r="L20" i="1" s="1"/>
  <c r="K20" i="1" s="1"/>
  <c r="L18" i="2"/>
  <c r="L19" i="1" s="1"/>
  <c r="L17" i="2"/>
  <c r="L18" i="1"/>
  <c r="L16" i="2"/>
  <c r="L17" i="1" s="1"/>
  <c r="K17" i="1" s="1"/>
  <c r="L15" i="2"/>
  <c r="L16" i="1" s="1"/>
  <c r="K16" i="1" s="1"/>
  <c r="L14" i="2"/>
  <c r="L15" i="1" s="1"/>
  <c r="L13" i="2"/>
  <c r="L14" i="1" s="1"/>
  <c r="L12" i="2"/>
  <c r="L13" i="1"/>
  <c r="K13" i="1" s="1"/>
  <c r="L11" i="2"/>
  <c r="L12" i="1" s="1"/>
  <c r="K12" i="1" s="1"/>
  <c r="L10" i="2"/>
  <c r="L11" i="1" s="1"/>
  <c r="L9" i="2"/>
  <c r="L10" i="1" s="1"/>
  <c r="K10" i="1" s="1"/>
  <c r="L8" i="2"/>
  <c r="L9" i="1" s="1"/>
  <c r="H173" i="2"/>
  <c r="X173" i="2" s="1"/>
  <c r="H172" i="2"/>
  <c r="H171" i="2"/>
  <c r="H170" i="2"/>
  <c r="X170" i="2" s="1"/>
  <c r="H169" i="2"/>
  <c r="H170" i="1"/>
  <c r="H166" i="2"/>
  <c r="H167" i="1" s="1"/>
  <c r="H165" i="2"/>
  <c r="H166" i="1"/>
  <c r="H164" i="2"/>
  <c r="H165" i="1" s="1"/>
  <c r="G165" i="1" s="1"/>
  <c r="H163" i="2"/>
  <c r="H164" i="1" s="1"/>
  <c r="G164" i="1" s="1"/>
  <c r="H162" i="2"/>
  <c r="H163" i="1" s="1"/>
  <c r="G163" i="1" s="1"/>
  <c r="H161" i="2"/>
  <c r="H162" i="1" s="1"/>
  <c r="G162" i="1" s="1"/>
  <c r="H160" i="2"/>
  <c r="H161" i="1"/>
  <c r="G161" i="1" s="1"/>
  <c r="H159" i="2"/>
  <c r="H160" i="1" s="1"/>
  <c r="G160" i="1" s="1"/>
  <c r="H158" i="2"/>
  <c r="H159" i="1" s="1"/>
  <c r="H157" i="2"/>
  <c r="H158" i="1" s="1"/>
  <c r="G158" i="1" s="1"/>
  <c r="H156" i="2"/>
  <c r="H157" i="1" s="1"/>
  <c r="H155" i="2"/>
  <c r="H156" i="1"/>
  <c r="G156" i="1" s="1"/>
  <c r="H154" i="2"/>
  <c r="H155" i="1" s="1"/>
  <c r="H153" i="2"/>
  <c r="H154" i="1" s="1"/>
  <c r="G154" i="1" s="1"/>
  <c r="H152" i="2"/>
  <c r="H153" i="1"/>
  <c r="G153" i="1" s="1"/>
  <c r="H151" i="2"/>
  <c r="H152" i="1" s="1"/>
  <c r="G152" i="1" s="1"/>
  <c r="H150" i="2"/>
  <c r="H151" i="1" s="1"/>
  <c r="G151" i="1" s="1"/>
  <c r="H149" i="2"/>
  <c r="H150" i="1" s="1"/>
  <c r="H148" i="2"/>
  <c r="H149" i="1" s="1"/>
  <c r="H147" i="2"/>
  <c r="H148" i="1"/>
  <c r="G148" i="1" s="1"/>
  <c r="H146" i="2"/>
  <c r="H147" i="1" s="1"/>
  <c r="G147" i="1" s="1"/>
  <c r="H145" i="2"/>
  <c r="H146" i="1"/>
  <c r="H144" i="2"/>
  <c r="H145" i="1" s="1"/>
  <c r="G145" i="1" s="1"/>
  <c r="H143" i="2"/>
  <c r="H144" i="1"/>
  <c r="G144" i="1" s="1"/>
  <c r="H142" i="2"/>
  <c r="H143" i="1" s="1"/>
  <c r="H141" i="2"/>
  <c r="H142" i="1" s="1"/>
  <c r="G142" i="1" s="1"/>
  <c r="H140" i="2"/>
  <c r="H141" i="1"/>
  <c r="H139" i="2"/>
  <c r="H140" i="1" s="1"/>
  <c r="G140" i="1" s="1"/>
  <c r="H138" i="2"/>
  <c r="H139" i="1" s="1"/>
  <c r="G139" i="1" s="1"/>
  <c r="H137" i="2"/>
  <c r="H138" i="1" s="1"/>
  <c r="H136" i="2"/>
  <c r="H137" i="1" s="1"/>
  <c r="H135" i="2"/>
  <c r="H134" i="2"/>
  <c r="H135" i="1" s="1"/>
  <c r="G135" i="1" s="1"/>
  <c r="H133" i="2"/>
  <c r="H134" i="1" s="1"/>
  <c r="H132" i="2"/>
  <c r="H133" i="1"/>
  <c r="H131" i="2"/>
  <c r="H132" i="1" s="1"/>
  <c r="G132" i="1" s="1"/>
  <c r="H130" i="2"/>
  <c r="H131" i="1" s="1"/>
  <c r="H129" i="2"/>
  <c r="H130" i="1" s="1"/>
  <c r="H128" i="2"/>
  <c r="H129" i="1" s="1"/>
  <c r="H127" i="2"/>
  <c r="H128" i="1"/>
  <c r="G128" i="1" s="1"/>
  <c r="H126" i="2"/>
  <c r="H127" i="1" s="1"/>
  <c r="H125" i="2"/>
  <c r="H126" i="1"/>
  <c r="G126" i="1" s="1"/>
  <c r="H124" i="2"/>
  <c r="H125" i="1" s="1"/>
  <c r="H123" i="2"/>
  <c r="H124" i="1" s="1"/>
  <c r="G124" i="1" s="1"/>
  <c r="H122" i="2"/>
  <c r="H123" i="1"/>
  <c r="G123" i="1" s="1"/>
  <c r="H121" i="2"/>
  <c r="H122" i="1" s="1"/>
  <c r="H120" i="2"/>
  <c r="H121" i="1" s="1"/>
  <c r="H119" i="2"/>
  <c r="H120" i="1" s="1"/>
  <c r="G120" i="1" s="1"/>
  <c r="H118" i="2"/>
  <c r="H119" i="1" s="1"/>
  <c r="H117" i="2"/>
  <c r="H118" i="1"/>
  <c r="H116" i="2"/>
  <c r="H117" i="1" s="1"/>
  <c r="H115" i="2"/>
  <c r="H116" i="1"/>
  <c r="H114" i="2"/>
  <c r="H115" i="1" s="1"/>
  <c r="H113" i="2"/>
  <c r="H114" i="1"/>
  <c r="G114" i="1" s="1"/>
  <c r="H112" i="2"/>
  <c r="H113" i="1" s="1"/>
  <c r="H111" i="2"/>
  <c r="H112" i="1"/>
  <c r="H109" i="2"/>
  <c r="H110" i="1" s="1"/>
  <c r="G110" i="1" s="1"/>
  <c r="H108" i="2"/>
  <c r="H109" i="1"/>
  <c r="H107" i="2"/>
  <c r="H108" i="1" s="1"/>
  <c r="G108" i="1" s="1"/>
  <c r="H106" i="2"/>
  <c r="H107" i="1"/>
  <c r="G107" i="1" s="1"/>
  <c r="H105" i="2"/>
  <c r="H106" i="1" s="1"/>
  <c r="H104" i="2"/>
  <c r="H105" i="1"/>
  <c r="G105" i="1" s="1"/>
  <c r="H103" i="2"/>
  <c r="H104" i="1" s="1"/>
  <c r="G104" i="1" s="1"/>
  <c r="H102" i="2"/>
  <c r="H103" i="1"/>
  <c r="H101" i="2"/>
  <c r="H102" i="1" s="1"/>
  <c r="G102" i="1" s="1"/>
  <c r="H100" i="2"/>
  <c r="H101" i="1"/>
  <c r="H99" i="2"/>
  <c r="H100" i="1" s="1"/>
  <c r="G100" i="1" s="1"/>
  <c r="H98" i="2"/>
  <c r="H97" i="2"/>
  <c r="H98" i="1" s="1"/>
  <c r="H96" i="2"/>
  <c r="H97" i="1"/>
  <c r="H95" i="2"/>
  <c r="H96" i="1" s="1"/>
  <c r="G96" i="1" s="1"/>
  <c r="H92" i="2"/>
  <c r="H93" i="1"/>
  <c r="H91" i="2"/>
  <c r="H92" i="1" s="1"/>
  <c r="H90" i="2"/>
  <c r="H91" i="1" s="1"/>
  <c r="G91" i="1" s="1"/>
  <c r="H89" i="2"/>
  <c r="H90" i="1" s="1"/>
  <c r="G90" i="1" s="1"/>
  <c r="H88" i="2"/>
  <c r="H89" i="1" s="1"/>
  <c r="H87" i="2"/>
  <c r="H88" i="1" s="1"/>
  <c r="H86" i="2"/>
  <c r="H87" i="1" s="1"/>
  <c r="H85" i="2"/>
  <c r="H86" i="1" s="1"/>
  <c r="H84" i="2"/>
  <c r="H85" i="1" s="1"/>
  <c r="H83" i="2"/>
  <c r="H84" i="1" s="1"/>
  <c r="H82" i="2"/>
  <c r="H83" i="1"/>
  <c r="G83" i="1" s="1"/>
  <c r="H81" i="2"/>
  <c r="H82" i="1" s="1"/>
  <c r="H80" i="2"/>
  <c r="H81" i="1" s="1"/>
  <c r="H79" i="2"/>
  <c r="H80" i="1" s="1"/>
  <c r="G80" i="1" s="1"/>
  <c r="H78" i="2"/>
  <c r="H79" i="1" s="1"/>
  <c r="G79" i="1" s="1"/>
  <c r="H77" i="2"/>
  <c r="H78" i="1" s="1"/>
  <c r="G78" i="1" s="1"/>
  <c r="H76" i="2"/>
  <c r="H77" i="1" s="1"/>
  <c r="H75" i="2"/>
  <c r="H76" i="1"/>
  <c r="G76" i="1" s="1"/>
  <c r="H74" i="2"/>
  <c r="H75" i="1" s="1"/>
  <c r="H73" i="2"/>
  <c r="H74" i="1" s="1"/>
  <c r="H72" i="2"/>
  <c r="H73" i="1"/>
  <c r="H71" i="2"/>
  <c r="H59" i="2"/>
  <c r="H58" i="2"/>
  <c r="X58" i="2" s="1"/>
  <c r="H57" i="2"/>
  <c r="X57" i="2" s="1"/>
  <c r="H56" i="2"/>
  <c r="H55" i="2"/>
  <c r="H56" i="1" s="1"/>
  <c r="G56" i="1" s="1"/>
  <c r="H54" i="2"/>
  <c r="H55" i="1" s="1"/>
  <c r="G55" i="1" s="1"/>
  <c r="H53" i="2"/>
  <c r="H54" i="1" s="1"/>
  <c r="G54" i="1" s="1"/>
  <c r="H52" i="2"/>
  <c r="H53" i="1" s="1"/>
  <c r="G53" i="1" s="1"/>
  <c r="H51" i="2"/>
  <c r="H52" i="1" s="1"/>
  <c r="H50" i="2"/>
  <c r="H51" i="1" s="1"/>
  <c r="G51" i="1" s="1"/>
  <c r="H49" i="2"/>
  <c r="H50" i="1"/>
  <c r="H48" i="2"/>
  <c r="H49" i="1" s="1"/>
  <c r="H47" i="2"/>
  <c r="H48" i="1" s="1"/>
  <c r="H46" i="2"/>
  <c r="H47" i="1" s="1"/>
  <c r="H45" i="2"/>
  <c r="H46" i="1" s="1"/>
  <c r="H44" i="2"/>
  <c r="H45" i="1"/>
  <c r="G45" i="1" s="1"/>
  <c r="H43" i="2"/>
  <c r="H44" i="1" s="1"/>
  <c r="H42" i="2"/>
  <c r="H43" i="1" s="1"/>
  <c r="H41" i="2"/>
  <c r="H42" i="1"/>
  <c r="G42" i="1" s="1"/>
  <c r="H40" i="2"/>
  <c r="H41" i="1" s="1"/>
  <c r="G41" i="1" s="1"/>
  <c r="H39" i="2"/>
  <c r="H40" i="1" s="1"/>
  <c r="H38" i="2"/>
  <c r="H39" i="1" s="1"/>
  <c r="H37" i="2"/>
  <c r="H38" i="1" s="1"/>
  <c r="G38" i="1" s="1"/>
  <c r="H36" i="2"/>
  <c r="H37" i="1"/>
  <c r="G37" i="1" s="1"/>
  <c r="H35" i="2"/>
  <c r="H36" i="1" s="1"/>
  <c r="H34" i="2"/>
  <c r="H35" i="1" s="1"/>
  <c r="G35" i="1" s="1"/>
  <c r="H33" i="2"/>
  <c r="H34" i="1"/>
  <c r="H32" i="2"/>
  <c r="H33" i="1" s="1"/>
  <c r="H31" i="2"/>
  <c r="H32" i="1"/>
  <c r="H30" i="2"/>
  <c r="H31" i="1" s="1"/>
  <c r="H29" i="2"/>
  <c r="H30" i="1"/>
  <c r="G30" i="1" s="1"/>
  <c r="H28" i="2"/>
  <c r="H29" i="1" s="1"/>
  <c r="H27" i="2"/>
  <c r="H28" i="1"/>
  <c r="H26" i="2"/>
  <c r="H27" i="1" s="1"/>
  <c r="G27" i="1" s="1"/>
  <c r="H25" i="2"/>
  <c r="H26" i="1"/>
  <c r="G26" i="1" s="1"/>
  <c r="H24" i="2"/>
  <c r="H25" i="1"/>
  <c r="G25" i="1" s="1"/>
  <c r="H23" i="2"/>
  <c r="H24" i="1"/>
  <c r="G24" i="1" s="1"/>
  <c r="H22" i="2"/>
  <c r="H23" i="1" s="1"/>
  <c r="H21" i="2"/>
  <c r="H22" i="1" s="1"/>
  <c r="G22" i="1" s="1"/>
  <c r="H20" i="2"/>
  <c r="H21" i="1"/>
  <c r="H19" i="2"/>
  <c r="H20" i="1" s="1"/>
  <c r="H18" i="2"/>
  <c r="H19" i="1" s="1"/>
  <c r="H17" i="2"/>
  <c r="H16" i="2"/>
  <c r="H17" i="1" s="1"/>
  <c r="H15" i="2"/>
  <c r="H16" i="1"/>
  <c r="G16" i="1" s="1"/>
  <c r="H14" i="2"/>
  <c r="H15" i="1" s="1"/>
  <c r="H13" i="2"/>
  <c r="H14" i="1" s="1"/>
  <c r="G14" i="1" s="1"/>
  <c r="H12" i="2"/>
  <c r="H13" i="1" s="1"/>
  <c r="H11" i="2"/>
  <c r="H12" i="1" s="1"/>
  <c r="G12" i="1" s="1"/>
  <c r="H10" i="2"/>
  <c r="H11" i="1"/>
  <c r="G11" i="1" s="1"/>
  <c r="H9" i="2"/>
  <c r="H8" i="2"/>
  <c r="S184" i="2"/>
  <c r="S185" i="1" s="1"/>
  <c r="P184" i="2"/>
  <c r="P185" i="1" s="1"/>
  <c r="M184" i="2"/>
  <c r="M185" i="1" s="1"/>
  <c r="J184" i="2"/>
  <c r="J185" i="1" s="1"/>
  <c r="I184" i="2"/>
  <c r="I185" i="1" s="1"/>
  <c r="F184" i="2"/>
  <c r="F185" i="1" s="1"/>
  <c r="E184" i="2"/>
  <c r="E185" i="1" s="1"/>
  <c r="V184" i="2"/>
  <c r="V185" i="1" s="1"/>
  <c r="C184" i="2"/>
  <c r="C185" i="1" s="1"/>
  <c r="B184" i="2"/>
  <c r="B185" i="1" s="1"/>
  <c r="S183" i="2"/>
  <c r="S184" i="1"/>
  <c r="P183" i="2"/>
  <c r="P184" i="1" s="1"/>
  <c r="M183" i="2"/>
  <c r="M184" i="1"/>
  <c r="J183" i="2"/>
  <c r="J184" i="1" s="1"/>
  <c r="I183" i="2"/>
  <c r="I184" i="1"/>
  <c r="F183" i="2"/>
  <c r="F184" i="1" s="1"/>
  <c r="E183" i="2"/>
  <c r="E184" i="1"/>
  <c r="C183" i="2"/>
  <c r="C184" i="1" s="1"/>
  <c r="D180" i="2"/>
  <c r="S179" i="2"/>
  <c r="S180" i="1" s="1"/>
  <c r="P179" i="2"/>
  <c r="P180" i="1"/>
  <c r="Q179" i="2"/>
  <c r="M179" i="2"/>
  <c r="J179" i="2"/>
  <c r="I179" i="2"/>
  <c r="I180" i="1" s="1"/>
  <c r="F179" i="2"/>
  <c r="F180" i="1" s="1"/>
  <c r="E179" i="2"/>
  <c r="E180" i="1" s="1"/>
  <c r="C179" i="2"/>
  <c r="C180" i="1" s="1"/>
  <c r="D178" i="2"/>
  <c r="P177" i="2"/>
  <c r="P178" i="1"/>
  <c r="M177" i="2"/>
  <c r="M178" i="1" s="1"/>
  <c r="J177" i="2"/>
  <c r="J178" i="1"/>
  <c r="I177" i="2"/>
  <c r="I178" i="1" s="1"/>
  <c r="C177" i="2"/>
  <c r="C178" i="1" s="1"/>
  <c r="D174" i="2"/>
  <c r="V173" i="2"/>
  <c r="D173" i="2"/>
  <c r="V172" i="2"/>
  <c r="X172" i="2" s="1"/>
  <c r="D172" i="2"/>
  <c r="V171" i="2"/>
  <c r="X171" i="2" s="1"/>
  <c r="D171" i="2"/>
  <c r="V170" i="2"/>
  <c r="D170" i="2"/>
  <c r="V169" i="2"/>
  <c r="V170" i="1"/>
  <c r="X170" i="1" s="1"/>
  <c r="D169" i="2"/>
  <c r="V166" i="2"/>
  <c r="V167" i="1"/>
  <c r="D166" i="2"/>
  <c r="V165" i="2"/>
  <c r="V166" i="1" s="1"/>
  <c r="D165" i="2"/>
  <c r="V164" i="2"/>
  <c r="V165" i="1" s="1"/>
  <c r="D164" i="2"/>
  <c r="V163" i="2"/>
  <c r="D163" i="2"/>
  <c r="V162" i="2"/>
  <c r="V163" i="1"/>
  <c r="D162" i="2"/>
  <c r="V161" i="2"/>
  <c r="V162" i="1"/>
  <c r="D161" i="2"/>
  <c r="V160" i="2"/>
  <c r="V161" i="1" s="1"/>
  <c r="D160" i="2"/>
  <c r="V159" i="2"/>
  <c r="V160" i="1" s="1"/>
  <c r="D159" i="2"/>
  <c r="V158" i="2"/>
  <c r="V159" i="1"/>
  <c r="D158" i="2"/>
  <c r="V157" i="2"/>
  <c r="V158" i="1"/>
  <c r="D157" i="2"/>
  <c r="V156" i="2"/>
  <c r="V157" i="1" s="1"/>
  <c r="X156" i="2"/>
  <c r="D156" i="2"/>
  <c r="V155" i="2"/>
  <c r="V156" i="1" s="1"/>
  <c r="D155" i="2"/>
  <c r="V154" i="2"/>
  <c r="V155" i="1" s="1"/>
  <c r="D154" i="2"/>
  <c r="V153" i="2"/>
  <c r="V154" i="1"/>
  <c r="D153" i="2"/>
  <c r="V152" i="2"/>
  <c r="V153" i="1"/>
  <c r="D152" i="2"/>
  <c r="V151" i="2"/>
  <c r="V152" i="1" s="1"/>
  <c r="D151" i="2"/>
  <c r="V150" i="2"/>
  <c r="V151" i="1" s="1"/>
  <c r="D150" i="2"/>
  <c r="V149" i="2"/>
  <c r="V150" i="1"/>
  <c r="D149" i="2"/>
  <c r="V148" i="2"/>
  <c r="V149" i="1"/>
  <c r="X148" i="2"/>
  <c r="D148" i="2"/>
  <c r="V147" i="2"/>
  <c r="V148" i="1"/>
  <c r="D147" i="2"/>
  <c r="V146" i="2"/>
  <c r="V147" i="1" s="1"/>
  <c r="D146" i="2"/>
  <c r="V145" i="2"/>
  <c r="V146" i="1" s="1"/>
  <c r="D145" i="2"/>
  <c r="V144" i="2"/>
  <c r="V145" i="1"/>
  <c r="D144" i="2"/>
  <c r="V143" i="2"/>
  <c r="V144" i="1"/>
  <c r="D143" i="2"/>
  <c r="V142" i="2"/>
  <c r="V143" i="1" s="1"/>
  <c r="X143" i="1" s="1"/>
  <c r="D142" i="2"/>
  <c r="V141" i="2"/>
  <c r="V142" i="1" s="1"/>
  <c r="D141" i="2"/>
  <c r="V140" i="2"/>
  <c r="X140" i="2" s="1"/>
  <c r="V141" i="1"/>
  <c r="D140" i="2"/>
  <c r="V139" i="2"/>
  <c r="D139" i="2"/>
  <c r="V138" i="2"/>
  <c r="D138" i="2"/>
  <c r="V137" i="2"/>
  <c r="V138" i="1" s="1"/>
  <c r="D137" i="2"/>
  <c r="V136" i="2"/>
  <c r="V137" i="1" s="1"/>
  <c r="D136" i="2"/>
  <c r="V135" i="2"/>
  <c r="D135" i="2"/>
  <c r="V134" i="2"/>
  <c r="V135" i="1"/>
  <c r="D134" i="2"/>
  <c r="V133" i="2"/>
  <c r="V134" i="1" s="1"/>
  <c r="X134" i="1" s="1"/>
  <c r="D133" i="2"/>
  <c r="V132" i="2"/>
  <c r="V133" i="1" s="1"/>
  <c r="D132" i="2"/>
  <c r="V131" i="2"/>
  <c r="V132" i="1" s="1"/>
  <c r="D131" i="2"/>
  <c r="V130" i="2"/>
  <c r="V131" i="1"/>
  <c r="D130" i="2"/>
  <c r="V129" i="2"/>
  <c r="V130" i="1"/>
  <c r="D129" i="2"/>
  <c r="V128" i="2"/>
  <c r="V129" i="1" s="1"/>
  <c r="D128" i="2"/>
  <c r="V127" i="2"/>
  <c r="V128" i="1" s="1"/>
  <c r="D127" i="2"/>
  <c r="V126" i="2"/>
  <c r="V127" i="1"/>
  <c r="D126" i="2"/>
  <c r="V125" i="2"/>
  <c r="V126" i="1"/>
  <c r="D125" i="2"/>
  <c r="V124" i="2"/>
  <c r="V125" i="1" s="1"/>
  <c r="X124" i="2"/>
  <c r="D124" i="2"/>
  <c r="V123" i="2"/>
  <c r="V124" i="1" s="1"/>
  <c r="D123" i="2"/>
  <c r="V122" i="2"/>
  <c r="V123" i="1" s="1"/>
  <c r="D122" i="2"/>
  <c r="V121" i="2"/>
  <c r="V122" i="1"/>
  <c r="D121" i="2"/>
  <c r="V120" i="2"/>
  <c r="V121" i="1"/>
  <c r="D120" i="2"/>
  <c r="V119" i="2"/>
  <c r="V120" i="1" s="1"/>
  <c r="D119" i="2"/>
  <c r="V118" i="2"/>
  <c r="V119" i="1" s="1"/>
  <c r="D118" i="2"/>
  <c r="V117" i="2"/>
  <c r="V118" i="1"/>
  <c r="D117" i="2"/>
  <c r="V116" i="2"/>
  <c r="V117" i="1" s="1"/>
  <c r="D116" i="2"/>
  <c r="V115" i="2"/>
  <c r="V116" i="1"/>
  <c r="D115" i="2"/>
  <c r="V114" i="2"/>
  <c r="V115" i="1"/>
  <c r="D114" i="2"/>
  <c r="V113" i="2"/>
  <c r="V114" i="1" s="1"/>
  <c r="D113" i="2"/>
  <c r="V112" i="2"/>
  <c r="V113" i="1" s="1"/>
  <c r="D112" i="2"/>
  <c r="V111" i="2"/>
  <c r="V112" i="1" s="1"/>
  <c r="D111" i="2"/>
  <c r="V109" i="2"/>
  <c r="V110" i="1"/>
  <c r="D109" i="2"/>
  <c r="V108" i="2"/>
  <c r="V109" i="1"/>
  <c r="D108" i="2"/>
  <c r="V107" i="2"/>
  <c r="V108" i="1" s="1"/>
  <c r="X107" i="2"/>
  <c r="D107" i="2"/>
  <c r="V106" i="2"/>
  <c r="V107" i="1" s="1"/>
  <c r="D106" i="2"/>
  <c r="V105" i="2"/>
  <c r="V106" i="1" s="1"/>
  <c r="D105" i="2"/>
  <c r="V104" i="2"/>
  <c r="V105" i="1"/>
  <c r="D104" i="2"/>
  <c r="V103" i="2"/>
  <c r="V104" i="1"/>
  <c r="X103" i="2"/>
  <c r="D103" i="2"/>
  <c r="V102" i="2"/>
  <c r="D102" i="2"/>
  <c r="V101" i="2"/>
  <c r="D101" i="2"/>
  <c r="V100" i="2"/>
  <c r="V101" i="1" s="1"/>
  <c r="D100" i="2"/>
  <c r="V99" i="2"/>
  <c r="D99" i="2"/>
  <c r="V98" i="2"/>
  <c r="D98" i="2"/>
  <c r="V97" i="2"/>
  <c r="D97" i="2"/>
  <c r="V96" i="2"/>
  <c r="V97" i="1" s="1"/>
  <c r="D96" i="2"/>
  <c r="V95" i="2"/>
  <c r="D95" i="2"/>
  <c r="V94" i="2"/>
  <c r="V95" i="1" s="1"/>
  <c r="D94" i="2"/>
  <c r="C175" i="2"/>
  <c r="V92" i="2"/>
  <c r="D92" i="2"/>
  <c r="V91" i="2"/>
  <c r="V92" i="1"/>
  <c r="D91" i="2"/>
  <c r="V90" i="2"/>
  <c r="D90" i="2"/>
  <c r="V89" i="2"/>
  <c r="V90" i="1" s="1"/>
  <c r="D89" i="2"/>
  <c r="V88" i="2"/>
  <c r="X88" i="2" s="1"/>
  <c r="D88" i="2"/>
  <c r="V87" i="2"/>
  <c r="D87" i="2"/>
  <c r="V86" i="2"/>
  <c r="D86" i="2"/>
  <c r="V85" i="2"/>
  <c r="D85" i="2"/>
  <c r="V84" i="2"/>
  <c r="X84" i="2" s="1"/>
  <c r="D84" i="2"/>
  <c r="V83" i="2"/>
  <c r="V84" i="1"/>
  <c r="D83" i="2"/>
  <c r="V82" i="2"/>
  <c r="D82" i="2"/>
  <c r="V81" i="2"/>
  <c r="X81" i="2"/>
  <c r="D81" i="2"/>
  <c r="V80" i="2"/>
  <c r="V81" i="1" s="1"/>
  <c r="D80" i="2"/>
  <c r="V79" i="2"/>
  <c r="D79" i="2"/>
  <c r="V78" i="2"/>
  <c r="D78" i="2"/>
  <c r="V77" i="2"/>
  <c r="V78" i="1"/>
  <c r="X77" i="2"/>
  <c r="D77" i="2"/>
  <c r="V76" i="2"/>
  <c r="V77" i="1"/>
  <c r="D76" i="2"/>
  <c r="V75" i="2"/>
  <c r="V76" i="1" s="1"/>
  <c r="D75" i="2"/>
  <c r="V74" i="2"/>
  <c r="V75" i="1" s="1"/>
  <c r="D74" i="2"/>
  <c r="V73" i="2"/>
  <c r="V74" i="1" s="1"/>
  <c r="D73" i="2"/>
  <c r="V72" i="2"/>
  <c r="V73" i="1"/>
  <c r="D72" i="2"/>
  <c r="D71" i="2"/>
  <c r="S69" i="2"/>
  <c r="S70" i="1"/>
  <c r="P69" i="2"/>
  <c r="P70" i="1"/>
  <c r="M69" i="2"/>
  <c r="M70" i="1" s="1"/>
  <c r="J69" i="2"/>
  <c r="J70" i="1" s="1"/>
  <c r="I69" i="2"/>
  <c r="I70" i="1" s="1"/>
  <c r="F69" i="2"/>
  <c r="F70" i="1" s="1"/>
  <c r="E69" i="2"/>
  <c r="E70" i="1"/>
  <c r="C69" i="2"/>
  <c r="C70" i="1"/>
  <c r="B69" i="2"/>
  <c r="S68" i="2"/>
  <c r="S69" i="1"/>
  <c r="P68" i="2"/>
  <c r="P69" i="1"/>
  <c r="M68" i="2"/>
  <c r="M69" i="1"/>
  <c r="J68" i="2"/>
  <c r="J69" i="1"/>
  <c r="I68" i="2"/>
  <c r="I69" i="1"/>
  <c r="F68" i="2"/>
  <c r="F69" i="1"/>
  <c r="E68" i="2"/>
  <c r="E69" i="1"/>
  <c r="C68" i="2"/>
  <c r="C69" i="1"/>
  <c r="D69" i="1" s="1"/>
  <c r="S67" i="2"/>
  <c r="S68" i="1"/>
  <c r="P67" i="2"/>
  <c r="P68" i="1"/>
  <c r="M67" i="2"/>
  <c r="M68" i="1" s="1"/>
  <c r="J67" i="2"/>
  <c r="J68" i="1"/>
  <c r="I67" i="2"/>
  <c r="I68" i="1" s="1"/>
  <c r="F67" i="2"/>
  <c r="F68" i="1"/>
  <c r="E67" i="2"/>
  <c r="C67" i="2"/>
  <c r="D66" i="2"/>
  <c r="S65" i="2"/>
  <c r="S66" i="1"/>
  <c r="P65" i="2"/>
  <c r="M65" i="2"/>
  <c r="J65" i="2"/>
  <c r="J66" i="1"/>
  <c r="I65" i="2"/>
  <c r="I66" i="1"/>
  <c r="F65" i="2"/>
  <c r="F66" i="1"/>
  <c r="E65" i="2"/>
  <c r="V65" i="2" s="1"/>
  <c r="C65" i="2"/>
  <c r="C66" i="1" s="1"/>
  <c r="S64" i="2"/>
  <c r="S65" i="1"/>
  <c r="P64" i="2"/>
  <c r="P65" i="1"/>
  <c r="M64" i="2"/>
  <c r="M65" i="1"/>
  <c r="J64" i="2"/>
  <c r="J65" i="1"/>
  <c r="I64" i="2"/>
  <c r="I65" i="1"/>
  <c r="F64" i="2"/>
  <c r="F65" i="1"/>
  <c r="E64" i="2"/>
  <c r="V64" i="2" s="1"/>
  <c r="E65" i="1"/>
  <c r="C64" i="2"/>
  <c r="C65" i="1"/>
  <c r="D64" i="2"/>
  <c r="S63" i="2"/>
  <c r="S64" i="1"/>
  <c r="P63" i="2"/>
  <c r="P64" i="1"/>
  <c r="M63" i="2"/>
  <c r="J63" i="2"/>
  <c r="J64" i="1" s="1"/>
  <c r="I63" i="2"/>
  <c r="I64" i="1" s="1"/>
  <c r="F63" i="2"/>
  <c r="F64" i="1" s="1"/>
  <c r="E63" i="2"/>
  <c r="E64" i="1"/>
  <c r="C63" i="2"/>
  <c r="D63" i="2" s="1"/>
  <c r="D62" i="2"/>
  <c r="S61" i="2"/>
  <c r="S62" i="1"/>
  <c r="P61" i="2"/>
  <c r="P70" i="2" s="1"/>
  <c r="P62" i="1"/>
  <c r="I61" i="2"/>
  <c r="I62" i="1" s="1"/>
  <c r="F61" i="2"/>
  <c r="E61" i="2"/>
  <c r="D60" i="2"/>
  <c r="V59" i="2"/>
  <c r="X59" i="2"/>
  <c r="D59" i="2"/>
  <c r="V58" i="2"/>
  <c r="D58" i="2"/>
  <c r="V57" i="2"/>
  <c r="D57" i="2"/>
  <c r="V56" i="2"/>
  <c r="D56" i="2"/>
  <c r="V55" i="2"/>
  <c r="V56" i="1" s="1"/>
  <c r="D55" i="2"/>
  <c r="V54" i="2"/>
  <c r="V55" i="1"/>
  <c r="D54" i="2"/>
  <c r="V53" i="2"/>
  <c r="V54" i="1"/>
  <c r="D53" i="2"/>
  <c r="V52" i="2"/>
  <c r="V53" i="1"/>
  <c r="D52" i="2"/>
  <c r="V51" i="2"/>
  <c r="V52" i="1" s="1"/>
  <c r="D51" i="2"/>
  <c r="V50" i="2"/>
  <c r="V51" i="1"/>
  <c r="D50" i="2"/>
  <c r="V49" i="2"/>
  <c r="V50" i="1"/>
  <c r="D49" i="2"/>
  <c r="V48" i="2"/>
  <c r="V49" i="1"/>
  <c r="X48" i="2"/>
  <c r="D48" i="2"/>
  <c r="V47" i="2"/>
  <c r="V48" i="1"/>
  <c r="D47" i="2"/>
  <c r="V46" i="2"/>
  <c r="V47" i="1" s="1"/>
  <c r="D46" i="2"/>
  <c r="V45" i="2"/>
  <c r="V46" i="1"/>
  <c r="D45" i="2"/>
  <c r="V44" i="2"/>
  <c r="V45" i="1"/>
  <c r="D44" i="2"/>
  <c r="V43" i="2"/>
  <c r="V44" i="1"/>
  <c r="D43" i="2"/>
  <c r="V42" i="2"/>
  <c r="V43" i="1" s="1"/>
  <c r="D42" i="2"/>
  <c r="V41" i="2"/>
  <c r="V42" i="1"/>
  <c r="D41" i="2"/>
  <c r="V40" i="2"/>
  <c r="V41" i="1"/>
  <c r="X40" i="2"/>
  <c r="D40" i="2"/>
  <c r="V39" i="2"/>
  <c r="V40" i="1"/>
  <c r="D39" i="2"/>
  <c r="V38" i="2"/>
  <c r="V39" i="1"/>
  <c r="D38" i="2"/>
  <c r="V37" i="2"/>
  <c r="V38" i="1" s="1"/>
  <c r="D37" i="2"/>
  <c r="V36" i="2"/>
  <c r="V37" i="1"/>
  <c r="D36" i="2"/>
  <c r="V35" i="2"/>
  <c r="V36" i="1"/>
  <c r="D35" i="2"/>
  <c r="V34" i="2"/>
  <c r="V35" i="1"/>
  <c r="D34" i="2"/>
  <c r="V33" i="2"/>
  <c r="V34" i="1" s="1"/>
  <c r="D33" i="2"/>
  <c r="V32" i="2"/>
  <c r="X32" i="2" s="1"/>
  <c r="V33" i="1"/>
  <c r="D32" i="2"/>
  <c r="V31" i="2"/>
  <c r="V32" i="1"/>
  <c r="D31" i="2"/>
  <c r="V30" i="2"/>
  <c r="V31" i="1"/>
  <c r="D30" i="2"/>
  <c r="V29" i="2"/>
  <c r="V30" i="1"/>
  <c r="D29" i="2"/>
  <c r="V28" i="2"/>
  <c r="V29" i="1" s="1"/>
  <c r="D28" i="2"/>
  <c r="V27" i="2"/>
  <c r="V28" i="1"/>
  <c r="D27" i="2"/>
  <c r="V26" i="2"/>
  <c r="V27" i="1"/>
  <c r="X27" i="1" s="1"/>
  <c r="D26" i="2"/>
  <c r="V25" i="2"/>
  <c r="V26" i="1"/>
  <c r="D25" i="2"/>
  <c r="V24" i="2"/>
  <c r="V25" i="1" s="1"/>
  <c r="D24" i="2"/>
  <c r="V23" i="2"/>
  <c r="V24" i="1" s="1"/>
  <c r="D23" i="2"/>
  <c r="V22" i="2"/>
  <c r="V23" i="1"/>
  <c r="D22" i="2"/>
  <c r="V21" i="2"/>
  <c r="V22" i="1"/>
  <c r="D21" i="2"/>
  <c r="V20" i="2"/>
  <c r="V21" i="1"/>
  <c r="D20" i="2"/>
  <c r="V19" i="2"/>
  <c r="V20" i="1" s="1"/>
  <c r="D19" i="2"/>
  <c r="V18" i="2"/>
  <c r="V19" i="1"/>
  <c r="D18" i="2"/>
  <c r="V17" i="2"/>
  <c r="V18" i="1"/>
  <c r="D17" i="2"/>
  <c r="V16" i="2"/>
  <c r="X16" i="2" s="1"/>
  <c r="D16" i="2"/>
  <c r="V15" i="2"/>
  <c r="V16" i="1" s="1"/>
  <c r="D15" i="2"/>
  <c r="V14" i="2"/>
  <c r="V15" i="1" s="1"/>
  <c r="D14" i="2"/>
  <c r="V13" i="2"/>
  <c r="V14" i="1" s="1"/>
  <c r="D13" i="2"/>
  <c r="V12" i="2"/>
  <c r="D12" i="2"/>
  <c r="V11" i="2"/>
  <c r="V12" i="1"/>
  <c r="D11" i="2"/>
  <c r="V10" i="2"/>
  <c r="V11" i="1" s="1"/>
  <c r="D10" i="2"/>
  <c r="V9" i="2"/>
  <c r="D9" i="2"/>
  <c r="D8" i="2"/>
  <c r="V57" i="1"/>
  <c r="X57" i="1" s="1"/>
  <c r="V58" i="1"/>
  <c r="X58" i="1" s="1"/>
  <c r="V59" i="1"/>
  <c r="X59" i="1" s="1"/>
  <c r="V60" i="1"/>
  <c r="X60" i="1" s="1"/>
  <c r="V171" i="1"/>
  <c r="X171" i="1" s="1"/>
  <c r="V172" i="1"/>
  <c r="X172" i="1" s="1"/>
  <c r="V173" i="1"/>
  <c r="X173" i="1" s="1"/>
  <c r="V174" i="1"/>
  <c r="X174" i="1" s="1"/>
  <c r="T57" i="1"/>
  <c r="T58" i="1"/>
  <c r="T59" i="1"/>
  <c r="T60" i="1"/>
  <c r="T171" i="1"/>
  <c r="T172" i="1"/>
  <c r="T173" i="1"/>
  <c r="T174" i="1"/>
  <c r="Q57" i="1"/>
  <c r="Q58" i="1"/>
  <c r="Q59" i="1"/>
  <c r="Q60" i="1"/>
  <c r="Q171" i="1"/>
  <c r="Q172" i="1"/>
  <c r="Q173" i="1"/>
  <c r="Q174" i="1"/>
  <c r="N57" i="1"/>
  <c r="N58" i="1"/>
  <c r="N59" i="1"/>
  <c r="N60" i="1"/>
  <c r="N171" i="1"/>
  <c r="N172" i="1"/>
  <c r="N173" i="1"/>
  <c r="N174" i="1"/>
  <c r="K57" i="1"/>
  <c r="K58" i="1"/>
  <c r="K59" i="1"/>
  <c r="K60" i="1"/>
  <c r="K171" i="1"/>
  <c r="K172" i="1"/>
  <c r="K173" i="1"/>
  <c r="K174" i="1"/>
  <c r="G57" i="1"/>
  <c r="G58" i="1"/>
  <c r="G59" i="1"/>
  <c r="G60" i="1"/>
  <c r="G171" i="1"/>
  <c r="G172" i="1"/>
  <c r="G173" i="1"/>
  <c r="G174" i="1"/>
  <c r="D175" i="1"/>
  <c r="D174" i="1"/>
  <c r="D173" i="1"/>
  <c r="D172" i="1"/>
  <c r="D171" i="1"/>
  <c r="D72" i="1"/>
  <c r="D60" i="1"/>
  <c r="D59" i="1"/>
  <c r="D58" i="1"/>
  <c r="D57" i="1"/>
  <c r="D61" i="2"/>
  <c r="F185" i="2"/>
  <c r="V183" i="2"/>
  <c r="M185" i="2"/>
  <c r="M186" i="2" s="1"/>
  <c r="V180" i="2"/>
  <c r="V181" i="1"/>
  <c r="X180" i="2"/>
  <c r="V178" i="2"/>
  <c r="H177" i="8"/>
  <c r="G177" i="8" s="1"/>
  <c r="H466" i="3"/>
  <c r="H93" i="3"/>
  <c r="H281" i="2"/>
  <c r="G281" i="2" s="1"/>
  <c r="B258" i="2"/>
  <c r="C176" i="2"/>
  <c r="G61" i="8"/>
  <c r="O70" i="8"/>
  <c r="N61" i="8"/>
  <c r="Q61" i="8"/>
  <c r="U70" i="8"/>
  <c r="T61" i="8"/>
  <c r="G65" i="8"/>
  <c r="X63" i="8"/>
  <c r="G63" i="8"/>
  <c r="G62" i="8"/>
  <c r="G64" i="8"/>
  <c r="X69" i="8"/>
  <c r="G69" i="8"/>
  <c r="T179" i="8"/>
  <c r="G178" i="8"/>
  <c r="G183" i="8"/>
  <c r="X184" i="8"/>
  <c r="G184" i="8"/>
  <c r="O258" i="8"/>
  <c r="N258" i="8"/>
  <c r="N249" i="8"/>
  <c r="U258" i="8"/>
  <c r="T258" i="8" s="1"/>
  <c r="T249" i="8"/>
  <c r="G253" i="8"/>
  <c r="G251" i="8"/>
  <c r="G255" i="8"/>
  <c r="G252" i="8"/>
  <c r="G256" i="8"/>
  <c r="X257" i="8"/>
  <c r="G257" i="8"/>
  <c r="T366" i="8"/>
  <c r="G365" i="8"/>
  <c r="X368" i="8"/>
  <c r="G368" i="8"/>
  <c r="X369" i="8"/>
  <c r="G369" i="8"/>
  <c r="K434" i="8"/>
  <c r="O443" i="8"/>
  <c r="N443" i="8"/>
  <c r="N434" i="8"/>
  <c r="Q434" i="8"/>
  <c r="U443" i="8"/>
  <c r="T443" i="8" s="1"/>
  <c r="T434" i="8"/>
  <c r="G436" i="8"/>
  <c r="G440" i="8"/>
  <c r="G437" i="8"/>
  <c r="X439" i="8"/>
  <c r="G439" i="8"/>
  <c r="G441" i="8"/>
  <c r="X442" i="8"/>
  <c r="G442" i="8"/>
  <c r="X551" i="8"/>
  <c r="T551" i="8"/>
  <c r="X550" i="8"/>
  <c r="G550" i="8"/>
  <c r="X553" i="8"/>
  <c r="G553" i="8"/>
  <c r="X554" i="8"/>
  <c r="G554" i="8"/>
  <c r="H628" i="8"/>
  <c r="G619" i="8"/>
  <c r="L628" i="8"/>
  <c r="K628" i="8"/>
  <c r="K619" i="8"/>
  <c r="O628" i="8"/>
  <c r="N628" i="8"/>
  <c r="N619" i="8"/>
  <c r="R628" i="8"/>
  <c r="Q628" i="8" s="1"/>
  <c r="Q619" i="8"/>
  <c r="U628" i="8"/>
  <c r="T628" i="8"/>
  <c r="T619" i="8"/>
  <c r="X623" i="8"/>
  <c r="G623" i="8"/>
  <c r="X621" i="8"/>
  <c r="G621" i="8"/>
  <c r="X625" i="8"/>
  <c r="G625" i="8"/>
  <c r="X620" i="8"/>
  <c r="G620" i="8"/>
  <c r="X622" i="8"/>
  <c r="G622" i="8"/>
  <c r="X624" i="8"/>
  <c r="G624" i="8"/>
  <c r="X626" i="8"/>
  <c r="G626" i="8"/>
  <c r="X8" i="8"/>
  <c r="X10" i="8"/>
  <c r="X11" i="8"/>
  <c r="X24" i="8"/>
  <c r="X25" i="8"/>
  <c r="X26" i="8"/>
  <c r="X27" i="8"/>
  <c r="X55" i="8"/>
  <c r="D61" i="8"/>
  <c r="V61" i="8"/>
  <c r="X72" i="8"/>
  <c r="X73" i="8"/>
  <c r="U176" i="8"/>
  <c r="T176" i="8" s="1"/>
  <c r="X131" i="8"/>
  <c r="X163" i="8"/>
  <c r="X169" i="8"/>
  <c r="B175" i="8"/>
  <c r="C175" i="8"/>
  <c r="C185" i="8" s="1"/>
  <c r="F175" i="8"/>
  <c r="F185" i="8" s="1"/>
  <c r="F186" i="8" s="1"/>
  <c r="J175" i="8"/>
  <c r="J185" i="8" s="1"/>
  <c r="J186" i="8" s="1"/>
  <c r="M175" i="8"/>
  <c r="M185" i="8" s="1"/>
  <c r="M186" i="8" s="1"/>
  <c r="S175" i="8"/>
  <c r="S185" i="8"/>
  <c r="W175" i="8"/>
  <c r="W185" i="8" s="1"/>
  <c r="W186" i="8" s="1"/>
  <c r="G179" i="8"/>
  <c r="X197" i="8"/>
  <c r="X198" i="8"/>
  <c r="X199" i="8"/>
  <c r="X212" i="8"/>
  <c r="X213" i="8"/>
  <c r="X214" i="8"/>
  <c r="X215" i="8"/>
  <c r="X627" i="8"/>
  <c r="G627" i="8"/>
  <c r="X732" i="8"/>
  <c r="G732" i="8"/>
  <c r="X734" i="8"/>
  <c r="T734" i="8"/>
  <c r="X733" i="8"/>
  <c r="G733" i="8"/>
  <c r="X736" i="8"/>
  <c r="G736" i="8"/>
  <c r="X737" i="8"/>
  <c r="G737" i="8"/>
  <c r="H812" i="8"/>
  <c r="G803" i="8"/>
  <c r="K803" i="8"/>
  <c r="O812" i="8"/>
  <c r="N812" i="8"/>
  <c r="N803" i="8"/>
  <c r="Q803" i="8"/>
  <c r="U812" i="8"/>
  <c r="T812" i="8"/>
  <c r="T803" i="8"/>
  <c r="G807" i="8"/>
  <c r="G805" i="8"/>
  <c r="G809" i="8"/>
  <c r="G804" i="8"/>
  <c r="G806" i="8"/>
  <c r="G808" i="8"/>
  <c r="G810" i="8"/>
  <c r="X811" i="8"/>
  <c r="G811" i="8"/>
  <c r="X243" i="8"/>
  <c r="D249" i="8"/>
  <c r="V249" i="8"/>
  <c r="X260" i="8"/>
  <c r="X261" i="8"/>
  <c r="U363" i="8"/>
  <c r="T363" i="8" s="1"/>
  <c r="X319" i="8"/>
  <c r="X352" i="8"/>
  <c r="X356" i="8"/>
  <c r="F362" i="8"/>
  <c r="F370" i="8" s="1"/>
  <c r="I370" i="8"/>
  <c r="J370" i="8"/>
  <c r="J371" i="8" s="1"/>
  <c r="P370" i="8"/>
  <c r="S370" i="8"/>
  <c r="S371" i="8" s="1"/>
  <c r="W370" i="8"/>
  <c r="W371" i="8"/>
  <c r="G366" i="8"/>
  <c r="X381" i="8"/>
  <c r="X382" i="8"/>
  <c r="X383" i="8"/>
  <c r="X384" i="8"/>
  <c r="X397" i="8"/>
  <c r="X398" i="8"/>
  <c r="X399" i="8"/>
  <c r="X400" i="8"/>
  <c r="X428" i="8"/>
  <c r="D434" i="8"/>
  <c r="V434" i="8"/>
  <c r="X445" i="8"/>
  <c r="X446" i="8"/>
  <c r="X504" i="8"/>
  <c r="X537" i="8"/>
  <c r="X541" i="8"/>
  <c r="C555" i="8"/>
  <c r="F547" i="8"/>
  <c r="F555" i="8" s="1"/>
  <c r="F556" i="8" s="1"/>
  <c r="I547" i="8"/>
  <c r="I555" i="8" s="1"/>
  <c r="J547" i="8"/>
  <c r="J555" i="8" s="1"/>
  <c r="J556" i="8" s="1"/>
  <c r="M547" i="8"/>
  <c r="M555" i="8" s="1"/>
  <c r="M556" i="8" s="1"/>
  <c r="P547" i="8"/>
  <c r="P555" i="8" s="1"/>
  <c r="P556" i="8" s="1"/>
  <c r="S547" i="8"/>
  <c r="S555" i="8" s="1"/>
  <c r="S556" i="8" s="1"/>
  <c r="W547" i="8"/>
  <c r="W555" i="8" s="1"/>
  <c r="W556" i="8" s="1"/>
  <c r="G551" i="8"/>
  <c r="X566" i="8"/>
  <c r="X567" i="8"/>
  <c r="X568" i="8"/>
  <c r="X569" i="8"/>
  <c r="X582" i="8"/>
  <c r="X583" i="8"/>
  <c r="X584" i="8"/>
  <c r="X585" i="8"/>
  <c r="X613" i="8"/>
  <c r="D619" i="8"/>
  <c r="V619" i="8"/>
  <c r="X619" i="8"/>
  <c r="Y739" i="8"/>
  <c r="X916" i="8"/>
  <c r="G916" i="8"/>
  <c r="X918" i="8"/>
  <c r="T918" i="8"/>
  <c r="X917" i="8"/>
  <c r="G917" i="8"/>
  <c r="X920" i="8"/>
  <c r="G920" i="8"/>
  <c r="X921" i="8"/>
  <c r="G921" i="8"/>
  <c r="X630" i="8"/>
  <c r="X631" i="8"/>
  <c r="L731" i="8"/>
  <c r="O731" i="8"/>
  <c r="N731" i="8" s="1"/>
  <c r="R731" i="8"/>
  <c r="U731" i="8"/>
  <c r="T731" i="8"/>
  <c r="X688" i="8"/>
  <c r="X720" i="8"/>
  <c r="X724" i="8"/>
  <c r="B730" i="8"/>
  <c r="C730" i="8"/>
  <c r="C738" i="8" s="1"/>
  <c r="E730" i="8"/>
  <c r="F730" i="8"/>
  <c r="F738" i="8" s="1"/>
  <c r="I730" i="8"/>
  <c r="I738" i="8" s="1"/>
  <c r="J730" i="8"/>
  <c r="J738" i="8" s="1"/>
  <c r="J739" i="8" s="1"/>
  <c r="M730" i="8"/>
  <c r="M738" i="8"/>
  <c r="P730" i="8"/>
  <c r="P738" i="8"/>
  <c r="S730" i="8"/>
  <c r="S738" i="8" s="1"/>
  <c r="S739" i="8" s="1"/>
  <c r="W730" i="8"/>
  <c r="W738" i="8" s="1"/>
  <c r="G734" i="8"/>
  <c r="X750" i="8"/>
  <c r="X751" i="8"/>
  <c r="X752" i="8"/>
  <c r="X753" i="8"/>
  <c r="X766" i="8"/>
  <c r="X767" i="8"/>
  <c r="X768" i="8"/>
  <c r="X769" i="8"/>
  <c r="X797" i="8"/>
  <c r="D803" i="8"/>
  <c r="V803" i="8"/>
  <c r="X803" i="8" s="1"/>
  <c r="X814" i="8"/>
  <c r="X815" i="8"/>
  <c r="Y923" i="8"/>
  <c r="D835" i="8"/>
  <c r="H835" i="8"/>
  <c r="L835" i="8"/>
  <c r="L915" i="8"/>
  <c r="K915" i="8" s="1"/>
  <c r="O835" i="8"/>
  <c r="O915" i="8"/>
  <c r="R835" i="8"/>
  <c r="R915" i="8" s="1"/>
  <c r="U835" i="8"/>
  <c r="U915" i="8"/>
  <c r="T915" i="8" s="1"/>
  <c r="X872" i="8"/>
  <c r="X904" i="8"/>
  <c r="X908" i="8"/>
  <c r="B914" i="8"/>
  <c r="C914" i="8"/>
  <c r="C922" i="8"/>
  <c r="E914" i="8"/>
  <c r="F914" i="8"/>
  <c r="F922" i="8"/>
  <c r="F923" i="8"/>
  <c r="I914" i="8"/>
  <c r="I922" i="8" s="1"/>
  <c r="J914" i="8"/>
  <c r="J922" i="8" s="1"/>
  <c r="J923" i="8" s="1"/>
  <c r="M914" i="8"/>
  <c r="M922" i="8"/>
  <c r="P914" i="8"/>
  <c r="P922" i="8"/>
  <c r="P923" i="8" s="1"/>
  <c r="S914" i="8"/>
  <c r="S922" i="8" s="1"/>
  <c r="W914" i="8"/>
  <c r="W922" i="8" s="1"/>
  <c r="W923" i="8" s="1"/>
  <c r="G918" i="8"/>
  <c r="Q61" i="6"/>
  <c r="T61" i="6"/>
  <c r="G62" i="6"/>
  <c r="G64" i="6"/>
  <c r="G68" i="6"/>
  <c r="X69" i="6"/>
  <c r="G69" i="6"/>
  <c r="G178" i="6"/>
  <c r="U258" i="6"/>
  <c r="T258" i="6"/>
  <c r="T249" i="6"/>
  <c r="X252" i="6"/>
  <c r="G252" i="6"/>
  <c r="G256" i="6"/>
  <c r="G257" i="6"/>
  <c r="T366" i="6"/>
  <c r="X365" i="6"/>
  <c r="G365" i="6"/>
  <c r="X368" i="6"/>
  <c r="G368" i="6"/>
  <c r="X369" i="6"/>
  <c r="G369" i="6"/>
  <c r="N434" i="6"/>
  <c r="U443" i="6"/>
  <c r="T443" i="6"/>
  <c r="T434" i="6"/>
  <c r="G436" i="6"/>
  <c r="G435" i="6"/>
  <c r="G439" i="6"/>
  <c r="X442" i="6"/>
  <c r="G442" i="6"/>
  <c r="T551" i="6"/>
  <c r="X550" i="6"/>
  <c r="G550" i="6"/>
  <c r="X553" i="6"/>
  <c r="G553" i="6"/>
  <c r="X554" i="6"/>
  <c r="G554" i="6"/>
  <c r="K619" i="6"/>
  <c r="U628" i="6"/>
  <c r="T628" i="6"/>
  <c r="T619" i="6"/>
  <c r="X623" i="6"/>
  <c r="G623" i="6"/>
  <c r="G621" i="6"/>
  <c r="X625" i="6"/>
  <c r="G625" i="6"/>
  <c r="X622" i="6"/>
  <c r="G622" i="6"/>
  <c r="X624" i="6"/>
  <c r="G624" i="6"/>
  <c r="X626" i="6"/>
  <c r="G626" i="6"/>
  <c r="X8" i="6"/>
  <c r="X11" i="6"/>
  <c r="X24" i="6"/>
  <c r="X25" i="6"/>
  <c r="X26" i="6"/>
  <c r="X27" i="6"/>
  <c r="X55" i="6"/>
  <c r="D61" i="6"/>
  <c r="V61" i="6"/>
  <c r="X72" i="6"/>
  <c r="X73" i="6"/>
  <c r="R176" i="6"/>
  <c r="Q176" i="6" s="1"/>
  <c r="U176" i="6"/>
  <c r="T176" i="6" s="1"/>
  <c r="X131" i="6"/>
  <c r="X169" i="6"/>
  <c r="B175" i="6"/>
  <c r="C175" i="6"/>
  <c r="C185" i="6" s="1"/>
  <c r="E175" i="6"/>
  <c r="E185" i="6" s="1"/>
  <c r="F175" i="6"/>
  <c r="F185" i="6" s="1"/>
  <c r="I175" i="6"/>
  <c r="J175" i="6"/>
  <c r="J185" i="6" s="1"/>
  <c r="J186" i="6" s="1"/>
  <c r="M175" i="6"/>
  <c r="M185" i="6" s="1"/>
  <c r="P175" i="6"/>
  <c r="P185" i="6" s="1"/>
  <c r="S175" i="6"/>
  <c r="S185" i="6" s="1"/>
  <c r="S186" i="6" s="1"/>
  <c r="W175" i="6"/>
  <c r="W185" i="6" s="1"/>
  <c r="W186" i="6" s="1"/>
  <c r="X197" i="6"/>
  <c r="X212" i="6"/>
  <c r="X213" i="6"/>
  <c r="X214" i="6"/>
  <c r="X215" i="6"/>
  <c r="Y556" i="6"/>
  <c r="X627" i="6"/>
  <c r="G627" i="6"/>
  <c r="T734" i="6"/>
  <c r="X733" i="6"/>
  <c r="G733" i="6"/>
  <c r="X736" i="6"/>
  <c r="G736" i="6"/>
  <c r="X737" i="6"/>
  <c r="G737" i="6"/>
  <c r="U812" i="6"/>
  <c r="T812" i="6"/>
  <c r="T803" i="6"/>
  <c r="G807" i="6"/>
  <c r="G805" i="6"/>
  <c r="G809" i="6"/>
  <c r="G804" i="6"/>
  <c r="G806" i="6"/>
  <c r="G808" i="6"/>
  <c r="G810" i="6"/>
  <c r="X811" i="6"/>
  <c r="G811" i="6"/>
  <c r="X243" i="6"/>
  <c r="V249" i="6"/>
  <c r="X260" i="6"/>
  <c r="X261" i="6"/>
  <c r="L363" i="6"/>
  <c r="K363" i="6" s="1"/>
  <c r="R363" i="6"/>
  <c r="Q363" i="6" s="1"/>
  <c r="U363" i="6"/>
  <c r="T363" i="6" s="1"/>
  <c r="X319" i="6"/>
  <c r="X352" i="6"/>
  <c r="X356" i="6"/>
  <c r="B362" i="6"/>
  <c r="C362" i="6"/>
  <c r="C370" i="6" s="1"/>
  <c r="F362" i="6"/>
  <c r="F370" i="6" s="1"/>
  <c r="I362" i="6"/>
  <c r="J362" i="6"/>
  <c r="J370" i="6" s="1"/>
  <c r="J371" i="6" s="1"/>
  <c r="P362" i="6"/>
  <c r="P370" i="6" s="1"/>
  <c r="S362" i="6"/>
  <c r="S370" i="6"/>
  <c r="W362" i="6"/>
  <c r="W370" i="6" s="1"/>
  <c r="W371" i="6" s="1"/>
  <c r="G366" i="6"/>
  <c r="X382" i="6"/>
  <c r="X383" i="6"/>
  <c r="X384" i="6"/>
  <c r="X397" i="6"/>
  <c r="X398" i="6"/>
  <c r="X399" i="6"/>
  <c r="X400" i="6"/>
  <c r="X428" i="6"/>
  <c r="D434" i="6"/>
  <c r="V434" i="6"/>
  <c r="X445" i="6"/>
  <c r="X446" i="6"/>
  <c r="X504" i="6"/>
  <c r="X537" i="6"/>
  <c r="X541" i="6"/>
  <c r="B547" i="6"/>
  <c r="C547" i="6"/>
  <c r="C555" i="6" s="1"/>
  <c r="E547" i="6"/>
  <c r="E555" i="6" s="1"/>
  <c r="F547" i="6"/>
  <c r="F555" i="6" s="1"/>
  <c r="F556" i="6" s="1"/>
  <c r="I547" i="6"/>
  <c r="J547" i="6"/>
  <c r="J555" i="6" s="1"/>
  <c r="M547" i="6"/>
  <c r="M555" i="6" s="1"/>
  <c r="P547" i="6"/>
  <c r="P555" i="6" s="1"/>
  <c r="S547" i="6"/>
  <c r="S555" i="6" s="1"/>
  <c r="S556" i="6" s="1"/>
  <c r="W547" i="6"/>
  <c r="W555" i="6" s="1"/>
  <c r="W556" i="6" s="1"/>
  <c r="X566" i="6"/>
  <c r="X567" i="6"/>
  <c r="X568" i="6"/>
  <c r="X569" i="6"/>
  <c r="X582" i="6"/>
  <c r="X583" i="6"/>
  <c r="X584" i="6"/>
  <c r="X585" i="6"/>
  <c r="X613" i="6"/>
  <c r="T918" i="6"/>
  <c r="G917" i="6"/>
  <c r="X920" i="6"/>
  <c r="G920" i="6"/>
  <c r="X921" i="6"/>
  <c r="G921" i="6"/>
  <c r="X630" i="6"/>
  <c r="X631" i="6"/>
  <c r="D651" i="6"/>
  <c r="H651" i="6"/>
  <c r="H731" i="6" s="1"/>
  <c r="L651" i="6"/>
  <c r="L731" i="6"/>
  <c r="O651" i="6"/>
  <c r="O731" i="6" s="1"/>
  <c r="N731" i="6" s="1"/>
  <c r="R651" i="6"/>
  <c r="R731" i="6"/>
  <c r="U651" i="6"/>
  <c r="U731" i="6" s="1"/>
  <c r="X688" i="6"/>
  <c r="X720" i="6"/>
  <c r="X724" i="6"/>
  <c r="G734" i="6"/>
  <c r="X751" i="6"/>
  <c r="X752" i="6"/>
  <c r="X753" i="6"/>
  <c r="X766" i="6"/>
  <c r="X767" i="6"/>
  <c r="X768" i="6"/>
  <c r="X769" i="6"/>
  <c r="X797" i="6"/>
  <c r="D803" i="6"/>
  <c r="X814" i="6"/>
  <c r="X815" i="6"/>
  <c r="Y923" i="6"/>
  <c r="D835" i="6"/>
  <c r="H835" i="6"/>
  <c r="L835" i="6"/>
  <c r="L915" i="6" s="1"/>
  <c r="O835" i="6"/>
  <c r="O915" i="6"/>
  <c r="N915" i="6"/>
  <c r="R835" i="6"/>
  <c r="R915" i="6" s="1"/>
  <c r="U835" i="6"/>
  <c r="U915" i="6" s="1"/>
  <c r="T915" i="6" s="1"/>
  <c r="X872" i="6"/>
  <c r="X904" i="6"/>
  <c r="X908" i="6"/>
  <c r="B914" i="6"/>
  <c r="C914" i="6"/>
  <c r="C922" i="6"/>
  <c r="E914" i="6"/>
  <c r="F914" i="6"/>
  <c r="F922" i="6" s="1"/>
  <c r="F923" i="6" s="1"/>
  <c r="I914" i="6"/>
  <c r="I922" i="6" s="1"/>
  <c r="J914" i="6"/>
  <c r="J922" i="6" s="1"/>
  <c r="M914" i="6"/>
  <c r="M922" i="6"/>
  <c r="P914" i="6"/>
  <c r="P922" i="6"/>
  <c r="S914" i="6"/>
  <c r="S922" i="6" s="1"/>
  <c r="S923" i="6" s="1"/>
  <c r="W914" i="6"/>
  <c r="W922" i="6"/>
  <c r="W923" i="6" s="1"/>
  <c r="G918" i="6"/>
  <c r="G178" i="5"/>
  <c r="G183" i="5"/>
  <c r="N249" i="5"/>
  <c r="G256" i="5"/>
  <c r="G365" i="5"/>
  <c r="G368" i="5"/>
  <c r="G369" i="5"/>
  <c r="G440" i="5"/>
  <c r="G435" i="5"/>
  <c r="G441" i="5"/>
  <c r="G442" i="5"/>
  <c r="G550" i="5"/>
  <c r="G553" i="5"/>
  <c r="G554" i="5"/>
  <c r="G619" i="5"/>
  <c r="N619" i="5"/>
  <c r="G623" i="5"/>
  <c r="G625" i="5"/>
  <c r="G622" i="5"/>
  <c r="G624" i="5"/>
  <c r="X8" i="5"/>
  <c r="X9" i="5"/>
  <c r="X10" i="5"/>
  <c r="X11" i="5"/>
  <c r="X24" i="5"/>
  <c r="X25" i="5"/>
  <c r="X26" i="5"/>
  <c r="X27" i="5"/>
  <c r="X55" i="5"/>
  <c r="D61" i="5"/>
  <c r="V61" i="5"/>
  <c r="X72" i="5"/>
  <c r="X73" i="5"/>
  <c r="X131" i="5"/>
  <c r="X163" i="5"/>
  <c r="X169" i="5"/>
  <c r="C175" i="5"/>
  <c r="C185" i="5" s="1"/>
  <c r="E175" i="5"/>
  <c r="I175" i="5"/>
  <c r="I185" i="5" s="1"/>
  <c r="J175" i="5"/>
  <c r="M175" i="5"/>
  <c r="M185" i="5" s="1"/>
  <c r="P175" i="5"/>
  <c r="P185" i="5" s="1"/>
  <c r="S175" i="5"/>
  <c r="S185" i="5" s="1"/>
  <c r="W175" i="5"/>
  <c r="W185" i="5" s="1"/>
  <c r="W186" i="5" s="1"/>
  <c r="G179" i="5"/>
  <c r="X198" i="5"/>
  <c r="X212" i="5"/>
  <c r="X213" i="5"/>
  <c r="X214" i="5"/>
  <c r="X215" i="5"/>
  <c r="G627" i="5"/>
  <c r="G733" i="5"/>
  <c r="G736" i="5"/>
  <c r="X737" i="5"/>
  <c r="G737" i="5"/>
  <c r="K803" i="5"/>
  <c r="G807" i="5"/>
  <c r="G805" i="5"/>
  <c r="G804" i="5"/>
  <c r="G806" i="5"/>
  <c r="G808" i="5"/>
  <c r="G810" i="5"/>
  <c r="G811" i="5"/>
  <c r="X243" i="5"/>
  <c r="D249" i="5"/>
  <c r="V249" i="5"/>
  <c r="X260" i="5"/>
  <c r="X261" i="5"/>
  <c r="X319" i="5"/>
  <c r="X352" i="5"/>
  <c r="X356" i="5"/>
  <c r="B362" i="5"/>
  <c r="B370" i="5" s="1"/>
  <c r="C362" i="5"/>
  <c r="C370" i="5" s="1"/>
  <c r="C371" i="5" s="1"/>
  <c r="E362" i="5"/>
  <c r="F362" i="5"/>
  <c r="F370" i="5" s="1"/>
  <c r="I362" i="5"/>
  <c r="I370" i="5" s="1"/>
  <c r="J362" i="5"/>
  <c r="J370" i="5" s="1"/>
  <c r="M362" i="5"/>
  <c r="M370" i="5" s="1"/>
  <c r="P362" i="5"/>
  <c r="P370" i="5" s="1"/>
  <c r="P371" i="5" s="1"/>
  <c r="S362" i="5"/>
  <c r="S370" i="5" s="1"/>
  <c r="W362" i="5"/>
  <c r="W370" i="5" s="1"/>
  <c r="W371" i="5" s="1"/>
  <c r="X382" i="5"/>
  <c r="X383" i="5"/>
  <c r="X384" i="5"/>
  <c r="X397" i="5"/>
  <c r="X398" i="5"/>
  <c r="X399" i="5"/>
  <c r="X400" i="5"/>
  <c r="X428" i="5"/>
  <c r="D434" i="5"/>
  <c r="V434" i="5"/>
  <c r="X445" i="5"/>
  <c r="X446" i="5"/>
  <c r="U548" i="5"/>
  <c r="X504" i="5"/>
  <c r="X537" i="5"/>
  <c r="X541" i="5"/>
  <c r="C547" i="5"/>
  <c r="C555" i="5" s="1"/>
  <c r="E547" i="5"/>
  <c r="F547" i="5"/>
  <c r="F555" i="5" s="1"/>
  <c r="I547" i="5"/>
  <c r="I555" i="5" s="1"/>
  <c r="J547" i="5"/>
  <c r="J555" i="5" s="1"/>
  <c r="M547" i="5"/>
  <c r="M555" i="5" s="1"/>
  <c r="P547" i="5"/>
  <c r="P555" i="5" s="1"/>
  <c r="S547" i="5"/>
  <c r="S555" i="5" s="1"/>
  <c r="W547" i="5"/>
  <c r="W555" i="5" s="1"/>
  <c r="W556" i="5" s="1"/>
  <c r="X566" i="5"/>
  <c r="X567" i="5"/>
  <c r="X568" i="5"/>
  <c r="X569" i="5"/>
  <c r="X582" i="5"/>
  <c r="X583" i="5"/>
  <c r="X584" i="5"/>
  <c r="X585" i="5"/>
  <c r="X613" i="5"/>
  <c r="D619" i="5"/>
  <c r="V619" i="5"/>
  <c r="G917" i="5"/>
  <c r="G920" i="5"/>
  <c r="G921" i="5"/>
  <c r="X630" i="5"/>
  <c r="X631" i="5"/>
  <c r="D651" i="5"/>
  <c r="H651" i="5"/>
  <c r="L651" i="5"/>
  <c r="L731" i="5" s="1"/>
  <c r="O651" i="5"/>
  <c r="O731" i="5" s="1"/>
  <c r="R651" i="5"/>
  <c r="R731" i="5" s="1"/>
  <c r="Q731" i="5" s="1"/>
  <c r="U651" i="5"/>
  <c r="U731" i="5"/>
  <c r="T731" i="5" s="1"/>
  <c r="X688" i="5"/>
  <c r="X720" i="5"/>
  <c r="X724" i="5"/>
  <c r="B730" i="5"/>
  <c r="C730" i="5"/>
  <c r="C738" i="5" s="1"/>
  <c r="E730" i="5"/>
  <c r="F730" i="5"/>
  <c r="F738" i="5"/>
  <c r="F739" i="5" s="1"/>
  <c r="I730" i="5"/>
  <c r="I738" i="5" s="1"/>
  <c r="J730" i="5"/>
  <c r="J738" i="5" s="1"/>
  <c r="J739" i="5" s="1"/>
  <c r="M730" i="5"/>
  <c r="M738" i="5"/>
  <c r="P730" i="5"/>
  <c r="P738" i="5"/>
  <c r="S730" i="5"/>
  <c r="S738" i="5" s="1"/>
  <c r="W730" i="5"/>
  <c r="W738" i="5" s="1"/>
  <c r="W739" i="5" s="1"/>
  <c r="G734" i="5"/>
  <c r="X750" i="5"/>
  <c r="X751" i="5"/>
  <c r="X752" i="5"/>
  <c r="X753" i="5"/>
  <c r="X766" i="5"/>
  <c r="X767" i="5"/>
  <c r="X768" i="5"/>
  <c r="X769" i="5"/>
  <c r="X797" i="5"/>
  <c r="D803" i="5"/>
  <c r="V803" i="5"/>
  <c r="X814" i="5"/>
  <c r="X815" i="5"/>
  <c r="D835" i="5"/>
  <c r="H835" i="5"/>
  <c r="L835" i="5"/>
  <c r="L915" i="5" s="1"/>
  <c r="O835" i="5"/>
  <c r="O915" i="5" s="1"/>
  <c r="N915" i="5" s="1"/>
  <c r="R835" i="5"/>
  <c r="R915" i="5" s="1"/>
  <c r="Q915" i="5" s="1"/>
  <c r="U835" i="5"/>
  <c r="U915" i="5" s="1"/>
  <c r="T915" i="5" s="1"/>
  <c r="X872" i="5"/>
  <c r="X904" i="5"/>
  <c r="X908" i="5"/>
  <c r="B914" i="5"/>
  <c r="C914" i="5"/>
  <c r="C922" i="5" s="1"/>
  <c r="E914" i="5"/>
  <c r="F914" i="5"/>
  <c r="F922" i="5" s="1"/>
  <c r="F923" i="5" s="1"/>
  <c r="I914" i="5"/>
  <c r="I922" i="5" s="1"/>
  <c r="J914" i="5"/>
  <c r="J922" i="5" s="1"/>
  <c r="J923" i="5" s="1"/>
  <c r="M914" i="5"/>
  <c r="M922" i="5" s="1"/>
  <c r="P914" i="5"/>
  <c r="P922" i="5" s="1"/>
  <c r="S914" i="5"/>
  <c r="S922" i="5" s="1"/>
  <c r="W914" i="5"/>
  <c r="W922" i="5" s="1"/>
  <c r="W923" i="5" s="1"/>
  <c r="G918" i="5"/>
  <c r="K61" i="4"/>
  <c r="Q61" i="4"/>
  <c r="U70" i="4"/>
  <c r="T70" i="4"/>
  <c r="T61" i="4"/>
  <c r="G63" i="4"/>
  <c r="G67" i="4"/>
  <c r="G62" i="4"/>
  <c r="G64" i="4"/>
  <c r="G66" i="4"/>
  <c r="G68" i="4"/>
  <c r="G69" i="4"/>
  <c r="T179" i="4"/>
  <c r="G365" i="4"/>
  <c r="X368" i="4"/>
  <c r="G368" i="4"/>
  <c r="X369" i="4"/>
  <c r="G369" i="4"/>
  <c r="O443" i="4"/>
  <c r="N443" i="4" s="1"/>
  <c r="N434" i="4"/>
  <c r="R443" i="4"/>
  <c r="Q443" i="4" s="1"/>
  <c r="Q434" i="4"/>
  <c r="U443" i="4"/>
  <c r="T443" i="4" s="1"/>
  <c r="T434" i="4"/>
  <c r="X438" i="4"/>
  <c r="G438" i="4"/>
  <c r="X436" i="4"/>
  <c r="G436" i="4"/>
  <c r="X440" i="4"/>
  <c r="G440" i="4"/>
  <c r="G437" i="4"/>
  <c r="X439" i="4"/>
  <c r="G439" i="4"/>
  <c r="X441" i="4"/>
  <c r="G441" i="4"/>
  <c r="X442" i="4"/>
  <c r="G442" i="4"/>
  <c r="T551" i="4"/>
  <c r="X550" i="4"/>
  <c r="G550" i="4"/>
  <c r="X553" i="4"/>
  <c r="G553" i="4"/>
  <c r="X554" i="4"/>
  <c r="G554" i="4"/>
  <c r="G619" i="4"/>
  <c r="L628" i="4"/>
  <c r="K628" i="4"/>
  <c r="K619" i="4"/>
  <c r="N619" i="4"/>
  <c r="R628" i="4"/>
  <c r="Q628" i="4"/>
  <c r="Q619" i="4"/>
  <c r="T619" i="4"/>
  <c r="X621" i="4"/>
  <c r="G621" i="4"/>
  <c r="X625" i="4"/>
  <c r="G625" i="4"/>
  <c r="X620" i="4"/>
  <c r="G620" i="4"/>
  <c r="X622" i="4"/>
  <c r="G622" i="4"/>
  <c r="X624" i="4"/>
  <c r="G624" i="4"/>
  <c r="X626" i="4"/>
  <c r="G626" i="4"/>
  <c r="X8" i="4"/>
  <c r="X9" i="4"/>
  <c r="X10" i="4"/>
  <c r="X11" i="4"/>
  <c r="X24" i="4"/>
  <c r="X25" i="4"/>
  <c r="X26" i="4"/>
  <c r="X27" i="4"/>
  <c r="X55" i="4"/>
  <c r="D61" i="4"/>
  <c r="V61" i="4"/>
  <c r="X72" i="4"/>
  <c r="X73" i="4"/>
  <c r="O176" i="4"/>
  <c r="N176" i="4" s="1"/>
  <c r="U176" i="4"/>
  <c r="T176" i="4" s="1"/>
  <c r="X131" i="4"/>
  <c r="X163" i="4"/>
  <c r="X169" i="4"/>
  <c r="B175" i="4"/>
  <c r="C175" i="4"/>
  <c r="C185" i="4" s="1"/>
  <c r="E175" i="4"/>
  <c r="E185" i="4" s="1"/>
  <c r="F175" i="4"/>
  <c r="F185" i="4" s="1"/>
  <c r="F186" i="4" s="1"/>
  <c r="I175" i="4"/>
  <c r="I185" i="4" s="1"/>
  <c r="J175" i="4"/>
  <c r="J185" i="4" s="1"/>
  <c r="J186" i="4" s="1"/>
  <c r="M175" i="4"/>
  <c r="M185" i="4" s="1"/>
  <c r="P175" i="4"/>
  <c r="P185" i="4" s="1"/>
  <c r="S175" i="4"/>
  <c r="S185" i="4" s="1"/>
  <c r="W175" i="4"/>
  <c r="W185" i="4" s="1"/>
  <c r="W186" i="4" s="1"/>
  <c r="G179" i="4"/>
  <c r="X196" i="4"/>
  <c r="X197" i="4"/>
  <c r="X198" i="4"/>
  <c r="X199" i="4"/>
  <c r="X212" i="4"/>
  <c r="X213" i="4"/>
  <c r="X214" i="4"/>
  <c r="X215" i="4"/>
  <c r="Y556" i="4"/>
  <c r="X627" i="4"/>
  <c r="G627" i="4"/>
  <c r="X734" i="4"/>
  <c r="T734" i="4"/>
  <c r="X733" i="4"/>
  <c r="G733" i="4"/>
  <c r="X736" i="4"/>
  <c r="G736" i="4"/>
  <c r="X737" i="4"/>
  <c r="G737" i="4"/>
  <c r="H812" i="4"/>
  <c r="G812" i="4" s="1"/>
  <c r="G803" i="4"/>
  <c r="O812" i="4"/>
  <c r="N812" i="4" s="1"/>
  <c r="N803" i="4"/>
  <c r="R812" i="4"/>
  <c r="Q812" i="4"/>
  <c r="Q803" i="4"/>
  <c r="U812" i="4"/>
  <c r="T812" i="4" s="1"/>
  <c r="T803" i="4"/>
  <c r="X807" i="4"/>
  <c r="G807" i="4"/>
  <c r="X805" i="4"/>
  <c r="G805" i="4"/>
  <c r="X809" i="4"/>
  <c r="G809" i="4"/>
  <c r="X804" i="4"/>
  <c r="G804" i="4"/>
  <c r="X806" i="4"/>
  <c r="G806" i="4"/>
  <c r="X808" i="4"/>
  <c r="G808" i="4"/>
  <c r="X810" i="4"/>
  <c r="G810" i="4"/>
  <c r="X811" i="4"/>
  <c r="G811" i="4"/>
  <c r="X243" i="4"/>
  <c r="D249" i="4"/>
  <c r="V249" i="4"/>
  <c r="X260" i="4"/>
  <c r="X261" i="4"/>
  <c r="L363" i="4"/>
  <c r="K363" i="4" s="1"/>
  <c r="R363" i="4"/>
  <c r="Q363" i="4" s="1"/>
  <c r="X319" i="4"/>
  <c r="X352" i="4"/>
  <c r="X356" i="4"/>
  <c r="B362" i="4"/>
  <c r="B370" i="4" s="1"/>
  <c r="C362" i="4"/>
  <c r="C370" i="4" s="1"/>
  <c r="C371" i="4" s="1"/>
  <c r="E362" i="4"/>
  <c r="F362" i="4"/>
  <c r="F370" i="4" s="1"/>
  <c r="F371" i="4" s="1"/>
  <c r="I362" i="4"/>
  <c r="I370" i="4" s="1"/>
  <c r="J362" i="4"/>
  <c r="J370" i="4" s="1"/>
  <c r="J371" i="4" s="1"/>
  <c r="M362" i="4"/>
  <c r="M370" i="4" s="1"/>
  <c r="P362" i="4"/>
  <c r="P370" i="4" s="1"/>
  <c r="S362" i="4"/>
  <c r="S370" i="4" s="1"/>
  <c r="S371" i="4" s="1"/>
  <c r="W362" i="4"/>
  <c r="W370" i="4" s="1"/>
  <c r="G366" i="4"/>
  <c r="X381" i="4"/>
  <c r="X382" i="4"/>
  <c r="X383" i="4"/>
  <c r="X384" i="4"/>
  <c r="X397" i="4"/>
  <c r="X398" i="4"/>
  <c r="X399" i="4"/>
  <c r="X400" i="4"/>
  <c r="X428" i="4"/>
  <c r="D434" i="4"/>
  <c r="V434" i="4"/>
  <c r="X445" i="4"/>
  <c r="X446" i="4"/>
  <c r="L548" i="4"/>
  <c r="K548" i="4" s="1"/>
  <c r="R548" i="4"/>
  <c r="Q548" i="4" s="1"/>
  <c r="X504" i="4"/>
  <c r="X537" i="4"/>
  <c r="X541" i="4"/>
  <c r="B547" i="4"/>
  <c r="C547" i="4"/>
  <c r="C555" i="4" s="1"/>
  <c r="E547" i="4"/>
  <c r="F547" i="4"/>
  <c r="F555" i="4" s="1"/>
  <c r="F556" i="4" s="1"/>
  <c r="I547" i="4"/>
  <c r="I555" i="4" s="1"/>
  <c r="J547" i="4"/>
  <c r="J555" i="4" s="1"/>
  <c r="J556" i="4" s="1"/>
  <c r="M547" i="4"/>
  <c r="M555" i="4" s="1"/>
  <c r="M556" i="4" s="1"/>
  <c r="P547" i="4"/>
  <c r="P555" i="4" s="1"/>
  <c r="P556" i="4" s="1"/>
  <c r="S547" i="4"/>
  <c r="S555" i="4" s="1"/>
  <c r="W547" i="4"/>
  <c r="W555" i="4" s="1"/>
  <c r="W556" i="4" s="1"/>
  <c r="G551" i="4"/>
  <c r="X566" i="4"/>
  <c r="X567" i="4"/>
  <c r="X568" i="4"/>
  <c r="X569" i="4"/>
  <c r="X582" i="4"/>
  <c r="X583" i="4"/>
  <c r="X584" i="4"/>
  <c r="X585" i="4"/>
  <c r="X613" i="4"/>
  <c r="D619" i="4"/>
  <c r="V619" i="4"/>
  <c r="X619" i="4"/>
  <c r="Y739" i="4"/>
  <c r="X916" i="4"/>
  <c r="G916" i="4"/>
  <c r="X918" i="4"/>
  <c r="T918" i="4"/>
  <c r="X917" i="4"/>
  <c r="G917" i="4"/>
  <c r="X920" i="4"/>
  <c r="G920" i="4"/>
  <c r="X921" i="4"/>
  <c r="G921" i="4"/>
  <c r="X630" i="4"/>
  <c r="X631" i="4"/>
  <c r="L731" i="4"/>
  <c r="K731" i="4" s="1"/>
  <c r="O731" i="4"/>
  <c r="N731" i="4" s="1"/>
  <c r="R731" i="4"/>
  <c r="Q731" i="4" s="1"/>
  <c r="U731" i="4"/>
  <c r="T731" i="4" s="1"/>
  <c r="X688" i="4"/>
  <c r="X720" i="4"/>
  <c r="X724" i="4"/>
  <c r="B730" i="4"/>
  <c r="B738" i="4" s="1"/>
  <c r="C730" i="4"/>
  <c r="C738" i="4"/>
  <c r="E730" i="4"/>
  <c r="F730" i="4"/>
  <c r="F738" i="4" s="1"/>
  <c r="F739" i="4" s="1"/>
  <c r="I730" i="4"/>
  <c r="I738" i="4" s="1"/>
  <c r="J730" i="4"/>
  <c r="J738" i="4" s="1"/>
  <c r="J739" i="4" s="1"/>
  <c r="M730" i="4"/>
  <c r="M738" i="4"/>
  <c r="M739" i="4" s="1"/>
  <c r="P730" i="4"/>
  <c r="P738" i="4" s="1"/>
  <c r="S730" i="4"/>
  <c r="S738" i="4" s="1"/>
  <c r="W730" i="4"/>
  <c r="W738" i="4" s="1"/>
  <c r="W739" i="4" s="1"/>
  <c r="G734" i="4"/>
  <c r="X750" i="4"/>
  <c r="X751" i="4"/>
  <c r="X752" i="4"/>
  <c r="X753" i="4"/>
  <c r="X766" i="4"/>
  <c r="X767" i="4"/>
  <c r="X768" i="4"/>
  <c r="X769" i="4"/>
  <c r="X797" i="4"/>
  <c r="D803" i="4"/>
  <c r="V803" i="4"/>
  <c r="X814" i="4"/>
  <c r="X815" i="4"/>
  <c r="Y923" i="4"/>
  <c r="D835" i="4"/>
  <c r="H835" i="4"/>
  <c r="L835" i="4"/>
  <c r="L915" i="4"/>
  <c r="O835" i="4"/>
  <c r="O915" i="4"/>
  <c r="R835" i="4"/>
  <c r="R915" i="4"/>
  <c r="Q915" i="4" s="1"/>
  <c r="U835" i="4"/>
  <c r="U915" i="4" s="1"/>
  <c r="T915" i="4" s="1"/>
  <c r="X872" i="4"/>
  <c r="X904" i="4"/>
  <c r="X908" i="4"/>
  <c r="B914" i="4"/>
  <c r="B922" i="4"/>
  <c r="C914" i="4"/>
  <c r="C922" i="4"/>
  <c r="E914" i="4"/>
  <c r="E922" i="4" s="1"/>
  <c r="F914" i="4"/>
  <c r="F922" i="4" s="1"/>
  <c r="F923" i="4" s="1"/>
  <c r="I914" i="4"/>
  <c r="I922" i="4"/>
  <c r="I923" i="4" s="1"/>
  <c r="J914" i="4"/>
  <c r="J922" i="4" s="1"/>
  <c r="J923" i="4" s="1"/>
  <c r="M914" i="4"/>
  <c r="M922" i="4"/>
  <c r="P914" i="4"/>
  <c r="P922" i="4" s="1"/>
  <c r="P923" i="4" s="1"/>
  <c r="S914" i="4"/>
  <c r="S922" i="4" s="1"/>
  <c r="W914" i="4"/>
  <c r="W922" i="4" s="1"/>
  <c r="W923" i="4" s="1"/>
  <c r="G918" i="4"/>
  <c r="K61" i="3"/>
  <c r="Q61" i="3"/>
  <c r="T61" i="3"/>
  <c r="G65" i="3"/>
  <c r="G62" i="3"/>
  <c r="G66" i="3"/>
  <c r="G69" i="3"/>
  <c r="G183" i="3"/>
  <c r="G255" i="3"/>
  <c r="G365" i="3"/>
  <c r="G369" i="3"/>
  <c r="G437" i="3"/>
  <c r="G550" i="3"/>
  <c r="G554" i="3"/>
  <c r="G621" i="3"/>
  <c r="G625" i="3"/>
  <c r="G622" i="3"/>
  <c r="G626" i="3"/>
  <c r="X8" i="3"/>
  <c r="X9" i="3"/>
  <c r="X10" i="3"/>
  <c r="X11" i="3"/>
  <c r="X24" i="3"/>
  <c r="X25" i="3"/>
  <c r="X26" i="3"/>
  <c r="X27" i="3"/>
  <c r="X55" i="3"/>
  <c r="D61" i="3"/>
  <c r="V61" i="3"/>
  <c r="X72" i="3"/>
  <c r="X73" i="3"/>
  <c r="X131" i="3"/>
  <c r="X163" i="3"/>
  <c r="X169" i="3"/>
  <c r="C175" i="3"/>
  <c r="E175" i="3"/>
  <c r="F175" i="3"/>
  <c r="F185" i="3" s="1"/>
  <c r="F186" i="3" s="1"/>
  <c r="I175" i="3"/>
  <c r="I185" i="3" s="1"/>
  <c r="J175" i="3"/>
  <c r="J185" i="3" s="1"/>
  <c r="J186" i="3" s="1"/>
  <c r="P175" i="3"/>
  <c r="P185" i="3" s="1"/>
  <c r="S175" i="3"/>
  <c r="S185" i="3" s="1"/>
  <c r="S186" i="3" s="1"/>
  <c r="W175" i="3"/>
  <c r="W185" i="3" s="1"/>
  <c r="G179" i="3"/>
  <c r="X196" i="3"/>
  <c r="X197" i="3"/>
  <c r="X198" i="3"/>
  <c r="X199" i="3"/>
  <c r="X212" i="3"/>
  <c r="X213" i="3"/>
  <c r="X214" i="3"/>
  <c r="X215" i="3"/>
  <c r="G803" i="3"/>
  <c r="K803" i="3"/>
  <c r="N803" i="3"/>
  <c r="Q803" i="3"/>
  <c r="T803" i="3"/>
  <c r="G807" i="3"/>
  <c r="X243" i="3"/>
  <c r="D249" i="3"/>
  <c r="V249" i="3"/>
  <c r="X260" i="3"/>
  <c r="X261" i="3"/>
  <c r="X319" i="3"/>
  <c r="X352" i="3"/>
  <c r="X356" i="3"/>
  <c r="B362" i="3"/>
  <c r="E362" i="3"/>
  <c r="F362" i="3"/>
  <c r="F370" i="3" s="1"/>
  <c r="I362" i="3"/>
  <c r="I370" i="3" s="1"/>
  <c r="I371" i="3" s="1"/>
  <c r="J362" i="3"/>
  <c r="J370" i="3" s="1"/>
  <c r="J371" i="3" s="1"/>
  <c r="P362" i="3"/>
  <c r="P370" i="3" s="1"/>
  <c r="S362" i="3"/>
  <c r="S370" i="3" s="1"/>
  <c r="W362" i="3"/>
  <c r="W370" i="3" s="1"/>
  <c r="W371" i="3" s="1"/>
  <c r="X381" i="3"/>
  <c r="X382" i="3"/>
  <c r="X383" i="3"/>
  <c r="X384" i="3"/>
  <c r="X397" i="3"/>
  <c r="X398" i="3"/>
  <c r="X399" i="3"/>
  <c r="X400" i="3"/>
  <c r="X428" i="3"/>
  <c r="D434" i="3"/>
  <c r="V434" i="3"/>
  <c r="X446" i="3"/>
  <c r="X504" i="3"/>
  <c r="X537" i="3"/>
  <c r="X541" i="3"/>
  <c r="B547" i="3"/>
  <c r="C547" i="3"/>
  <c r="C555" i="3" s="1"/>
  <c r="E547" i="3"/>
  <c r="F547" i="3"/>
  <c r="F555" i="3" s="1"/>
  <c r="F556" i="3" s="1"/>
  <c r="I547" i="3"/>
  <c r="I555" i="3" s="1"/>
  <c r="I556" i="3" s="1"/>
  <c r="J547" i="3"/>
  <c r="J555" i="3"/>
  <c r="M547" i="3"/>
  <c r="M555" i="3" s="1"/>
  <c r="P547" i="3"/>
  <c r="P555" i="3" s="1"/>
  <c r="S547" i="3"/>
  <c r="S555" i="3" s="1"/>
  <c r="T555" i="3" s="1"/>
  <c r="W547" i="3"/>
  <c r="W555" i="3" s="1"/>
  <c r="W556" i="3" s="1"/>
  <c r="G551" i="3"/>
  <c r="X566" i="3"/>
  <c r="X567" i="3"/>
  <c r="X568" i="3"/>
  <c r="X569" i="3"/>
  <c r="X582" i="3"/>
  <c r="X583" i="3"/>
  <c r="X584" i="3"/>
  <c r="X585" i="3"/>
  <c r="X613" i="3"/>
  <c r="D619" i="3"/>
  <c r="V619" i="3"/>
  <c r="T918" i="3"/>
  <c r="G917" i="3"/>
  <c r="G920" i="3"/>
  <c r="G921" i="3"/>
  <c r="X630" i="3"/>
  <c r="X631" i="3"/>
  <c r="X688" i="3"/>
  <c r="X720" i="3"/>
  <c r="X724" i="3"/>
  <c r="B730" i="3"/>
  <c r="B738" i="3" s="1"/>
  <c r="C730" i="3"/>
  <c r="C738" i="3"/>
  <c r="E730" i="3"/>
  <c r="F730" i="3"/>
  <c r="F738" i="3"/>
  <c r="I730" i="3"/>
  <c r="I738" i="3" s="1"/>
  <c r="J730" i="3"/>
  <c r="J738" i="3"/>
  <c r="J739" i="3" s="1"/>
  <c r="M730" i="3"/>
  <c r="M738" i="3"/>
  <c r="M739" i="3"/>
  <c r="P730" i="3"/>
  <c r="P738" i="3" s="1"/>
  <c r="Q738" i="3" s="1"/>
  <c r="S730" i="3"/>
  <c r="S738" i="3"/>
  <c r="W730" i="3"/>
  <c r="W738" i="3" s="1"/>
  <c r="W739" i="3" s="1"/>
  <c r="G734" i="3"/>
  <c r="X750" i="3"/>
  <c r="X751" i="3"/>
  <c r="X752" i="3"/>
  <c r="X753" i="3"/>
  <c r="X766" i="3"/>
  <c r="X767" i="3"/>
  <c r="X768" i="3"/>
  <c r="X769" i="3"/>
  <c r="X797" i="3"/>
  <c r="D803" i="3"/>
  <c r="V803" i="3"/>
  <c r="X803" i="3"/>
  <c r="X814" i="3"/>
  <c r="X815" i="3"/>
  <c r="X872" i="3"/>
  <c r="X904" i="3"/>
  <c r="X908" i="3"/>
  <c r="B914" i="3"/>
  <c r="B922" i="3" s="1"/>
  <c r="C914" i="3"/>
  <c r="C922" i="3" s="1"/>
  <c r="C923" i="3" s="1"/>
  <c r="E914" i="3"/>
  <c r="E922" i="3"/>
  <c r="F914" i="3"/>
  <c r="F922" i="3" s="1"/>
  <c r="I914" i="3"/>
  <c r="I922" i="3" s="1"/>
  <c r="J914" i="3"/>
  <c r="J922" i="3" s="1"/>
  <c r="M914" i="3"/>
  <c r="M922" i="3" s="1"/>
  <c r="P914" i="3"/>
  <c r="P922" i="3" s="1"/>
  <c r="S914" i="3"/>
  <c r="S922" i="3" s="1"/>
  <c r="W914" i="3"/>
  <c r="W922" i="3" s="1"/>
  <c r="G918" i="3"/>
  <c r="X750" i="2"/>
  <c r="X751" i="2"/>
  <c r="X752" i="2"/>
  <c r="X753" i="2"/>
  <c r="X766" i="2"/>
  <c r="X767" i="2"/>
  <c r="X768" i="2"/>
  <c r="X769" i="2"/>
  <c r="X797" i="2"/>
  <c r="D803" i="2"/>
  <c r="V803" i="2"/>
  <c r="X814" i="2"/>
  <c r="X815" i="2"/>
  <c r="D835" i="2"/>
  <c r="H835" i="2"/>
  <c r="H915" i="2" s="1"/>
  <c r="L835" i="2"/>
  <c r="L915" i="2"/>
  <c r="O835" i="2"/>
  <c r="O915" i="2" s="1"/>
  <c r="N915" i="2" s="1"/>
  <c r="R835" i="2"/>
  <c r="R915" i="2"/>
  <c r="U835" i="2"/>
  <c r="U915" i="2" s="1"/>
  <c r="X872" i="2"/>
  <c r="X904" i="2"/>
  <c r="X908" i="2"/>
  <c r="B914" i="2"/>
  <c r="B906" i="1" s="1"/>
  <c r="C914" i="2"/>
  <c r="C906" i="1" s="1"/>
  <c r="E914" i="2"/>
  <c r="E906" i="1"/>
  <c r="F914" i="2"/>
  <c r="F906" i="1" s="1"/>
  <c r="I914" i="2"/>
  <c r="I906" i="1"/>
  <c r="I922" i="2"/>
  <c r="J914" i="2"/>
  <c r="J906" i="1" s="1"/>
  <c r="M914" i="2"/>
  <c r="M906" i="1" s="1"/>
  <c r="P914" i="2"/>
  <c r="P906" i="1"/>
  <c r="S914" i="2"/>
  <c r="S906" i="1" s="1"/>
  <c r="S922" i="2"/>
  <c r="W914" i="2"/>
  <c r="W906" i="1" s="1"/>
  <c r="G918" i="2"/>
  <c r="G622" i="2"/>
  <c r="G626" i="2"/>
  <c r="X566" i="2"/>
  <c r="X567" i="2"/>
  <c r="X568" i="2"/>
  <c r="X569" i="2"/>
  <c r="X582" i="2"/>
  <c r="X583" i="2"/>
  <c r="X584" i="2"/>
  <c r="X585" i="2"/>
  <c r="X613" i="2"/>
  <c r="D619" i="2"/>
  <c r="V619" i="2"/>
  <c r="X630" i="2"/>
  <c r="X631" i="2"/>
  <c r="D651" i="2"/>
  <c r="H651" i="2"/>
  <c r="H646" i="1"/>
  <c r="G646" i="1" s="1"/>
  <c r="L651" i="2"/>
  <c r="L646" i="1" s="1"/>
  <c r="O651" i="2"/>
  <c r="O646" i="1"/>
  <c r="N646" i="1" s="1"/>
  <c r="R651" i="2"/>
  <c r="R646" i="1"/>
  <c r="Q646" i="1" s="1"/>
  <c r="R731" i="2"/>
  <c r="U651" i="2"/>
  <c r="U646" i="1"/>
  <c r="T646" i="1" s="1"/>
  <c r="X688" i="2"/>
  <c r="X720" i="2"/>
  <c r="X724" i="2"/>
  <c r="B730" i="2"/>
  <c r="C730" i="2"/>
  <c r="C738" i="2" s="1"/>
  <c r="E730" i="2"/>
  <c r="F730" i="2"/>
  <c r="F738" i="2" s="1"/>
  <c r="I730" i="2"/>
  <c r="V730" i="2" s="1"/>
  <c r="J730" i="2"/>
  <c r="J738" i="2"/>
  <c r="M730" i="2"/>
  <c r="M738" i="2" s="1"/>
  <c r="P730" i="2"/>
  <c r="P738" i="2"/>
  <c r="S730" i="2"/>
  <c r="S738" i="2" s="1"/>
  <c r="W730" i="2"/>
  <c r="W738" i="2"/>
  <c r="G734" i="2"/>
  <c r="X381" i="2"/>
  <c r="X382" i="2"/>
  <c r="X383" i="2"/>
  <c r="X384" i="2"/>
  <c r="X397" i="2"/>
  <c r="X398" i="2"/>
  <c r="X399" i="2"/>
  <c r="X400" i="2"/>
  <c r="X428" i="2"/>
  <c r="V434" i="2"/>
  <c r="X445" i="2"/>
  <c r="X446" i="2"/>
  <c r="X504" i="2"/>
  <c r="X537" i="2"/>
  <c r="X541" i="2"/>
  <c r="G551" i="2"/>
  <c r="G253" i="2"/>
  <c r="X196" i="2"/>
  <c r="X197" i="2"/>
  <c r="X198" i="2"/>
  <c r="X199" i="2"/>
  <c r="X212" i="2"/>
  <c r="X213" i="2"/>
  <c r="X214" i="2"/>
  <c r="X215" i="2"/>
  <c r="D249" i="2"/>
  <c r="V249" i="2"/>
  <c r="X260" i="2"/>
  <c r="X261" i="2"/>
  <c r="L363" i="2"/>
  <c r="K363" i="2" s="1"/>
  <c r="X319" i="2"/>
  <c r="X352" i="2"/>
  <c r="X356" i="2"/>
  <c r="B370" i="2"/>
  <c r="C370" i="2"/>
  <c r="E370" i="2"/>
  <c r="F370" i="2"/>
  <c r="F371" i="2" s="1"/>
  <c r="J370" i="2"/>
  <c r="P361" i="1"/>
  <c r="W370" i="2"/>
  <c r="G366" i="2"/>
  <c r="G93" i="3"/>
  <c r="E922" i="8"/>
  <c r="V914" i="8"/>
  <c r="B922" i="8"/>
  <c r="D914" i="8"/>
  <c r="H915" i="8"/>
  <c r="X835" i="8"/>
  <c r="E738" i="8"/>
  <c r="E739" i="8" s="1"/>
  <c r="V730" i="8"/>
  <c r="B738" i="8"/>
  <c r="H731" i="8"/>
  <c r="B555" i="8"/>
  <c r="B556" i="8" s="1"/>
  <c r="G812" i="8"/>
  <c r="H176" i="8"/>
  <c r="G176" i="8" s="1"/>
  <c r="X628" i="8"/>
  <c r="G628" i="8"/>
  <c r="U914" i="8"/>
  <c r="U922" i="8"/>
  <c r="R914" i="8"/>
  <c r="O914" i="8"/>
  <c r="O922" i="8"/>
  <c r="L914" i="8"/>
  <c r="H914" i="8"/>
  <c r="X914" i="8" s="1"/>
  <c r="U730" i="8"/>
  <c r="R730" i="8"/>
  <c r="Q730" i="8" s="1"/>
  <c r="O730" i="8"/>
  <c r="L730" i="8"/>
  <c r="K730" i="8" s="1"/>
  <c r="H730" i="8"/>
  <c r="H738" i="8" s="1"/>
  <c r="U175" i="8"/>
  <c r="U185" i="8" s="1"/>
  <c r="E922" i="6"/>
  <c r="V914" i="6"/>
  <c r="B922" i="6"/>
  <c r="D914" i="6"/>
  <c r="H915" i="6"/>
  <c r="X835" i="6"/>
  <c r="X651" i="6"/>
  <c r="D547" i="6"/>
  <c r="B370" i="6"/>
  <c r="D362" i="6"/>
  <c r="U914" i="6"/>
  <c r="R914" i="6"/>
  <c r="Q914" i="6" s="1"/>
  <c r="O914" i="6"/>
  <c r="L914" i="6"/>
  <c r="H914" i="6"/>
  <c r="X914" i="6" s="1"/>
  <c r="U362" i="6"/>
  <c r="T362" i="6" s="1"/>
  <c r="R362" i="6"/>
  <c r="L362" i="6"/>
  <c r="K362" i="6" s="1"/>
  <c r="R175" i="6"/>
  <c r="E922" i="5"/>
  <c r="V914" i="5"/>
  <c r="B922" i="5"/>
  <c r="D914" i="5"/>
  <c r="H915" i="5"/>
  <c r="E738" i="5"/>
  <c r="E739" i="5" s="1"/>
  <c r="V730" i="5"/>
  <c r="B738" i="5"/>
  <c r="D730" i="5"/>
  <c r="H731" i="5"/>
  <c r="G731" i="5" s="1"/>
  <c r="E555" i="5"/>
  <c r="V547" i="5"/>
  <c r="E370" i="5"/>
  <c r="V370" i="5" s="1"/>
  <c r="V362" i="5"/>
  <c r="E185" i="5"/>
  <c r="U914" i="5"/>
  <c r="T914" i="5" s="1"/>
  <c r="R914" i="5"/>
  <c r="Q914" i="5" s="1"/>
  <c r="O914" i="5"/>
  <c r="L914" i="5"/>
  <c r="K914" i="5" s="1"/>
  <c r="H914" i="5"/>
  <c r="U730" i="5"/>
  <c r="T730" i="5" s="1"/>
  <c r="R730" i="5"/>
  <c r="O730" i="5"/>
  <c r="L730" i="5"/>
  <c r="H730" i="5"/>
  <c r="G730" i="5" s="1"/>
  <c r="U547" i="5"/>
  <c r="V914" i="4"/>
  <c r="D914" i="4"/>
  <c r="H915" i="4"/>
  <c r="X835" i="4"/>
  <c r="E738" i="4"/>
  <c r="V730" i="4"/>
  <c r="D730" i="4"/>
  <c r="H731" i="4"/>
  <c r="E555" i="4"/>
  <c r="E556" i="4" s="1"/>
  <c r="B555" i="4"/>
  <c r="H548" i="4"/>
  <c r="G548" i="4" s="1"/>
  <c r="E370" i="4"/>
  <c r="E371" i="4" s="1"/>
  <c r="H363" i="4"/>
  <c r="H176" i="4"/>
  <c r="G176" i="4" s="1"/>
  <c r="U914" i="4"/>
  <c r="U922" i="4"/>
  <c r="R914" i="4"/>
  <c r="O914" i="4"/>
  <c r="O922" i="4"/>
  <c r="H914" i="4"/>
  <c r="H922" i="4" s="1"/>
  <c r="U730" i="4"/>
  <c r="R730" i="4"/>
  <c r="Q730" i="4"/>
  <c r="O730" i="4"/>
  <c r="X730" i="4" s="1"/>
  <c r="L730" i="4"/>
  <c r="K730" i="4" s="1"/>
  <c r="H730" i="4"/>
  <c r="R547" i="4"/>
  <c r="Q547" i="4" s="1"/>
  <c r="L547" i="4"/>
  <c r="H547" i="4"/>
  <c r="R362" i="4"/>
  <c r="Q362" i="4" s="1"/>
  <c r="L362" i="4"/>
  <c r="H362" i="4"/>
  <c r="U175" i="4"/>
  <c r="T175" i="4" s="1"/>
  <c r="O175" i="4"/>
  <c r="N175" i="4" s="1"/>
  <c r="H175" i="4"/>
  <c r="G175" i="4" s="1"/>
  <c r="V914" i="3"/>
  <c r="D914" i="3"/>
  <c r="E738" i="3"/>
  <c r="V730" i="3"/>
  <c r="D730" i="3"/>
  <c r="E370" i="3"/>
  <c r="E371" i="3" s="1"/>
  <c r="B370" i="3"/>
  <c r="B371" i="3" s="1"/>
  <c r="E185" i="3"/>
  <c r="H176" i="3"/>
  <c r="G176" i="3" s="1"/>
  <c r="H175" i="3"/>
  <c r="E922" i="2"/>
  <c r="E914" i="1" s="1"/>
  <c r="V914" i="2"/>
  <c r="V906" i="1"/>
  <c r="B922" i="2"/>
  <c r="B914" i="1" s="1"/>
  <c r="D914" i="2"/>
  <c r="U914" i="2"/>
  <c r="R914" i="2"/>
  <c r="Q914" i="2" s="1"/>
  <c r="O914" i="2"/>
  <c r="L914" i="2"/>
  <c r="K914" i="2" s="1"/>
  <c r="E738" i="2"/>
  <c r="E739" i="2"/>
  <c r="B738" i="2"/>
  <c r="H731" i="2"/>
  <c r="U730" i="2"/>
  <c r="T730" i="2"/>
  <c r="R730" i="2"/>
  <c r="O730" i="2"/>
  <c r="N730" i="2" s="1"/>
  <c r="H730" i="2"/>
  <c r="G730" i="2" s="1"/>
  <c r="H363" i="2"/>
  <c r="G363" i="2" s="1"/>
  <c r="L362" i="2"/>
  <c r="K362" i="2" s="1"/>
  <c r="G362" i="2"/>
  <c r="T175" i="8"/>
  <c r="G730" i="8"/>
  <c r="L738" i="8"/>
  <c r="L739" i="8" s="1"/>
  <c r="O738" i="8"/>
  <c r="O739" i="8" s="1"/>
  <c r="N730" i="8"/>
  <c r="R738" i="8"/>
  <c r="U738" i="8"/>
  <c r="T730" i="8"/>
  <c r="H922" i="8"/>
  <c r="G922" i="8"/>
  <c r="G914" i="8"/>
  <c r="L922" i="8"/>
  <c r="K914" i="8"/>
  <c r="N914" i="8"/>
  <c r="R922" i="8"/>
  <c r="Q914" i="8"/>
  <c r="T914" i="8"/>
  <c r="G731" i="8"/>
  <c r="B739" i="8"/>
  <c r="G915" i="8"/>
  <c r="B923" i="8"/>
  <c r="E923" i="8"/>
  <c r="G923" i="8" s="1"/>
  <c r="Q175" i="6"/>
  <c r="R370" i="6"/>
  <c r="Q362" i="6"/>
  <c r="G914" i="6"/>
  <c r="K914" i="6"/>
  <c r="O922" i="6"/>
  <c r="N914" i="6"/>
  <c r="R922" i="6"/>
  <c r="T914" i="6"/>
  <c r="G915" i="6"/>
  <c r="T547" i="5"/>
  <c r="L738" i="5"/>
  <c r="K730" i="5"/>
  <c r="N730" i="5"/>
  <c r="Q730" i="5"/>
  <c r="G914" i="5"/>
  <c r="N914" i="5"/>
  <c r="R922" i="5"/>
  <c r="B739" i="5"/>
  <c r="G915" i="5"/>
  <c r="G547" i="4"/>
  <c r="L555" i="4"/>
  <c r="K547" i="4"/>
  <c r="G730" i="4"/>
  <c r="L738" i="4"/>
  <c r="L739" i="4"/>
  <c r="R738" i="4"/>
  <c r="R739" i="4"/>
  <c r="U738" i="4"/>
  <c r="G914" i="4"/>
  <c r="N914" i="4"/>
  <c r="R922" i="4"/>
  <c r="Q914" i="4"/>
  <c r="T914" i="4"/>
  <c r="G363" i="4"/>
  <c r="B556" i="4"/>
  <c r="X731" i="4"/>
  <c r="G731" i="4"/>
  <c r="E739" i="4"/>
  <c r="G915" i="4"/>
  <c r="N914" i="2"/>
  <c r="T914" i="2"/>
  <c r="Q730" i="2"/>
  <c r="Q362" i="2"/>
  <c r="Q922" i="8"/>
  <c r="H923" i="8"/>
  <c r="U739" i="8"/>
  <c r="R739" i="8"/>
  <c r="R923" i="4"/>
  <c r="Q923" i="4" s="1"/>
  <c r="H94" i="2"/>
  <c r="L548" i="6"/>
  <c r="K548" i="6" s="1"/>
  <c r="L547" i="6"/>
  <c r="R548" i="6"/>
  <c r="Q548" i="6" s="1"/>
  <c r="R547" i="6"/>
  <c r="R555" i="6" s="1"/>
  <c r="U548" i="6"/>
  <c r="T548" i="6" s="1"/>
  <c r="U547" i="6"/>
  <c r="U555" i="6" s="1"/>
  <c r="Q93" i="3"/>
  <c r="R176" i="3"/>
  <c r="Q176" i="3" s="1"/>
  <c r="R175" i="3"/>
  <c r="T93" i="3"/>
  <c r="U176" i="3"/>
  <c r="T176" i="3" s="1"/>
  <c r="U175" i="3"/>
  <c r="X651" i="3"/>
  <c r="G651" i="3"/>
  <c r="H731" i="3"/>
  <c r="H730" i="3"/>
  <c r="K651" i="3"/>
  <c r="L731" i="3"/>
  <c r="X731" i="3" s="1"/>
  <c r="L730" i="3"/>
  <c r="N651" i="3"/>
  <c r="O731" i="3"/>
  <c r="N731" i="3"/>
  <c r="O730" i="3"/>
  <c r="Q651" i="3"/>
  <c r="R731" i="3"/>
  <c r="Q731" i="3"/>
  <c r="R730" i="3"/>
  <c r="T651" i="3"/>
  <c r="U731" i="3"/>
  <c r="T731" i="3"/>
  <c r="U730" i="3"/>
  <c r="D175" i="3"/>
  <c r="H548" i="8"/>
  <c r="R548" i="8"/>
  <c r="Q548" i="8" s="1"/>
  <c r="R547" i="8"/>
  <c r="R555" i="8" s="1"/>
  <c r="U548" i="8"/>
  <c r="T548" i="8" s="1"/>
  <c r="U547" i="8"/>
  <c r="U555" i="8" s="1"/>
  <c r="K183" i="2"/>
  <c r="N183" i="2"/>
  <c r="T67" i="2"/>
  <c r="T184" i="2"/>
  <c r="V62" i="2"/>
  <c r="T93" i="2"/>
  <c r="U176" i="2"/>
  <c r="T176" i="2" s="1"/>
  <c r="B548" i="2"/>
  <c r="C547" i="2"/>
  <c r="C555" i="2" s="1"/>
  <c r="E547" i="2"/>
  <c r="E555" i="2" s="1"/>
  <c r="F547" i="2"/>
  <c r="I547" i="2"/>
  <c r="I544" i="1" s="1"/>
  <c r="J547" i="2"/>
  <c r="J555" i="2" s="1"/>
  <c r="J556" i="2" s="1"/>
  <c r="M547" i="2"/>
  <c r="P547" i="2"/>
  <c r="P555" i="2" s="1"/>
  <c r="S547" i="2"/>
  <c r="S544" i="1" s="1"/>
  <c r="W547" i="2"/>
  <c r="W555" i="2" s="1"/>
  <c r="Y547" i="2"/>
  <c r="Y544" i="1" s="1"/>
  <c r="T547" i="6"/>
  <c r="T730" i="3"/>
  <c r="N730" i="3"/>
  <c r="K730" i="3"/>
  <c r="X730" i="3"/>
  <c r="G730" i="3"/>
  <c r="G731" i="3"/>
  <c r="T175" i="3"/>
  <c r="Q175" i="3"/>
  <c r="D621" i="5"/>
  <c r="U619" i="5"/>
  <c r="X574" i="5"/>
  <c r="X467" i="5"/>
  <c r="X471" i="5"/>
  <c r="X470" i="5"/>
  <c r="X389" i="5"/>
  <c r="D436" i="5"/>
  <c r="C443" i="5"/>
  <c r="B443" i="5"/>
  <c r="R434" i="5"/>
  <c r="Q434" i="5" s="1"/>
  <c r="H434" i="5"/>
  <c r="G434" i="5" s="1"/>
  <c r="X385" i="5"/>
  <c r="V438" i="5"/>
  <c r="D438" i="5"/>
  <c r="X325" i="5"/>
  <c r="T253" i="5"/>
  <c r="L61" i="5"/>
  <c r="H65" i="5"/>
  <c r="G65" i="5" s="1"/>
  <c r="R65" i="5"/>
  <c r="Q65" i="5" s="1"/>
  <c r="H63" i="5"/>
  <c r="R63" i="5"/>
  <c r="Q63" i="5" s="1"/>
  <c r="H67" i="5"/>
  <c r="G67" i="5" s="1"/>
  <c r="X12" i="5"/>
  <c r="X14" i="5"/>
  <c r="X16" i="5"/>
  <c r="X18" i="5"/>
  <c r="X20" i="5"/>
  <c r="X22" i="5"/>
  <c r="H62" i="5"/>
  <c r="R62" i="5"/>
  <c r="Q62" i="5" s="1"/>
  <c r="H64" i="5"/>
  <c r="R66" i="5"/>
  <c r="Q66" i="5" s="1"/>
  <c r="H68" i="5"/>
  <c r="X28" i="5"/>
  <c r="X30" i="5"/>
  <c r="X32" i="5"/>
  <c r="X34" i="5"/>
  <c r="X36" i="5"/>
  <c r="X38" i="5"/>
  <c r="X40" i="5"/>
  <c r="X42" i="5"/>
  <c r="X44" i="5"/>
  <c r="X46" i="5"/>
  <c r="X48" i="5"/>
  <c r="X50" i="5"/>
  <c r="X52" i="5"/>
  <c r="X54" i="5"/>
  <c r="X57" i="5"/>
  <c r="X59" i="5"/>
  <c r="D62" i="5"/>
  <c r="D64" i="5"/>
  <c r="D66" i="5"/>
  <c r="D68" i="5"/>
  <c r="H177" i="5"/>
  <c r="G177" i="5" s="1"/>
  <c r="U179" i="5"/>
  <c r="X76" i="5"/>
  <c r="X78" i="5"/>
  <c r="X80" i="5"/>
  <c r="X84" i="5"/>
  <c r="X88" i="5"/>
  <c r="X90" i="5"/>
  <c r="X92" i="5"/>
  <c r="D176" i="5"/>
  <c r="R176" i="5"/>
  <c r="X95" i="5"/>
  <c r="X97" i="5"/>
  <c r="X99" i="5"/>
  <c r="X101" i="5"/>
  <c r="X103" i="5"/>
  <c r="X105" i="5"/>
  <c r="X107" i="5"/>
  <c r="X109" i="5"/>
  <c r="X112" i="5"/>
  <c r="X114" i="5"/>
  <c r="X116" i="5"/>
  <c r="X118" i="5"/>
  <c r="X120" i="5"/>
  <c r="X122" i="5"/>
  <c r="X124" i="5"/>
  <c r="X126" i="5"/>
  <c r="X128" i="5"/>
  <c r="X130" i="5"/>
  <c r="X164" i="5"/>
  <c r="L181" i="5"/>
  <c r="R181" i="5"/>
  <c r="R182" i="1" s="1"/>
  <c r="Q182" i="1" s="1"/>
  <c r="X166" i="5"/>
  <c r="N184" i="5"/>
  <c r="V183" i="5"/>
  <c r="O253" i="5"/>
  <c r="N253" i="5" s="1"/>
  <c r="L251" i="5"/>
  <c r="O255" i="5"/>
  <c r="N255" i="5" s="1"/>
  <c r="O252" i="5"/>
  <c r="O256" i="5"/>
  <c r="N256" i="5" s="1"/>
  <c r="X351" i="5"/>
  <c r="X357" i="5"/>
  <c r="V368" i="5"/>
  <c r="X368" i="5" s="1"/>
  <c r="O438" i="5"/>
  <c r="U438" i="5"/>
  <c r="D731" i="5"/>
  <c r="X350" i="5"/>
  <c r="X360" i="5"/>
  <c r="L436" i="5"/>
  <c r="K436" i="5" s="1"/>
  <c r="O440" i="5"/>
  <c r="O437" i="5"/>
  <c r="N437" i="5" s="1"/>
  <c r="O441" i="5"/>
  <c r="O549" i="5"/>
  <c r="N549" i="5" s="1"/>
  <c r="X448" i="5"/>
  <c r="X450" i="5"/>
  <c r="X452" i="5"/>
  <c r="X454" i="5"/>
  <c r="X456" i="5"/>
  <c r="X458" i="5"/>
  <c r="X460" i="5"/>
  <c r="X462" i="5"/>
  <c r="X464" i="5"/>
  <c r="X481" i="5"/>
  <c r="X484" i="5"/>
  <c r="X486" i="5"/>
  <c r="X488" i="5"/>
  <c r="X490" i="5"/>
  <c r="X492" i="5"/>
  <c r="X494" i="5"/>
  <c r="X496" i="5"/>
  <c r="X498" i="5"/>
  <c r="X500" i="5"/>
  <c r="X502" i="5"/>
  <c r="X505" i="5"/>
  <c r="X507" i="5"/>
  <c r="X509" i="5"/>
  <c r="X512" i="5"/>
  <c r="X514" i="5"/>
  <c r="X516" i="5"/>
  <c r="X518" i="5"/>
  <c r="X520" i="5"/>
  <c r="X522" i="5"/>
  <c r="X524" i="5"/>
  <c r="X526" i="5"/>
  <c r="X528" i="5"/>
  <c r="X530" i="5"/>
  <c r="X532" i="5"/>
  <c r="X534" i="5"/>
  <c r="X536" i="5"/>
  <c r="K553" i="5"/>
  <c r="T553" i="5"/>
  <c r="X539" i="5"/>
  <c r="Q554" i="5"/>
  <c r="X542" i="5"/>
  <c r="X544" i="5"/>
  <c r="Y555" i="5"/>
  <c r="D549" i="5"/>
  <c r="D551" i="5"/>
  <c r="D554" i="5"/>
  <c r="V554" i="5"/>
  <c r="X554" i="5"/>
  <c r="L623" i="5"/>
  <c r="O621" i="5"/>
  <c r="L625" i="5"/>
  <c r="K625" i="5" s="1"/>
  <c r="U622" i="5"/>
  <c r="T622" i="5" s="1"/>
  <c r="H626" i="5"/>
  <c r="G626" i="5" s="1"/>
  <c r="X615" i="5"/>
  <c r="X617" i="5"/>
  <c r="D620" i="5"/>
  <c r="D622" i="5"/>
  <c r="D624" i="5"/>
  <c r="D626" i="5"/>
  <c r="H732" i="5"/>
  <c r="H738" i="5" s="1"/>
  <c r="U734" i="5"/>
  <c r="X634" i="5"/>
  <c r="X636" i="5"/>
  <c r="X638" i="5"/>
  <c r="X640" i="5"/>
  <c r="X642" i="5"/>
  <c r="X644" i="5"/>
  <c r="X646" i="5"/>
  <c r="X648" i="5"/>
  <c r="X650" i="5"/>
  <c r="V731" i="5"/>
  <c r="X683" i="5"/>
  <c r="X685" i="5"/>
  <c r="X687" i="5"/>
  <c r="X721" i="5"/>
  <c r="X723" i="5"/>
  <c r="V733" i="5"/>
  <c r="X733" i="5" s="1"/>
  <c r="H803" i="5"/>
  <c r="O803" i="5"/>
  <c r="U803" i="5"/>
  <c r="T803" i="5"/>
  <c r="L807" i="5"/>
  <c r="O805" i="5"/>
  <c r="N805" i="5" s="1"/>
  <c r="U805" i="5"/>
  <c r="T805" i="5" s="1"/>
  <c r="L809" i="5"/>
  <c r="K809" i="5" s="1"/>
  <c r="X755" i="5"/>
  <c r="X757" i="5"/>
  <c r="X759" i="5"/>
  <c r="X761" i="5"/>
  <c r="X763" i="5"/>
  <c r="X765" i="5"/>
  <c r="O804" i="5"/>
  <c r="U804" i="5"/>
  <c r="T804" i="5" s="1"/>
  <c r="L806" i="5"/>
  <c r="O808" i="5"/>
  <c r="N808" i="5"/>
  <c r="U808" i="5"/>
  <c r="T808" i="5" s="1"/>
  <c r="L810" i="5"/>
  <c r="X771" i="5"/>
  <c r="X773" i="5"/>
  <c r="X775" i="5"/>
  <c r="X777" i="5"/>
  <c r="X779" i="5"/>
  <c r="X781" i="5"/>
  <c r="X783" i="5"/>
  <c r="X785" i="5"/>
  <c r="X787" i="5"/>
  <c r="X789" i="5"/>
  <c r="X791" i="5"/>
  <c r="X793" i="5"/>
  <c r="X795" i="5"/>
  <c r="U916" i="5"/>
  <c r="X817" i="5"/>
  <c r="X819" i="5"/>
  <c r="X821" i="5"/>
  <c r="X823" i="5"/>
  <c r="X825" i="5"/>
  <c r="X827" i="5"/>
  <c r="X829" i="5"/>
  <c r="X831" i="5"/>
  <c r="X833" i="5"/>
  <c r="V835" i="5"/>
  <c r="X835" i="5" s="1"/>
  <c r="X837" i="5"/>
  <c r="X839" i="5"/>
  <c r="X841" i="5"/>
  <c r="X843" i="5"/>
  <c r="X845" i="5"/>
  <c r="X847" i="5"/>
  <c r="X849" i="5"/>
  <c r="X851" i="5"/>
  <c r="X853" i="5"/>
  <c r="X855" i="5"/>
  <c r="X857" i="5"/>
  <c r="X859" i="5"/>
  <c r="X861" i="5"/>
  <c r="X863" i="5"/>
  <c r="X865" i="5"/>
  <c r="X867" i="5"/>
  <c r="X869" i="5"/>
  <c r="X871" i="5"/>
  <c r="X905" i="5"/>
  <c r="X907" i="5"/>
  <c r="D917" i="5"/>
  <c r="V917" i="5"/>
  <c r="X917" i="5" s="1"/>
  <c r="D920" i="5"/>
  <c r="X321" i="5"/>
  <c r="X320" i="5"/>
  <c r="G63" i="5"/>
  <c r="G62" i="5"/>
  <c r="G64" i="5"/>
  <c r="G68" i="5"/>
  <c r="T179" i="5"/>
  <c r="N252" i="5"/>
  <c r="N368" i="5"/>
  <c r="N435" i="5"/>
  <c r="N439" i="5"/>
  <c r="N442" i="5"/>
  <c r="X442" i="5"/>
  <c r="V548" i="5"/>
  <c r="Q178" i="5"/>
  <c r="Q184" i="5"/>
  <c r="N257" i="5"/>
  <c r="N369" i="5"/>
  <c r="N438" i="5"/>
  <c r="N440" i="5"/>
  <c r="N441" i="5"/>
  <c r="V63" i="5"/>
  <c r="V67" i="5"/>
  <c r="V69" i="5"/>
  <c r="O177" i="5"/>
  <c r="N177" i="5" s="1"/>
  <c r="X74" i="5"/>
  <c r="U175" i="5"/>
  <c r="X96" i="5"/>
  <c r="X98" i="5"/>
  <c r="X100" i="5"/>
  <c r="X102" i="5"/>
  <c r="X104" i="5"/>
  <c r="X106" i="5"/>
  <c r="X108" i="5"/>
  <c r="X111" i="5"/>
  <c r="X113" i="5"/>
  <c r="X115" i="5"/>
  <c r="X117" i="5"/>
  <c r="X119" i="5"/>
  <c r="X121" i="5"/>
  <c r="X123" i="5"/>
  <c r="X125" i="5"/>
  <c r="X127" i="5"/>
  <c r="X129" i="5"/>
  <c r="X133" i="5"/>
  <c r="X137" i="5"/>
  <c r="X141" i="5"/>
  <c r="X143" i="5"/>
  <c r="X145" i="5"/>
  <c r="X147" i="5"/>
  <c r="X149" i="5"/>
  <c r="X151" i="5"/>
  <c r="X153" i="5"/>
  <c r="X155" i="5"/>
  <c r="X157" i="5"/>
  <c r="X159" i="5"/>
  <c r="X161" i="5"/>
  <c r="T183" i="5"/>
  <c r="H181" i="5"/>
  <c r="H182" i="1" s="1"/>
  <c r="O181" i="5"/>
  <c r="O182" i="1" s="1"/>
  <c r="U181" i="5"/>
  <c r="X171" i="5"/>
  <c r="X173" i="5"/>
  <c r="V178" i="5"/>
  <c r="D183" i="5"/>
  <c r="R253" i="5"/>
  <c r="Q253" i="5" s="1"/>
  <c r="R251" i="5"/>
  <c r="R255" i="5"/>
  <c r="Q255" i="5" s="1"/>
  <c r="R250" i="5"/>
  <c r="Q250" i="5" s="1"/>
  <c r="R252" i="5"/>
  <c r="Q252" i="5" s="1"/>
  <c r="R254" i="5"/>
  <c r="Q254" i="5" s="1"/>
  <c r="R256" i="5"/>
  <c r="Q256" i="5" s="1"/>
  <c r="Q257" i="5"/>
  <c r="V250" i="5"/>
  <c r="V252" i="5"/>
  <c r="V254" i="5"/>
  <c r="V256" i="5"/>
  <c r="V363" i="5"/>
  <c r="L362" i="5"/>
  <c r="K362" i="5" s="1"/>
  <c r="R363" i="5"/>
  <c r="X323" i="5"/>
  <c r="V366" i="5"/>
  <c r="D368" i="5"/>
  <c r="R438" i="5"/>
  <c r="Q438" i="5" s="1"/>
  <c r="R436" i="5"/>
  <c r="R440" i="5"/>
  <c r="Q440" i="5" s="1"/>
  <c r="R435" i="5"/>
  <c r="Q435" i="5"/>
  <c r="R437" i="5"/>
  <c r="Q437" i="5" s="1"/>
  <c r="R439" i="5"/>
  <c r="Q439" i="5"/>
  <c r="R441" i="5"/>
  <c r="Q441" i="5" s="1"/>
  <c r="V435" i="5"/>
  <c r="V437" i="5"/>
  <c r="V439" i="5"/>
  <c r="V441" i="5"/>
  <c r="R549" i="5"/>
  <c r="Q549" i="5"/>
  <c r="U551" i="5"/>
  <c r="T551" i="5" s="1"/>
  <c r="X449" i="5"/>
  <c r="X451" i="5"/>
  <c r="X453" i="5"/>
  <c r="X455" i="5"/>
  <c r="X457" i="5"/>
  <c r="X459" i="5"/>
  <c r="X461" i="5"/>
  <c r="X463" i="5"/>
  <c r="X465" i="5"/>
  <c r="D548" i="5"/>
  <c r="V550" i="5"/>
  <c r="X550" i="5" s="1"/>
  <c r="D553" i="5"/>
  <c r="R623" i="5"/>
  <c r="R621" i="5"/>
  <c r="Q621" i="5" s="1"/>
  <c r="R625" i="5"/>
  <c r="R620" i="5"/>
  <c r="O622" i="5"/>
  <c r="O626" i="5"/>
  <c r="X586" i="5"/>
  <c r="X588" i="5"/>
  <c r="X590" i="5"/>
  <c r="X592" i="5"/>
  <c r="X594" i="5"/>
  <c r="X596" i="5"/>
  <c r="X598" i="5"/>
  <c r="X600" i="5"/>
  <c r="X602" i="5"/>
  <c r="X604" i="5"/>
  <c r="X606" i="5"/>
  <c r="X608" i="5"/>
  <c r="X610" i="5"/>
  <c r="X612" i="5"/>
  <c r="X614" i="5"/>
  <c r="X616" i="5"/>
  <c r="V621" i="5"/>
  <c r="V623" i="5"/>
  <c r="V625" i="5"/>
  <c r="V627" i="5"/>
  <c r="X627" i="5" s="1"/>
  <c r="O732" i="5"/>
  <c r="N732" i="5" s="1"/>
  <c r="X632" i="5"/>
  <c r="X652" i="5"/>
  <c r="X654" i="5"/>
  <c r="X656" i="5"/>
  <c r="X658" i="5"/>
  <c r="X660" i="5"/>
  <c r="X662" i="5"/>
  <c r="X664" i="5"/>
  <c r="X666" i="5"/>
  <c r="X668" i="5"/>
  <c r="X670" i="5"/>
  <c r="X672" i="5"/>
  <c r="X674" i="5"/>
  <c r="X676" i="5"/>
  <c r="X678" i="5"/>
  <c r="X680" i="5"/>
  <c r="X682" i="5"/>
  <c r="X684" i="5"/>
  <c r="X686" i="5"/>
  <c r="X690" i="5"/>
  <c r="X692" i="5"/>
  <c r="X694" i="5"/>
  <c r="X696" i="5"/>
  <c r="X698" i="5"/>
  <c r="X700" i="5"/>
  <c r="X702" i="5"/>
  <c r="X704" i="5"/>
  <c r="X706" i="5"/>
  <c r="X708" i="5"/>
  <c r="X710" i="5"/>
  <c r="X712" i="5"/>
  <c r="X714" i="5"/>
  <c r="X716" i="5"/>
  <c r="X718" i="5"/>
  <c r="X722" i="5"/>
  <c r="X726" i="5"/>
  <c r="X728" i="5"/>
  <c r="D733" i="5"/>
  <c r="V736" i="5"/>
  <c r="X736" i="5"/>
  <c r="X754" i="5"/>
  <c r="X756" i="5"/>
  <c r="X758" i="5"/>
  <c r="X760" i="5"/>
  <c r="X762" i="5"/>
  <c r="X764" i="5"/>
  <c r="X770" i="5"/>
  <c r="X772" i="5"/>
  <c r="X774" i="5"/>
  <c r="X776" i="5"/>
  <c r="X778" i="5"/>
  <c r="X780" i="5"/>
  <c r="X782" i="5"/>
  <c r="X784" i="5"/>
  <c r="X786" i="5"/>
  <c r="X788" i="5"/>
  <c r="X790" i="5"/>
  <c r="X792" i="5"/>
  <c r="X794" i="5"/>
  <c r="X796" i="5"/>
  <c r="X798" i="5"/>
  <c r="X800" i="5"/>
  <c r="V805" i="5"/>
  <c r="X805" i="5" s="1"/>
  <c r="V807" i="5"/>
  <c r="V809" i="5"/>
  <c r="V811" i="5"/>
  <c r="X811" i="5" s="1"/>
  <c r="O916" i="5"/>
  <c r="X816" i="5"/>
  <c r="X836" i="5"/>
  <c r="X838" i="5"/>
  <c r="X840" i="5"/>
  <c r="X842" i="5"/>
  <c r="X844" i="5"/>
  <c r="X846" i="5"/>
  <c r="X848" i="5"/>
  <c r="X850" i="5"/>
  <c r="X852" i="5"/>
  <c r="X854" i="5"/>
  <c r="X856" i="5"/>
  <c r="X858" i="5"/>
  <c r="X860" i="5"/>
  <c r="X862" i="5"/>
  <c r="X864" i="5"/>
  <c r="X866" i="5"/>
  <c r="X868" i="5"/>
  <c r="X870" i="5"/>
  <c r="X874" i="5"/>
  <c r="X876" i="5"/>
  <c r="X878" i="5"/>
  <c r="X880" i="5"/>
  <c r="X882" i="5"/>
  <c r="X884" i="5"/>
  <c r="X886" i="5"/>
  <c r="X888" i="5"/>
  <c r="X890" i="5"/>
  <c r="X892" i="5"/>
  <c r="X894" i="5"/>
  <c r="X896" i="5"/>
  <c r="X898" i="5"/>
  <c r="X900" i="5"/>
  <c r="X902" i="5"/>
  <c r="X906" i="5"/>
  <c r="X910" i="5"/>
  <c r="X912" i="5"/>
  <c r="V920" i="5"/>
  <c r="X920" i="5" s="1"/>
  <c r="L363" i="5"/>
  <c r="K363" i="5" s="1"/>
  <c r="N365" i="5"/>
  <c r="L364" i="5"/>
  <c r="K364" i="5" s="1"/>
  <c r="R364" i="5"/>
  <c r="Q364" i="5" s="1"/>
  <c r="X264" i="5"/>
  <c r="X266" i="5"/>
  <c r="X268" i="5"/>
  <c r="X270" i="5"/>
  <c r="X272" i="5"/>
  <c r="X274" i="5"/>
  <c r="X276" i="5"/>
  <c r="X278" i="5"/>
  <c r="X280" i="5"/>
  <c r="X282" i="5"/>
  <c r="X283" i="5"/>
  <c r="D363" i="5"/>
  <c r="V364" i="5"/>
  <c r="D364" i="5"/>
  <c r="G365" i="2"/>
  <c r="G440" i="2"/>
  <c r="T918" i="2"/>
  <c r="K69" i="3"/>
  <c r="K177" i="3"/>
  <c r="K183" i="3"/>
  <c r="K365" i="3"/>
  <c r="K369" i="3"/>
  <c r="K621" i="3"/>
  <c r="K625" i="3"/>
  <c r="K622" i="3"/>
  <c r="K626" i="3"/>
  <c r="N627" i="3"/>
  <c r="K178" i="2"/>
  <c r="Q281" i="2"/>
  <c r="R363" i="2"/>
  <c r="G436" i="2"/>
  <c r="G553" i="2"/>
  <c r="Q63" i="3"/>
  <c r="T179" i="3"/>
  <c r="K251" i="3"/>
  <c r="K252" i="3"/>
  <c r="K436" i="3"/>
  <c r="K440" i="3"/>
  <c r="K437" i="3"/>
  <c r="K441" i="3"/>
  <c r="K550" i="3"/>
  <c r="K554" i="3"/>
  <c r="X8" i="2"/>
  <c r="X9" i="2"/>
  <c r="X11" i="2"/>
  <c r="X25" i="2"/>
  <c r="X27" i="2"/>
  <c r="X55" i="2"/>
  <c r="X131" i="2"/>
  <c r="X163" i="2"/>
  <c r="X169" i="2"/>
  <c r="Y738" i="3"/>
  <c r="Y739" i="3"/>
  <c r="H805" i="3"/>
  <c r="O805" i="3"/>
  <c r="N805" i="3" s="1"/>
  <c r="U805" i="3"/>
  <c r="D443" i="5"/>
  <c r="V258" i="4"/>
  <c r="V443" i="4"/>
  <c r="V628" i="4"/>
  <c r="X94" i="4"/>
  <c r="U363" i="4"/>
  <c r="G651" i="4"/>
  <c r="X651" i="4"/>
  <c r="X165" i="5"/>
  <c r="Y185" i="5"/>
  <c r="V915" i="5"/>
  <c r="V258" i="6"/>
  <c r="H730" i="6"/>
  <c r="O730" i="6"/>
  <c r="X730" i="6" s="1"/>
  <c r="U730" i="6"/>
  <c r="C731" i="6"/>
  <c r="C730" i="6"/>
  <c r="C738" i="6" s="1"/>
  <c r="W731" i="6"/>
  <c r="W730" i="6"/>
  <c r="W738" i="6"/>
  <c r="W739" i="6" s="1"/>
  <c r="N737" i="6"/>
  <c r="T737" i="6"/>
  <c r="L807" i="6"/>
  <c r="R807" i="6"/>
  <c r="Q807" i="6"/>
  <c r="L805" i="6"/>
  <c r="K805" i="6" s="1"/>
  <c r="R805" i="6"/>
  <c r="Q805" i="6" s="1"/>
  <c r="L809" i="6"/>
  <c r="K809" i="6" s="1"/>
  <c r="R809" i="6"/>
  <c r="Q809" i="6" s="1"/>
  <c r="L804" i="6"/>
  <c r="R804" i="6"/>
  <c r="Q804" i="6"/>
  <c r="L806" i="6"/>
  <c r="K806" i="6"/>
  <c r="R806" i="6"/>
  <c r="Q806" i="6"/>
  <c r="L808" i="6"/>
  <c r="R808" i="6"/>
  <c r="Q808" i="6" s="1"/>
  <c r="L810" i="6"/>
  <c r="K810" i="6" s="1"/>
  <c r="R810" i="6"/>
  <c r="Q810" i="6" s="1"/>
  <c r="L730" i="6"/>
  <c r="L738" i="6" s="1"/>
  <c r="R730" i="6"/>
  <c r="R738" i="6"/>
  <c r="E731" i="6"/>
  <c r="E730" i="6"/>
  <c r="I731" i="6"/>
  <c r="K731" i="6" s="1"/>
  <c r="I730" i="6"/>
  <c r="I738" i="6" s="1"/>
  <c r="M731" i="6"/>
  <c r="M730" i="6"/>
  <c r="M738" i="6" s="1"/>
  <c r="S731" i="6"/>
  <c r="S730" i="6"/>
  <c r="S738" i="6" s="1"/>
  <c r="B731" i="6"/>
  <c r="D731" i="6" s="1"/>
  <c r="B730" i="6"/>
  <c r="F731" i="6"/>
  <c r="F730" i="6"/>
  <c r="F738" i="6" s="1"/>
  <c r="F739" i="6" s="1"/>
  <c r="J731" i="6"/>
  <c r="J730" i="6"/>
  <c r="J738" i="6" s="1"/>
  <c r="P731" i="6"/>
  <c r="Q731" i="6"/>
  <c r="P730" i="6"/>
  <c r="P738" i="6"/>
  <c r="U362" i="8"/>
  <c r="U370" i="8" s="1"/>
  <c r="X282" i="8"/>
  <c r="R362" i="8"/>
  <c r="R441" i="8"/>
  <c r="L362" i="8"/>
  <c r="K362" i="8" s="1"/>
  <c r="D812" i="8"/>
  <c r="L804" i="8"/>
  <c r="X804" i="8"/>
  <c r="R804" i="8"/>
  <c r="Q804" i="8"/>
  <c r="L806" i="8"/>
  <c r="R806" i="8"/>
  <c r="Q806" i="8" s="1"/>
  <c r="L808" i="8"/>
  <c r="R808" i="8"/>
  <c r="X808" i="8" s="1"/>
  <c r="L810" i="8"/>
  <c r="R810" i="8"/>
  <c r="Q810" i="8"/>
  <c r="T619" i="5"/>
  <c r="K806" i="5"/>
  <c r="N804" i="5"/>
  <c r="K807" i="5"/>
  <c r="O812" i="5"/>
  <c r="N803" i="5"/>
  <c r="T734" i="5"/>
  <c r="U738" i="5"/>
  <c r="X734" i="5"/>
  <c r="K623" i="5"/>
  <c r="T438" i="5"/>
  <c r="T916" i="5"/>
  <c r="K810" i="5"/>
  <c r="X810" i="5"/>
  <c r="X808" i="5"/>
  <c r="G803" i="5"/>
  <c r="G732" i="5"/>
  <c r="N621" i="5"/>
  <c r="O628" i="5"/>
  <c r="N628" i="5" s="1"/>
  <c r="K251" i="5"/>
  <c r="L176" i="5"/>
  <c r="K176" i="5" s="1"/>
  <c r="N916" i="5"/>
  <c r="O922" i="5"/>
  <c r="O738" i="5"/>
  <c r="N622" i="5"/>
  <c r="Q625" i="5"/>
  <c r="Q623" i="5"/>
  <c r="U555" i="5"/>
  <c r="U176" i="5"/>
  <c r="T176" i="5" s="1"/>
  <c r="N626" i="5"/>
  <c r="Q620" i="5"/>
  <c r="Q436" i="5"/>
  <c r="Q251" i="5"/>
  <c r="Q441" i="8"/>
  <c r="X441" i="8"/>
  <c r="K810" i="8"/>
  <c r="K808" i="8"/>
  <c r="K806" i="8"/>
  <c r="K804" i="8"/>
  <c r="K730" i="6"/>
  <c r="U738" i="6"/>
  <c r="O548" i="4"/>
  <c r="N548" i="4" s="1"/>
  <c r="O547" i="4"/>
  <c r="N547" i="4" s="1"/>
  <c r="O363" i="4"/>
  <c r="L363" i="8"/>
  <c r="K363" i="8" s="1"/>
  <c r="T362" i="8"/>
  <c r="B738" i="6"/>
  <c r="B733" i="1" s="1"/>
  <c r="E738" i="6"/>
  <c r="Q730" i="6"/>
  <c r="X810" i="6"/>
  <c r="K808" i="6"/>
  <c r="X808" i="6"/>
  <c r="X806" i="6"/>
  <c r="K804" i="6"/>
  <c r="X804" i="6"/>
  <c r="X809" i="6"/>
  <c r="K807" i="6"/>
  <c r="U548" i="4"/>
  <c r="T548" i="4" s="1"/>
  <c r="U547" i="4"/>
  <c r="T547" i="4" s="1"/>
  <c r="T805" i="3"/>
  <c r="G805" i="3"/>
  <c r="Q363" i="2"/>
  <c r="O739" i="5"/>
  <c r="U739" i="6"/>
  <c r="N363" i="4"/>
  <c r="G828" i="1"/>
  <c r="G831" i="1"/>
  <c r="G832" i="1"/>
  <c r="G833" i="1"/>
  <c r="G834" i="1"/>
  <c r="G835" i="1"/>
  <c r="G837" i="1"/>
  <c r="G838" i="1"/>
  <c r="G839" i="1"/>
  <c r="G841" i="1"/>
  <c r="G842" i="1"/>
  <c r="G843" i="1"/>
  <c r="G844" i="1"/>
  <c r="G845" i="1"/>
  <c r="G846" i="1"/>
  <c r="G847" i="1"/>
  <c r="G848" i="1"/>
  <c r="G850" i="1"/>
  <c r="G851" i="1"/>
  <c r="G852" i="1"/>
  <c r="G853" i="1"/>
  <c r="G854" i="1"/>
  <c r="G855" i="1"/>
  <c r="G856" i="1"/>
  <c r="G858" i="1"/>
  <c r="G859" i="1"/>
  <c r="G860" i="1"/>
  <c r="G861" i="1"/>
  <c r="G862" i="1"/>
  <c r="G863" i="1"/>
  <c r="G865" i="1"/>
  <c r="G866" i="1"/>
  <c r="G867" i="1"/>
  <c r="G868" i="1"/>
  <c r="G869" i="1"/>
  <c r="G870" i="1"/>
  <c r="G871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X896" i="1"/>
  <c r="X900" i="1"/>
  <c r="X807" i="1"/>
  <c r="X811" i="1"/>
  <c r="X815" i="1"/>
  <c r="X816" i="1"/>
  <c r="X817" i="1"/>
  <c r="X820" i="1"/>
  <c r="X768" i="1"/>
  <c r="X783" i="1"/>
  <c r="X788" i="1"/>
  <c r="G647" i="1"/>
  <c r="G649" i="1"/>
  <c r="G650" i="1"/>
  <c r="G651" i="1"/>
  <c r="G654" i="1"/>
  <c r="G656" i="1"/>
  <c r="G657" i="1"/>
  <c r="G658" i="1"/>
  <c r="G660" i="1"/>
  <c r="G661" i="1"/>
  <c r="G662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X720" i="1"/>
  <c r="X626" i="1"/>
  <c r="X637" i="1"/>
  <c r="G562" i="1"/>
  <c r="G563" i="1"/>
  <c r="G565" i="1"/>
  <c r="G566" i="1"/>
  <c r="G567" i="1"/>
  <c r="G568" i="1"/>
  <c r="G570" i="1"/>
  <c r="G571" i="1"/>
  <c r="G573" i="1"/>
  <c r="G574" i="1"/>
  <c r="G575" i="1"/>
  <c r="G577" i="1"/>
  <c r="G578" i="1"/>
  <c r="G579" i="1"/>
  <c r="G583" i="1"/>
  <c r="G584" i="1"/>
  <c r="G585" i="1"/>
  <c r="G587" i="1"/>
  <c r="G588" i="1"/>
  <c r="G589" i="1"/>
  <c r="G591" i="1"/>
  <c r="G592" i="1"/>
  <c r="G593" i="1"/>
  <c r="G595" i="1"/>
  <c r="G596" i="1"/>
  <c r="G597" i="1"/>
  <c r="G599" i="1"/>
  <c r="G600" i="1"/>
  <c r="G601" i="1"/>
  <c r="X607" i="1"/>
  <c r="X613" i="1"/>
  <c r="G470" i="1"/>
  <c r="G471" i="1"/>
  <c r="G473" i="1"/>
  <c r="G474" i="1"/>
  <c r="G475" i="1"/>
  <c r="G477" i="1"/>
  <c r="G480" i="1"/>
  <c r="G481" i="1"/>
  <c r="G483" i="1"/>
  <c r="G485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X501" i="1"/>
  <c r="X503" i="1"/>
  <c r="X520" i="1"/>
  <c r="X525" i="1"/>
  <c r="X536" i="1"/>
  <c r="X408" i="1"/>
  <c r="X411" i="1"/>
  <c r="G420" i="1"/>
  <c r="G422" i="1"/>
  <c r="G424" i="1"/>
  <c r="G426" i="1"/>
  <c r="G427" i="1"/>
  <c r="G428" i="1"/>
  <c r="G429" i="1"/>
  <c r="G282" i="1"/>
  <c r="G290" i="1"/>
  <c r="G294" i="1"/>
  <c r="G299" i="1"/>
  <c r="G303" i="1"/>
  <c r="G305" i="1"/>
  <c r="G308" i="1"/>
  <c r="G310" i="1"/>
  <c r="G314" i="1"/>
  <c r="G317" i="1"/>
  <c r="X318" i="1"/>
  <c r="X327" i="1"/>
  <c r="X329" i="1"/>
  <c r="X333" i="1"/>
  <c r="X337" i="1"/>
  <c r="X339" i="1"/>
  <c r="X341" i="1"/>
  <c r="X347" i="1"/>
  <c r="X349" i="1"/>
  <c r="X360" i="1"/>
  <c r="X366" i="1"/>
  <c r="X262" i="1"/>
  <c r="G198" i="1"/>
  <c r="G208" i="1"/>
  <c r="G209" i="1"/>
  <c r="G210" i="1"/>
  <c r="G211" i="1"/>
  <c r="G213" i="1"/>
  <c r="G218" i="1"/>
  <c r="G220" i="1"/>
  <c r="G224" i="1"/>
  <c r="G227" i="1"/>
  <c r="G228" i="1"/>
  <c r="G229" i="1"/>
  <c r="G230" i="1"/>
  <c r="G231" i="1"/>
  <c r="G232" i="1"/>
  <c r="G233" i="1"/>
  <c r="G234" i="1"/>
  <c r="G235" i="1"/>
  <c r="X236" i="1"/>
  <c r="X241" i="1"/>
  <c r="G103" i="1"/>
  <c r="G109" i="1"/>
  <c r="G112" i="1"/>
  <c r="G116" i="1"/>
  <c r="G118" i="1"/>
  <c r="K65" i="6"/>
  <c r="K177" i="6"/>
  <c r="U179" i="6"/>
  <c r="T179" i="6" s="1"/>
  <c r="N922" i="6"/>
  <c r="X447" i="6"/>
  <c r="Y738" i="6"/>
  <c r="Y739" i="6"/>
  <c r="V734" i="6"/>
  <c r="X734" i="6"/>
  <c r="D915" i="6"/>
  <c r="T674" i="1"/>
  <c r="Y185" i="3"/>
  <c r="V176" i="3"/>
  <c r="G175" i="3"/>
  <c r="G449" i="1"/>
  <c r="H549" i="6"/>
  <c r="X452" i="6"/>
  <c r="N551" i="6"/>
  <c r="R249" i="6"/>
  <c r="Q249" i="6" s="1"/>
  <c r="H199" i="1"/>
  <c r="G199" i="1" s="1"/>
  <c r="L253" i="6"/>
  <c r="K253" i="6" s="1"/>
  <c r="N458" i="1"/>
  <c r="G465" i="1"/>
  <c r="K168" i="1"/>
  <c r="L182" i="1"/>
  <c r="K181" i="5"/>
  <c r="D467" i="1"/>
  <c r="C739" i="4"/>
  <c r="D922" i="6"/>
  <c r="M923" i="8"/>
  <c r="G63" i="3"/>
  <c r="U70" i="3"/>
  <c r="T70" i="3"/>
  <c r="T63" i="3"/>
  <c r="G64" i="3"/>
  <c r="X69" i="3"/>
  <c r="N69" i="3"/>
  <c r="G178" i="3"/>
  <c r="X178" i="3"/>
  <c r="G184" i="3"/>
  <c r="X184" i="3"/>
  <c r="Q184" i="3"/>
  <c r="R185" i="3"/>
  <c r="N249" i="3"/>
  <c r="T249" i="3"/>
  <c r="N251" i="3"/>
  <c r="N255" i="3"/>
  <c r="N256" i="3"/>
  <c r="L363" i="3"/>
  <c r="K363" i="3" s="1"/>
  <c r="L362" i="3"/>
  <c r="K362" i="3" s="1"/>
  <c r="R363" i="3"/>
  <c r="Q363" i="3" s="1"/>
  <c r="R362" i="3"/>
  <c r="Q362" i="3" s="1"/>
  <c r="N365" i="3"/>
  <c r="N369" i="3"/>
  <c r="X369" i="3"/>
  <c r="G434" i="3"/>
  <c r="X434" i="3"/>
  <c r="N434" i="3"/>
  <c r="U443" i="3"/>
  <c r="T434" i="3"/>
  <c r="N440" i="3"/>
  <c r="G435" i="3"/>
  <c r="X435" i="3"/>
  <c r="N441" i="3"/>
  <c r="K466" i="3"/>
  <c r="L548" i="3"/>
  <c r="L547" i="3"/>
  <c r="Q466" i="3"/>
  <c r="R548" i="3"/>
  <c r="Q548" i="3" s="1"/>
  <c r="R547" i="3"/>
  <c r="X550" i="3"/>
  <c r="N550" i="3"/>
  <c r="X554" i="3"/>
  <c r="N554" i="3"/>
  <c r="G619" i="3"/>
  <c r="T619" i="3"/>
  <c r="N625" i="3"/>
  <c r="X625" i="3"/>
  <c r="G620" i="3"/>
  <c r="X620" i="3"/>
  <c r="N626" i="3"/>
  <c r="X626" i="3"/>
  <c r="K732" i="3"/>
  <c r="L738" i="3"/>
  <c r="G733" i="3"/>
  <c r="X733" i="3"/>
  <c r="G736" i="3"/>
  <c r="X736" i="3"/>
  <c r="G737" i="3"/>
  <c r="X737" i="3"/>
  <c r="R812" i="3"/>
  <c r="Q812" i="3"/>
  <c r="Q807" i="3"/>
  <c r="T809" i="3"/>
  <c r="U812" i="3"/>
  <c r="T812" i="3" s="1"/>
  <c r="X806" i="3"/>
  <c r="G806" i="3"/>
  <c r="X810" i="3"/>
  <c r="G810" i="3"/>
  <c r="X811" i="3"/>
  <c r="G811" i="3"/>
  <c r="K835" i="3"/>
  <c r="L915" i="3"/>
  <c r="K915" i="3"/>
  <c r="L914" i="3"/>
  <c r="Q835" i="3"/>
  <c r="R915" i="3"/>
  <c r="Q915" i="3"/>
  <c r="R914" i="3"/>
  <c r="X917" i="3"/>
  <c r="K917" i="3"/>
  <c r="X920" i="3"/>
  <c r="K920" i="3"/>
  <c r="X921" i="3"/>
  <c r="K921" i="3"/>
  <c r="Q63" i="4"/>
  <c r="T177" i="4"/>
  <c r="U185" i="4"/>
  <c r="X178" i="4"/>
  <c r="G178" i="4"/>
  <c r="X183" i="4"/>
  <c r="G183" i="4"/>
  <c r="X184" i="4"/>
  <c r="G184" i="4"/>
  <c r="R258" i="4"/>
  <c r="Q258" i="4"/>
  <c r="Q249" i="4"/>
  <c r="G253" i="4"/>
  <c r="X253" i="4"/>
  <c r="G255" i="4"/>
  <c r="X255" i="4"/>
  <c r="G252" i="4"/>
  <c r="X252" i="4"/>
  <c r="G256" i="4"/>
  <c r="X256" i="4"/>
  <c r="G257" i="4"/>
  <c r="X257" i="4"/>
  <c r="T366" i="4"/>
  <c r="X366" i="4"/>
  <c r="C739" i="3"/>
  <c r="M923" i="4"/>
  <c r="N915" i="4"/>
  <c r="S371" i="6"/>
  <c r="K731" i="8"/>
  <c r="G67" i="3"/>
  <c r="Q67" i="3"/>
  <c r="R70" i="3"/>
  <c r="Q70" i="3" s="1"/>
  <c r="N66" i="3"/>
  <c r="X68" i="3"/>
  <c r="G68" i="3"/>
  <c r="N183" i="3"/>
  <c r="X183" i="3"/>
  <c r="K184" i="3"/>
  <c r="K249" i="3"/>
  <c r="Q249" i="3"/>
  <c r="N252" i="3"/>
  <c r="G257" i="3"/>
  <c r="X257" i="3"/>
  <c r="G364" i="3"/>
  <c r="T366" i="3"/>
  <c r="U363" i="3"/>
  <c r="T363" i="3" s="1"/>
  <c r="U362" i="3"/>
  <c r="G368" i="3"/>
  <c r="X368" i="3"/>
  <c r="L443" i="3"/>
  <c r="K443" i="3" s="1"/>
  <c r="K434" i="3"/>
  <c r="Q434" i="3"/>
  <c r="R443" i="3"/>
  <c r="Q443" i="3" s="1"/>
  <c r="N437" i="3"/>
  <c r="G442" i="3"/>
  <c r="X442" i="3"/>
  <c r="T551" i="3"/>
  <c r="T466" i="3"/>
  <c r="U548" i="3"/>
  <c r="T548" i="3" s="1"/>
  <c r="U547" i="3"/>
  <c r="X553" i="3"/>
  <c r="G553" i="3"/>
  <c r="K619" i="3"/>
  <c r="L628" i="3"/>
  <c r="Q619" i="3"/>
  <c r="R628" i="3"/>
  <c r="Q628" i="3"/>
  <c r="G624" i="3"/>
  <c r="X627" i="3"/>
  <c r="G627" i="3"/>
  <c r="G732" i="3"/>
  <c r="H738" i="3"/>
  <c r="X732" i="3"/>
  <c r="Q732" i="3"/>
  <c r="R738" i="3"/>
  <c r="X734" i="3"/>
  <c r="U738" i="3"/>
  <c r="T734" i="3"/>
  <c r="N736" i="3"/>
  <c r="O738" i="3"/>
  <c r="L812" i="3"/>
  <c r="K812" i="3"/>
  <c r="X807" i="3"/>
  <c r="K807" i="3"/>
  <c r="O812" i="3"/>
  <c r="N812" i="3"/>
  <c r="N809" i="3"/>
  <c r="X804" i="3"/>
  <c r="G804" i="3"/>
  <c r="X808" i="3"/>
  <c r="G808" i="3"/>
  <c r="V812" i="3"/>
  <c r="X835" i="3"/>
  <c r="H915" i="3"/>
  <c r="G835" i="3"/>
  <c r="H914" i="3"/>
  <c r="N835" i="3"/>
  <c r="O915" i="3"/>
  <c r="N915" i="3" s="1"/>
  <c r="O914" i="3"/>
  <c r="T835" i="3"/>
  <c r="U915" i="3"/>
  <c r="T915" i="3" s="1"/>
  <c r="U914" i="3"/>
  <c r="K65" i="4"/>
  <c r="L70" i="4"/>
  <c r="K63" i="4"/>
  <c r="X67" i="4"/>
  <c r="K67" i="4"/>
  <c r="X62" i="4"/>
  <c r="K62" i="4"/>
  <c r="K64" i="4"/>
  <c r="X66" i="4"/>
  <c r="K66" i="4"/>
  <c r="X68" i="4"/>
  <c r="K68" i="4"/>
  <c r="X69" i="4"/>
  <c r="K69" i="4"/>
  <c r="N177" i="4"/>
  <c r="O185" i="4"/>
  <c r="R175" i="4"/>
  <c r="R176" i="4"/>
  <c r="Q176" i="4" s="1"/>
  <c r="O258" i="4"/>
  <c r="N249" i="4"/>
  <c r="U258" i="4"/>
  <c r="T258" i="4"/>
  <c r="T249" i="4"/>
  <c r="G251" i="4"/>
  <c r="X251" i="4"/>
  <c r="G250" i="4"/>
  <c r="X250" i="4"/>
  <c r="G254" i="4"/>
  <c r="X254" i="4"/>
  <c r="K364" i="4"/>
  <c r="L370" i="4"/>
  <c r="K365" i="4"/>
  <c r="X365" i="4"/>
  <c r="R725" i="1"/>
  <c r="R906" i="1"/>
  <c r="S370" i="2"/>
  <c r="M370" i="2"/>
  <c r="M371" i="2" s="1"/>
  <c r="I370" i="2"/>
  <c r="I371" i="2" s="1"/>
  <c r="W725" i="1"/>
  <c r="P725" i="1"/>
  <c r="J725" i="1"/>
  <c r="F725" i="1"/>
  <c r="U731" i="2"/>
  <c r="O731" i="2"/>
  <c r="W922" i="2"/>
  <c r="P922" i="2"/>
  <c r="J922" i="2"/>
  <c r="F922" i="2"/>
  <c r="C922" i="2"/>
  <c r="U827" i="1"/>
  <c r="T827" i="1" s="1"/>
  <c r="O827" i="1"/>
  <c r="H827" i="1"/>
  <c r="H9" i="1"/>
  <c r="G9" i="1" s="1"/>
  <c r="H61" i="2"/>
  <c r="X13" i="2"/>
  <c r="X17" i="2"/>
  <c r="X21" i="2"/>
  <c r="X31" i="2"/>
  <c r="X35" i="2"/>
  <c r="X39" i="2"/>
  <c r="X43" i="2"/>
  <c r="X47" i="2"/>
  <c r="X51" i="2"/>
  <c r="G146" i="1"/>
  <c r="X165" i="2"/>
  <c r="G170" i="1"/>
  <c r="X72" i="2"/>
  <c r="X102" i="2"/>
  <c r="X111" i="2"/>
  <c r="X115" i="2"/>
  <c r="X119" i="2"/>
  <c r="X123" i="2"/>
  <c r="X127" i="2"/>
  <c r="X135" i="2"/>
  <c r="X139" i="2"/>
  <c r="X143" i="2"/>
  <c r="X147" i="2"/>
  <c r="X151" i="2"/>
  <c r="X155" i="2"/>
  <c r="X159" i="2"/>
  <c r="X74" i="2"/>
  <c r="X78" i="2"/>
  <c r="X82" i="2"/>
  <c r="X86" i="2"/>
  <c r="X90" i="2"/>
  <c r="O184" i="1"/>
  <c r="N184" i="1" s="1"/>
  <c r="D179" i="1"/>
  <c r="W71" i="1"/>
  <c r="W185" i="2"/>
  <c r="X209" i="2"/>
  <c r="X210" i="2"/>
  <c r="X211" i="2"/>
  <c r="H250" i="2"/>
  <c r="L250" i="2"/>
  <c r="R250" i="2"/>
  <c r="O252" i="2"/>
  <c r="U252" i="2"/>
  <c r="H254" i="2"/>
  <c r="L254" i="2"/>
  <c r="R254" i="2"/>
  <c r="X228" i="2"/>
  <c r="X229" i="2"/>
  <c r="X230" i="2"/>
  <c r="X231" i="2"/>
  <c r="X232" i="2"/>
  <c r="X233" i="2"/>
  <c r="X234" i="2"/>
  <c r="X235" i="2"/>
  <c r="X236" i="2"/>
  <c r="X237" i="2"/>
  <c r="X238" i="2"/>
  <c r="X239" i="2"/>
  <c r="X240" i="2"/>
  <c r="X241" i="2"/>
  <c r="X242" i="2"/>
  <c r="L257" i="2"/>
  <c r="R257" i="2"/>
  <c r="G245" i="1"/>
  <c r="E258" i="2"/>
  <c r="V258" i="2" s="1"/>
  <c r="F258" i="2"/>
  <c r="I258" i="2"/>
  <c r="J258" i="2"/>
  <c r="M258" i="2"/>
  <c r="P258" i="2"/>
  <c r="S258" i="2"/>
  <c r="W258" i="2"/>
  <c r="W257" i="1" s="1"/>
  <c r="Y258" i="2"/>
  <c r="V253" i="2"/>
  <c r="V255" i="2"/>
  <c r="V257" i="2"/>
  <c r="H364" i="2"/>
  <c r="L364" i="2"/>
  <c r="N364" i="2"/>
  <c r="R364" i="2"/>
  <c r="U281" i="2"/>
  <c r="L365" i="2"/>
  <c r="R365" i="2"/>
  <c r="G336" i="1"/>
  <c r="G343" i="1"/>
  <c r="G344" i="1"/>
  <c r="G345" i="1"/>
  <c r="X345" i="1"/>
  <c r="G346" i="1"/>
  <c r="L367" i="1"/>
  <c r="K367" i="1" s="1"/>
  <c r="U435" i="1"/>
  <c r="U437" i="1"/>
  <c r="T437" i="1" s="1"/>
  <c r="O434" i="1"/>
  <c r="N434" i="1" s="1"/>
  <c r="O438" i="1"/>
  <c r="N438" i="1" s="1"/>
  <c r="V436" i="1"/>
  <c r="G443" i="1"/>
  <c r="U547" i="1"/>
  <c r="T547" i="1" s="1"/>
  <c r="H550" i="1"/>
  <c r="G550" i="1" s="1"/>
  <c r="V551" i="1"/>
  <c r="H621" i="1"/>
  <c r="G621" i="1" s="1"/>
  <c r="Y623" i="1"/>
  <c r="G636" i="1"/>
  <c r="G643" i="1"/>
  <c r="X643" i="1"/>
  <c r="G644" i="1"/>
  <c r="G645" i="1"/>
  <c r="B726" i="1"/>
  <c r="W726" i="1"/>
  <c r="O728" i="1"/>
  <c r="N728" i="1" s="1"/>
  <c r="V729" i="1"/>
  <c r="V731" i="1"/>
  <c r="G744" i="1"/>
  <c r="G745" i="1"/>
  <c r="O801" i="1"/>
  <c r="N801" i="1" s="1"/>
  <c r="O798" i="1"/>
  <c r="N798" i="1" s="1"/>
  <c r="R800" i="1"/>
  <c r="Q800" i="1" s="1"/>
  <c r="O802" i="1"/>
  <c r="N802" i="1" s="1"/>
  <c r="G790" i="1"/>
  <c r="G793" i="1"/>
  <c r="X793" i="1"/>
  <c r="F804" i="1"/>
  <c r="W804" i="1"/>
  <c r="V803" i="1"/>
  <c r="R912" i="1"/>
  <c r="Q912" i="1" s="1"/>
  <c r="V912" i="1"/>
  <c r="O548" i="1"/>
  <c r="N548" i="1" s="1"/>
  <c r="N551" i="5"/>
  <c r="H362" i="5"/>
  <c r="G362" i="5" s="1"/>
  <c r="T181" i="5"/>
  <c r="U182" i="1"/>
  <c r="T182" i="1" s="1"/>
  <c r="V547" i="2"/>
  <c r="M555" i="2"/>
  <c r="H725" i="1"/>
  <c r="U725" i="1"/>
  <c r="O906" i="1"/>
  <c r="U906" i="1"/>
  <c r="T906" i="1" s="1"/>
  <c r="S725" i="1"/>
  <c r="M725" i="1"/>
  <c r="I725" i="1"/>
  <c r="E725" i="1"/>
  <c r="B725" i="1"/>
  <c r="R827" i="1"/>
  <c r="Q827" i="1" s="1"/>
  <c r="L827" i="1"/>
  <c r="K827" i="1" s="1"/>
  <c r="V179" i="1"/>
  <c r="X10" i="2"/>
  <c r="X14" i="2"/>
  <c r="X18" i="2"/>
  <c r="X22" i="2"/>
  <c r="X26" i="2"/>
  <c r="X30" i="2"/>
  <c r="X34" i="2"/>
  <c r="X38" i="2"/>
  <c r="X42" i="2"/>
  <c r="X46" i="2"/>
  <c r="X50" i="2"/>
  <c r="X54" i="2"/>
  <c r="V61" i="2"/>
  <c r="J70" i="2"/>
  <c r="S70" i="2"/>
  <c r="M64" i="1"/>
  <c r="M70" i="2"/>
  <c r="D68" i="2"/>
  <c r="V68" i="2"/>
  <c r="V69" i="1" s="1"/>
  <c r="X75" i="2"/>
  <c r="X79" i="2"/>
  <c r="X83" i="2"/>
  <c r="X91" i="2"/>
  <c r="B175" i="2"/>
  <c r="X97" i="2"/>
  <c r="X101" i="2"/>
  <c r="X105" i="2"/>
  <c r="X109" i="2"/>
  <c r="X114" i="2"/>
  <c r="X118" i="2"/>
  <c r="X122" i="2"/>
  <c r="X126" i="2"/>
  <c r="X130" i="2"/>
  <c r="X134" i="2"/>
  <c r="X138" i="2"/>
  <c r="X142" i="2"/>
  <c r="X146" i="2"/>
  <c r="X150" i="2"/>
  <c r="X154" i="2"/>
  <c r="X158" i="2"/>
  <c r="X162" i="2"/>
  <c r="X166" i="2"/>
  <c r="D184" i="2"/>
  <c r="H63" i="2"/>
  <c r="G63" i="2" s="1"/>
  <c r="H67" i="2"/>
  <c r="X19" i="2"/>
  <c r="X23" i="2"/>
  <c r="X29" i="2"/>
  <c r="X33" i="2"/>
  <c r="X37" i="2"/>
  <c r="X41" i="2"/>
  <c r="X45" i="2"/>
  <c r="X49" i="2"/>
  <c r="X53" i="2"/>
  <c r="H178" i="2"/>
  <c r="H179" i="1" s="1"/>
  <c r="G179" i="1" s="1"/>
  <c r="H183" i="2"/>
  <c r="G166" i="1"/>
  <c r="H184" i="2"/>
  <c r="L61" i="2"/>
  <c r="L65" i="2"/>
  <c r="L63" i="2"/>
  <c r="L67" i="2"/>
  <c r="L64" i="2"/>
  <c r="L69" i="2"/>
  <c r="K69" i="2" s="1"/>
  <c r="X96" i="2"/>
  <c r="X100" i="2"/>
  <c r="X104" i="2"/>
  <c r="X108" i="2"/>
  <c r="X113" i="2"/>
  <c r="X117" i="2"/>
  <c r="X121" i="2"/>
  <c r="X125" i="2"/>
  <c r="X129" i="2"/>
  <c r="X133" i="2"/>
  <c r="X137" i="2"/>
  <c r="X141" i="2"/>
  <c r="X145" i="2"/>
  <c r="X149" i="2"/>
  <c r="X153" i="2"/>
  <c r="X157" i="2"/>
  <c r="X161" i="2"/>
  <c r="L184" i="2"/>
  <c r="K184" i="2" s="1"/>
  <c r="O61" i="2"/>
  <c r="O65" i="2"/>
  <c r="O63" i="2"/>
  <c r="O67" i="2"/>
  <c r="O66" i="2"/>
  <c r="N66" i="2"/>
  <c r="O68" i="2"/>
  <c r="X76" i="2"/>
  <c r="X80" i="2"/>
  <c r="X92" i="2"/>
  <c r="O178" i="2"/>
  <c r="O179" i="1" s="1"/>
  <c r="O184" i="2"/>
  <c r="R61" i="2"/>
  <c r="R65" i="2"/>
  <c r="R63" i="2"/>
  <c r="R67" i="2"/>
  <c r="R66" i="2"/>
  <c r="R68" i="2"/>
  <c r="R177" i="2"/>
  <c r="R183" i="2"/>
  <c r="U62" i="2"/>
  <c r="U64" i="2"/>
  <c r="T66" i="2"/>
  <c r="U69" i="2"/>
  <c r="T69" i="2" s="1"/>
  <c r="U179" i="2"/>
  <c r="U175" i="2"/>
  <c r="T178" i="2"/>
  <c r="D179" i="2"/>
  <c r="Y185" i="2"/>
  <c r="O253" i="2"/>
  <c r="U253" i="2"/>
  <c r="H251" i="2"/>
  <c r="L251" i="2"/>
  <c r="U251" i="2"/>
  <c r="H255" i="2"/>
  <c r="L255" i="2"/>
  <c r="R255" i="2"/>
  <c r="G237" i="1"/>
  <c r="G239" i="1"/>
  <c r="G240" i="1"/>
  <c r="V252" i="2"/>
  <c r="D253" i="2"/>
  <c r="V255" i="1"/>
  <c r="G264" i="1"/>
  <c r="G266" i="1"/>
  <c r="G267" i="1"/>
  <c r="G268" i="1"/>
  <c r="L280" i="1"/>
  <c r="K280" i="1" s="1"/>
  <c r="R280" i="1"/>
  <c r="Q280" i="1" s="1"/>
  <c r="X309" i="2"/>
  <c r="O364" i="1"/>
  <c r="N364" i="1" s="1"/>
  <c r="U364" i="1"/>
  <c r="T364" i="1" s="1"/>
  <c r="X328" i="2"/>
  <c r="X329" i="2"/>
  <c r="X330" i="2"/>
  <c r="X331" i="2"/>
  <c r="X332" i="2"/>
  <c r="X333" i="2"/>
  <c r="X334" i="2"/>
  <c r="X336" i="2"/>
  <c r="X337" i="2"/>
  <c r="X338" i="2"/>
  <c r="X339" i="2"/>
  <c r="X340" i="2"/>
  <c r="X341" i="2"/>
  <c r="X342" i="2"/>
  <c r="X343" i="2"/>
  <c r="X344" i="2"/>
  <c r="X345" i="2"/>
  <c r="X346" i="2"/>
  <c r="X347" i="2"/>
  <c r="X348" i="2"/>
  <c r="X349" i="2"/>
  <c r="X350" i="2"/>
  <c r="X351" i="2"/>
  <c r="H368" i="2"/>
  <c r="K368" i="2"/>
  <c r="O368" i="2"/>
  <c r="U368" i="2"/>
  <c r="U367" i="1" s="1"/>
  <c r="T367" i="1" s="1"/>
  <c r="X353" i="2"/>
  <c r="X354" i="2"/>
  <c r="X355" i="2"/>
  <c r="H369" i="2"/>
  <c r="K369" i="2"/>
  <c r="O369" i="2"/>
  <c r="O368" i="1"/>
  <c r="U369" i="2"/>
  <c r="X357" i="2"/>
  <c r="X358" i="2"/>
  <c r="X359" i="2"/>
  <c r="X360" i="2"/>
  <c r="D364" i="2"/>
  <c r="D364" i="1"/>
  <c r="V365" i="2"/>
  <c r="D366" i="2"/>
  <c r="K366" i="2"/>
  <c r="X367" i="2"/>
  <c r="D368" i="2"/>
  <c r="V369" i="2"/>
  <c r="L438" i="2"/>
  <c r="R438" i="2"/>
  <c r="T438" i="2"/>
  <c r="L436" i="2"/>
  <c r="R436" i="2"/>
  <c r="T436" i="2"/>
  <c r="L440" i="2"/>
  <c r="K440" i="2"/>
  <c r="R440" i="2"/>
  <c r="T440" i="2"/>
  <c r="G383" i="1"/>
  <c r="G384" i="1"/>
  <c r="L435" i="2"/>
  <c r="R435" i="2"/>
  <c r="T435" i="2"/>
  <c r="G395" i="1"/>
  <c r="L437" i="2"/>
  <c r="N437" i="2"/>
  <c r="R437" i="2"/>
  <c r="L439" i="2"/>
  <c r="R439" i="2"/>
  <c r="R436" i="1" s="1"/>
  <c r="Q436" i="1" s="1"/>
  <c r="T439" i="2"/>
  <c r="G397" i="1"/>
  <c r="L441" i="2"/>
  <c r="K441" i="2" s="1"/>
  <c r="N441" i="2"/>
  <c r="R441" i="2"/>
  <c r="R438" i="1" s="1"/>
  <c r="Q438" i="1" s="1"/>
  <c r="G415" i="1"/>
  <c r="G416" i="1"/>
  <c r="X416" i="1"/>
  <c r="G417" i="1"/>
  <c r="G418" i="1"/>
  <c r="L442" i="2"/>
  <c r="L439" i="1"/>
  <c r="K439" i="1" s="1"/>
  <c r="R442" i="2"/>
  <c r="T442" i="2"/>
  <c r="X428" i="1"/>
  <c r="B443" i="2"/>
  <c r="F443" i="2"/>
  <c r="I443" i="2"/>
  <c r="J443" i="2"/>
  <c r="M443" i="2"/>
  <c r="P443" i="2"/>
  <c r="S443" i="2"/>
  <c r="W443" i="2"/>
  <c r="W440" i="1" s="1"/>
  <c r="Y443" i="2"/>
  <c r="V436" i="2"/>
  <c r="D437" i="2"/>
  <c r="D439" i="2"/>
  <c r="V440" i="2"/>
  <c r="D441" i="2"/>
  <c r="D439" i="1"/>
  <c r="V442" i="2"/>
  <c r="V439" i="1" s="1"/>
  <c r="H549" i="2"/>
  <c r="O549" i="2"/>
  <c r="Q549" i="2"/>
  <c r="U549" i="2"/>
  <c r="X447" i="2"/>
  <c r="X447" i="1"/>
  <c r="G447" i="1"/>
  <c r="G451" i="1"/>
  <c r="G459" i="1"/>
  <c r="U466" i="2"/>
  <c r="U547" i="2"/>
  <c r="G466" i="1"/>
  <c r="X479" i="1"/>
  <c r="X484" i="1"/>
  <c r="X490" i="1"/>
  <c r="X494" i="1"/>
  <c r="X498" i="1"/>
  <c r="L550" i="2"/>
  <c r="R550" i="2"/>
  <c r="T550" i="2"/>
  <c r="G506" i="1"/>
  <c r="G508" i="1"/>
  <c r="G510" i="1"/>
  <c r="X511" i="1"/>
  <c r="G526" i="1"/>
  <c r="G527" i="1"/>
  <c r="G528" i="1"/>
  <c r="X528" i="1"/>
  <c r="G529" i="1"/>
  <c r="X529" i="1"/>
  <c r="G531" i="1"/>
  <c r="L553" i="2"/>
  <c r="R553" i="2"/>
  <c r="T553" i="2"/>
  <c r="L554" i="2"/>
  <c r="R554" i="2"/>
  <c r="V549" i="2"/>
  <c r="D550" i="2"/>
  <c r="V551" i="2"/>
  <c r="N551" i="2"/>
  <c r="Q551" i="2"/>
  <c r="V553" i="2"/>
  <c r="D554" i="2"/>
  <c r="H619" i="2"/>
  <c r="X619" i="2" s="1"/>
  <c r="L619" i="2"/>
  <c r="O619" i="2"/>
  <c r="R619" i="2"/>
  <c r="U619" i="2"/>
  <c r="H623" i="2"/>
  <c r="L623" i="2"/>
  <c r="R623" i="2"/>
  <c r="O621" i="2"/>
  <c r="R621" i="2"/>
  <c r="O625" i="2"/>
  <c r="O620" i="1" s="1"/>
  <c r="N620" i="1" s="1"/>
  <c r="U625" i="2"/>
  <c r="X570" i="2"/>
  <c r="X571" i="2"/>
  <c r="X572" i="2"/>
  <c r="X573" i="2"/>
  <c r="X574" i="2"/>
  <c r="X575" i="2"/>
  <c r="X576" i="2"/>
  <c r="X577" i="2"/>
  <c r="X578" i="2"/>
  <c r="X579" i="2"/>
  <c r="X580" i="2"/>
  <c r="X581" i="2"/>
  <c r="H620" i="2"/>
  <c r="L620" i="2"/>
  <c r="L615" i="1"/>
  <c r="K615" i="1" s="1"/>
  <c r="R620" i="2"/>
  <c r="O622" i="2"/>
  <c r="Q622" i="2"/>
  <c r="U622" i="2"/>
  <c r="H624" i="2"/>
  <c r="H619" i="1"/>
  <c r="G619" i="1" s="1"/>
  <c r="L624" i="2"/>
  <c r="R624" i="2"/>
  <c r="O626" i="2"/>
  <c r="O621" i="1"/>
  <c r="N621" i="1" s="1"/>
  <c r="U626" i="2"/>
  <c r="X586" i="2"/>
  <c r="X587" i="2"/>
  <c r="X588" i="2"/>
  <c r="X589" i="2"/>
  <c r="X590" i="2"/>
  <c r="X591" i="2"/>
  <c r="X592" i="2"/>
  <c r="X593" i="2"/>
  <c r="X594" i="2"/>
  <c r="X595" i="2"/>
  <c r="X596" i="2"/>
  <c r="X597" i="2"/>
  <c r="X598" i="2"/>
  <c r="X599" i="2"/>
  <c r="X600" i="2"/>
  <c r="X601" i="2"/>
  <c r="X602" i="2"/>
  <c r="X603" i="2"/>
  <c r="X604" i="2"/>
  <c r="X605" i="2"/>
  <c r="X606" i="2"/>
  <c r="X607" i="2"/>
  <c r="X608" i="2"/>
  <c r="X609" i="2"/>
  <c r="X610" i="2"/>
  <c r="X611" i="2"/>
  <c r="X612" i="2"/>
  <c r="H627" i="2"/>
  <c r="H622" i="1" s="1"/>
  <c r="G622" i="1" s="1"/>
  <c r="L627" i="2"/>
  <c r="R627" i="2"/>
  <c r="B628" i="2"/>
  <c r="C628" i="2"/>
  <c r="V621" i="2"/>
  <c r="D622" i="2"/>
  <c r="D618" i="1"/>
  <c r="V623" i="2"/>
  <c r="V618" i="1"/>
  <c r="D624" i="2"/>
  <c r="V625" i="2"/>
  <c r="V620" i="1"/>
  <c r="D626" i="2"/>
  <c r="V627" i="2"/>
  <c r="V622" i="1"/>
  <c r="H732" i="2"/>
  <c r="L732" i="2"/>
  <c r="R732" i="2"/>
  <c r="T732" i="2"/>
  <c r="U734" i="2"/>
  <c r="U729" i="1" s="1"/>
  <c r="X633" i="2"/>
  <c r="X634" i="2"/>
  <c r="X635" i="2"/>
  <c r="X636" i="2"/>
  <c r="X637" i="2"/>
  <c r="X638" i="2"/>
  <c r="X639" i="2"/>
  <c r="X640" i="2"/>
  <c r="X641" i="2"/>
  <c r="X642" i="2"/>
  <c r="X643" i="2"/>
  <c r="X644" i="2"/>
  <c r="X645" i="2"/>
  <c r="X646" i="2"/>
  <c r="X647" i="2"/>
  <c r="X648" i="2"/>
  <c r="X649" i="2"/>
  <c r="X650" i="2"/>
  <c r="E731" i="2"/>
  <c r="F731" i="2"/>
  <c r="F726" i="1" s="1"/>
  <c r="I731" i="2"/>
  <c r="I726" i="1" s="1"/>
  <c r="J731" i="2"/>
  <c r="J726" i="1" s="1"/>
  <c r="M731" i="2"/>
  <c r="M726" i="1" s="1"/>
  <c r="P731" i="2"/>
  <c r="P726" i="1" s="1"/>
  <c r="S731" i="2"/>
  <c r="S726" i="1" s="1"/>
  <c r="X652" i="2"/>
  <c r="X653" i="2"/>
  <c r="X654" i="2"/>
  <c r="X655" i="2"/>
  <c r="X656" i="2"/>
  <c r="X657" i="2"/>
  <c r="X658" i="2"/>
  <c r="X659" i="2"/>
  <c r="X660" i="2"/>
  <c r="X661" i="2"/>
  <c r="X662" i="2"/>
  <c r="X663" i="2"/>
  <c r="X664" i="2"/>
  <c r="X665" i="2"/>
  <c r="X666" i="2"/>
  <c r="X667" i="2"/>
  <c r="X668" i="2"/>
  <c r="X669" i="2"/>
  <c r="X670" i="2"/>
  <c r="X671" i="2"/>
  <c r="X672" i="2"/>
  <c r="X673" i="2"/>
  <c r="X674" i="2"/>
  <c r="X675" i="2"/>
  <c r="X676" i="2"/>
  <c r="X677" i="2"/>
  <c r="X678" i="2"/>
  <c r="X679" i="2"/>
  <c r="X680" i="2"/>
  <c r="X681" i="2"/>
  <c r="X682" i="2"/>
  <c r="X683" i="2"/>
  <c r="X684" i="2"/>
  <c r="X685" i="2"/>
  <c r="X686" i="2"/>
  <c r="X687" i="2"/>
  <c r="H733" i="2"/>
  <c r="G733" i="2" s="1"/>
  <c r="L733" i="2"/>
  <c r="N733" i="2"/>
  <c r="R733" i="2"/>
  <c r="X684" i="1"/>
  <c r="X688" i="1"/>
  <c r="X692" i="1"/>
  <c r="X696" i="1"/>
  <c r="X700" i="1"/>
  <c r="X704" i="1"/>
  <c r="X708" i="1"/>
  <c r="O736" i="2"/>
  <c r="Q736" i="2"/>
  <c r="U736" i="2"/>
  <c r="X721" i="2"/>
  <c r="X722" i="2"/>
  <c r="X723" i="2"/>
  <c r="H737" i="2"/>
  <c r="L737" i="2"/>
  <c r="R737" i="2"/>
  <c r="D732" i="2"/>
  <c r="D728" i="1"/>
  <c r="V733" i="2"/>
  <c r="V728" i="1"/>
  <c r="D734" i="2"/>
  <c r="K734" i="2"/>
  <c r="X735" i="2"/>
  <c r="D736" i="2"/>
  <c r="D732" i="1"/>
  <c r="V737" i="2"/>
  <c r="V732" i="1" s="1"/>
  <c r="G743" i="1"/>
  <c r="O807" i="2"/>
  <c r="Q807" i="2"/>
  <c r="U807" i="2"/>
  <c r="H805" i="2"/>
  <c r="G805" i="2" s="1"/>
  <c r="L805" i="2"/>
  <c r="U805" i="2"/>
  <c r="H809" i="2"/>
  <c r="L809" i="2"/>
  <c r="N809" i="2"/>
  <c r="R809" i="2"/>
  <c r="G746" i="1"/>
  <c r="G747" i="1"/>
  <c r="X747" i="1"/>
  <c r="G748" i="1"/>
  <c r="X748" i="1"/>
  <c r="G749" i="1"/>
  <c r="X749" i="1"/>
  <c r="G750" i="1"/>
  <c r="O804" i="2"/>
  <c r="Q804" i="2"/>
  <c r="U804" i="2"/>
  <c r="H806" i="2"/>
  <c r="L806" i="2"/>
  <c r="N806" i="2"/>
  <c r="R806" i="2"/>
  <c r="G760" i="1"/>
  <c r="O808" i="2"/>
  <c r="Q808" i="2"/>
  <c r="U808" i="2"/>
  <c r="H810" i="2"/>
  <c r="H802" i="1" s="1"/>
  <c r="G802" i="1" s="1"/>
  <c r="L810" i="2"/>
  <c r="N810" i="2"/>
  <c r="R810" i="2"/>
  <c r="G776" i="1"/>
  <c r="X776" i="1"/>
  <c r="G777" i="1"/>
  <c r="X777" i="1"/>
  <c r="G778" i="1"/>
  <c r="X778" i="1"/>
  <c r="G779" i="1"/>
  <c r="X779" i="1"/>
  <c r="G780" i="1"/>
  <c r="X780" i="1"/>
  <c r="G781" i="1"/>
  <c r="X781" i="1"/>
  <c r="O811" i="2"/>
  <c r="Q811" i="2"/>
  <c r="U811" i="2"/>
  <c r="X798" i="2"/>
  <c r="X799" i="2"/>
  <c r="X800" i="2"/>
  <c r="X801" i="2"/>
  <c r="B812" i="2"/>
  <c r="C812" i="2"/>
  <c r="D796" i="1"/>
  <c r="V804" i="2"/>
  <c r="D805" i="2"/>
  <c r="D798" i="1"/>
  <c r="V806" i="2"/>
  <c r="V798" i="1"/>
  <c r="D807" i="2"/>
  <c r="D800" i="1"/>
  <c r="V808" i="2"/>
  <c r="V800" i="1"/>
  <c r="D809" i="2"/>
  <c r="D802" i="1"/>
  <c r="V810" i="2"/>
  <c r="V802" i="1"/>
  <c r="D811" i="2"/>
  <c r="O916" i="2"/>
  <c r="U916" i="2"/>
  <c r="X816" i="2"/>
  <c r="G824" i="1"/>
  <c r="X824" i="1"/>
  <c r="G826" i="1"/>
  <c r="X826" i="1"/>
  <c r="E915" i="2"/>
  <c r="V915" i="2" s="1"/>
  <c r="V907" i="1" s="1"/>
  <c r="F915" i="2"/>
  <c r="F907" i="1" s="1"/>
  <c r="I915" i="2"/>
  <c r="I907" i="1" s="1"/>
  <c r="J915" i="2"/>
  <c r="J907" i="1" s="1"/>
  <c r="M915" i="2"/>
  <c r="M907" i="1" s="1"/>
  <c r="P915" i="2"/>
  <c r="P907" i="1" s="1"/>
  <c r="S915" i="2"/>
  <c r="S907" i="1" s="1"/>
  <c r="X836" i="2"/>
  <c r="X837" i="2"/>
  <c r="X838" i="2"/>
  <c r="X839" i="2"/>
  <c r="X840" i="2"/>
  <c r="X841" i="2"/>
  <c r="X842" i="2"/>
  <c r="X843" i="2"/>
  <c r="X844" i="2"/>
  <c r="X845" i="2"/>
  <c r="X846" i="2"/>
  <c r="X847" i="2"/>
  <c r="X848" i="2"/>
  <c r="X849" i="2"/>
  <c r="X850" i="2"/>
  <c r="X851" i="2"/>
  <c r="X852" i="2"/>
  <c r="X853" i="2"/>
  <c r="X854" i="2"/>
  <c r="X855" i="2"/>
  <c r="X856" i="2"/>
  <c r="X857" i="2"/>
  <c r="X858" i="2"/>
  <c r="X859" i="2"/>
  <c r="X860" i="2"/>
  <c r="X861" i="2"/>
  <c r="X862" i="2"/>
  <c r="X863" i="2"/>
  <c r="X864" i="2"/>
  <c r="X865" i="2"/>
  <c r="X866" i="2"/>
  <c r="X867" i="2"/>
  <c r="X868" i="2"/>
  <c r="X869" i="2"/>
  <c r="X870" i="2"/>
  <c r="X871" i="2"/>
  <c r="H917" i="2"/>
  <c r="H909" i="1"/>
  <c r="G909" i="1" s="1"/>
  <c r="L917" i="2"/>
  <c r="R917" i="2"/>
  <c r="T917" i="2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G893" i="1"/>
  <c r="X893" i="1"/>
  <c r="O920" i="2"/>
  <c r="Q920" i="2"/>
  <c r="U920" i="2"/>
  <c r="X905" i="2"/>
  <c r="X906" i="2"/>
  <c r="X907" i="2"/>
  <c r="H921" i="2"/>
  <c r="L921" i="2"/>
  <c r="L913" i="1" s="1"/>
  <c r="K913" i="1" s="1"/>
  <c r="N921" i="2"/>
  <c r="R921" i="2"/>
  <c r="R913" i="1"/>
  <c r="Q913" i="1" s="1"/>
  <c r="X904" i="1"/>
  <c r="G904" i="1"/>
  <c r="D916" i="2"/>
  <c r="D909" i="1"/>
  <c r="V917" i="2"/>
  <c r="V909" i="1"/>
  <c r="D918" i="2"/>
  <c r="K918" i="2"/>
  <c r="X919" i="2"/>
  <c r="D920" i="2"/>
  <c r="D913" i="1"/>
  <c r="V921" i="2"/>
  <c r="H363" i="3"/>
  <c r="G363" i="3" s="1"/>
  <c r="X167" i="4"/>
  <c r="N442" i="4"/>
  <c r="T442" i="4"/>
  <c r="H549" i="4"/>
  <c r="O549" i="4"/>
  <c r="N549" i="4" s="1"/>
  <c r="U549" i="4"/>
  <c r="X467" i="4"/>
  <c r="V551" i="4"/>
  <c r="X551" i="4" s="1"/>
  <c r="H623" i="4"/>
  <c r="O623" i="4"/>
  <c r="N623" i="4" s="1"/>
  <c r="U623" i="4"/>
  <c r="D915" i="4"/>
  <c r="D915" i="5"/>
  <c r="V915" i="6"/>
  <c r="V443" i="8"/>
  <c r="D915" i="8"/>
  <c r="D56" i="1"/>
  <c r="W176" i="1"/>
  <c r="B547" i="2"/>
  <c r="D547" i="2" s="1"/>
  <c r="C548" i="2"/>
  <c r="Y70" i="8"/>
  <c r="G169" i="1"/>
  <c r="X510" i="6"/>
  <c r="M62" i="1"/>
  <c r="X652" i="4"/>
  <c r="X262" i="5"/>
  <c r="S176" i="1"/>
  <c r="F545" i="1"/>
  <c r="P545" i="1"/>
  <c r="V181" i="5"/>
  <c r="V182" i="1" s="1"/>
  <c r="E182" i="1"/>
  <c r="X480" i="1"/>
  <c r="B547" i="5"/>
  <c r="D547" i="5" s="1"/>
  <c r="B615" i="1"/>
  <c r="D615" i="1" s="1"/>
  <c r="K729" i="1"/>
  <c r="K910" i="1"/>
  <c r="Q910" i="1"/>
  <c r="X911" i="1"/>
  <c r="O628" i="4"/>
  <c r="N628" i="4" s="1"/>
  <c r="T549" i="4"/>
  <c r="U555" i="4"/>
  <c r="G549" i="4"/>
  <c r="H913" i="1"/>
  <c r="G913" i="1" s="1"/>
  <c r="G921" i="2"/>
  <c r="U912" i="1"/>
  <c r="T920" i="2"/>
  <c r="O912" i="1"/>
  <c r="N912" i="1" s="1"/>
  <c r="N920" i="2"/>
  <c r="R909" i="1"/>
  <c r="Q909" i="1" s="1"/>
  <c r="Q917" i="2"/>
  <c r="K917" i="2"/>
  <c r="T916" i="2"/>
  <c r="O908" i="1"/>
  <c r="N908" i="1" s="1"/>
  <c r="O922" i="2"/>
  <c r="N916" i="2"/>
  <c r="U803" i="1"/>
  <c r="T803" i="1" s="1"/>
  <c r="T811" i="2"/>
  <c r="O803" i="1"/>
  <c r="N803" i="1" s="1"/>
  <c r="N811" i="2"/>
  <c r="R802" i="1"/>
  <c r="Q802" i="1" s="1"/>
  <c r="Q810" i="2"/>
  <c r="L802" i="1"/>
  <c r="K802" i="1" s="1"/>
  <c r="K810" i="2"/>
  <c r="U800" i="1"/>
  <c r="T800" i="1" s="1"/>
  <c r="T808" i="2"/>
  <c r="O800" i="1"/>
  <c r="N800" i="1" s="1"/>
  <c r="N808" i="2"/>
  <c r="Q806" i="2"/>
  <c r="L798" i="1"/>
  <c r="K798" i="1" s="1"/>
  <c r="K806" i="2"/>
  <c r="U796" i="1"/>
  <c r="T796" i="1" s="1"/>
  <c r="T804" i="2"/>
  <c r="O796" i="1"/>
  <c r="N796" i="1" s="1"/>
  <c r="N804" i="2"/>
  <c r="Q809" i="2"/>
  <c r="K809" i="2"/>
  <c r="U797" i="1"/>
  <c r="T797" i="1" s="1"/>
  <c r="T805" i="2"/>
  <c r="K805" i="2"/>
  <c r="T807" i="2"/>
  <c r="O799" i="1"/>
  <c r="N799" i="1" s="1"/>
  <c r="N807" i="2"/>
  <c r="H732" i="1"/>
  <c r="G732" i="1" s="1"/>
  <c r="G737" i="2"/>
  <c r="U731" i="1"/>
  <c r="T731" i="1" s="1"/>
  <c r="T736" i="2"/>
  <c r="O731" i="1"/>
  <c r="N731" i="1" s="1"/>
  <c r="N736" i="2"/>
  <c r="R728" i="1"/>
  <c r="Q728" i="1" s="1"/>
  <c r="Q733" i="2"/>
  <c r="L728" i="1"/>
  <c r="K728" i="1" s="1"/>
  <c r="K733" i="2"/>
  <c r="E726" i="1"/>
  <c r="G731" i="2"/>
  <c r="V731" i="2"/>
  <c r="G732" i="2"/>
  <c r="D628" i="2"/>
  <c r="B739" i="2"/>
  <c r="R622" i="1"/>
  <c r="Q622" i="1" s="1"/>
  <c r="Q627" i="2"/>
  <c r="L622" i="1"/>
  <c r="K627" i="2"/>
  <c r="R619" i="1"/>
  <c r="Q619" i="1" s="1"/>
  <c r="Q624" i="2"/>
  <c r="L619" i="1"/>
  <c r="K619" i="1" s="1"/>
  <c r="K624" i="2"/>
  <c r="U617" i="1"/>
  <c r="T617" i="1" s="1"/>
  <c r="T622" i="2"/>
  <c r="N622" i="2"/>
  <c r="G620" i="2"/>
  <c r="Q621" i="2"/>
  <c r="R618" i="1"/>
  <c r="Q618" i="1" s="1"/>
  <c r="Q623" i="2"/>
  <c r="L618" i="1"/>
  <c r="K618" i="1" s="1"/>
  <c r="K623" i="2"/>
  <c r="U614" i="1"/>
  <c r="T614" i="1" s="1"/>
  <c r="T619" i="2"/>
  <c r="N619" i="2"/>
  <c r="G619" i="2"/>
  <c r="R551" i="1"/>
  <c r="Q554" i="2"/>
  <c r="L551" i="1"/>
  <c r="K551" i="1" s="1"/>
  <c r="K554" i="2"/>
  <c r="R550" i="1"/>
  <c r="Q550" i="1" s="1"/>
  <c r="Q553" i="2"/>
  <c r="L550" i="1"/>
  <c r="K550" i="1" s="1"/>
  <c r="K553" i="2"/>
  <c r="R547" i="1"/>
  <c r="Q547" i="1" s="1"/>
  <c r="Q550" i="2"/>
  <c r="L547" i="1"/>
  <c r="K547" i="1" s="1"/>
  <c r="K550" i="2"/>
  <c r="R439" i="1"/>
  <c r="Q442" i="2"/>
  <c r="K439" i="2"/>
  <c r="Q437" i="2"/>
  <c r="K437" i="2"/>
  <c r="Q435" i="2"/>
  <c r="K436" i="2"/>
  <c r="K438" i="2"/>
  <c r="G255" i="2"/>
  <c r="G251" i="2"/>
  <c r="U180" i="1"/>
  <c r="T179" i="2"/>
  <c r="T64" i="2"/>
  <c r="Q183" i="2"/>
  <c r="Q63" i="2"/>
  <c r="N67" i="2"/>
  <c r="L185" i="1"/>
  <c r="L70" i="1"/>
  <c r="G184" i="2"/>
  <c r="G178" i="2"/>
  <c r="L364" i="1"/>
  <c r="K364" i="1" s="1"/>
  <c r="K365" i="2"/>
  <c r="X365" i="2"/>
  <c r="T281" i="2"/>
  <c r="U363" i="2"/>
  <c r="U362" i="2"/>
  <c r="Q364" i="2"/>
  <c r="L370" i="2"/>
  <c r="K364" i="2"/>
  <c r="R256" i="1"/>
  <c r="Q256" i="1" s="1"/>
  <c r="Q257" i="2"/>
  <c r="R253" i="1"/>
  <c r="Q253" i="1" s="1"/>
  <c r="Q254" i="2"/>
  <c r="X254" i="2"/>
  <c r="G254" i="2"/>
  <c r="O251" i="1"/>
  <c r="N251" i="1" s="1"/>
  <c r="N252" i="2"/>
  <c r="K250" i="2"/>
  <c r="W186" i="2"/>
  <c r="G61" i="2"/>
  <c r="F923" i="2"/>
  <c r="N258" i="4"/>
  <c r="T914" i="3"/>
  <c r="G914" i="3"/>
  <c r="X914" i="3"/>
  <c r="G915" i="3"/>
  <c r="X915" i="3"/>
  <c r="R739" i="3"/>
  <c r="U370" i="3"/>
  <c r="Q915" i="2"/>
  <c r="U186" i="4"/>
  <c r="L922" i="3"/>
  <c r="K914" i="3"/>
  <c r="L739" i="3"/>
  <c r="R555" i="3"/>
  <c r="R556" i="3" s="1"/>
  <c r="Q547" i="3"/>
  <c r="L370" i="3"/>
  <c r="K915" i="2"/>
  <c r="W371" i="2"/>
  <c r="U628" i="4"/>
  <c r="U739" i="4"/>
  <c r="T623" i="4"/>
  <c r="G623" i="4"/>
  <c r="H628" i="4"/>
  <c r="X623" i="4"/>
  <c r="Q921" i="2"/>
  <c r="K921" i="2"/>
  <c r="G917" i="2"/>
  <c r="E907" i="1"/>
  <c r="D812" i="2"/>
  <c r="H798" i="1"/>
  <c r="G798" i="1" s="1"/>
  <c r="G806" i="2"/>
  <c r="H797" i="1"/>
  <c r="G797" i="1" s="1"/>
  <c r="R732" i="1"/>
  <c r="Q732" i="1" s="1"/>
  <c r="Q737" i="2"/>
  <c r="H728" i="1"/>
  <c r="G728" i="1" s="1"/>
  <c r="X734" i="2"/>
  <c r="T734" i="2"/>
  <c r="R738" i="2"/>
  <c r="Q738" i="2" s="1"/>
  <c r="G627" i="2"/>
  <c r="U621" i="1"/>
  <c r="T621" i="1" s="1"/>
  <c r="T626" i="2"/>
  <c r="G624" i="2"/>
  <c r="R615" i="1"/>
  <c r="Q620" i="2"/>
  <c r="U620" i="1"/>
  <c r="T620" i="1" s="1"/>
  <c r="T625" i="2"/>
  <c r="N621" i="2"/>
  <c r="U546" i="1"/>
  <c r="T546" i="1" s="1"/>
  <c r="T549" i="2"/>
  <c r="G549" i="2"/>
  <c r="U368" i="1"/>
  <c r="T368" i="1" s="1"/>
  <c r="T369" i="2"/>
  <c r="H368" i="1"/>
  <c r="G369" i="2"/>
  <c r="O367" i="1"/>
  <c r="N368" i="2"/>
  <c r="H367" i="1"/>
  <c r="G367" i="1" s="1"/>
  <c r="G368" i="2"/>
  <c r="Q255" i="2"/>
  <c r="K255" i="2"/>
  <c r="T251" i="2"/>
  <c r="K251" i="2"/>
  <c r="T253" i="2"/>
  <c r="N253" i="2"/>
  <c r="T175" i="2"/>
  <c r="T62" i="2"/>
  <c r="Q66" i="2"/>
  <c r="Q67" i="2"/>
  <c r="Q65" i="2"/>
  <c r="O185" i="1"/>
  <c r="N185" i="1" s="1"/>
  <c r="N184" i="2"/>
  <c r="N68" i="2"/>
  <c r="N63" i="2"/>
  <c r="N61" i="2"/>
  <c r="K63" i="2"/>
  <c r="K61" i="2"/>
  <c r="H184" i="1"/>
  <c r="G183" i="2"/>
  <c r="G67" i="2"/>
  <c r="T725" i="1"/>
  <c r="R364" i="1"/>
  <c r="Q365" i="2"/>
  <c r="G364" i="2"/>
  <c r="H370" i="2"/>
  <c r="L256" i="1"/>
  <c r="K256" i="1" s="1"/>
  <c r="K257" i="2"/>
  <c r="K254" i="2"/>
  <c r="T252" i="2"/>
  <c r="R249" i="1"/>
  <c r="Q249" i="1" s="1"/>
  <c r="Q250" i="2"/>
  <c r="G250" i="2"/>
  <c r="G827" i="1"/>
  <c r="C923" i="2"/>
  <c r="D922" i="2"/>
  <c r="J923" i="2"/>
  <c r="W923" i="2"/>
  <c r="T731" i="2"/>
  <c r="S371" i="2"/>
  <c r="Q175" i="4"/>
  <c r="R185" i="4"/>
  <c r="K70" i="4"/>
  <c r="O922" i="3"/>
  <c r="N914" i="3"/>
  <c r="N738" i="3"/>
  <c r="G738" i="3"/>
  <c r="U555" i="3"/>
  <c r="T547" i="3"/>
  <c r="R922" i="3"/>
  <c r="Q914" i="3"/>
  <c r="K547" i="3"/>
  <c r="K548" i="3"/>
  <c r="R186" i="3"/>
  <c r="R923" i="3"/>
  <c r="U556" i="3"/>
  <c r="T628" i="4"/>
  <c r="T362" i="2"/>
  <c r="U556" i="4"/>
  <c r="O923" i="3"/>
  <c r="G368" i="1"/>
  <c r="G628" i="4"/>
  <c r="X628" i="4"/>
  <c r="L923" i="3"/>
  <c r="T363" i="2"/>
  <c r="O914" i="1"/>
  <c r="D145" i="1"/>
  <c r="D177" i="3"/>
  <c r="U544" i="1"/>
  <c r="T547" i="2"/>
  <c r="Q738" i="6"/>
  <c r="O923" i="4"/>
  <c r="N923" i="4"/>
  <c r="N922" i="4"/>
  <c r="U923" i="4"/>
  <c r="O923" i="8"/>
  <c r="N923" i="8" s="1"/>
  <c r="N922" i="8"/>
  <c r="U923" i="8"/>
  <c r="E923" i="3"/>
  <c r="S739" i="3"/>
  <c r="T738" i="3"/>
  <c r="J556" i="3"/>
  <c r="B923" i="4"/>
  <c r="D922" i="4"/>
  <c r="N738" i="5"/>
  <c r="M739" i="5"/>
  <c r="C923" i="8"/>
  <c r="D923" i="8"/>
  <c r="D922" i="8"/>
  <c r="N915" i="8"/>
  <c r="P739" i="8"/>
  <c r="Q739" i="8" s="1"/>
  <c r="Q738" i="8"/>
  <c r="G133" i="1"/>
  <c r="G137" i="1"/>
  <c r="G141" i="1"/>
  <c r="G149" i="1"/>
  <c r="G157" i="1"/>
  <c r="K24" i="1"/>
  <c r="K37" i="1"/>
  <c r="K41" i="1"/>
  <c r="K45" i="1"/>
  <c r="K49" i="1"/>
  <c r="K53" i="1"/>
  <c r="K97" i="1"/>
  <c r="K109" i="1"/>
  <c r="K118" i="1"/>
  <c r="K122" i="1"/>
  <c r="X122" i="1"/>
  <c r="K126" i="1"/>
  <c r="K130" i="1"/>
  <c r="K145" i="1"/>
  <c r="N12" i="1"/>
  <c r="N56" i="1"/>
  <c r="N76" i="1"/>
  <c r="N80" i="1"/>
  <c r="N102" i="1"/>
  <c r="N106" i="1"/>
  <c r="N110" i="1"/>
  <c r="N134" i="1"/>
  <c r="N138" i="1"/>
  <c r="N142" i="1"/>
  <c r="N146" i="1"/>
  <c r="N150" i="1"/>
  <c r="N154" i="1"/>
  <c r="N158" i="1"/>
  <c r="N162" i="1"/>
  <c r="Q52" i="1"/>
  <c r="Q170" i="1"/>
  <c r="T95" i="1"/>
  <c r="T166" i="1"/>
  <c r="G196" i="1"/>
  <c r="T175" i="5"/>
  <c r="G738" i="5"/>
  <c r="U556" i="8"/>
  <c r="Q555" i="6"/>
  <c r="J733" i="1"/>
  <c r="P923" i="3"/>
  <c r="Q922" i="3"/>
  <c r="I923" i="3"/>
  <c r="K923" i="3" s="1"/>
  <c r="I914" i="1"/>
  <c r="K922" i="3"/>
  <c r="B923" i="3"/>
  <c r="D923" i="3" s="1"/>
  <c r="D922" i="3"/>
  <c r="P739" i="3"/>
  <c r="Q739" i="3"/>
  <c r="V738" i="3"/>
  <c r="X738" i="3"/>
  <c r="P733" i="1"/>
  <c r="F739" i="3"/>
  <c r="B739" i="3"/>
  <c r="D738" i="3"/>
  <c r="P556" i="3"/>
  <c r="E923" i="4"/>
  <c r="V922" i="4"/>
  <c r="K915" i="4"/>
  <c r="X915" i="4"/>
  <c r="P739" i="4"/>
  <c r="V738" i="4"/>
  <c r="Q738" i="4"/>
  <c r="D738" i="4"/>
  <c r="I186" i="4"/>
  <c r="C923" i="5"/>
  <c r="D922" i="5"/>
  <c r="C914" i="1"/>
  <c r="V922" i="6"/>
  <c r="Q922" i="6"/>
  <c r="K915" i="6"/>
  <c r="X915" i="6"/>
  <c r="M739" i="8"/>
  <c r="N739" i="8" s="1"/>
  <c r="N738" i="8"/>
  <c r="Q731" i="8"/>
  <c r="R726" i="1"/>
  <c r="D176" i="2"/>
  <c r="D185" i="1"/>
  <c r="G17" i="1"/>
  <c r="G21" i="1"/>
  <c r="G28" i="1"/>
  <c r="X30" i="1"/>
  <c r="G32" i="1"/>
  <c r="G34" i="1"/>
  <c r="G46" i="1"/>
  <c r="X46" i="1"/>
  <c r="G50" i="1"/>
  <c r="G75" i="1"/>
  <c r="G82" i="1"/>
  <c r="G86" i="1"/>
  <c r="G88" i="1"/>
  <c r="G92" i="1"/>
  <c r="G121" i="1"/>
  <c r="G125" i="1"/>
  <c r="X125" i="1"/>
  <c r="G131" i="1"/>
  <c r="G143" i="1"/>
  <c r="G155" i="1"/>
  <c r="G159" i="1"/>
  <c r="K14" i="1"/>
  <c r="K18" i="1"/>
  <c r="K22" i="1"/>
  <c r="K25" i="1"/>
  <c r="K39" i="1"/>
  <c r="K43" i="1"/>
  <c r="X51" i="1"/>
  <c r="K55" i="1"/>
  <c r="K85" i="1"/>
  <c r="K93" i="1"/>
  <c r="K99" i="1"/>
  <c r="K103" i="1"/>
  <c r="K107" i="1"/>
  <c r="K112" i="1"/>
  <c r="K116" i="1"/>
  <c r="X116" i="1"/>
  <c r="X120" i="1"/>
  <c r="K124" i="1"/>
  <c r="K147" i="1"/>
  <c r="K163" i="1"/>
  <c r="N27" i="1"/>
  <c r="N108" i="1"/>
  <c r="N132" i="1"/>
  <c r="N136" i="1"/>
  <c r="N140" i="1"/>
  <c r="N148" i="1"/>
  <c r="N156" i="1"/>
  <c r="N160" i="1"/>
  <c r="Q26" i="1"/>
  <c r="Q54" i="1"/>
  <c r="Q95" i="1"/>
  <c r="T15" i="1"/>
  <c r="G201" i="1"/>
  <c r="G205" i="1"/>
  <c r="Q731" i="2"/>
  <c r="M556" i="2"/>
  <c r="T368" i="2"/>
  <c r="N369" i="2"/>
  <c r="N549" i="2"/>
  <c r="T466" i="2"/>
  <c r="U548" i="2"/>
  <c r="U463" i="1"/>
  <c r="K619" i="2"/>
  <c r="Q619" i="2"/>
  <c r="G623" i="2"/>
  <c r="N625" i="2"/>
  <c r="K620" i="2"/>
  <c r="N626" i="2"/>
  <c r="K732" i="2"/>
  <c r="L727" i="1"/>
  <c r="K727" i="1" s="1"/>
  <c r="Q732" i="2"/>
  <c r="K737" i="2"/>
  <c r="L732" i="1"/>
  <c r="K732" i="1" s="1"/>
  <c r="G809" i="2"/>
  <c r="G810" i="2"/>
  <c r="B923" i="2"/>
  <c r="N731" i="2"/>
  <c r="X181" i="5"/>
  <c r="K65" i="2"/>
  <c r="K64" i="2"/>
  <c r="N65" i="2"/>
  <c r="N178" i="2"/>
  <c r="Q61" i="2"/>
  <c r="Q68" i="2"/>
  <c r="Q177" i="2"/>
  <c r="Q438" i="2"/>
  <c r="Q436" i="2"/>
  <c r="Q440" i="2"/>
  <c r="K435" i="2"/>
  <c r="Q439" i="2"/>
  <c r="Q441" i="2"/>
  <c r="K442" i="2"/>
  <c r="O907" i="1"/>
  <c r="V738" i="6"/>
  <c r="G549" i="6"/>
  <c r="K738" i="6"/>
  <c r="U362" i="4"/>
  <c r="V730" i="6"/>
  <c r="T730" i="6"/>
  <c r="V731" i="6"/>
  <c r="X731" i="6" s="1"/>
  <c r="X806" i="8"/>
  <c r="X810" i="8"/>
  <c r="X623" i="5"/>
  <c r="X625" i="5"/>
  <c r="R175" i="5"/>
  <c r="L812" i="5"/>
  <c r="X805" i="3"/>
  <c r="K61" i="5"/>
  <c r="Q730" i="3"/>
  <c r="Q547" i="6"/>
  <c r="Q922" i="4"/>
  <c r="T730" i="4"/>
  <c r="L922" i="5"/>
  <c r="L923" i="5" s="1"/>
  <c r="L730" i="2"/>
  <c r="X651" i="2"/>
  <c r="D730" i="2"/>
  <c r="H914" i="2"/>
  <c r="L914" i="4"/>
  <c r="V175" i="4"/>
  <c r="V547" i="4"/>
  <c r="L731" i="2"/>
  <c r="S185" i="2"/>
  <c r="P185" i="2"/>
  <c r="D93" i="2"/>
  <c r="V179" i="2"/>
  <c r="X179" i="2" s="1"/>
  <c r="J185" i="2"/>
  <c r="X12" i="2"/>
  <c r="X20" i="2"/>
  <c r="X28" i="2"/>
  <c r="X36" i="2"/>
  <c r="X44" i="2"/>
  <c r="X52" i="2"/>
  <c r="F70" i="2"/>
  <c r="B70" i="1"/>
  <c r="X85" i="2"/>
  <c r="X120" i="2"/>
  <c r="X128" i="2"/>
  <c r="X136" i="2"/>
  <c r="X144" i="2"/>
  <c r="X152" i="2"/>
  <c r="X160" i="2"/>
  <c r="G179" i="2"/>
  <c r="N179" i="2"/>
  <c r="L62" i="2"/>
  <c r="O62" i="2"/>
  <c r="O69" i="2"/>
  <c r="O177" i="2"/>
  <c r="N177" i="2" s="1"/>
  <c r="R62" i="2"/>
  <c r="R64" i="2"/>
  <c r="R184" i="2"/>
  <c r="U65" i="2"/>
  <c r="U63" i="2"/>
  <c r="U68" i="2"/>
  <c r="U177" i="2"/>
  <c r="U183" i="2"/>
  <c r="O249" i="2"/>
  <c r="R249" i="2"/>
  <c r="U249" i="2"/>
  <c r="L253" i="2"/>
  <c r="R253" i="2"/>
  <c r="O251" i="2"/>
  <c r="R251" i="2"/>
  <c r="X251" i="2" s="1"/>
  <c r="O255" i="2"/>
  <c r="X202" i="2"/>
  <c r="X204" i="2"/>
  <c r="X206" i="2"/>
  <c r="H206" i="1"/>
  <c r="X206" i="1" s="1"/>
  <c r="X207" i="2"/>
  <c r="H212" i="1"/>
  <c r="G212" i="1" s="1"/>
  <c r="H252" i="2"/>
  <c r="R212" i="1"/>
  <c r="Q212" i="1" s="1"/>
  <c r="R252" i="2"/>
  <c r="H214" i="1"/>
  <c r="H256" i="2"/>
  <c r="U242" i="1"/>
  <c r="T242" i="1" s="1"/>
  <c r="U257" i="2"/>
  <c r="H244" i="1"/>
  <c r="X245" i="2"/>
  <c r="U261" i="1"/>
  <c r="T261" i="1" s="1"/>
  <c r="U366" i="2"/>
  <c r="H263" i="1"/>
  <c r="X264" i="2"/>
  <c r="L266" i="1"/>
  <c r="K266" i="1" s="1"/>
  <c r="X267" i="2"/>
  <c r="L268" i="1"/>
  <c r="X269" i="2"/>
  <c r="H283" i="1"/>
  <c r="G283" i="1" s="1"/>
  <c r="X284" i="2"/>
  <c r="H285" i="1"/>
  <c r="X286" i="2"/>
  <c r="H287" i="1"/>
  <c r="X288" i="2"/>
  <c r="H289" i="1"/>
  <c r="X289" i="1" s="1"/>
  <c r="X290" i="2"/>
  <c r="H291" i="1"/>
  <c r="X292" i="2"/>
  <c r="H293" i="1"/>
  <c r="G293" i="1" s="1"/>
  <c r="X294" i="2"/>
  <c r="H295" i="1"/>
  <c r="X296" i="2"/>
  <c r="H298" i="1"/>
  <c r="X299" i="2"/>
  <c r="H300" i="1"/>
  <c r="X301" i="2"/>
  <c r="H302" i="1"/>
  <c r="X303" i="2"/>
  <c r="H304" i="1"/>
  <c r="X305" i="2"/>
  <c r="H306" i="1"/>
  <c r="X307" i="2"/>
  <c r="H319" i="1"/>
  <c r="X320" i="2"/>
  <c r="H321" i="1"/>
  <c r="X321" i="1" s="1"/>
  <c r="X322" i="2"/>
  <c r="H323" i="1"/>
  <c r="X324" i="2"/>
  <c r="H326" i="1"/>
  <c r="X327" i="2"/>
  <c r="R351" i="1"/>
  <c r="R368" i="2"/>
  <c r="H378" i="1"/>
  <c r="H434" i="2"/>
  <c r="L434" i="2"/>
  <c r="O378" i="1"/>
  <c r="N378" i="1" s="1"/>
  <c r="O434" i="2"/>
  <c r="R378" i="1"/>
  <c r="Q378" i="1" s="1"/>
  <c r="R434" i="2"/>
  <c r="U378" i="1"/>
  <c r="T378" i="1" s="1"/>
  <c r="U434" i="2"/>
  <c r="O380" i="1"/>
  <c r="N380" i="1" s="1"/>
  <c r="O436" i="2"/>
  <c r="O381" i="1"/>
  <c r="N381" i="1" s="1"/>
  <c r="O440" i="2"/>
  <c r="X385" i="2"/>
  <c r="L383" i="1"/>
  <c r="X386" i="2"/>
  <c r="H385" i="1"/>
  <c r="X388" i="2"/>
  <c r="H387" i="1"/>
  <c r="G387" i="1" s="1"/>
  <c r="X390" i="2"/>
  <c r="H389" i="1"/>
  <c r="G389" i="1" s="1"/>
  <c r="X392" i="2"/>
  <c r="H391" i="1"/>
  <c r="X394" i="2"/>
  <c r="H393" i="1"/>
  <c r="G393" i="1" s="1"/>
  <c r="X396" i="2"/>
  <c r="O394" i="1"/>
  <c r="N394" i="1" s="1"/>
  <c r="O435" i="2"/>
  <c r="H437" i="2"/>
  <c r="U395" i="1"/>
  <c r="T395" i="1" s="1"/>
  <c r="U437" i="2"/>
  <c r="O396" i="1"/>
  <c r="O439" i="2"/>
  <c r="X566" i="1"/>
  <c r="X576" i="1"/>
  <c r="D646" i="1"/>
  <c r="L212" i="1"/>
  <c r="K212" i="1" s="1"/>
  <c r="L252" i="2"/>
  <c r="L214" i="1"/>
  <c r="K214" i="1" s="1"/>
  <c r="L256" i="2"/>
  <c r="R214" i="1"/>
  <c r="Q214" i="1" s="1"/>
  <c r="R256" i="2"/>
  <c r="H215" i="1"/>
  <c r="G215" i="1" s="1"/>
  <c r="X216" i="2"/>
  <c r="H217" i="1"/>
  <c r="X218" i="2"/>
  <c r="H219" i="1"/>
  <c r="X220" i="2"/>
  <c r="H221" i="1"/>
  <c r="X222" i="2"/>
  <c r="H223" i="1"/>
  <c r="X224" i="2"/>
  <c r="H225" i="1"/>
  <c r="X226" i="2"/>
  <c r="X228" i="1"/>
  <c r="O242" i="1"/>
  <c r="N242" i="1" s="1"/>
  <c r="O257" i="2"/>
  <c r="X246" i="2"/>
  <c r="X247" i="2"/>
  <c r="B249" i="1"/>
  <c r="D249" i="1" s="1"/>
  <c r="D250" i="2"/>
  <c r="V251" i="2"/>
  <c r="B253" i="1"/>
  <c r="D254" i="2"/>
  <c r="B255" i="1"/>
  <c r="D256" i="2"/>
  <c r="U260" i="1"/>
  <c r="T260" i="1" s="1"/>
  <c r="U364" i="2"/>
  <c r="L267" i="1"/>
  <c r="X268" i="2"/>
  <c r="H269" i="1"/>
  <c r="X269" i="1" s="1"/>
  <c r="X270" i="2"/>
  <c r="H271" i="1"/>
  <c r="G271" i="1" s="1"/>
  <c r="X272" i="2"/>
  <c r="H273" i="1"/>
  <c r="X274" i="2"/>
  <c r="H275" i="1"/>
  <c r="G275" i="1" s="1"/>
  <c r="X276" i="2"/>
  <c r="H277" i="1"/>
  <c r="X278" i="2"/>
  <c r="H279" i="1"/>
  <c r="G279" i="1" s="1"/>
  <c r="X280" i="2"/>
  <c r="H281" i="1"/>
  <c r="G281" i="1" s="1"/>
  <c r="X282" i="2"/>
  <c r="H309" i="1"/>
  <c r="X310" i="2"/>
  <c r="H311" i="1"/>
  <c r="G311" i="1" s="1"/>
  <c r="X312" i="2"/>
  <c r="H313" i="1"/>
  <c r="X314" i="2"/>
  <c r="X314" i="1"/>
  <c r="H315" i="1"/>
  <c r="G315" i="1" s="1"/>
  <c r="X316" i="2"/>
  <c r="R355" i="1"/>
  <c r="R369" i="2"/>
  <c r="D365" i="2"/>
  <c r="V366" i="2"/>
  <c r="Q366" i="2"/>
  <c r="Y365" i="1"/>
  <c r="V368" i="2"/>
  <c r="V367" i="1" s="1"/>
  <c r="O379" i="1"/>
  <c r="N379" i="1" s="1"/>
  <c r="O438" i="2"/>
  <c r="L384" i="1"/>
  <c r="X384" i="1" s="1"/>
  <c r="X387" i="2"/>
  <c r="U683" i="1"/>
  <c r="T683" i="1" s="1"/>
  <c r="U733" i="2"/>
  <c r="H713" i="1"/>
  <c r="X718" i="2"/>
  <c r="H715" i="1"/>
  <c r="G715" i="1" s="1"/>
  <c r="H736" i="2"/>
  <c r="U719" i="1"/>
  <c r="U737" i="2"/>
  <c r="H721" i="1"/>
  <c r="G721" i="1" s="1"/>
  <c r="X726" i="2"/>
  <c r="H723" i="1"/>
  <c r="X728" i="2"/>
  <c r="L742" i="1"/>
  <c r="K742" i="1" s="1"/>
  <c r="L803" i="2"/>
  <c r="O742" i="1"/>
  <c r="N742" i="1" s="1"/>
  <c r="O803" i="2"/>
  <c r="L743" i="1"/>
  <c r="K743" i="1" s="1"/>
  <c r="L807" i="2"/>
  <c r="U745" i="1"/>
  <c r="T745" i="1" s="1"/>
  <c r="U809" i="2"/>
  <c r="H752" i="1"/>
  <c r="G752" i="1" s="1"/>
  <c r="X760" i="2"/>
  <c r="H754" i="1"/>
  <c r="X762" i="2"/>
  <c r="H756" i="1"/>
  <c r="G756" i="1" s="1"/>
  <c r="X764" i="2"/>
  <c r="H758" i="1"/>
  <c r="G758" i="1" s="1"/>
  <c r="H804" i="2"/>
  <c r="L758" i="1"/>
  <c r="K758" i="1" s="1"/>
  <c r="L804" i="2"/>
  <c r="U759" i="1"/>
  <c r="T759" i="1" s="1"/>
  <c r="U806" i="2"/>
  <c r="X806" i="2"/>
  <c r="L760" i="1"/>
  <c r="K760" i="1" s="1"/>
  <c r="L808" i="2"/>
  <c r="U761" i="1"/>
  <c r="U810" i="2"/>
  <c r="H763" i="1"/>
  <c r="G763" i="1" s="1"/>
  <c r="X771" i="2"/>
  <c r="H765" i="1"/>
  <c r="G765" i="1" s="1"/>
  <c r="X773" i="2"/>
  <c r="H767" i="1"/>
  <c r="G767" i="1" s="1"/>
  <c r="X775" i="2"/>
  <c r="H769" i="1"/>
  <c r="X777" i="2"/>
  <c r="H771" i="1"/>
  <c r="G771" i="1" s="1"/>
  <c r="X779" i="2"/>
  <c r="H773" i="1"/>
  <c r="G773" i="1" s="1"/>
  <c r="X781" i="2"/>
  <c r="H775" i="1"/>
  <c r="G775" i="1" s="1"/>
  <c r="X783" i="2"/>
  <c r="U441" i="2"/>
  <c r="X403" i="2"/>
  <c r="X405" i="2"/>
  <c r="X407" i="2"/>
  <c r="X409" i="2"/>
  <c r="X411" i="2"/>
  <c r="X413" i="2"/>
  <c r="X415" i="2"/>
  <c r="X423" i="2"/>
  <c r="X424" i="2"/>
  <c r="X425" i="2"/>
  <c r="X426" i="2"/>
  <c r="X427" i="2"/>
  <c r="O442" i="2"/>
  <c r="X429" i="2"/>
  <c r="X430" i="2"/>
  <c r="X431" i="2"/>
  <c r="X432" i="2"/>
  <c r="L549" i="2"/>
  <c r="U551" i="2"/>
  <c r="U555" i="2" s="1"/>
  <c r="X449" i="2"/>
  <c r="X450" i="2"/>
  <c r="X451" i="2"/>
  <c r="X452" i="2"/>
  <c r="X453" i="2"/>
  <c r="X456" i="2"/>
  <c r="X458" i="2"/>
  <c r="L466" i="2"/>
  <c r="R466" i="2"/>
  <c r="X468" i="2"/>
  <c r="X469" i="2"/>
  <c r="X470" i="2"/>
  <c r="X472" i="2"/>
  <c r="X473" i="2"/>
  <c r="X474" i="2"/>
  <c r="X475" i="2"/>
  <c r="X476" i="2"/>
  <c r="X477" i="2"/>
  <c r="X478" i="2"/>
  <c r="X479" i="2"/>
  <c r="X480" i="2"/>
  <c r="X481" i="2"/>
  <c r="X482" i="2"/>
  <c r="X484" i="2"/>
  <c r="X485" i="2"/>
  <c r="X486" i="2"/>
  <c r="X487" i="2"/>
  <c r="X488" i="2"/>
  <c r="X489" i="2"/>
  <c r="X490" i="2"/>
  <c r="X491" i="2"/>
  <c r="X492" i="2"/>
  <c r="X493" i="2"/>
  <c r="X494" i="2"/>
  <c r="X495" i="2"/>
  <c r="X496" i="2"/>
  <c r="X497" i="2"/>
  <c r="X498" i="2"/>
  <c r="X499" i="2"/>
  <c r="X500" i="2"/>
  <c r="X501" i="2"/>
  <c r="X502" i="2"/>
  <c r="X503" i="2"/>
  <c r="O550" i="2"/>
  <c r="X505" i="2"/>
  <c r="X507" i="2"/>
  <c r="X513" i="2"/>
  <c r="X514" i="2"/>
  <c r="X515" i="2"/>
  <c r="X517" i="2"/>
  <c r="X519" i="2"/>
  <c r="X521" i="2"/>
  <c r="X523" i="2"/>
  <c r="X525" i="2"/>
  <c r="X527" i="2"/>
  <c r="X529" i="2"/>
  <c r="X530" i="2"/>
  <c r="X531" i="2"/>
  <c r="X532" i="2"/>
  <c r="X533" i="2"/>
  <c r="X536" i="2"/>
  <c r="O553" i="2"/>
  <c r="X538" i="2"/>
  <c r="X540" i="2"/>
  <c r="H554" i="2"/>
  <c r="U554" i="2"/>
  <c r="X543" i="2"/>
  <c r="X545" i="2"/>
  <c r="U623" i="2"/>
  <c r="L621" i="2"/>
  <c r="U621" i="2"/>
  <c r="L625" i="2"/>
  <c r="U620" i="2"/>
  <c r="L622" i="2"/>
  <c r="U624" i="2"/>
  <c r="L626" i="2"/>
  <c r="U627" i="2"/>
  <c r="X615" i="2"/>
  <c r="X617" i="2"/>
  <c r="O732" i="2"/>
  <c r="X632" i="2"/>
  <c r="X689" i="2"/>
  <c r="X690" i="2"/>
  <c r="X691" i="2"/>
  <c r="X692" i="2"/>
  <c r="X693" i="2"/>
  <c r="X694" i="2"/>
  <c r="X695" i="2"/>
  <c r="X696" i="2"/>
  <c r="X697" i="2"/>
  <c r="X698" i="2"/>
  <c r="X699" i="2"/>
  <c r="X700" i="2"/>
  <c r="X701" i="2"/>
  <c r="X702" i="2"/>
  <c r="X703" i="2"/>
  <c r="X704" i="2"/>
  <c r="X705" i="2"/>
  <c r="X706" i="2"/>
  <c r="X707" i="2"/>
  <c r="X708" i="2"/>
  <c r="X709" i="2"/>
  <c r="X710" i="2"/>
  <c r="X711" i="2"/>
  <c r="X712" i="2"/>
  <c r="X713" i="2"/>
  <c r="X714" i="2"/>
  <c r="X715" i="2"/>
  <c r="X716" i="2"/>
  <c r="L715" i="1"/>
  <c r="K715" i="1" s="1"/>
  <c r="L736" i="2"/>
  <c r="Y738" i="2"/>
  <c r="D737" i="2"/>
  <c r="R803" i="2"/>
  <c r="U742" i="1"/>
  <c r="T742" i="1" s="1"/>
  <c r="U803" i="2"/>
  <c r="H807" i="2"/>
  <c r="O744" i="1"/>
  <c r="N744" i="1" s="1"/>
  <c r="O805" i="2"/>
  <c r="R744" i="1"/>
  <c r="Q744" i="1" s="1"/>
  <c r="R805" i="2"/>
  <c r="X754" i="2"/>
  <c r="X755" i="2"/>
  <c r="X756" i="2"/>
  <c r="X757" i="2"/>
  <c r="X758" i="2"/>
  <c r="H808" i="2"/>
  <c r="X784" i="2"/>
  <c r="X785" i="2"/>
  <c r="X786" i="2"/>
  <c r="X787" i="2"/>
  <c r="X788" i="2"/>
  <c r="X789" i="2"/>
  <c r="D799" i="1"/>
  <c r="D803" i="1"/>
  <c r="X830" i="1"/>
  <c r="X832" i="1"/>
  <c r="X834" i="1"/>
  <c r="X836" i="1"/>
  <c r="X838" i="1"/>
  <c r="X840" i="1"/>
  <c r="X842" i="1"/>
  <c r="X844" i="1"/>
  <c r="X846" i="1"/>
  <c r="X848" i="1"/>
  <c r="X850" i="1"/>
  <c r="X852" i="1"/>
  <c r="X854" i="1"/>
  <c r="X856" i="1"/>
  <c r="X858" i="1"/>
  <c r="X860" i="1"/>
  <c r="X862" i="1"/>
  <c r="D912" i="1"/>
  <c r="X791" i="2"/>
  <c r="X793" i="2"/>
  <c r="X795" i="2"/>
  <c r="H811" i="2"/>
  <c r="L811" i="2"/>
  <c r="K811" i="2" s="1"/>
  <c r="E812" i="2"/>
  <c r="I812" i="2"/>
  <c r="M812" i="2"/>
  <c r="N812" i="2" s="1"/>
  <c r="S812" i="2"/>
  <c r="Y812" i="2"/>
  <c r="H916" i="2"/>
  <c r="L916" i="2"/>
  <c r="X817" i="2"/>
  <c r="X819" i="2"/>
  <c r="X821" i="2"/>
  <c r="X823" i="2"/>
  <c r="X825" i="2"/>
  <c r="X827" i="2"/>
  <c r="X829" i="2"/>
  <c r="X831" i="2"/>
  <c r="B915" i="2"/>
  <c r="O917" i="2"/>
  <c r="O909" i="1" s="1"/>
  <c r="N909" i="1" s="1"/>
  <c r="X873" i="2"/>
  <c r="X874" i="2"/>
  <c r="X875" i="2"/>
  <c r="X876" i="2"/>
  <c r="X877" i="2"/>
  <c r="X878" i="2"/>
  <c r="X879" i="2"/>
  <c r="X880" i="2"/>
  <c r="X881" i="2"/>
  <c r="X882" i="2"/>
  <c r="X883" i="2"/>
  <c r="X884" i="2"/>
  <c r="X885" i="2"/>
  <c r="X886" i="2"/>
  <c r="X887" i="2"/>
  <c r="X888" i="2"/>
  <c r="X889" i="2"/>
  <c r="X890" i="2"/>
  <c r="X891" i="2"/>
  <c r="X892" i="2"/>
  <c r="X893" i="2"/>
  <c r="X894" i="2"/>
  <c r="X895" i="2"/>
  <c r="X896" i="2"/>
  <c r="X897" i="2"/>
  <c r="X898" i="2"/>
  <c r="X899" i="2"/>
  <c r="X900" i="2"/>
  <c r="X901" i="2"/>
  <c r="X902" i="2"/>
  <c r="H920" i="2"/>
  <c r="H912" i="1" s="1"/>
  <c r="L920" i="2"/>
  <c r="U921" i="2"/>
  <c r="X910" i="2"/>
  <c r="X912" i="2"/>
  <c r="V918" i="2"/>
  <c r="N918" i="2"/>
  <c r="O62" i="3"/>
  <c r="U62" i="3"/>
  <c r="H177" i="3"/>
  <c r="U177" i="3"/>
  <c r="X88" i="3"/>
  <c r="L253" i="3"/>
  <c r="K253" i="3" s="1"/>
  <c r="R253" i="3"/>
  <c r="Q253" i="3" s="1"/>
  <c r="R251" i="3"/>
  <c r="R255" i="3"/>
  <c r="R258" i="3" s="1"/>
  <c r="H366" i="3"/>
  <c r="B70" i="4"/>
  <c r="P70" i="4"/>
  <c r="L177" i="4"/>
  <c r="X74" i="4"/>
  <c r="K184" i="4"/>
  <c r="Y185" i="4"/>
  <c r="Y186" i="4" s="1"/>
  <c r="N179" i="6"/>
  <c r="L67" i="8"/>
  <c r="K67" i="8" s="1"/>
  <c r="R67" i="8"/>
  <c r="L62" i="8"/>
  <c r="R62" i="8"/>
  <c r="Q62" i="8" s="1"/>
  <c r="L64" i="8"/>
  <c r="R64" i="8"/>
  <c r="Q64" i="8" s="1"/>
  <c r="L66" i="8"/>
  <c r="K66" i="8" s="1"/>
  <c r="R66" i="8"/>
  <c r="L68" i="8"/>
  <c r="R68" i="8"/>
  <c r="Q68" i="8"/>
  <c r="E70" i="8"/>
  <c r="E186" i="8" s="1"/>
  <c r="I70" i="8"/>
  <c r="M70" i="8"/>
  <c r="S70" i="8"/>
  <c r="T70" i="8"/>
  <c r="V812" i="8"/>
  <c r="N737" i="8"/>
  <c r="T737" i="8"/>
  <c r="L807" i="8"/>
  <c r="R807" i="8"/>
  <c r="L805" i="8"/>
  <c r="R805" i="8"/>
  <c r="X805" i="8" s="1"/>
  <c r="L809" i="8"/>
  <c r="X809" i="8" s="1"/>
  <c r="R809" i="8"/>
  <c r="X110" i="3"/>
  <c r="X168" i="5"/>
  <c r="K809" i="8"/>
  <c r="L801" i="1"/>
  <c r="K801" i="1" s="1"/>
  <c r="K805" i="8"/>
  <c r="L812" i="8"/>
  <c r="L797" i="1"/>
  <c r="K807" i="8"/>
  <c r="X807" i="8"/>
  <c r="L176" i="8"/>
  <c r="K176" i="8" s="1"/>
  <c r="Q66" i="8"/>
  <c r="Q67" i="8"/>
  <c r="R70" i="8"/>
  <c r="V70" i="4"/>
  <c r="G366" i="3"/>
  <c r="X366" i="3"/>
  <c r="Q251" i="3"/>
  <c r="T177" i="3"/>
  <c r="U185" i="3"/>
  <c r="T62" i="3"/>
  <c r="U913" i="1"/>
  <c r="T913" i="1" s="1"/>
  <c r="U922" i="2"/>
  <c r="T922" i="2" s="1"/>
  <c r="T921" i="2"/>
  <c r="X921" i="2"/>
  <c r="G920" i="2"/>
  <c r="B907" i="1"/>
  <c r="G916" i="2"/>
  <c r="L803" i="1"/>
  <c r="K803" i="1" s="1"/>
  <c r="T803" i="2"/>
  <c r="U795" i="1"/>
  <c r="T795" i="1" s="1"/>
  <c r="U812" i="2"/>
  <c r="Q803" i="2"/>
  <c r="R812" i="2"/>
  <c r="L731" i="1"/>
  <c r="K731" i="1" s="1"/>
  <c r="K736" i="2"/>
  <c r="T627" i="2"/>
  <c r="U622" i="1"/>
  <c r="T622" i="1" s="1"/>
  <c r="T624" i="2"/>
  <c r="U615" i="1"/>
  <c r="T615" i="1" s="1"/>
  <c r="T620" i="2"/>
  <c r="T621" i="2"/>
  <c r="U628" i="2"/>
  <c r="T623" i="2"/>
  <c r="H551" i="1"/>
  <c r="G554" i="2"/>
  <c r="K549" i="2"/>
  <c r="U438" i="1"/>
  <c r="T438" i="1" s="1"/>
  <c r="T441" i="2"/>
  <c r="X775" i="1"/>
  <c r="T364" i="2"/>
  <c r="X364" i="2"/>
  <c r="N257" i="2"/>
  <c r="O256" i="1"/>
  <c r="G221" i="1"/>
  <c r="X221" i="1"/>
  <c r="N439" i="2"/>
  <c r="T437" i="2"/>
  <c r="G437" i="2"/>
  <c r="G391" i="1"/>
  <c r="G385" i="1"/>
  <c r="G326" i="1"/>
  <c r="G306" i="1"/>
  <c r="G302" i="1"/>
  <c r="G289" i="1"/>
  <c r="G285" i="1"/>
  <c r="Q252" i="2"/>
  <c r="R251" i="1"/>
  <c r="Q251" i="1" s="1"/>
  <c r="G252" i="2"/>
  <c r="X252" i="2"/>
  <c r="R250" i="1"/>
  <c r="Q250" i="1" s="1"/>
  <c r="Q251" i="2"/>
  <c r="R252" i="1"/>
  <c r="Q252" i="1" s="1"/>
  <c r="Q253" i="2"/>
  <c r="T249" i="2"/>
  <c r="N249" i="2"/>
  <c r="O258" i="2"/>
  <c r="T183" i="2"/>
  <c r="U184" i="1"/>
  <c r="T184" i="1" s="1"/>
  <c r="X183" i="2"/>
  <c r="T68" i="2"/>
  <c r="T65" i="2"/>
  <c r="Q64" i="2"/>
  <c r="N62" i="2"/>
  <c r="F186" i="2"/>
  <c r="S186" i="2"/>
  <c r="K914" i="4"/>
  <c r="L906" i="1"/>
  <c r="L922" i="4"/>
  <c r="G914" i="2"/>
  <c r="X914" i="2"/>
  <c r="H906" i="1"/>
  <c r="G906" i="1" s="1"/>
  <c r="H922" i="2"/>
  <c r="G922" i="2" s="1"/>
  <c r="X549" i="2"/>
  <c r="N70" i="8"/>
  <c r="S186" i="8"/>
  <c r="D739" i="3"/>
  <c r="I923" i="2"/>
  <c r="V725" i="1"/>
  <c r="U370" i="2"/>
  <c r="S71" i="1"/>
  <c r="Q809" i="8"/>
  <c r="R801" i="1"/>
  <c r="Q801" i="1" s="1"/>
  <c r="Q805" i="8"/>
  <c r="Q807" i="8"/>
  <c r="R799" i="1"/>
  <c r="Q799" i="1" s="1"/>
  <c r="K68" i="8"/>
  <c r="K64" i="8"/>
  <c r="X64" i="8"/>
  <c r="K62" i="8"/>
  <c r="L175" i="4"/>
  <c r="K175" i="4" s="1"/>
  <c r="L176" i="4"/>
  <c r="K176" i="4" s="1"/>
  <c r="R254" i="1"/>
  <c r="Q254" i="1" s="1"/>
  <c r="G177" i="3"/>
  <c r="H185" i="3"/>
  <c r="N62" i="3"/>
  <c r="X918" i="2"/>
  <c r="L912" i="1"/>
  <c r="K912" i="1" s="1"/>
  <c r="K920" i="2"/>
  <c r="K916" i="2"/>
  <c r="L922" i="2"/>
  <c r="Y923" i="2"/>
  <c r="G811" i="2"/>
  <c r="H803" i="1"/>
  <c r="G803" i="1" s="1"/>
  <c r="H800" i="1"/>
  <c r="G800" i="1" s="1"/>
  <c r="G808" i="2"/>
  <c r="X808" i="2"/>
  <c r="Q805" i="2"/>
  <c r="O797" i="1"/>
  <c r="N797" i="1" s="1"/>
  <c r="N805" i="2"/>
  <c r="X805" i="2"/>
  <c r="H799" i="1"/>
  <c r="G799" i="1" s="1"/>
  <c r="G807" i="2"/>
  <c r="X807" i="2"/>
  <c r="Y739" i="2"/>
  <c r="O727" i="1"/>
  <c r="N727" i="1" s="1"/>
  <c r="N732" i="2"/>
  <c r="L621" i="1"/>
  <c r="K621" i="1" s="1"/>
  <c r="K626" i="2"/>
  <c r="L617" i="1"/>
  <c r="K617" i="1" s="1"/>
  <c r="K622" i="2"/>
  <c r="X622" i="2"/>
  <c r="K625" i="2"/>
  <c r="L620" i="1"/>
  <c r="K620" i="1" s="1"/>
  <c r="K621" i="2"/>
  <c r="L628" i="2"/>
  <c r="T554" i="2"/>
  <c r="U551" i="1"/>
  <c r="T551" i="1" s="1"/>
  <c r="O550" i="1"/>
  <c r="N550" i="1" s="1"/>
  <c r="N553" i="2"/>
  <c r="X553" i="2"/>
  <c r="N550" i="2"/>
  <c r="O547" i="1"/>
  <c r="R548" i="2"/>
  <c r="Q466" i="2"/>
  <c r="R547" i="2"/>
  <c r="K466" i="2"/>
  <c r="L548" i="2"/>
  <c r="L547" i="2"/>
  <c r="T551" i="2"/>
  <c r="U548" i="1"/>
  <c r="T548" i="1" s="1"/>
  <c r="X551" i="2"/>
  <c r="O439" i="1"/>
  <c r="N439" i="1" s="1"/>
  <c r="N442" i="2"/>
  <c r="U802" i="1"/>
  <c r="T802" i="1" s="1"/>
  <c r="T810" i="2"/>
  <c r="X810" i="2"/>
  <c r="K808" i="2"/>
  <c r="L800" i="1"/>
  <c r="K800" i="1" s="1"/>
  <c r="U798" i="1"/>
  <c r="T798" i="1" s="1"/>
  <c r="T806" i="2"/>
  <c r="L796" i="1"/>
  <c r="K796" i="1" s="1"/>
  <c r="K804" i="2"/>
  <c r="G804" i="2"/>
  <c r="H796" i="1"/>
  <c r="G796" i="1" s="1"/>
  <c r="X804" i="2"/>
  <c r="T809" i="2"/>
  <c r="U801" i="1"/>
  <c r="T801" i="1" s="1"/>
  <c r="K807" i="2"/>
  <c r="L799" i="1"/>
  <c r="K799" i="1" s="1"/>
  <c r="N803" i="2"/>
  <c r="O812" i="2"/>
  <c r="K803" i="2"/>
  <c r="U732" i="1"/>
  <c r="T732" i="1" s="1"/>
  <c r="T737" i="2"/>
  <c r="G736" i="2"/>
  <c r="H731" i="1"/>
  <c r="G731" i="1" s="1"/>
  <c r="X736" i="2"/>
  <c r="H738" i="2"/>
  <c r="T733" i="2"/>
  <c r="U728" i="1"/>
  <c r="T728" i="1" s="1"/>
  <c r="X733" i="2"/>
  <c r="N438" i="2"/>
  <c r="R368" i="1"/>
  <c r="Q368" i="1" s="1"/>
  <c r="Q369" i="2"/>
  <c r="Q256" i="2"/>
  <c r="R255" i="1"/>
  <c r="Q255" i="1" s="1"/>
  <c r="K256" i="2"/>
  <c r="K252" i="2"/>
  <c r="N435" i="2"/>
  <c r="O437" i="1"/>
  <c r="N437" i="1" s="1"/>
  <c r="N440" i="2"/>
  <c r="X440" i="2"/>
  <c r="N436" i="2"/>
  <c r="X436" i="2"/>
  <c r="T434" i="2"/>
  <c r="U443" i="2"/>
  <c r="Q434" i="2"/>
  <c r="R443" i="2"/>
  <c r="Q443" i="2" s="1"/>
  <c r="N434" i="2"/>
  <c r="O443" i="2"/>
  <c r="K434" i="2"/>
  <c r="L443" i="2"/>
  <c r="X434" i="2"/>
  <c r="G434" i="2"/>
  <c r="R367" i="1"/>
  <c r="Q367" i="1" s="1"/>
  <c r="Q368" i="2"/>
  <c r="R370" i="2"/>
  <c r="T366" i="2"/>
  <c r="X366" i="2"/>
  <c r="T257" i="2"/>
  <c r="G256" i="2"/>
  <c r="X256" i="2"/>
  <c r="N255" i="2"/>
  <c r="N251" i="2"/>
  <c r="K253" i="2"/>
  <c r="X253" i="2"/>
  <c r="Q249" i="2"/>
  <c r="R258" i="2"/>
  <c r="G249" i="2"/>
  <c r="T177" i="2"/>
  <c r="U185" i="2"/>
  <c r="T63" i="2"/>
  <c r="Q184" i="2"/>
  <c r="R185" i="1"/>
  <c r="Q62" i="2"/>
  <c r="N69" i="2"/>
  <c r="O70" i="1"/>
  <c r="O70" i="2"/>
  <c r="K62" i="2"/>
  <c r="J186" i="2"/>
  <c r="L726" i="1"/>
  <c r="K726" i="1" s="1"/>
  <c r="K731" i="2"/>
  <c r="X731" i="2"/>
  <c r="X730" i="2"/>
  <c r="K730" i="2"/>
  <c r="L725" i="1"/>
  <c r="K725" i="1" s="1"/>
  <c r="L738" i="2"/>
  <c r="E923" i="2"/>
  <c r="T362" i="4"/>
  <c r="U370" i="4"/>
  <c r="D923" i="2"/>
  <c r="U738" i="2"/>
  <c r="P186" i="4"/>
  <c r="Q923" i="3"/>
  <c r="S923" i="2"/>
  <c r="X914" i="4"/>
  <c r="X184" i="2"/>
  <c r="X368" i="2"/>
  <c r="N739" i="5"/>
  <c r="Q739" i="4"/>
  <c r="X369" i="2"/>
  <c r="T738" i="2"/>
  <c r="U739" i="2"/>
  <c r="U733" i="1"/>
  <c r="L739" i="2"/>
  <c r="L733" i="1"/>
  <c r="N70" i="2"/>
  <c r="T185" i="2"/>
  <c r="K547" i="2"/>
  <c r="L555" i="2"/>
  <c r="Q547" i="2"/>
  <c r="R555" i="2"/>
  <c r="K922" i="2"/>
  <c r="T812" i="2"/>
  <c r="Q258" i="2"/>
  <c r="R371" i="2"/>
  <c r="T443" i="2"/>
  <c r="G738" i="2"/>
  <c r="O923" i="2"/>
  <c r="Q548" i="2"/>
  <c r="T370" i="2"/>
  <c r="G551" i="1"/>
  <c r="T185" i="3"/>
  <c r="U186" i="3"/>
  <c r="T186" i="3"/>
  <c r="K812" i="8"/>
  <c r="L923" i="8"/>
  <c r="R556" i="2"/>
  <c r="X227" i="1"/>
  <c r="X666" i="1"/>
  <c r="X668" i="1"/>
  <c r="X670" i="1"/>
  <c r="X672" i="1"/>
  <c r="X674" i="1"/>
  <c r="X675" i="1"/>
  <c r="X677" i="1"/>
  <c r="X679" i="1"/>
  <c r="X681" i="1"/>
  <c r="X829" i="1"/>
  <c r="G181" i="1"/>
  <c r="K183" i="1"/>
  <c r="G360" i="1"/>
  <c r="N366" i="1"/>
  <c r="D388" i="1"/>
  <c r="N430" i="1"/>
  <c r="D543" i="1"/>
  <c r="K543" i="1"/>
  <c r="Q543" i="1"/>
  <c r="D549" i="1"/>
  <c r="D724" i="1"/>
  <c r="G724" i="1"/>
  <c r="N724" i="1"/>
  <c r="G911" i="1"/>
  <c r="N911" i="1"/>
  <c r="T911" i="1"/>
  <c r="X845" i="1"/>
  <c r="X859" i="1"/>
  <c r="D61" i="1"/>
  <c r="G61" i="1"/>
  <c r="N183" i="1"/>
  <c r="N360" i="1"/>
  <c r="K430" i="1"/>
  <c r="N549" i="1"/>
  <c r="N730" i="1"/>
  <c r="G905" i="1"/>
  <c r="K911" i="1"/>
  <c r="D628" i="1" l="1"/>
  <c r="D838" i="1"/>
  <c r="X73" i="1"/>
  <c r="X146" i="1"/>
  <c r="D63" i="1"/>
  <c r="X232" i="1"/>
  <c r="D368" i="1"/>
  <c r="X389" i="1"/>
  <c r="X406" i="1"/>
  <c r="X413" i="1"/>
  <c r="X456" i="1"/>
  <c r="X521" i="1"/>
  <c r="X527" i="1"/>
  <c r="D550" i="1"/>
  <c r="X578" i="1"/>
  <c r="D622" i="1"/>
  <c r="X813" i="1"/>
  <c r="Q366" i="1"/>
  <c r="X128" i="1"/>
  <c r="D123" i="1"/>
  <c r="D127" i="1"/>
  <c r="D143" i="1"/>
  <c r="D155" i="1"/>
  <c r="D159" i="1"/>
  <c r="D167" i="1"/>
  <c r="D181" i="1"/>
  <c r="D279" i="1"/>
  <c r="D353" i="1"/>
  <c r="D454" i="1"/>
  <c r="D462" i="1"/>
  <c r="D562" i="1"/>
  <c r="D574" i="1"/>
  <c r="D578" i="1"/>
  <c r="D582" i="1"/>
  <c r="D586" i="1"/>
  <c r="D590" i="1"/>
  <c r="D594" i="1"/>
  <c r="D598" i="1"/>
  <c r="D602" i="1"/>
  <c r="K906" i="1"/>
  <c r="D914" i="1"/>
  <c r="D214" i="1"/>
  <c r="D218" i="1"/>
  <c r="D222" i="1"/>
  <c r="D226" i="1"/>
  <c r="D234" i="1"/>
  <c r="D238" i="1"/>
  <c r="D246" i="1"/>
  <c r="D291" i="1"/>
  <c r="D300" i="1"/>
  <c r="D304" i="1"/>
  <c r="D312" i="1"/>
  <c r="D320" i="1"/>
  <c r="D324" i="1"/>
  <c r="D340" i="1"/>
  <c r="D348" i="1"/>
  <c r="D356" i="1"/>
  <c r="Q360" i="1"/>
  <c r="D542" i="1"/>
  <c r="N238" i="1"/>
  <c r="X238" i="1"/>
  <c r="N272" i="1"/>
  <c r="X272" i="1"/>
  <c r="K328" i="1"/>
  <c r="X328" i="1"/>
  <c r="Q335" i="1"/>
  <c r="X335" i="1"/>
  <c r="N338" i="1"/>
  <c r="X338" i="1"/>
  <c r="N342" i="1"/>
  <c r="X342" i="1"/>
  <c r="N344" i="1"/>
  <c r="X344" i="1"/>
  <c r="K409" i="1"/>
  <c r="X409" i="1"/>
  <c r="N422" i="1"/>
  <c r="X422" i="1"/>
  <c r="N429" i="1"/>
  <c r="X429" i="1"/>
  <c r="K453" i="1"/>
  <c r="X453" i="1"/>
  <c r="K512" i="1"/>
  <c r="X512" i="1"/>
  <c r="K514" i="1"/>
  <c r="X514" i="1"/>
  <c r="G535" i="1"/>
  <c r="X535" i="1"/>
  <c r="G537" i="1"/>
  <c r="X537" i="1"/>
  <c r="G602" i="1"/>
  <c r="X602" i="1"/>
  <c r="K604" i="1"/>
  <c r="X604" i="1"/>
  <c r="N605" i="1"/>
  <c r="X605" i="1"/>
  <c r="G606" i="1"/>
  <c r="X606" i="1"/>
  <c r="G609" i="1"/>
  <c r="X609" i="1"/>
  <c r="Q610" i="1"/>
  <c r="X610" i="1"/>
  <c r="K612" i="1"/>
  <c r="X612" i="1"/>
  <c r="N625" i="1"/>
  <c r="X625" i="1"/>
  <c r="N628" i="1"/>
  <c r="X628" i="1"/>
  <c r="Q630" i="1"/>
  <c r="X630" i="1"/>
  <c r="N632" i="1"/>
  <c r="X632" i="1"/>
  <c r="G633" i="1"/>
  <c r="X633" i="1"/>
  <c r="G635" i="1"/>
  <c r="X635" i="1"/>
  <c r="N636" i="1"/>
  <c r="X636" i="1"/>
  <c r="Q638" i="1"/>
  <c r="X638" i="1"/>
  <c r="K639" i="1"/>
  <c r="X639" i="1"/>
  <c r="G641" i="1"/>
  <c r="X641" i="1"/>
  <c r="Q644" i="1"/>
  <c r="X644" i="1"/>
  <c r="G712" i="1"/>
  <c r="X712" i="1"/>
  <c r="Q716" i="1"/>
  <c r="X716" i="1"/>
  <c r="K717" i="1"/>
  <c r="X717" i="1"/>
  <c r="N718" i="1"/>
  <c r="X718" i="1"/>
  <c r="Q755" i="1"/>
  <c r="X755" i="1"/>
  <c r="G764" i="1"/>
  <c r="X764" i="1"/>
  <c r="N766" i="1"/>
  <c r="X766" i="1"/>
  <c r="G772" i="1"/>
  <c r="X772" i="1"/>
  <c r="N774" i="1"/>
  <c r="X774" i="1"/>
  <c r="G782" i="1"/>
  <c r="X782" i="1"/>
  <c r="K785" i="1"/>
  <c r="X785" i="1"/>
  <c r="N786" i="1"/>
  <c r="X786" i="1"/>
  <c r="G787" i="1"/>
  <c r="X787" i="1"/>
  <c r="T790" i="1"/>
  <c r="X790" i="1"/>
  <c r="K791" i="1"/>
  <c r="X791" i="1"/>
  <c r="G792" i="1"/>
  <c r="X792" i="1"/>
  <c r="K806" i="1"/>
  <c r="X806" i="1"/>
  <c r="Q808" i="1"/>
  <c r="X808" i="1"/>
  <c r="Q809" i="1"/>
  <c r="X809" i="1"/>
  <c r="N810" i="1"/>
  <c r="X810" i="1"/>
  <c r="T814" i="1"/>
  <c r="X814" i="1"/>
  <c r="N818" i="1"/>
  <c r="X818" i="1"/>
  <c r="G819" i="1"/>
  <c r="X819" i="1"/>
  <c r="K821" i="1"/>
  <c r="X821" i="1"/>
  <c r="K822" i="1"/>
  <c r="X822" i="1"/>
  <c r="G823" i="1"/>
  <c r="X823" i="1"/>
  <c r="N894" i="1"/>
  <c r="X894" i="1"/>
  <c r="Q895" i="1"/>
  <c r="X895" i="1"/>
  <c r="G897" i="1"/>
  <c r="X897" i="1"/>
  <c r="K898" i="1"/>
  <c r="X898" i="1"/>
  <c r="G899" i="1"/>
  <c r="X899" i="1"/>
  <c r="K901" i="1"/>
  <c r="X901" i="1"/>
  <c r="N902" i="1"/>
  <c r="X902" i="1"/>
  <c r="G168" i="1"/>
  <c r="X168" i="1"/>
  <c r="Q239" i="1"/>
  <c r="X239" i="1"/>
  <c r="Q243" i="1"/>
  <c r="X243" i="1"/>
  <c r="G265" i="1"/>
  <c r="X265" i="1"/>
  <c r="K270" i="1"/>
  <c r="X270" i="1"/>
  <c r="N346" i="1"/>
  <c r="X346" i="1"/>
  <c r="N350" i="1"/>
  <c r="X350" i="1"/>
  <c r="G392" i="1"/>
  <c r="X392" i="1"/>
  <c r="K399" i="1"/>
  <c r="X399" i="1"/>
  <c r="N402" i="1"/>
  <c r="X402" i="1"/>
  <c r="K418" i="1"/>
  <c r="X418" i="1"/>
  <c r="X425" i="1"/>
  <c r="G425" i="1"/>
  <c r="N499" i="1"/>
  <c r="X499" i="1"/>
  <c r="K502" i="1"/>
  <c r="X502" i="1"/>
  <c r="G517" i="1"/>
  <c r="X517" i="1"/>
  <c r="T533" i="1"/>
  <c r="X533" i="1"/>
  <c r="G629" i="1"/>
  <c r="X629" i="1"/>
  <c r="X577" i="1"/>
  <c r="X266" i="1"/>
  <c r="X302" i="1"/>
  <c r="X277" i="1"/>
  <c r="X234" i="1"/>
  <c r="X574" i="1"/>
  <c r="X385" i="1"/>
  <c r="X298" i="1"/>
  <c r="X244" i="1"/>
  <c r="D70" i="1"/>
  <c r="R94" i="1"/>
  <c r="X47" i="1"/>
  <c r="X39" i="1"/>
  <c r="X22" i="1"/>
  <c r="X130" i="1"/>
  <c r="X114" i="1"/>
  <c r="X105" i="1"/>
  <c r="X153" i="1"/>
  <c r="Q364" i="1"/>
  <c r="X711" i="1"/>
  <c r="X707" i="1"/>
  <c r="X703" i="1"/>
  <c r="X699" i="1"/>
  <c r="X695" i="1"/>
  <c r="X691" i="1"/>
  <c r="X687" i="1"/>
  <c r="X526" i="1"/>
  <c r="X497" i="1"/>
  <c r="X493" i="1"/>
  <c r="X488" i="1"/>
  <c r="X483" i="1"/>
  <c r="X473" i="1"/>
  <c r="X462" i="1"/>
  <c r="X451" i="1"/>
  <c r="G446" i="1"/>
  <c r="X427" i="1"/>
  <c r="G413" i="1"/>
  <c r="X397" i="1"/>
  <c r="X645" i="1"/>
  <c r="T435" i="1"/>
  <c r="X246" i="1"/>
  <c r="X404" i="1"/>
  <c r="X532" i="1"/>
  <c r="X519" i="1"/>
  <c r="X603" i="1"/>
  <c r="X631" i="1"/>
  <c r="X714" i="1"/>
  <c r="N240" i="1"/>
  <c r="X240" i="1"/>
  <c r="T245" i="1"/>
  <c r="X245" i="1"/>
  <c r="Q317" i="1"/>
  <c r="X317" i="1"/>
  <c r="N348" i="1"/>
  <c r="X348" i="1"/>
  <c r="G354" i="1"/>
  <c r="X354" i="1"/>
  <c r="N359" i="1"/>
  <c r="X359" i="1"/>
  <c r="G419" i="1"/>
  <c r="X419" i="1"/>
  <c r="G423" i="1"/>
  <c r="X423" i="1"/>
  <c r="K426" i="1"/>
  <c r="X426" i="1"/>
  <c r="K449" i="1"/>
  <c r="X449" i="1"/>
  <c r="T516" i="1"/>
  <c r="X516" i="1"/>
  <c r="N518" i="1"/>
  <c r="X518" i="1"/>
  <c r="K524" i="1"/>
  <c r="X524" i="1"/>
  <c r="T534" i="1"/>
  <c r="X534" i="1"/>
  <c r="N539" i="1"/>
  <c r="X539" i="1"/>
  <c r="G540" i="1"/>
  <c r="X540" i="1"/>
  <c r="X305" i="1"/>
  <c r="N547" i="1"/>
  <c r="N256" i="1"/>
  <c r="X225" i="1"/>
  <c r="X586" i="1"/>
  <c r="X572" i="1"/>
  <c r="X396" i="1"/>
  <c r="X213" i="1"/>
  <c r="X54" i="1"/>
  <c r="X78" i="1"/>
  <c r="X124" i="1"/>
  <c r="X55" i="1"/>
  <c r="X32" i="1"/>
  <c r="U94" i="1"/>
  <c r="X162" i="1"/>
  <c r="X106" i="1"/>
  <c r="X76" i="1"/>
  <c r="X710" i="1"/>
  <c r="X706" i="1"/>
  <c r="X702" i="1"/>
  <c r="X698" i="1"/>
  <c r="X694" i="1"/>
  <c r="X690" i="1"/>
  <c r="X686" i="1"/>
  <c r="X531" i="1"/>
  <c r="X510" i="1"/>
  <c r="X496" i="1"/>
  <c r="X492" i="1"/>
  <c r="X487" i="1"/>
  <c r="X482" i="1"/>
  <c r="X424" i="1"/>
  <c r="X237" i="1"/>
  <c r="N179" i="1"/>
  <c r="X276" i="1"/>
  <c r="X356" i="1"/>
  <c r="X445" i="1"/>
  <c r="X412" i="1"/>
  <c r="X400" i="1"/>
  <c r="X515" i="1"/>
  <c r="X500" i="1"/>
  <c r="X627" i="1"/>
  <c r="X753" i="1"/>
  <c r="G320" i="1"/>
  <c r="X320" i="1"/>
  <c r="K330" i="1"/>
  <c r="X330" i="1"/>
  <c r="N340" i="1"/>
  <c r="X340" i="1"/>
  <c r="N353" i="1"/>
  <c r="X353" i="1"/>
  <c r="T401" i="1"/>
  <c r="X401" i="1"/>
  <c r="N403" i="1"/>
  <c r="X403" i="1"/>
  <c r="Q405" i="1"/>
  <c r="X405" i="1"/>
  <c r="Q407" i="1"/>
  <c r="X407" i="1"/>
  <c r="K410" i="1"/>
  <c r="X410" i="1"/>
  <c r="G414" i="1"/>
  <c r="X414" i="1"/>
  <c r="N415" i="1"/>
  <c r="X415" i="1"/>
  <c r="K417" i="1"/>
  <c r="X417" i="1"/>
  <c r="X421" i="1"/>
  <c r="G421" i="1"/>
  <c r="G444" i="1"/>
  <c r="X444" i="1"/>
  <c r="G452" i="1"/>
  <c r="X452" i="1"/>
  <c r="T455" i="1"/>
  <c r="X455" i="1"/>
  <c r="K465" i="1"/>
  <c r="X465" i="1"/>
  <c r="G513" i="1"/>
  <c r="X513" i="1"/>
  <c r="Q522" i="1"/>
  <c r="X522" i="1"/>
  <c r="K530" i="1"/>
  <c r="X530" i="1"/>
  <c r="X235" i="1"/>
  <c r="X311" i="1"/>
  <c r="X326" i="1"/>
  <c r="D255" i="1"/>
  <c r="X230" i="1"/>
  <c r="X224" i="1"/>
  <c r="X217" i="1"/>
  <c r="X584" i="1"/>
  <c r="X568" i="1"/>
  <c r="X391" i="1"/>
  <c r="X387" i="1"/>
  <c r="X132" i="1"/>
  <c r="X163" i="1"/>
  <c r="X43" i="1"/>
  <c r="X35" i="1"/>
  <c r="X131" i="1"/>
  <c r="X126" i="1"/>
  <c r="X118" i="1"/>
  <c r="X109" i="1"/>
  <c r="N367" i="1"/>
  <c r="Q615" i="1"/>
  <c r="Q439" i="1"/>
  <c r="Q551" i="1"/>
  <c r="X709" i="1"/>
  <c r="X705" i="1"/>
  <c r="X701" i="1"/>
  <c r="X697" i="1"/>
  <c r="X693" i="1"/>
  <c r="X689" i="1"/>
  <c r="X685" i="1"/>
  <c r="X563" i="1"/>
  <c r="X495" i="1"/>
  <c r="X491" i="1"/>
  <c r="X485" i="1"/>
  <c r="X481" i="1"/>
  <c r="G456" i="1"/>
  <c r="X420" i="1"/>
  <c r="X343" i="1"/>
  <c r="X542" i="1"/>
  <c r="X523" i="1"/>
  <c r="X504" i="1"/>
  <c r="X642" i="1"/>
  <c r="G39" i="1"/>
  <c r="G81" i="1"/>
  <c r="K11" i="1"/>
  <c r="K27" i="1"/>
  <c r="K29" i="1"/>
  <c r="N21" i="1"/>
  <c r="N43" i="1"/>
  <c r="N89" i="1"/>
  <c r="N93" i="1"/>
  <c r="N114" i="1"/>
  <c r="N130" i="1"/>
  <c r="Q24" i="1"/>
  <c r="Q36" i="1"/>
  <c r="Q74" i="1"/>
  <c r="Q82" i="1"/>
  <c r="Q90" i="1"/>
  <c r="Q99" i="1"/>
  <c r="Q107" i="1"/>
  <c r="Q135" i="1"/>
  <c r="Q151" i="1"/>
  <c r="Q167" i="1"/>
  <c r="T11" i="1"/>
  <c r="T23" i="1"/>
  <c r="T41" i="1"/>
  <c r="T75" i="1"/>
  <c r="T91" i="1"/>
  <c r="T104" i="1"/>
  <c r="T112" i="1"/>
  <c r="T128" i="1"/>
  <c r="T136" i="1"/>
  <c r="T144" i="1"/>
  <c r="T152" i="1"/>
  <c r="T160" i="1"/>
  <c r="K204" i="1"/>
  <c r="Q207" i="1"/>
  <c r="N368" i="1"/>
  <c r="G43" i="1"/>
  <c r="G85" i="1"/>
  <c r="G89" i="1"/>
  <c r="G93" i="1"/>
  <c r="G106" i="1"/>
  <c r="G130" i="1"/>
  <c r="K15" i="1"/>
  <c r="K33" i="1"/>
  <c r="K96" i="1"/>
  <c r="K132" i="1"/>
  <c r="N9" i="1"/>
  <c r="N31" i="1"/>
  <c r="N47" i="1"/>
  <c r="N77" i="1"/>
  <c r="N118" i="1"/>
  <c r="N170" i="1"/>
  <c r="Q12" i="1"/>
  <c r="Q40" i="1"/>
  <c r="Q119" i="1"/>
  <c r="Q127" i="1"/>
  <c r="Q139" i="1"/>
  <c r="T29" i="1"/>
  <c r="T45" i="1"/>
  <c r="T79" i="1"/>
  <c r="T108" i="1"/>
  <c r="T116" i="1"/>
  <c r="Q203" i="1"/>
  <c r="T204" i="1"/>
  <c r="N206" i="1"/>
  <c r="N827" i="1"/>
  <c r="G47" i="1"/>
  <c r="G73" i="1"/>
  <c r="G98" i="1"/>
  <c r="G122" i="1"/>
  <c r="G134" i="1"/>
  <c r="G138" i="1"/>
  <c r="G150" i="1"/>
  <c r="K19" i="1"/>
  <c r="K56" i="1"/>
  <c r="K75" i="1"/>
  <c r="K100" i="1"/>
  <c r="K104" i="1"/>
  <c r="K128" i="1"/>
  <c r="K144" i="1"/>
  <c r="K152" i="1"/>
  <c r="K160" i="1"/>
  <c r="N13" i="1"/>
  <c r="N25" i="1"/>
  <c r="N35" i="1"/>
  <c r="N51" i="1"/>
  <c r="N81" i="1"/>
  <c r="N122" i="1"/>
  <c r="N166" i="1"/>
  <c r="Q16" i="1"/>
  <c r="Q28" i="1"/>
  <c r="Q44" i="1"/>
  <c r="Q78" i="1"/>
  <c r="Q86" i="1"/>
  <c r="Q103" i="1"/>
  <c r="Q143" i="1"/>
  <c r="Q159" i="1"/>
  <c r="T19" i="1"/>
  <c r="T33" i="1"/>
  <c r="T49" i="1"/>
  <c r="T83" i="1"/>
  <c r="T96" i="1"/>
  <c r="T120" i="1"/>
  <c r="T132" i="1"/>
  <c r="T140" i="1"/>
  <c r="T148" i="1"/>
  <c r="T156" i="1"/>
  <c r="T164" i="1"/>
  <c r="K200" i="1"/>
  <c r="T200" i="1"/>
  <c r="N202" i="1"/>
  <c r="K208" i="1"/>
  <c r="T208" i="1"/>
  <c r="T212" i="1"/>
  <c r="N218" i="1"/>
  <c r="Q219" i="1"/>
  <c r="G238" i="1"/>
  <c r="Q275" i="1"/>
  <c r="K276" i="1"/>
  <c r="K285" i="1"/>
  <c r="T285" i="1"/>
  <c r="Q288" i="1"/>
  <c r="K293" i="1"/>
  <c r="K298" i="1"/>
  <c r="T298" i="1"/>
  <c r="N300" i="1"/>
  <c r="Q305" i="1"/>
  <c r="Q325" i="1"/>
  <c r="T326" i="1"/>
  <c r="N328" i="1"/>
  <c r="T330" i="1"/>
  <c r="N332" i="1"/>
  <c r="G340" i="1"/>
  <c r="G348" i="1"/>
  <c r="G352" i="1"/>
  <c r="G356" i="1"/>
  <c r="Q359" i="1"/>
  <c r="K380" i="1"/>
  <c r="N384" i="1"/>
  <c r="K387" i="1"/>
  <c r="K390" i="1"/>
  <c r="N391" i="1"/>
  <c r="T394" i="1"/>
  <c r="N395" i="1"/>
  <c r="K396" i="1"/>
  <c r="Q413" i="1"/>
  <c r="Q421" i="1"/>
  <c r="Q427" i="1"/>
  <c r="N445" i="1"/>
  <c r="Q446" i="1"/>
  <c r="N449" i="1"/>
  <c r="Q450" i="1"/>
  <c r="N457" i="1"/>
  <c r="K468" i="1"/>
  <c r="N478" i="1"/>
  <c r="Q479" i="1"/>
  <c r="Q487" i="1"/>
  <c r="K488" i="1"/>
  <c r="T488" i="1"/>
  <c r="N490" i="1"/>
  <c r="Q491" i="1"/>
  <c r="K492" i="1"/>
  <c r="T492" i="1"/>
  <c r="N494" i="1"/>
  <c r="Q495" i="1"/>
  <c r="K496" i="1"/>
  <c r="T496" i="1"/>
  <c r="N498" i="1"/>
  <c r="Q499" i="1"/>
  <c r="T500" i="1"/>
  <c r="T504" i="1"/>
  <c r="K508" i="1"/>
  <c r="T508" i="1"/>
  <c r="Q511" i="1"/>
  <c r="K520" i="1"/>
  <c r="T520" i="1"/>
  <c r="Q523" i="1"/>
  <c r="T524" i="1"/>
  <c r="Q527" i="1"/>
  <c r="K528" i="1"/>
  <c r="T528" i="1"/>
  <c r="N530" i="1"/>
  <c r="G534" i="1"/>
  <c r="N534" i="1"/>
  <c r="Q535" i="1"/>
  <c r="T563" i="1"/>
  <c r="N565" i="1"/>
  <c r="Q566" i="1"/>
  <c r="T571" i="1"/>
  <c r="T575" i="1"/>
  <c r="Q578" i="1"/>
  <c r="N581" i="1"/>
  <c r="Q582" i="1"/>
  <c r="K583" i="1"/>
  <c r="T583" i="1"/>
  <c r="Q586" i="1"/>
  <c r="N214" i="1"/>
  <c r="K216" i="1"/>
  <c r="K232" i="1"/>
  <c r="K240" i="1"/>
  <c r="K244" i="1"/>
  <c r="T244" i="1"/>
  <c r="N246" i="1"/>
  <c r="Q259" i="1"/>
  <c r="N262" i="1"/>
  <c r="G270" i="1"/>
  <c r="N270" i="1"/>
  <c r="N274" i="1"/>
  <c r="T276" i="1"/>
  <c r="Q279" i="1"/>
  <c r="Q284" i="1"/>
  <c r="Q292" i="1"/>
  <c r="T293" i="1"/>
  <c r="N304" i="1"/>
  <c r="N312" i="1"/>
  <c r="Q313" i="1"/>
  <c r="N316" i="1"/>
  <c r="T318" i="1"/>
  <c r="Q321" i="1"/>
  <c r="Q329" i="1"/>
  <c r="Q333" i="1"/>
  <c r="K338" i="1"/>
  <c r="K342" i="1"/>
  <c r="K346" i="1"/>
  <c r="K350" i="1"/>
  <c r="Q353" i="1"/>
  <c r="K354" i="1"/>
  <c r="T354" i="1"/>
  <c r="T383" i="1"/>
  <c r="Q388" i="1"/>
  <c r="T390" i="1"/>
  <c r="K392" i="1"/>
  <c r="N393" i="1"/>
  <c r="T396" i="1"/>
  <c r="Q403" i="1"/>
  <c r="Q415" i="1"/>
  <c r="Q429" i="1"/>
  <c r="Q442" i="1"/>
  <c r="G445" i="1"/>
  <c r="G453" i="1"/>
  <c r="N453" i="1"/>
  <c r="K459" i="1"/>
  <c r="N461" i="1"/>
  <c r="T468" i="1"/>
  <c r="K472" i="1"/>
  <c r="K476" i="1"/>
  <c r="T476" i="1"/>
  <c r="N482" i="1"/>
  <c r="Q483" i="1"/>
  <c r="K484" i="1"/>
  <c r="T484" i="1"/>
  <c r="N486" i="1"/>
  <c r="N502" i="1"/>
  <c r="Q503" i="1"/>
  <c r="N510" i="1"/>
  <c r="G514" i="1"/>
  <c r="N514" i="1"/>
  <c r="G518" i="1"/>
  <c r="Q519" i="1"/>
  <c r="N526" i="1"/>
  <c r="K532" i="1"/>
  <c r="T532" i="1"/>
  <c r="K536" i="1"/>
  <c r="Q539" i="1"/>
  <c r="K540" i="1"/>
  <c r="T540" i="1"/>
  <c r="Q562" i="1"/>
  <c r="N210" i="1"/>
  <c r="Q215" i="1"/>
  <c r="T216" i="1"/>
  <c r="N222" i="1"/>
  <c r="Q223" i="1"/>
  <c r="N226" i="1"/>
  <c r="Q227" i="1"/>
  <c r="K228" i="1"/>
  <c r="T228" i="1"/>
  <c r="T232" i="1"/>
  <c r="Q235" i="1"/>
  <c r="K236" i="1"/>
  <c r="T236" i="1"/>
  <c r="T240" i="1"/>
  <c r="G262" i="1"/>
  <c r="K264" i="1"/>
  <c r="K272" i="1"/>
  <c r="T272" i="1"/>
  <c r="K281" i="1"/>
  <c r="T281" i="1"/>
  <c r="K289" i="1"/>
  <c r="T289" i="1"/>
  <c r="N291" i="1"/>
  <c r="N295" i="1"/>
  <c r="Q296" i="1"/>
  <c r="K302" i="1"/>
  <c r="K310" i="1"/>
  <c r="T310" i="1"/>
  <c r="K314" i="1"/>
  <c r="T314" i="1"/>
  <c r="K318" i="1"/>
  <c r="G328" i="1"/>
  <c r="G332" i="1"/>
  <c r="Q337" i="1"/>
  <c r="T338" i="1"/>
  <c r="Q341" i="1"/>
  <c r="T342" i="1"/>
  <c r="T346" i="1"/>
  <c r="Q349" i="1"/>
  <c r="T350" i="1"/>
  <c r="K385" i="1"/>
  <c r="T387" i="1"/>
  <c r="T392" i="1"/>
  <c r="N397" i="1"/>
  <c r="Q399" i="1"/>
  <c r="Q401" i="1"/>
  <c r="Q411" i="1"/>
  <c r="Q417" i="1"/>
  <c r="K443" i="1"/>
  <c r="K447" i="1"/>
  <c r="K455" i="1"/>
  <c r="Q458" i="1"/>
  <c r="T459" i="1"/>
  <c r="K464" i="1"/>
  <c r="Q467" i="1"/>
  <c r="T472" i="1"/>
  <c r="G502" i="1"/>
  <c r="K516" i="1"/>
  <c r="G522" i="1"/>
  <c r="N522" i="1"/>
  <c r="G530" i="1"/>
  <c r="Q531" i="1"/>
  <c r="T536" i="1"/>
  <c r="G538" i="1"/>
  <c r="N542" i="1"/>
  <c r="N561" i="1"/>
  <c r="K567" i="1"/>
  <c r="K587" i="1"/>
  <c r="T587" i="1"/>
  <c r="Q590" i="1"/>
  <c r="K591" i="1"/>
  <c r="T591" i="1"/>
  <c r="Q594" i="1"/>
  <c r="K595" i="1"/>
  <c r="T595" i="1"/>
  <c r="Q598" i="1"/>
  <c r="K599" i="1"/>
  <c r="T599" i="1"/>
  <c r="Q602" i="1"/>
  <c r="K603" i="1"/>
  <c r="T603" i="1"/>
  <c r="G605" i="1"/>
  <c r="Q606" i="1"/>
  <c r="K607" i="1"/>
  <c r="T607" i="1"/>
  <c r="N626" i="1"/>
  <c r="K644" i="1"/>
  <c r="T644" i="1"/>
  <c r="Q648" i="1"/>
  <c r="K649" i="1"/>
  <c r="T649" i="1"/>
  <c r="Q652" i="1"/>
  <c r="K653" i="1"/>
  <c r="T653" i="1"/>
  <c r="N667" i="1"/>
  <c r="N671" i="1"/>
  <c r="N675" i="1"/>
  <c r="K677" i="1"/>
  <c r="N679" i="1"/>
  <c r="K681" i="1"/>
  <c r="N687" i="1"/>
  <c r="N691" i="1"/>
  <c r="N695" i="1"/>
  <c r="N699" i="1"/>
  <c r="N703" i="1"/>
  <c r="N707" i="1"/>
  <c r="N711" i="1"/>
  <c r="Q712" i="1"/>
  <c r="N729" i="1"/>
  <c r="G766" i="1"/>
  <c r="G774" i="1"/>
  <c r="K776" i="1"/>
  <c r="T776" i="1"/>
  <c r="K780" i="1"/>
  <c r="T780" i="1"/>
  <c r="G786" i="1"/>
  <c r="Q787" i="1"/>
  <c r="T788" i="1"/>
  <c r="N790" i="1"/>
  <c r="K792" i="1"/>
  <c r="T792" i="1"/>
  <c r="G807" i="1"/>
  <c r="K809" i="1"/>
  <c r="Q812" i="1"/>
  <c r="G815" i="1"/>
  <c r="K817" i="1"/>
  <c r="T817" i="1"/>
  <c r="Q820" i="1"/>
  <c r="K825" i="1"/>
  <c r="N828" i="1"/>
  <c r="K830" i="1"/>
  <c r="N832" i="1"/>
  <c r="T834" i="1"/>
  <c r="Q837" i="1"/>
  <c r="N848" i="1"/>
  <c r="Q849" i="1"/>
  <c r="K850" i="1"/>
  <c r="N856" i="1"/>
  <c r="Q857" i="1"/>
  <c r="K858" i="1"/>
  <c r="T862" i="1"/>
  <c r="K866" i="1"/>
  <c r="N868" i="1"/>
  <c r="K874" i="1"/>
  <c r="G896" i="1"/>
  <c r="Q897" i="1"/>
  <c r="N573" i="1"/>
  <c r="Q574" i="1"/>
  <c r="N577" i="1"/>
  <c r="G581" i="1"/>
  <c r="N585" i="1"/>
  <c r="G626" i="1"/>
  <c r="N630" i="1"/>
  <c r="N634" i="1"/>
  <c r="N638" i="1"/>
  <c r="N642" i="1"/>
  <c r="Q643" i="1"/>
  <c r="Q676" i="1"/>
  <c r="T677" i="1"/>
  <c r="Q680" i="1"/>
  <c r="T681" i="1"/>
  <c r="K721" i="1"/>
  <c r="T721" i="1"/>
  <c r="T744" i="1"/>
  <c r="Q759" i="1"/>
  <c r="Q763" i="1"/>
  <c r="K764" i="1"/>
  <c r="T764" i="1"/>
  <c r="Q767" i="1"/>
  <c r="K768" i="1"/>
  <c r="T768" i="1"/>
  <c r="Q771" i="1"/>
  <c r="K772" i="1"/>
  <c r="T772" i="1"/>
  <c r="Q775" i="1"/>
  <c r="N778" i="1"/>
  <c r="Q779" i="1"/>
  <c r="T809" i="1"/>
  <c r="T821" i="1"/>
  <c r="Q824" i="1"/>
  <c r="T825" i="1"/>
  <c r="Q829" i="1"/>
  <c r="T838" i="1"/>
  <c r="N844" i="1"/>
  <c r="T850" i="1"/>
  <c r="N852" i="1"/>
  <c r="T858" i="1"/>
  <c r="N860" i="1"/>
  <c r="T866" i="1"/>
  <c r="Q869" i="1"/>
  <c r="T874" i="1"/>
  <c r="K894" i="1"/>
  <c r="G900" i="1"/>
  <c r="N900" i="1"/>
  <c r="N910" i="1"/>
  <c r="Q507" i="1"/>
  <c r="N609" i="1"/>
  <c r="K611" i="1"/>
  <c r="Q627" i="1"/>
  <c r="K628" i="1"/>
  <c r="T628" i="1"/>
  <c r="G630" i="1"/>
  <c r="Q631" i="1"/>
  <c r="K632" i="1"/>
  <c r="T632" i="1"/>
  <c r="G634" i="1"/>
  <c r="K636" i="1"/>
  <c r="T636" i="1"/>
  <c r="G638" i="1"/>
  <c r="Q639" i="1"/>
  <c r="K640" i="1"/>
  <c r="T640" i="1"/>
  <c r="G642" i="1"/>
  <c r="N655" i="1"/>
  <c r="N659" i="1"/>
  <c r="N663" i="1"/>
  <c r="K685" i="1"/>
  <c r="K689" i="1"/>
  <c r="K693" i="1"/>
  <c r="K697" i="1"/>
  <c r="K701" i="1"/>
  <c r="K705" i="1"/>
  <c r="K709" i="1"/>
  <c r="N719" i="1"/>
  <c r="Q720" i="1"/>
  <c r="N723" i="1"/>
  <c r="K744" i="1"/>
  <c r="Q747" i="1"/>
  <c r="T748" i="1"/>
  <c r="K752" i="1"/>
  <c r="T752" i="1"/>
  <c r="K756" i="1"/>
  <c r="T756" i="1"/>
  <c r="N758" i="1"/>
  <c r="T760" i="1"/>
  <c r="N782" i="1"/>
  <c r="K784" i="1"/>
  <c r="Q791" i="1"/>
  <c r="G811" i="1"/>
  <c r="N811" i="1"/>
  <c r="K813" i="1"/>
  <c r="T813" i="1"/>
  <c r="N815" i="1"/>
  <c r="Q816" i="1"/>
  <c r="N823" i="1"/>
  <c r="T830" i="1"/>
  <c r="N836" i="1"/>
  <c r="Q841" i="1"/>
  <c r="K842" i="1"/>
  <c r="Q845" i="1"/>
  <c r="K846" i="1"/>
  <c r="Q853" i="1"/>
  <c r="K854" i="1"/>
  <c r="Q861" i="1"/>
  <c r="N864" i="1"/>
  <c r="K870" i="1"/>
  <c r="N872" i="1"/>
  <c r="N876" i="1"/>
  <c r="Q877" i="1"/>
  <c r="K878" i="1"/>
  <c r="T878" i="1"/>
  <c r="N880" i="1"/>
  <c r="Q881" i="1"/>
  <c r="K882" i="1"/>
  <c r="T882" i="1"/>
  <c r="N884" i="1"/>
  <c r="Q885" i="1"/>
  <c r="K886" i="1"/>
  <c r="T886" i="1"/>
  <c r="N888" i="1"/>
  <c r="Q889" i="1"/>
  <c r="K890" i="1"/>
  <c r="T890" i="1"/>
  <c r="N892" i="1"/>
  <c r="Q893" i="1"/>
  <c r="T894" i="1"/>
  <c r="N896" i="1"/>
  <c r="K902" i="1"/>
  <c r="T902" i="1"/>
  <c r="T168" i="1"/>
  <c r="D494" i="1"/>
  <c r="D540" i="1"/>
  <c r="D563" i="1"/>
  <c r="D571" i="1"/>
  <c r="D575" i="1"/>
  <c r="D579" i="1"/>
  <c r="D583" i="1"/>
  <c r="D587" i="1"/>
  <c r="D591" i="1"/>
  <c r="D603" i="1"/>
  <c r="D607" i="1"/>
  <c r="D333" i="1"/>
  <c r="D337" i="1"/>
  <c r="D809" i="1"/>
  <c r="Q906" i="1"/>
  <c r="X28" i="1"/>
  <c r="X56" i="1"/>
  <c r="X75" i="1"/>
  <c r="X150" i="1"/>
  <c r="X158" i="1"/>
  <c r="X393" i="1"/>
  <c r="Q725" i="1"/>
  <c r="T480" i="1"/>
  <c r="N324" i="1"/>
  <c r="G324" i="1"/>
  <c r="D793" i="1"/>
  <c r="D806" i="1"/>
  <c r="D826" i="1"/>
  <c r="D871" i="1"/>
  <c r="D875" i="1"/>
  <c r="D879" i="1"/>
  <c r="D887" i="1"/>
  <c r="D891" i="1"/>
  <c r="Q726" i="1"/>
  <c r="X156" i="1"/>
  <c r="D430" i="1"/>
  <c r="D595" i="1"/>
  <c r="X25" i="1"/>
  <c r="X38" i="1"/>
  <c r="X110" i="1"/>
  <c r="X161" i="1"/>
  <c r="D446" i="1"/>
  <c r="D639" i="1"/>
  <c r="D648" i="1"/>
  <c r="D652" i="1"/>
  <c r="D656" i="1"/>
  <c r="D672" i="1"/>
  <c r="D676" i="1"/>
  <c r="D684" i="1"/>
  <c r="D700" i="1"/>
  <c r="D704" i="1"/>
  <c r="D708" i="1"/>
  <c r="D712" i="1"/>
  <c r="T724" i="1"/>
  <c r="D743" i="1"/>
  <c r="D747" i="1"/>
  <c r="D755" i="1"/>
  <c r="D759" i="1"/>
  <c r="D763" i="1"/>
  <c r="D767" i="1"/>
  <c r="D771" i="1"/>
  <c r="D775" i="1"/>
  <c r="D779" i="1"/>
  <c r="D824" i="1"/>
  <c r="D829" i="1"/>
  <c r="D833" i="1"/>
  <c r="D837" i="1"/>
  <c r="D841" i="1"/>
  <c r="D873" i="1"/>
  <c r="D881" i="1"/>
  <c r="D885" i="1"/>
  <c r="D889" i="1"/>
  <c r="D893" i="1"/>
  <c r="T905" i="1"/>
  <c r="D308" i="1"/>
  <c r="X315" i="1"/>
  <c r="T727" i="1"/>
  <c r="T730" i="1"/>
  <c r="D900" i="1"/>
  <c r="G184" i="1"/>
  <c r="T439" i="1"/>
  <c r="D668" i="1"/>
  <c r="X760" i="1"/>
  <c r="K368" i="1"/>
  <c r="X763" i="1"/>
  <c r="X108" i="1"/>
  <c r="X144" i="1"/>
  <c r="X147" i="1"/>
  <c r="T909" i="1"/>
  <c r="D36" i="1"/>
  <c r="D40" i="1"/>
  <c r="D48" i="1"/>
  <c r="T61" i="1"/>
  <c r="B94" i="1"/>
  <c r="D115" i="1"/>
  <c r="D119" i="1"/>
  <c r="D301" i="1"/>
  <c r="D305" i="1"/>
  <c r="D309" i="1"/>
  <c r="D313" i="1"/>
  <c r="D321" i="1"/>
  <c r="D359" i="1"/>
  <c r="Q613" i="1"/>
  <c r="Q730" i="1"/>
  <c r="D783" i="1"/>
  <c r="D787" i="1"/>
  <c r="D791" i="1"/>
  <c r="G613" i="1"/>
  <c r="D30" i="1"/>
  <c r="D34" i="1"/>
  <c r="D38" i="1"/>
  <c r="D42" i="1"/>
  <c r="D125" i="1"/>
  <c r="D137" i="1"/>
  <c r="D564" i="1"/>
  <c r="D568" i="1"/>
  <c r="D572" i="1"/>
  <c r="D576" i="1"/>
  <c r="D580" i="1"/>
  <c r="D588" i="1"/>
  <c r="D592" i="1"/>
  <c r="D596" i="1"/>
  <c r="D600" i="1"/>
  <c r="D604" i="1"/>
  <c r="D608" i="1"/>
  <c r="D612" i="1"/>
  <c r="D625" i="1"/>
  <c r="D629" i="1"/>
  <c r="D633" i="1"/>
  <c r="D637" i="1"/>
  <c r="D645" i="1"/>
  <c r="D650" i="1"/>
  <c r="D654" i="1"/>
  <c r="D658" i="1"/>
  <c r="D666" i="1"/>
  <c r="D670" i="1"/>
  <c r="D674" i="1"/>
  <c r="D678" i="1"/>
  <c r="D682" i="1"/>
  <c r="D686" i="1"/>
  <c r="D690" i="1"/>
  <c r="D698" i="1"/>
  <c r="D702" i="1"/>
  <c r="D706" i="1"/>
  <c r="D710" i="1"/>
  <c r="D714" i="1"/>
  <c r="D718" i="1"/>
  <c r="D722" i="1"/>
  <c r="Q724" i="1"/>
  <c r="D745" i="1"/>
  <c r="D753" i="1"/>
  <c r="D757" i="1"/>
  <c r="D761" i="1"/>
  <c r="D769" i="1"/>
  <c r="D773" i="1"/>
  <c r="D777" i="1"/>
  <c r="D781" i="1"/>
  <c r="D785" i="1"/>
  <c r="D789" i="1"/>
  <c r="N165" i="1"/>
  <c r="X165" i="1"/>
  <c r="X116" i="2"/>
  <c r="X107" i="1"/>
  <c r="O93" i="2"/>
  <c r="N93" i="2" s="1"/>
  <c r="V175" i="2"/>
  <c r="X106" i="2"/>
  <c r="D107" i="1"/>
  <c r="O176" i="2"/>
  <c r="N176" i="2" s="1"/>
  <c r="O175" i="2"/>
  <c r="N175" i="2" s="1"/>
  <c r="X99" i="2"/>
  <c r="X98" i="2"/>
  <c r="H93" i="2"/>
  <c r="H175" i="2" s="1"/>
  <c r="G175" i="2" s="1"/>
  <c r="C177" i="1"/>
  <c r="B185" i="2"/>
  <c r="K74" i="1"/>
  <c r="L177" i="2"/>
  <c r="K177" i="2" s="1"/>
  <c r="V177" i="2"/>
  <c r="E178" i="1"/>
  <c r="E185" i="2"/>
  <c r="V185" i="2" s="1"/>
  <c r="X87" i="2"/>
  <c r="D177" i="2"/>
  <c r="C185" i="2"/>
  <c r="D185" i="2" s="1"/>
  <c r="D175" i="2"/>
  <c r="V67" i="2"/>
  <c r="X67" i="2" s="1"/>
  <c r="I70" i="2"/>
  <c r="I186" i="2" s="1"/>
  <c r="K67" i="2"/>
  <c r="D67" i="2"/>
  <c r="B70" i="2"/>
  <c r="X56" i="2"/>
  <c r="N70" i="1"/>
  <c r="K70" i="1"/>
  <c r="V69" i="2"/>
  <c r="D69" i="2"/>
  <c r="V63" i="2"/>
  <c r="X63" i="2" s="1"/>
  <c r="L70" i="2"/>
  <c r="X16" i="1"/>
  <c r="X15" i="2"/>
  <c r="H65" i="2"/>
  <c r="X65" i="2" s="1"/>
  <c r="E70" i="2"/>
  <c r="V70" i="2" s="1"/>
  <c r="C70" i="2"/>
  <c r="K370" i="2"/>
  <c r="X300" i="2"/>
  <c r="X287" i="2"/>
  <c r="V281" i="2"/>
  <c r="O281" i="2"/>
  <c r="N281" i="2" s="1"/>
  <c r="D363" i="2"/>
  <c r="X335" i="2"/>
  <c r="X323" i="2"/>
  <c r="X266" i="2"/>
  <c r="X275" i="2"/>
  <c r="G370" i="2"/>
  <c r="H257" i="2"/>
  <c r="X257" i="2" s="1"/>
  <c r="X243" i="2"/>
  <c r="B371" i="2"/>
  <c r="E371" i="2"/>
  <c r="H258" i="2"/>
  <c r="G242" i="1"/>
  <c r="D257" i="2"/>
  <c r="D242" i="1"/>
  <c r="C258" i="2"/>
  <c r="D258" i="2" s="1"/>
  <c r="X508" i="2"/>
  <c r="X511" i="2"/>
  <c r="V486" i="1"/>
  <c r="X486" i="1" s="1"/>
  <c r="N469" i="1"/>
  <c r="X469" i="1"/>
  <c r="N547" i="2"/>
  <c r="D548" i="2"/>
  <c r="H548" i="2"/>
  <c r="G548" i="2" s="1"/>
  <c r="G466" i="2"/>
  <c r="H547" i="2"/>
  <c r="H555" i="2" s="1"/>
  <c r="G555" i="2" s="1"/>
  <c r="X471" i="2"/>
  <c r="V466" i="2"/>
  <c r="X466" i="2" s="1"/>
  <c r="Y555" i="2"/>
  <c r="Y556" i="2" s="1"/>
  <c r="O548" i="2"/>
  <c r="N548" i="2" s="1"/>
  <c r="N466" i="2"/>
  <c r="X461" i="2"/>
  <c r="G458" i="1"/>
  <c r="X458" i="1"/>
  <c r="X401" i="2"/>
  <c r="G398" i="1"/>
  <c r="X398" i="1"/>
  <c r="E432" i="1"/>
  <c r="D435" i="2"/>
  <c r="D438" i="2"/>
  <c r="H438" i="2"/>
  <c r="G438" i="2" s="1"/>
  <c r="X383" i="1"/>
  <c r="V438" i="2"/>
  <c r="X438" i="2" s="1"/>
  <c r="E443" i="2"/>
  <c r="C443" i="2"/>
  <c r="C556" i="2" s="1"/>
  <c r="C185" i="3"/>
  <c r="G185" i="3"/>
  <c r="B185" i="3"/>
  <c r="B186" i="3" s="1"/>
  <c r="D151" i="1"/>
  <c r="O151" i="1"/>
  <c r="N151" i="1" s="1"/>
  <c r="D147" i="1"/>
  <c r="X144" i="3"/>
  <c r="X138" i="3"/>
  <c r="M185" i="3"/>
  <c r="V185" i="3" s="1"/>
  <c r="X135" i="3"/>
  <c r="D117" i="1"/>
  <c r="V93" i="3"/>
  <c r="X107" i="3"/>
  <c r="D111" i="1"/>
  <c r="X102" i="3"/>
  <c r="N103" i="1"/>
  <c r="D103" i="1"/>
  <c r="X103" i="3"/>
  <c r="X100" i="3"/>
  <c r="O101" i="1"/>
  <c r="X101" i="1" s="1"/>
  <c r="X98" i="3"/>
  <c r="N93" i="3"/>
  <c r="D176" i="3"/>
  <c r="X90" i="3"/>
  <c r="V177" i="3"/>
  <c r="V175" i="3"/>
  <c r="X81" i="3"/>
  <c r="H61" i="3"/>
  <c r="X12" i="3"/>
  <c r="G547" i="8"/>
  <c r="E555" i="8"/>
  <c r="E556" i="8" s="1"/>
  <c r="T555" i="8"/>
  <c r="T463" i="1"/>
  <c r="T556" i="8"/>
  <c r="T547" i="8"/>
  <c r="Q547" i="8"/>
  <c r="F544" i="1"/>
  <c r="V547" i="8"/>
  <c r="T544" i="1"/>
  <c r="Q555" i="8"/>
  <c r="U371" i="8"/>
  <c r="T371" i="8" s="1"/>
  <c r="T370" i="8"/>
  <c r="U186" i="8"/>
  <c r="T186" i="8" s="1"/>
  <c r="T185" i="8"/>
  <c r="K175" i="8"/>
  <c r="P371" i="6"/>
  <c r="Q370" i="6"/>
  <c r="U545" i="1"/>
  <c r="D548" i="6"/>
  <c r="T548" i="5"/>
  <c r="L362" i="1"/>
  <c r="K362" i="1" s="1"/>
  <c r="D370" i="5"/>
  <c r="S186" i="5"/>
  <c r="S186" i="1"/>
  <c r="E176" i="1"/>
  <c r="J176" i="1"/>
  <c r="S556" i="4"/>
  <c r="T555" i="4"/>
  <c r="V555" i="4"/>
  <c r="T556" i="4"/>
  <c r="R370" i="3"/>
  <c r="T362" i="3"/>
  <c r="S361" i="1"/>
  <c r="Q556" i="3"/>
  <c r="V548" i="3"/>
  <c r="W544" i="1"/>
  <c r="S555" i="2"/>
  <c r="S556" i="2" s="1"/>
  <c r="P556" i="2"/>
  <c r="Q556" i="2" s="1"/>
  <c r="Q555" i="2"/>
  <c r="F555" i="2"/>
  <c r="F556" i="2" s="1"/>
  <c r="B555" i="2"/>
  <c r="V363" i="2"/>
  <c r="F361" i="1"/>
  <c r="D362" i="2"/>
  <c r="Y186" i="1"/>
  <c r="V176" i="2"/>
  <c r="P186" i="2"/>
  <c r="B177" i="1"/>
  <c r="K370" i="3"/>
  <c r="P544" i="1"/>
  <c r="W548" i="6"/>
  <c r="W545" i="1" s="1"/>
  <c r="M548" i="6"/>
  <c r="J548" i="6"/>
  <c r="J545" i="1" s="1"/>
  <c r="Q111" i="1"/>
  <c r="G111" i="1"/>
  <c r="K480" i="1"/>
  <c r="L548" i="8"/>
  <c r="K548" i="8" s="1"/>
  <c r="L547" i="8"/>
  <c r="K547" i="8" s="1"/>
  <c r="V548" i="8"/>
  <c r="X482" i="8"/>
  <c r="F552" i="1"/>
  <c r="X41" i="1"/>
  <c r="G273" i="1"/>
  <c r="X273" i="1"/>
  <c r="U177" i="1"/>
  <c r="T177" i="1" s="1"/>
  <c r="N68" i="6"/>
  <c r="O69" i="1"/>
  <c r="N69" i="1" s="1"/>
  <c r="T719" i="1"/>
  <c r="X719" i="1"/>
  <c r="G321" i="1"/>
  <c r="G20" i="1"/>
  <c r="X20" i="1"/>
  <c r="G49" i="1"/>
  <c r="X49" i="1"/>
  <c r="G52" i="1"/>
  <c r="X52" i="1"/>
  <c r="G167" i="1"/>
  <c r="X167" i="1"/>
  <c r="X112" i="1"/>
  <c r="K121" i="1"/>
  <c r="X121" i="1"/>
  <c r="N26" i="1"/>
  <c r="X26" i="1"/>
  <c r="N42" i="1"/>
  <c r="X42" i="1"/>
  <c r="N45" i="1"/>
  <c r="X45" i="1"/>
  <c r="Q21" i="1"/>
  <c r="X21" i="1"/>
  <c r="Q34" i="1"/>
  <c r="X34" i="1"/>
  <c r="Q37" i="1"/>
  <c r="X37" i="1"/>
  <c r="Q50" i="1"/>
  <c r="X50" i="1"/>
  <c r="Q53" i="1"/>
  <c r="X53" i="1"/>
  <c r="Q133" i="1"/>
  <c r="X133" i="1"/>
  <c r="Q149" i="1"/>
  <c r="X149" i="1"/>
  <c r="Q152" i="1"/>
  <c r="X152" i="1"/>
  <c r="Q155" i="1"/>
  <c r="X155" i="1"/>
  <c r="T24" i="1"/>
  <c r="X24" i="1"/>
  <c r="U175" i="6"/>
  <c r="X184" i="6"/>
  <c r="G184" i="6"/>
  <c r="X12" i="1"/>
  <c r="X142" i="1"/>
  <c r="X159" i="1"/>
  <c r="D365" i="1"/>
  <c r="T550" i="1"/>
  <c r="Q803" i="1"/>
  <c r="L67" i="6"/>
  <c r="K67" i="6" s="1"/>
  <c r="O61" i="6"/>
  <c r="U63" i="6"/>
  <c r="T63" i="6" s="1"/>
  <c r="X22" i="6"/>
  <c r="U62" i="6"/>
  <c r="T62" i="6" s="1"/>
  <c r="L64" i="6"/>
  <c r="K64" i="6" s="1"/>
  <c r="R64" i="6"/>
  <c r="X30" i="6"/>
  <c r="X34" i="6"/>
  <c r="X38" i="6"/>
  <c r="X42" i="6"/>
  <c r="X46" i="6"/>
  <c r="X50" i="6"/>
  <c r="X54" i="6"/>
  <c r="X57" i="6"/>
  <c r="O177" i="6"/>
  <c r="N177" i="6" s="1"/>
  <c r="X79" i="6"/>
  <c r="L179" i="6"/>
  <c r="K179" i="6" s="1"/>
  <c r="X87" i="6"/>
  <c r="X109" i="6"/>
  <c r="X114" i="6"/>
  <c r="X118" i="6"/>
  <c r="X122" i="6"/>
  <c r="X126" i="6"/>
  <c r="X130" i="6"/>
  <c r="X138" i="6"/>
  <c r="X142" i="6"/>
  <c r="X146" i="6"/>
  <c r="X150" i="6"/>
  <c r="X154" i="6"/>
  <c r="X158" i="6"/>
  <c r="X162" i="6"/>
  <c r="X166" i="6"/>
  <c r="X173" i="6"/>
  <c r="D539" i="1"/>
  <c r="N907" i="1"/>
  <c r="X141" i="1"/>
  <c r="X166" i="1"/>
  <c r="G364" i="1"/>
  <c r="D367" i="1"/>
  <c r="D727" i="1"/>
  <c r="N913" i="1"/>
  <c r="H61" i="6"/>
  <c r="G61" i="6" s="1"/>
  <c r="U65" i="6"/>
  <c r="T65" i="6" s="1"/>
  <c r="L63" i="6"/>
  <c r="X33" i="6"/>
  <c r="X37" i="6"/>
  <c r="X41" i="6"/>
  <c r="X45" i="6"/>
  <c r="X49" i="6"/>
  <c r="X53" i="6"/>
  <c r="X56" i="6"/>
  <c r="H177" i="6"/>
  <c r="G177" i="6" s="1"/>
  <c r="R177" i="6"/>
  <c r="Q177" i="6" s="1"/>
  <c r="X78" i="6"/>
  <c r="X108" i="6"/>
  <c r="X113" i="6"/>
  <c r="X117" i="6"/>
  <c r="X121" i="6"/>
  <c r="X125" i="6"/>
  <c r="X129" i="6"/>
  <c r="X134" i="6"/>
  <c r="X137" i="6"/>
  <c r="X141" i="6"/>
  <c r="X145" i="6"/>
  <c r="X149" i="6"/>
  <c r="X153" i="6"/>
  <c r="X157" i="6"/>
  <c r="X161" i="6"/>
  <c r="X165" i="6"/>
  <c r="X172" i="6"/>
  <c r="D867" i="1"/>
  <c r="D883" i="1"/>
  <c r="D611" i="1"/>
  <c r="D830" i="1"/>
  <c r="D842" i="1"/>
  <c r="D846" i="1"/>
  <c r="D850" i="1"/>
  <c r="D854" i="1"/>
  <c r="N906" i="1"/>
  <c r="D906" i="1"/>
  <c r="X138" i="1"/>
  <c r="L62" i="6"/>
  <c r="K62" i="6" s="1"/>
  <c r="X35" i="6"/>
  <c r="X39" i="6"/>
  <c r="X43" i="6"/>
  <c r="X47" i="6"/>
  <c r="X51" i="6"/>
  <c r="X58" i="6"/>
  <c r="U177" i="6"/>
  <c r="T177" i="6" s="1"/>
  <c r="H180" i="1"/>
  <c r="G180" i="1" s="1"/>
  <c r="H179" i="6"/>
  <c r="G179" i="6" s="1"/>
  <c r="X80" i="6"/>
  <c r="X106" i="6"/>
  <c r="X111" i="6"/>
  <c r="X115" i="6"/>
  <c r="X119" i="6"/>
  <c r="X123" i="6"/>
  <c r="X127" i="6"/>
  <c r="X132" i="6"/>
  <c r="X139" i="6"/>
  <c r="X143" i="6"/>
  <c r="X147" i="6"/>
  <c r="X151" i="6"/>
  <c r="X155" i="6"/>
  <c r="X159" i="6"/>
  <c r="X170" i="6"/>
  <c r="D52" i="1"/>
  <c r="D345" i="1"/>
  <c r="D566" i="1"/>
  <c r="D643" i="1"/>
  <c r="D660" i="1"/>
  <c r="G754" i="1"/>
  <c r="X754" i="1"/>
  <c r="X723" i="1"/>
  <c r="G723" i="1"/>
  <c r="X713" i="1"/>
  <c r="G713" i="1"/>
  <c r="G313" i="1"/>
  <c r="X313" i="1"/>
  <c r="X309" i="1"/>
  <c r="G309" i="1"/>
  <c r="X267" i="1"/>
  <c r="K267" i="1"/>
  <c r="X745" i="1"/>
  <c r="K384" i="1"/>
  <c r="N396" i="1"/>
  <c r="G217" i="1"/>
  <c r="G225" i="1"/>
  <c r="X771" i="1"/>
  <c r="L64" i="5"/>
  <c r="K64" i="5" s="1"/>
  <c r="H249" i="5"/>
  <c r="L252" i="5"/>
  <c r="K252" i="5" s="1"/>
  <c r="X218" i="5"/>
  <c r="X222" i="5"/>
  <c r="X226" i="5"/>
  <c r="X230" i="5"/>
  <c r="X234" i="5"/>
  <c r="X238" i="5"/>
  <c r="X242" i="5"/>
  <c r="D50" i="1"/>
  <c r="D54" i="1"/>
  <c r="D157" i="1"/>
  <c r="D161" i="1"/>
  <c r="D169" i="1"/>
  <c r="D197" i="1"/>
  <c r="D205" i="1"/>
  <c r="D209" i="1"/>
  <c r="D213" i="1"/>
  <c r="D221" i="1"/>
  <c r="D225" i="1"/>
  <c r="D229" i="1"/>
  <c r="D233" i="1"/>
  <c r="D237" i="1"/>
  <c r="D241" i="1"/>
  <c r="D245" i="1"/>
  <c r="D261" i="1"/>
  <c r="D273" i="1"/>
  <c r="D311" i="1"/>
  <c r="D315" i="1"/>
  <c r="D319" i="1"/>
  <c r="D327" i="1"/>
  <c r="D335" i="1"/>
  <c r="D339" i="1"/>
  <c r="D343" i="1"/>
  <c r="D347" i="1"/>
  <c r="D351" i="1"/>
  <c r="D355" i="1"/>
  <c r="D444" i="1"/>
  <c r="D456" i="1"/>
  <c r="D541" i="1"/>
  <c r="D593" i="1"/>
  <c r="D601" i="1"/>
  <c r="D609" i="1"/>
  <c r="D613" i="1"/>
  <c r="T613" i="1"/>
  <c r="D630" i="1"/>
  <c r="D638" i="1"/>
  <c r="D651" i="1"/>
  <c r="D655" i="1"/>
  <c r="D659" i="1"/>
  <c r="D663" i="1"/>
  <c r="D667" i="1"/>
  <c r="D671" i="1"/>
  <c r="D675" i="1"/>
  <c r="D679" i="1"/>
  <c r="D683" i="1"/>
  <c r="D687" i="1"/>
  <c r="D695" i="1"/>
  <c r="D699" i="1"/>
  <c r="D703" i="1"/>
  <c r="D707" i="1"/>
  <c r="D711" i="1"/>
  <c r="D715" i="1"/>
  <c r="D719" i="1"/>
  <c r="D723" i="1"/>
  <c r="D908" i="1"/>
  <c r="O67" i="5"/>
  <c r="N67" i="5" s="1"/>
  <c r="V139" i="1"/>
  <c r="X139" i="1" s="1"/>
  <c r="U61" i="5"/>
  <c r="T61" i="5" s="1"/>
  <c r="L65" i="5"/>
  <c r="K65" i="5" s="1"/>
  <c r="O63" i="5"/>
  <c r="N63" i="5" s="1"/>
  <c r="X39" i="5"/>
  <c r="X56" i="5"/>
  <c r="U177" i="5"/>
  <c r="X82" i="5"/>
  <c r="O250" i="5"/>
  <c r="N250" i="5" s="1"/>
  <c r="H254" i="5"/>
  <c r="G254" i="5" s="1"/>
  <c r="U254" i="5"/>
  <c r="X245" i="5"/>
  <c r="L366" i="5"/>
  <c r="D75" i="1"/>
  <c r="D488" i="1"/>
  <c r="D504" i="1"/>
  <c r="X543" i="1"/>
  <c r="Q549" i="1"/>
  <c r="D705" i="1"/>
  <c r="D709" i="1"/>
  <c r="D713" i="1"/>
  <c r="D744" i="1"/>
  <c r="K383" i="1"/>
  <c r="X767" i="1"/>
  <c r="G182" i="1"/>
  <c r="G430" i="1"/>
  <c r="X724" i="1"/>
  <c r="K730" i="1"/>
  <c r="D877" i="1"/>
  <c r="D749" i="1"/>
  <c r="J94" i="1"/>
  <c r="Y94" i="1"/>
  <c r="D163" i="1"/>
  <c r="D689" i="1"/>
  <c r="D752" i="1"/>
  <c r="D680" i="1"/>
  <c r="D692" i="1"/>
  <c r="G617" i="1"/>
  <c r="K111" i="1"/>
  <c r="D84" i="1"/>
  <c r="D97" i="1"/>
  <c r="D105" i="1"/>
  <c r="T436" i="1"/>
  <c r="X585" i="1"/>
  <c r="D289" i="1"/>
  <c r="D302" i="1"/>
  <c r="D310" i="1"/>
  <c r="D314" i="1"/>
  <c r="D346" i="1"/>
  <c r="D350" i="1"/>
  <c r="D354" i="1"/>
  <c r="D360" i="1"/>
  <c r="T360" i="1"/>
  <c r="X430" i="1"/>
  <c r="D831" i="1"/>
  <c r="D895" i="1"/>
  <c r="D619" i="1"/>
  <c r="D665" i="1"/>
  <c r="D834" i="1"/>
  <c r="D210" i="1"/>
  <c r="T366" i="1"/>
  <c r="D445" i="1"/>
  <c r="D453" i="1"/>
  <c r="D696" i="1"/>
  <c r="D720" i="1"/>
  <c r="D817" i="1"/>
  <c r="D820" i="1"/>
  <c r="D898" i="1"/>
  <c r="X906" i="1"/>
  <c r="X800" i="1"/>
  <c r="X743" i="1"/>
  <c r="X212" i="1"/>
  <c r="X242" i="1"/>
  <c r="X752" i="1"/>
  <c r="Q617" i="1"/>
  <c r="X662" i="1"/>
  <c r="X678" i="1"/>
  <c r="X680" i="1"/>
  <c r="X682" i="1"/>
  <c r="Q731" i="1"/>
  <c r="D731" i="1"/>
  <c r="X853" i="1"/>
  <c r="D498" i="1"/>
  <c r="D502" i="1"/>
  <c r="D510" i="1"/>
  <c r="D514" i="1"/>
  <c r="D518" i="1"/>
  <c r="D522" i="1"/>
  <c r="D526" i="1"/>
  <c r="D605" i="1"/>
  <c r="X589" i="1"/>
  <c r="D33" i="1"/>
  <c r="D37" i="1"/>
  <c r="D41" i="1"/>
  <c r="D45" i="1"/>
  <c r="D49" i="1"/>
  <c r="D53" i="1"/>
  <c r="D87" i="1"/>
  <c r="D112" i="1"/>
  <c r="D116" i="1"/>
  <c r="D124" i="1"/>
  <c r="D128" i="1"/>
  <c r="D132" i="1"/>
  <c r="D148" i="1"/>
  <c r="D152" i="1"/>
  <c r="D156" i="1"/>
  <c r="D160" i="1"/>
  <c r="D168" i="1"/>
  <c r="T183" i="1"/>
  <c r="D204" i="1"/>
  <c r="D208" i="1"/>
  <c r="D212" i="1"/>
  <c r="D220" i="1"/>
  <c r="D224" i="1"/>
  <c r="D228" i="1"/>
  <c r="D236" i="1"/>
  <c r="D240" i="1"/>
  <c r="D244" i="1"/>
  <c r="D264" i="1"/>
  <c r="X597" i="1"/>
  <c r="D661" i="1"/>
  <c r="D701" i="1"/>
  <c r="X802" i="1"/>
  <c r="G269" i="1"/>
  <c r="X721" i="1"/>
  <c r="X756" i="1"/>
  <c r="X765" i="1"/>
  <c r="X744" i="1"/>
  <c r="T111" i="1"/>
  <c r="N169" i="1"/>
  <c r="D664" i="1"/>
  <c r="X728" i="1"/>
  <c r="X293" i="1"/>
  <c r="D46" i="1"/>
  <c r="D482" i="1"/>
  <c r="D534" i="1"/>
  <c r="G543" i="1"/>
  <c r="D573" i="1"/>
  <c r="D577" i="1"/>
  <c r="D581" i="1"/>
  <c r="D589" i="1"/>
  <c r="D626" i="1"/>
  <c r="D750" i="1"/>
  <c r="D754" i="1"/>
  <c r="D758" i="1"/>
  <c r="D766" i="1"/>
  <c r="D770" i="1"/>
  <c r="D774" i="1"/>
  <c r="D778" i="1"/>
  <c r="D782" i="1"/>
  <c r="D786" i="1"/>
  <c r="D790" i="1"/>
  <c r="X794" i="1"/>
  <c r="T794" i="1"/>
  <c r="D807" i="1"/>
  <c r="D823" i="1"/>
  <c r="D828" i="1"/>
  <c r="D832" i="1"/>
  <c r="D836" i="1"/>
  <c r="D840" i="1"/>
  <c r="D844" i="1"/>
  <c r="D848" i="1"/>
  <c r="D852" i="1"/>
  <c r="D856" i="1"/>
  <c r="D860" i="1"/>
  <c r="D864" i="1"/>
  <c r="D868" i="1"/>
  <c r="D872" i="1"/>
  <c r="D880" i="1"/>
  <c r="D884" i="1"/>
  <c r="D888" i="1"/>
  <c r="D892" i="1"/>
  <c r="D896" i="1"/>
  <c r="D911" i="1"/>
  <c r="D330" i="1"/>
  <c r="D584" i="1"/>
  <c r="X571" i="1"/>
  <c r="X601" i="1"/>
  <c r="D44" i="1"/>
  <c r="N181" i="1"/>
  <c r="D231" i="1"/>
  <c r="D235" i="1"/>
  <c r="D239" i="1"/>
  <c r="D243" i="1"/>
  <c r="D263" i="1"/>
  <c r="D599" i="1"/>
  <c r="D717" i="1"/>
  <c r="D721" i="1"/>
  <c r="D756" i="1"/>
  <c r="D760" i="1"/>
  <c r="D768" i="1"/>
  <c r="D772" i="1"/>
  <c r="D776" i="1"/>
  <c r="D780" i="1"/>
  <c r="D784" i="1"/>
  <c r="D788" i="1"/>
  <c r="D792" i="1"/>
  <c r="X390" i="1"/>
  <c r="X593" i="1"/>
  <c r="D316" i="1"/>
  <c r="D606" i="1"/>
  <c r="D338" i="1"/>
  <c r="X334" i="1"/>
  <c r="D334" i="1"/>
  <c r="X332" i="1"/>
  <c r="X333" i="3"/>
  <c r="M370" i="3"/>
  <c r="V370" i="3" s="1"/>
  <c r="X324" i="3"/>
  <c r="H322" i="1"/>
  <c r="X322" i="1" s="1"/>
  <c r="D323" i="1"/>
  <c r="X304" i="3"/>
  <c r="X299" i="1"/>
  <c r="X295" i="3"/>
  <c r="X294" i="3"/>
  <c r="D293" i="1"/>
  <c r="X291" i="3"/>
  <c r="D290" i="1"/>
  <c r="Y280" i="1"/>
  <c r="X287" i="3"/>
  <c r="X288" i="3"/>
  <c r="H362" i="3"/>
  <c r="D288" i="1"/>
  <c r="C363" i="3"/>
  <c r="C362" i="1" s="1"/>
  <c r="D286" i="1"/>
  <c r="C362" i="3"/>
  <c r="X286" i="3"/>
  <c r="M363" i="3"/>
  <c r="V363" i="3" s="1"/>
  <c r="O363" i="3"/>
  <c r="O282" i="1"/>
  <c r="N282" i="1" s="1"/>
  <c r="X282" i="3"/>
  <c r="B362" i="1"/>
  <c r="X278" i="3"/>
  <c r="N364" i="3"/>
  <c r="X276" i="3"/>
  <c r="V362" i="3"/>
  <c r="V274" i="1"/>
  <c r="V364" i="3"/>
  <c r="X364" i="3" s="1"/>
  <c r="D364" i="3"/>
  <c r="W361" i="1"/>
  <c r="H548" i="3"/>
  <c r="G548" i="3" s="1"/>
  <c r="H547" i="3"/>
  <c r="N506" i="1"/>
  <c r="X506" i="1"/>
  <c r="X509" i="3"/>
  <c r="X508" i="3"/>
  <c r="X492" i="3"/>
  <c r="X489" i="3"/>
  <c r="X480" i="3"/>
  <c r="C545" i="1"/>
  <c r="X479" i="3"/>
  <c r="H476" i="1"/>
  <c r="X477" i="3"/>
  <c r="D474" i="1"/>
  <c r="X476" i="3"/>
  <c r="H472" i="1"/>
  <c r="X475" i="3"/>
  <c r="X472" i="3"/>
  <c r="M544" i="1"/>
  <c r="H468" i="1"/>
  <c r="G468" i="1" s="1"/>
  <c r="X471" i="3"/>
  <c r="D547" i="3"/>
  <c r="O466" i="3"/>
  <c r="N466" i="3" s="1"/>
  <c r="G466" i="3"/>
  <c r="X470" i="3"/>
  <c r="B463" i="1"/>
  <c r="D463" i="1" s="1"/>
  <c r="Y555" i="3"/>
  <c r="Y552" i="1" s="1"/>
  <c r="X467" i="3"/>
  <c r="D466" i="3"/>
  <c r="D548" i="3"/>
  <c r="V547" i="3"/>
  <c r="H549" i="3"/>
  <c r="G549" i="3" s="1"/>
  <c r="D549" i="3"/>
  <c r="Q555" i="3"/>
  <c r="P552" i="1"/>
  <c r="X460" i="3"/>
  <c r="H457" i="1"/>
  <c r="X457" i="1" s="1"/>
  <c r="X442" i="1"/>
  <c r="E555" i="3"/>
  <c r="V555" i="3" s="1"/>
  <c r="D442" i="1"/>
  <c r="B555" i="3"/>
  <c r="B544" i="1"/>
  <c r="X385" i="3"/>
  <c r="G378" i="1"/>
  <c r="C443" i="3"/>
  <c r="X143" i="8"/>
  <c r="D139" i="1"/>
  <c r="X135" i="8"/>
  <c r="X120" i="8"/>
  <c r="X118" i="8"/>
  <c r="X112" i="8"/>
  <c r="D113" i="1"/>
  <c r="P175" i="8"/>
  <c r="V102" i="1"/>
  <c r="X102" i="1" s="1"/>
  <c r="P177" i="1"/>
  <c r="Q102" i="1"/>
  <c r="X101" i="8"/>
  <c r="X108" i="8"/>
  <c r="R175" i="8"/>
  <c r="Q175" i="8" s="1"/>
  <c r="R176" i="8"/>
  <c r="Q176" i="8" s="1"/>
  <c r="X100" i="8"/>
  <c r="D99" i="1"/>
  <c r="O95" i="1"/>
  <c r="N95" i="1" s="1"/>
  <c r="M177" i="1"/>
  <c r="V176" i="8"/>
  <c r="D95" i="1"/>
  <c r="D176" i="8"/>
  <c r="L91" i="1"/>
  <c r="K91" i="1" s="1"/>
  <c r="X90" i="8"/>
  <c r="D179" i="8"/>
  <c r="B180" i="1"/>
  <c r="D180" i="1" s="1"/>
  <c r="O177" i="8"/>
  <c r="N177" i="8" s="1"/>
  <c r="X88" i="8"/>
  <c r="X87" i="8"/>
  <c r="H175" i="8"/>
  <c r="D89" i="1"/>
  <c r="X85" i="8"/>
  <c r="Q85" i="1"/>
  <c r="X84" i="8"/>
  <c r="D185" i="8"/>
  <c r="D175" i="8"/>
  <c r="X81" i="8"/>
  <c r="I186" i="8"/>
  <c r="X82" i="8"/>
  <c r="D82" i="1"/>
  <c r="D83" i="1"/>
  <c r="Y186" i="8"/>
  <c r="R177" i="8"/>
  <c r="X79" i="8"/>
  <c r="D177" i="8"/>
  <c r="D80" i="1"/>
  <c r="D68" i="8"/>
  <c r="D32" i="1"/>
  <c r="D67" i="8"/>
  <c r="V67" i="8"/>
  <c r="G68" i="8"/>
  <c r="X68" i="8"/>
  <c r="H67" i="8"/>
  <c r="X31" i="8"/>
  <c r="X30" i="8"/>
  <c r="V65" i="8"/>
  <c r="V66" i="8"/>
  <c r="V67" i="1" s="1"/>
  <c r="D66" i="8"/>
  <c r="V62" i="8"/>
  <c r="X62" i="8" s="1"/>
  <c r="D62" i="8"/>
  <c r="X12" i="8"/>
  <c r="L61" i="8"/>
  <c r="K61" i="8" s="1"/>
  <c r="B70" i="8"/>
  <c r="X65" i="8"/>
  <c r="X9" i="8"/>
  <c r="O363" i="8"/>
  <c r="G298" i="1"/>
  <c r="X296" i="8"/>
  <c r="D295" i="1"/>
  <c r="V296" i="1"/>
  <c r="X304" i="8"/>
  <c r="D303" i="1"/>
  <c r="X331" i="1"/>
  <c r="X332" i="8"/>
  <c r="D331" i="1"/>
  <c r="D326" i="1"/>
  <c r="X327" i="8"/>
  <c r="X326" i="8"/>
  <c r="X323" i="8"/>
  <c r="D362" i="8"/>
  <c r="B361" i="1"/>
  <c r="X306" i="1"/>
  <c r="X307" i="8"/>
  <c r="D306" i="1"/>
  <c r="D299" i="1"/>
  <c r="X300" i="8"/>
  <c r="X299" i="8"/>
  <c r="D298" i="1"/>
  <c r="X297" i="8"/>
  <c r="H363" i="8"/>
  <c r="G363" i="8" s="1"/>
  <c r="X295" i="8"/>
  <c r="X288" i="8"/>
  <c r="D284" i="1"/>
  <c r="M370" i="8"/>
  <c r="M371" i="8" s="1"/>
  <c r="V362" i="8"/>
  <c r="N362" i="8"/>
  <c r="M363" i="8"/>
  <c r="X285" i="8"/>
  <c r="X283" i="8"/>
  <c r="D280" i="1"/>
  <c r="D282" i="1"/>
  <c r="E280" i="1"/>
  <c r="D363" i="8"/>
  <c r="X278" i="8"/>
  <c r="L361" i="1"/>
  <c r="X276" i="8"/>
  <c r="E370" i="8"/>
  <c r="X275" i="8"/>
  <c r="X271" i="1"/>
  <c r="X272" i="8"/>
  <c r="X273" i="8"/>
  <c r="H364" i="8"/>
  <c r="G364" i="8" s="1"/>
  <c r="X269" i="8"/>
  <c r="X270" i="8"/>
  <c r="D269" i="1"/>
  <c r="X259" i="1"/>
  <c r="D364" i="8"/>
  <c r="D260" i="1"/>
  <c r="V364" i="8"/>
  <c r="D259" i="1"/>
  <c r="V253" i="8"/>
  <c r="V254" i="8"/>
  <c r="D217" i="1"/>
  <c r="D254" i="8"/>
  <c r="H249" i="8"/>
  <c r="H258" i="8" s="1"/>
  <c r="F248" i="1"/>
  <c r="R258" i="8"/>
  <c r="Q249" i="8"/>
  <c r="X200" i="8"/>
  <c r="G249" i="8"/>
  <c r="H250" i="8"/>
  <c r="G250" i="8" s="1"/>
  <c r="V250" i="8"/>
  <c r="D250" i="8"/>
  <c r="Y258" i="8"/>
  <c r="D253" i="8"/>
  <c r="B258" i="8"/>
  <c r="B371" i="8" s="1"/>
  <c r="C258" i="8"/>
  <c r="D196" i="1"/>
  <c r="I258" i="8"/>
  <c r="I371" i="8" s="1"/>
  <c r="D258" i="8"/>
  <c r="X352" i="1"/>
  <c r="D370" i="8"/>
  <c r="C371" i="8"/>
  <c r="X487" i="8"/>
  <c r="O505" i="1"/>
  <c r="N505" i="1" s="1"/>
  <c r="X508" i="8"/>
  <c r="X477" i="1"/>
  <c r="X480" i="8"/>
  <c r="G548" i="8"/>
  <c r="O470" i="1"/>
  <c r="N470" i="1" s="1"/>
  <c r="X473" i="8"/>
  <c r="X470" i="8"/>
  <c r="O463" i="1"/>
  <c r="X469" i="8"/>
  <c r="X468" i="8"/>
  <c r="D465" i="1"/>
  <c r="D464" i="1"/>
  <c r="B548" i="8"/>
  <c r="B545" i="1" s="1"/>
  <c r="V460" i="1"/>
  <c r="X463" i="8"/>
  <c r="O549" i="8"/>
  <c r="X461" i="8"/>
  <c r="H549" i="8"/>
  <c r="H555" i="8" s="1"/>
  <c r="G555" i="8" s="1"/>
  <c r="D547" i="8"/>
  <c r="C544" i="1"/>
  <c r="D549" i="8"/>
  <c r="D443" i="8"/>
  <c r="X401" i="8"/>
  <c r="D435" i="8"/>
  <c r="H443" i="8"/>
  <c r="G434" i="8"/>
  <c r="X386" i="8"/>
  <c r="X434" i="8"/>
  <c r="X385" i="8"/>
  <c r="W739" i="8"/>
  <c r="W733" i="1"/>
  <c r="F739" i="8"/>
  <c r="F733" i="1"/>
  <c r="K738" i="8"/>
  <c r="I739" i="8"/>
  <c r="K739" i="8" s="1"/>
  <c r="T738" i="8"/>
  <c r="T739" i="8"/>
  <c r="G725" i="1"/>
  <c r="D662" i="1"/>
  <c r="G653" i="1"/>
  <c r="X658" i="8"/>
  <c r="G738" i="8"/>
  <c r="D732" i="8"/>
  <c r="D641" i="1"/>
  <c r="X730" i="8"/>
  <c r="V738" i="8"/>
  <c r="X738" i="8" s="1"/>
  <c r="E733" i="1"/>
  <c r="H739" i="8"/>
  <c r="X645" i="8"/>
  <c r="X640" i="1"/>
  <c r="D640" i="1"/>
  <c r="V634" i="1"/>
  <c r="X634" i="1" s="1"/>
  <c r="X639" i="8"/>
  <c r="C725" i="1"/>
  <c r="D725" i="1" s="1"/>
  <c r="D634" i="1"/>
  <c r="D730" i="8"/>
  <c r="X135" i="1"/>
  <c r="D135" i="1"/>
  <c r="D131" i="1"/>
  <c r="X91" i="5"/>
  <c r="D92" i="1"/>
  <c r="X167" i="5"/>
  <c r="D133" i="1"/>
  <c r="D129" i="1"/>
  <c r="D121" i="1"/>
  <c r="D177" i="5"/>
  <c r="D108" i="1"/>
  <c r="O176" i="5"/>
  <c r="M176" i="1"/>
  <c r="F175" i="5"/>
  <c r="F177" i="1"/>
  <c r="V91" i="1"/>
  <c r="D175" i="5"/>
  <c r="X87" i="5"/>
  <c r="C176" i="1"/>
  <c r="L175" i="5"/>
  <c r="K175" i="5" s="1"/>
  <c r="X19" i="5"/>
  <c r="R61" i="5"/>
  <c r="Q61" i="5" s="1"/>
  <c r="V65" i="5"/>
  <c r="E186" i="5"/>
  <c r="E62" i="1"/>
  <c r="R62" i="1"/>
  <c r="Q62" i="1" s="1"/>
  <c r="R9" i="1"/>
  <c r="Q9" i="1" s="1"/>
  <c r="J70" i="5"/>
  <c r="J71" i="1" s="1"/>
  <c r="K169" i="1"/>
  <c r="X169" i="1"/>
  <c r="K182" i="1"/>
  <c r="X148" i="1"/>
  <c r="X145" i="1"/>
  <c r="X151" i="1"/>
  <c r="X157" i="1"/>
  <c r="X160" i="1"/>
  <c r="X154" i="1"/>
  <c r="K140" i="1"/>
  <c r="X140" i="1"/>
  <c r="X135" i="5"/>
  <c r="X137" i="1"/>
  <c r="X139" i="5"/>
  <c r="O175" i="5"/>
  <c r="X94" i="5"/>
  <c r="V176" i="5"/>
  <c r="H176" i="5"/>
  <c r="G176" i="5" s="1"/>
  <c r="H175" i="5"/>
  <c r="H185" i="5" s="1"/>
  <c r="G185" i="5" s="1"/>
  <c r="V177" i="5"/>
  <c r="V179" i="5"/>
  <c r="V185" i="5"/>
  <c r="X86" i="5"/>
  <c r="L83" i="1"/>
  <c r="K83" i="1" s="1"/>
  <c r="L87" i="1"/>
  <c r="K87" i="1" s="1"/>
  <c r="J180" i="1"/>
  <c r="V175" i="5"/>
  <c r="J185" i="5"/>
  <c r="V70" i="5"/>
  <c r="L62" i="5"/>
  <c r="K62" i="5" s="1"/>
  <c r="V62" i="5"/>
  <c r="Y186" i="5"/>
  <c r="P186" i="5"/>
  <c r="X13" i="5"/>
  <c r="X17" i="5"/>
  <c r="D63" i="5"/>
  <c r="C70" i="5"/>
  <c r="C186" i="5" s="1"/>
  <c r="D325" i="1"/>
  <c r="G769" i="1"/>
  <c r="X769" i="1"/>
  <c r="T761" i="1"/>
  <c r="X761" i="1"/>
  <c r="Q355" i="1"/>
  <c r="X355" i="1"/>
  <c r="G223" i="1"/>
  <c r="X223" i="1"/>
  <c r="G219" i="1"/>
  <c r="X219" i="1"/>
  <c r="Q351" i="1"/>
  <c r="X351" i="1"/>
  <c r="G323" i="1"/>
  <c r="X323" i="1"/>
  <c r="G319" i="1"/>
  <c r="X319" i="1"/>
  <c r="X304" i="1"/>
  <c r="G304" i="1"/>
  <c r="X300" i="1"/>
  <c r="G300" i="1"/>
  <c r="X295" i="1"/>
  <c r="G295" i="1"/>
  <c r="X291" i="1"/>
  <c r="G291" i="1"/>
  <c r="X287" i="1"/>
  <c r="G287" i="1"/>
  <c r="X268" i="1"/>
  <c r="K268" i="1"/>
  <c r="G263" i="1"/>
  <c r="X263" i="1"/>
  <c r="X214" i="1"/>
  <c r="G214" i="1"/>
  <c r="P914" i="1"/>
  <c r="V922" i="5"/>
  <c r="S739" i="5"/>
  <c r="T738" i="5"/>
  <c r="U255" i="1"/>
  <c r="T255" i="1" s="1"/>
  <c r="T256" i="5"/>
  <c r="X256" i="5"/>
  <c r="T257" i="5"/>
  <c r="U256" i="1"/>
  <c r="T256" i="1" s="1"/>
  <c r="K365" i="5"/>
  <c r="X365" i="5"/>
  <c r="I186" i="5"/>
  <c r="K257" i="5"/>
  <c r="X257" i="5"/>
  <c r="X437" i="5"/>
  <c r="G437" i="5"/>
  <c r="M186" i="5"/>
  <c r="X183" i="5"/>
  <c r="Q183" i="5"/>
  <c r="U431" i="1"/>
  <c r="T431" i="1" s="1"/>
  <c r="T434" i="5"/>
  <c r="Q175" i="5"/>
  <c r="K922" i="5"/>
  <c r="G244" i="1"/>
  <c r="X283" i="1"/>
  <c r="X773" i="1"/>
  <c r="T178" i="5"/>
  <c r="U179" i="1"/>
  <c r="T179" i="1" s="1"/>
  <c r="H185" i="1"/>
  <c r="G185" i="1" s="1"/>
  <c r="X184" i="5"/>
  <c r="G184" i="5"/>
  <c r="U185" i="1"/>
  <c r="T184" i="5"/>
  <c r="H61" i="5"/>
  <c r="L179" i="5"/>
  <c r="K179" i="5" s="1"/>
  <c r="X77" i="5"/>
  <c r="X156" i="5"/>
  <c r="X160" i="5"/>
  <c r="X203" i="5"/>
  <c r="X207" i="5"/>
  <c r="X211" i="5"/>
  <c r="X246" i="5"/>
  <c r="D250" i="5"/>
  <c r="D256" i="5"/>
  <c r="Q369" i="5"/>
  <c r="V369" i="5"/>
  <c r="O436" i="5"/>
  <c r="N436" i="5" s="1"/>
  <c r="U435" i="5"/>
  <c r="T435" i="5" s="1"/>
  <c r="H439" i="5"/>
  <c r="X178" i="5"/>
  <c r="M186" i="1"/>
  <c r="X654" i="1"/>
  <c r="X658" i="1"/>
  <c r="X676" i="1"/>
  <c r="X837" i="1"/>
  <c r="D67" i="5"/>
  <c r="X132" i="5"/>
  <c r="X148" i="5"/>
  <c r="L441" i="5"/>
  <c r="S257" i="1"/>
  <c r="O923" i="5"/>
  <c r="C186" i="1"/>
  <c r="X23" i="5"/>
  <c r="X47" i="5"/>
  <c r="X49" i="5"/>
  <c r="X53" i="5"/>
  <c r="V64" i="5"/>
  <c r="V65" i="1" s="1"/>
  <c r="X142" i="5"/>
  <c r="X146" i="5"/>
  <c r="X244" i="5"/>
  <c r="D252" i="5"/>
  <c r="X279" i="5"/>
  <c r="X287" i="5"/>
  <c r="X291" i="5"/>
  <c r="X295" i="5"/>
  <c r="X300" i="5"/>
  <c r="X304" i="5"/>
  <c r="X308" i="5"/>
  <c r="X312" i="5"/>
  <c r="X316" i="5"/>
  <c r="H436" i="5"/>
  <c r="U436" i="5"/>
  <c r="T436" i="5" s="1"/>
  <c r="O434" i="5"/>
  <c r="Y804" i="1"/>
  <c r="S371" i="5"/>
  <c r="L67" i="5"/>
  <c r="K67" i="5" s="1"/>
  <c r="X31" i="5"/>
  <c r="X35" i="5"/>
  <c r="D65" i="5"/>
  <c r="X79" i="5"/>
  <c r="X247" i="5"/>
  <c r="V251" i="5"/>
  <c r="D257" i="5"/>
  <c r="X263" i="5"/>
  <c r="U366" i="5"/>
  <c r="L434" i="5"/>
  <c r="K434" i="5" s="1"/>
  <c r="H438" i="5"/>
  <c r="X404" i="5"/>
  <c r="X408" i="5"/>
  <c r="X412" i="5"/>
  <c r="X416" i="5"/>
  <c r="X420" i="5"/>
  <c r="X424" i="5"/>
  <c r="X430" i="5"/>
  <c r="V440" i="5"/>
  <c r="V437" i="1" s="1"/>
  <c r="H549" i="5"/>
  <c r="G549" i="5" s="1"/>
  <c r="L551" i="5"/>
  <c r="X493" i="5"/>
  <c r="X495" i="5"/>
  <c r="X525" i="5"/>
  <c r="X571" i="5"/>
  <c r="L621" i="5"/>
  <c r="K621" i="5" s="1"/>
  <c r="X576" i="5"/>
  <c r="X577" i="5"/>
  <c r="X581" i="5"/>
  <c r="X597" i="5"/>
  <c r="X607" i="5"/>
  <c r="X611" i="5"/>
  <c r="V620" i="5"/>
  <c r="V622" i="5"/>
  <c r="X622" i="5" s="1"/>
  <c r="V626" i="5"/>
  <c r="V621" i="1" s="1"/>
  <c r="X671" i="5"/>
  <c r="X675" i="5"/>
  <c r="X677" i="5"/>
  <c r="X693" i="5"/>
  <c r="X711" i="5"/>
  <c r="X713" i="5"/>
  <c r="R806" i="5"/>
  <c r="R804" i="5"/>
  <c r="X799" i="5"/>
  <c r="X801" i="5"/>
  <c r="X820" i="5"/>
  <c r="X893" i="5"/>
  <c r="X895" i="5"/>
  <c r="X909" i="5"/>
  <c r="X911" i="5"/>
  <c r="F71" i="1"/>
  <c r="M66" i="1"/>
  <c r="L461" i="1"/>
  <c r="D74" i="1"/>
  <c r="T430" i="1"/>
  <c r="D450" i="1"/>
  <c r="D685" i="1"/>
  <c r="Y812" i="5"/>
  <c r="Y923" i="5" s="1"/>
  <c r="I812" i="5"/>
  <c r="S812" i="5"/>
  <c r="S923" i="5" s="1"/>
  <c r="U918" i="5"/>
  <c r="X828" i="5"/>
  <c r="V921" i="5"/>
  <c r="X921" i="5" s="1"/>
  <c r="P66" i="1"/>
  <c r="C68" i="1"/>
  <c r="D68" i="1" s="1"/>
  <c r="I614" i="1"/>
  <c r="F94" i="1"/>
  <c r="P94" i="1"/>
  <c r="Q94" i="1" s="1"/>
  <c r="I94" i="1"/>
  <c r="S94" i="1"/>
  <c r="T94" i="1" s="1"/>
  <c r="W94" i="1"/>
  <c r="D109" i="1"/>
  <c r="D688" i="1"/>
  <c r="X390" i="5"/>
  <c r="X402" i="5"/>
  <c r="X406" i="5"/>
  <c r="X410" i="5"/>
  <c r="X414" i="5"/>
  <c r="X418" i="5"/>
  <c r="X422" i="5"/>
  <c r="X426" i="5"/>
  <c r="X432" i="5"/>
  <c r="V436" i="5"/>
  <c r="R551" i="5"/>
  <c r="X491" i="5"/>
  <c r="X527" i="5"/>
  <c r="X529" i="5"/>
  <c r="X545" i="5"/>
  <c r="V553" i="5"/>
  <c r="X553" i="5" s="1"/>
  <c r="L619" i="5"/>
  <c r="X619" i="5" s="1"/>
  <c r="X573" i="5"/>
  <c r="X579" i="5"/>
  <c r="H620" i="5"/>
  <c r="X591" i="5"/>
  <c r="X595" i="5"/>
  <c r="V624" i="5"/>
  <c r="X635" i="5"/>
  <c r="X639" i="5"/>
  <c r="X655" i="5"/>
  <c r="X659" i="5"/>
  <c r="X661" i="5"/>
  <c r="X697" i="5"/>
  <c r="X709" i="5"/>
  <c r="Y738" i="5"/>
  <c r="H809" i="5"/>
  <c r="U807" i="5"/>
  <c r="X807" i="5" s="1"/>
  <c r="V804" i="5"/>
  <c r="V796" i="1" s="1"/>
  <c r="X824" i="5"/>
  <c r="H916" i="5"/>
  <c r="X877" i="5"/>
  <c r="X879" i="5"/>
  <c r="X891" i="5"/>
  <c r="H478" i="1"/>
  <c r="G478" i="1" s="1"/>
  <c r="H561" i="1"/>
  <c r="G561" i="1" s="1"/>
  <c r="V581" i="1"/>
  <c r="X581" i="1" s="1"/>
  <c r="D647" i="1"/>
  <c r="D691" i="1"/>
  <c r="L435" i="5"/>
  <c r="X401" i="5"/>
  <c r="X405" i="5"/>
  <c r="X409" i="5"/>
  <c r="X413" i="5"/>
  <c r="X417" i="5"/>
  <c r="X421" i="5"/>
  <c r="X425" i="5"/>
  <c r="X431" i="5"/>
  <c r="I443" i="5"/>
  <c r="X447" i="5"/>
  <c r="H551" i="5"/>
  <c r="X485" i="5"/>
  <c r="X487" i="5"/>
  <c r="X499" i="5"/>
  <c r="X508" i="5"/>
  <c r="X517" i="5"/>
  <c r="X535" i="5"/>
  <c r="X538" i="5"/>
  <c r="H621" i="5"/>
  <c r="U621" i="5"/>
  <c r="X572" i="5"/>
  <c r="X578" i="5"/>
  <c r="U624" i="5"/>
  <c r="X589" i="5"/>
  <c r="R626" i="5"/>
  <c r="X599" i="5"/>
  <c r="X603" i="5"/>
  <c r="R732" i="5"/>
  <c r="X633" i="5"/>
  <c r="X681" i="5"/>
  <c r="X705" i="5"/>
  <c r="X717" i="5"/>
  <c r="X727" i="5"/>
  <c r="X832" i="5"/>
  <c r="X887" i="5"/>
  <c r="X899" i="5"/>
  <c r="I177" i="1"/>
  <c r="V432" i="1"/>
  <c r="L746" i="1"/>
  <c r="X746" i="1" s="1"/>
  <c r="I797" i="1"/>
  <c r="K797" i="1" s="1"/>
  <c r="T181" i="1"/>
  <c r="D318" i="1"/>
  <c r="D447" i="1"/>
  <c r="D694" i="1"/>
  <c r="T69" i="5"/>
  <c r="U70" i="1"/>
  <c r="T70" i="1" s="1"/>
  <c r="N182" i="1"/>
  <c r="X182" i="1"/>
  <c r="Q176" i="5"/>
  <c r="H70" i="5"/>
  <c r="G61" i="5"/>
  <c r="X448" i="1"/>
  <c r="X450" i="1"/>
  <c r="X459" i="1"/>
  <c r="X582" i="1"/>
  <c r="O366" i="5"/>
  <c r="N366" i="5" s="1"/>
  <c r="X583" i="1"/>
  <c r="X863" i="1"/>
  <c r="O65" i="5"/>
  <c r="N65" i="5" s="1"/>
  <c r="R67" i="5"/>
  <c r="O62" i="5"/>
  <c r="O64" i="5"/>
  <c r="N64" i="5" s="1"/>
  <c r="O66" i="5"/>
  <c r="X29" i="5"/>
  <c r="X43" i="5"/>
  <c r="L177" i="5"/>
  <c r="X81" i="5"/>
  <c r="X85" i="5"/>
  <c r="X134" i="5"/>
  <c r="V70" i="1"/>
  <c r="X229" i="1"/>
  <c r="D253" i="1"/>
  <c r="X489" i="1"/>
  <c r="O61" i="5"/>
  <c r="U63" i="5"/>
  <c r="U67" i="5"/>
  <c r="T67" i="5" s="1"/>
  <c r="X21" i="5"/>
  <c r="R64" i="5"/>
  <c r="Q64" i="5" s="1"/>
  <c r="H66" i="5"/>
  <c r="R68" i="5"/>
  <c r="Q68" i="5" s="1"/>
  <c r="X33" i="5"/>
  <c r="X37" i="5"/>
  <c r="X51" i="5"/>
  <c r="X58" i="5"/>
  <c r="X75" i="5"/>
  <c r="X89" i="5"/>
  <c r="V10" i="1"/>
  <c r="V93" i="1"/>
  <c r="V99" i="1"/>
  <c r="V103" i="1"/>
  <c r="X103" i="1" s="1"/>
  <c r="X69" i="5"/>
  <c r="X650" i="1"/>
  <c r="U65" i="5"/>
  <c r="L63" i="5"/>
  <c r="X15" i="5"/>
  <c r="U62" i="5"/>
  <c r="T62" i="5" s="1"/>
  <c r="U64" i="5"/>
  <c r="U66" i="5"/>
  <c r="L68" i="5"/>
  <c r="U68" i="5"/>
  <c r="X41" i="5"/>
  <c r="X45" i="5"/>
  <c r="R177" i="5"/>
  <c r="X83" i="5"/>
  <c r="X136" i="5"/>
  <c r="X140" i="5"/>
  <c r="U364" i="5"/>
  <c r="T364" i="5" s="1"/>
  <c r="X138" i="5"/>
  <c r="X152" i="5"/>
  <c r="X162" i="5"/>
  <c r="X170" i="5"/>
  <c r="G249" i="5"/>
  <c r="H251" i="5"/>
  <c r="G251" i="5" s="1"/>
  <c r="X200" i="5"/>
  <c r="X208" i="5"/>
  <c r="X219" i="5"/>
  <c r="X223" i="5"/>
  <c r="X227" i="5"/>
  <c r="X231" i="5"/>
  <c r="X235" i="5"/>
  <c r="X239" i="5"/>
  <c r="O364" i="5"/>
  <c r="N364" i="5" s="1"/>
  <c r="X267" i="5"/>
  <c r="X284" i="5"/>
  <c r="X288" i="5"/>
  <c r="X292" i="5"/>
  <c r="X296" i="5"/>
  <c r="X301" i="5"/>
  <c r="X305" i="5"/>
  <c r="X309" i="5"/>
  <c r="X313" i="5"/>
  <c r="X317" i="5"/>
  <c r="X327" i="5"/>
  <c r="X331" i="5"/>
  <c r="X335" i="5"/>
  <c r="X339" i="5"/>
  <c r="X343" i="5"/>
  <c r="X347" i="5"/>
  <c r="H99" i="1"/>
  <c r="G99" i="1" s="1"/>
  <c r="V100" i="1"/>
  <c r="L136" i="1"/>
  <c r="K136" i="1" s="1"/>
  <c r="N111" i="1"/>
  <c r="T169" i="1"/>
  <c r="D35" i="1"/>
  <c r="D39" i="1"/>
  <c r="D43" i="1"/>
  <c r="D47" i="1"/>
  <c r="D51" i="1"/>
  <c r="D55" i="1"/>
  <c r="N61" i="1"/>
  <c r="D93" i="1"/>
  <c r="D110" i="1"/>
  <c r="D114" i="1"/>
  <c r="D118" i="1"/>
  <c r="D122" i="1"/>
  <c r="D126" i="1"/>
  <c r="D130" i="1"/>
  <c r="D134" i="1"/>
  <c r="D138" i="1"/>
  <c r="D146" i="1"/>
  <c r="D150" i="1"/>
  <c r="D154" i="1"/>
  <c r="D158" i="1"/>
  <c r="D162" i="1"/>
  <c r="D166" i="1"/>
  <c r="D170" i="1"/>
  <c r="Q181" i="1"/>
  <c r="D195" i="1"/>
  <c r="D199" i="1"/>
  <c r="D211" i="1"/>
  <c r="D219" i="1"/>
  <c r="D223" i="1"/>
  <c r="D227" i="1"/>
  <c r="D486" i="1"/>
  <c r="D642" i="1"/>
  <c r="G794" i="1"/>
  <c r="D230" i="1"/>
  <c r="D283" i="1"/>
  <c r="D287" i="1"/>
  <c r="D292" i="1"/>
  <c r="D296" i="1"/>
  <c r="D341" i="1"/>
  <c r="K366" i="1"/>
  <c r="D485" i="1"/>
  <c r="D533" i="1"/>
  <c r="N613" i="1"/>
  <c r="D813" i="1"/>
  <c r="D845" i="1"/>
  <c r="D849" i="1"/>
  <c r="D853" i="1"/>
  <c r="D857" i="1"/>
  <c r="D861" i="1"/>
  <c r="D865" i="1"/>
  <c r="D869" i="1"/>
  <c r="D902" i="1"/>
  <c r="X905" i="1"/>
  <c r="Q911" i="1"/>
  <c r="X150" i="5"/>
  <c r="X154" i="5"/>
  <c r="R249" i="5"/>
  <c r="H253" i="5"/>
  <c r="G253" i="5" s="1"/>
  <c r="X206" i="5"/>
  <c r="X210" i="5"/>
  <c r="H252" i="5"/>
  <c r="G252" i="5" s="1"/>
  <c r="U251" i="5"/>
  <c r="T251" i="5" s="1"/>
  <c r="X217" i="5"/>
  <c r="O254" i="5"/>
  <c r="N254" i="5" s="1"/>
  <c r="X221" i="5"/>
  <c r="X225" i="5"/>
  <c r="X229" i="5"/>
  <c r="X233" i="5"/>
  <c r="X237" i="5"/>
  <c r="X241" i="5"/>
  <c r="R366" i="5"/>
  <c r="Q366" i="5" s="1"/>
  <c r="X265" i="5"/>
  <c r="X286" i="5"/>
  <c r="X290" i="5"/>
  <c r="X294" i="5"/>
  <c r="X299" i="5"/>
  <c r="X303" i="5"/>
  <c r="X307" i="5"/>
  <c r="X311" i="5"/>
  <c r="X315" i="5"/>
  <c r="X329" i="5"/>
  <c r="X333" i="5"/>
  <c r="X337" i="5"/>
  <c r="X341" i="5"/>
  <c r="X345" i="5"/>
  <c r="X349" i="5"/>
  <c r="O14" i="1"/>
  <c r="N14" i="1" s="1"/>
  <c r="V17" i="1"/>
  <c r="X17" i="1" s="1"/>
  <c r="O18" i="1"/>
  <c r="N18" i="1" s="1"/>
  <c r="V88" i="1"/>
  <c r="X88" i="1" s="1"/>
  <c r="V98" i="1"/>
  <c r="X98" i="1" s="1"/>
  <c r="Q61" i="1"/>
  <c r="N98" i="1"/>
  <c r="D140" i="1"/>
  <c r="Q183" i="1"/>
  <c r="D332" i="1"/>
  <c r="D344" i="1"/>
  <c r="G469" i="1"/>
  <c r="D524" i="1"/>
  <c r="G730" i="1"/>
  <c r="X144" i="5"/>
  <c r="X158" i="5"/>
  <c r="U249" i="5"/>
  <c r="O251" i="5"/>
  <c r="X205" i="5"/>
  <c r="X209" i="5"/>
  <c r="H250" i="5"/>
  <c r="G250" i="5" s="1"/>
  <c r="U250" i="5"/>
  <c r="T250" i="5" s="1"/>
  <c r="L254" i="5"/>
  <c r="X216" i="5"/>
  <c r="X220" i="5"/>
  <c r="X224" i="5"/>
  <c r="X228" i="5"/>
  <c r="X232" i="5"/>
  <c r="X236" i="5"/>
  <c r="X240" i="5"/>
  <c r="K366" i="5"/>
  <c r="H364" i="5"/>
  <c r="G364" i="5" s="1"/>
  <c r="H366" i="5"/>
  <c r="X269" i="5"/>
  <c r="X289" i="5"/>
  <c r="X293" i="5"/>
  <c r="X297" i="5"/>
  <c r="X302" i="5"/>
  <c r="X306" i="5"/>
  <c r="X310" i="5"/>
  <c r="X314" i="5"/>
  <c r="X318" i="5"/>
  <c r="X322" i="5"/>
  <c r="X328" i="5"/>
  <c r="X332" i="5"/>
  <c r="X336" i="5"/>
  <c r="X340" i="5"/>
  <c r="X344" i="5"/>
  <c r="X348" i="5"/>
  <c r="V79" i="1"/>
  <c r="X79" i="1" s="1"/>
  <c r="V83" i="1"/>
  <c r="V87" i="1"/>
  <c r="V136" i="1"/>
  <c r="V285" i="1"/>
  <c r="X285" i="1" s="1"/>
  <c r="X324" i="1"/>
  <c r="X61" i="1"/>
  <c r="E94" i="1"/>
  <c r="G101" i="1"/>
  <c r="X183" i="1"/>
  <c r="D268" i="1"/>
  <c r="D491" i="1"/>
  <c r="D527" i="1"/>
  <c r="G549" i="1"/>
  <c r="D610" i="1"/>
  <c r="D730" i="1"/>
  <c r="D819" i="1"/>
  <c r="D822" i="1"/>
  <c r="D835" i="1"/>
  <c r="D839" i="1"/>
  <c r="D843" i="1"/>
  <c r="D847" i="1"/>
  <c r="D851" i="1"/>
  <c r="D855" i="1"/>
  <c r="D859" i="1"/>
  <c r="D863" i="1"/>
  <c r="Y361" i="1"/>
  <c r="X285" i="5"/>
  <c r="D281" i="1"/>
  <c r="X275" i="5"/>
  <c r="D362" i="5"/>
  <c r="L370" i="5"/>
  <c r="X271" i="5"/>
  <c r="D352" i="1"/>
  <c r="D349" i="1"/>
  <c r="Y258" i="5"/>
  <c r="Y257" i="1"/>
  <c r="B258" i="5"/>
  <c r="D255" i="5"/>
  <c r="D200" i="1"/>
  <c r="R248" i="1"/>
  <c r="Q248" i="1" s="1"/>
  <c r="Q249" i="5"/>
  <c r="R258" i="5"/>
  <c r="Q258" i="5" s="1"/>
  <c r="I258" i="5"/>
  <c r="I371" i="5" s="1"/>
  <c r="J257" i="1"/>
  <c r="J371" i="5"/>
  <c r="J248" i="1"/>
  <c r="I254" i="1"/>
  <c r="V253" i="5"/>
  <c r="V255" i="5"/>
  <c r="D251" i="5"/>
  <c r="C250" i="1"/>
  <c r="X324" i="5"/>
  <c r="X326" i="5"/>
  <c r="H363" i="5"/>
  <c r="G363" i="5" s="1"/>
  <c r="O260" i="1"/>
  <c r="V260" i="1"/>
  <c r="X273" i="5"/>
  <c r="X277" i="5"/>
  <c r="D276" i="1"/>
  <c r="D262" i="1"/>
  <c r="X204" i="5"/>
  <c r="E371" i="5"/>
  <c r="E257" i="1"/>
  <c r="H258" i="5"/>
  <c r="G255" i="5"/>
  <c r="V195" i="1"/>
  <c r="V202" i="1"/>
  <c r="X202" i="5"/>
  <c r="F258" i="5"/>
  <c r="F371" i="5" s="1"/>
  <c r="X201" i="5"/>
  <c r="D201" i="1"/>
  <c r="C258" i="5"/>
  <c r="D253" i="5"/>
  <c r="C254" i="1"/>
  <c r="D254" i="1" s="1"/>
  <c r="B371" i="5"/>
  <c r="D371" i="5" s="1"/>
  <c r="O431" i="1"/>
  <c r="N431" i="1" s="1"/>
  <c r="T555" i="5"/>
  <c r="S556" i="5"/>
  <c r="X474" i="5"/>
  <c r="X454" i="1"/>
  <c r="X443" i="1"/>
  <c r="D443" i="1"/>
  <c r="E443" i="5"/>
  <c r="E556" i="5" s="1"/>
  <c r="X388" i="5"/>
  <c r="X381" i="5"/>
  <c r="X513" i="5"/>
  <c r="R547" i="5"/>
  <c r="X469" i="5"/>
  <c r="H547" i="5"/>
  <c r="G547" i="5" s="1"/>
  <c r="H548" i="5"/>
  <c r="G548" i="5" s="1"/>
  <c r="X468" i="5"/>
  <c r="L548" i="5"/>
  <c r="L547" i="5"/>
  <c r="L544" i="1" s="1"/>
  <c r="K544" i="1" s="1"/>
  <c r="L463" i="1"/>
  <c r="K463" i="1" s="1"/>
  <c r="E545" i="1"/>
  <c r="B555" i="5"/>
  <c r="B556" i="5" s="1"/>
  <c r="H460" i="1"/>
  <c r="G460" i="1" s="1"/>
  <c r="V461" i="1"/>
  <c r="D459" i="1"/>
  <c r="Y443" i="5"/>
  <c r="Y556" i="5" s="1"/>
  <c r="R443" i="5"/>
  <c r="X434" i="5"/>
  <c r="P443" i="5"/>
  <c r="P556" i="5" s="1"/>
  <c r="M443" i="5"/>
  <c r="H443" i="5"/>
  <c r="X438" i="5"/>
  <c r="G438" i="5"/>
  <c r="X387" i="5"/>
  <c r="F443" i="5"/>
  <c r="F556" i="5" s="1"/>
  <c r="F553" i="1" s="1"/>
  <c r="X386" i="5"/>
  <c r="C556" i="5"/>
  <c r="C435" i="1"/>
  <c r="M623" i="1"/>
  <c r="P739" i="5"/>
  <c r="V628" i="5"/>
  <c r="R619" i="5"/>
  <c r="V561" i="1"/>
  <c r="D628" i="5"/>
  <c r="H569" i="1"/>
  <c r="G569" i="1" s="1"/>
  <c r="Q619" i="5"/>
  <c r="R570" i="1"/>
  <c r="X621" i="5"/>
  <c r="R628" i="5"/>
  <c r="V569" i="1"/>
  <c r="B616" i="1"/>
  <c r="R803" i="5"/>
  <c r="P812" i="5"/>
  <c r="P923" i="5" s="1"/>
  <c r="P795" i="1"/>
  <c r="M812" i="5"/>
  <c r="E812" i="5"/>
  <c r="B812" i="5"/>
  <c r="R184" i="1"/>
  <c r="Q184" i="1" s="1"/>
  <c r="Q183" i="6"/>
  <c r="L184" i="1"/>
  <c r="K184" i="1" s="1"/>
  <c r="V164" i="1"/>
  <c r="V183" i="6"/>
  <c r="X183" i="6" s="1"/>
  <c r="X163" i="6"/>
  <c r="D183" i="6"/>
  <c r="D164" i="1"/>
  <c r="B184" i="1"/>
  <c r="D184" i="1" s="1"/>
  <c r="X164" i="6"/>
  <c r="D165" i="1"/>
  <c r="D176" i="6"/>
  <c r="B176" i="1"/>
  <c r="D176" i="1" s="1"/>
  <c r="M94" i="1"/>
  <c r="O99" i="1"/>
  <c r="N99" i="1" s="1"/>
  <c r="G97" i="1"/>
  <c r="V96" i="1"/>
  <c r="X99" i="6"/>
  <c r="X97" i="1"/>
  <c r="D98" i="1"/>
  <c r="R179" i="6"/>
  <c r="X83" i="6"/>
  <c r="X82" i="6"/>
  <c r="X86" i="6"/>
  <c r="X93" i="1"/>
  <c r="L180" i="1"/>
  <c r="K180" i="1" s="1"/>
  <c r="X84" i="6"/>
  <c r="X88" i="6"/>
  <c r="X90" i="6"/>
  <c r="L180" i="6"/>
  <c r="X180" i="6" s="1"/>
  <c r="V177" i="6"/>
  <c r="D179" i="6"/>
  <c r="D175" i="6"/>
  <c r="Y62" i="1"/>
  <c r="Q64" i="6"/>
  <c r="X64" i="6"/>
  <c r="R65" i="1"/>
  <c r="Q65" i="1" s="1"/>
  <c r="Q66" i="6"/>
  <c r="R67" i="1"/>
  <c r="Q67" i="1" s="1"/>
  <c r="Q67" i="6"/>
  <c r="R68" i="1"/>
  <c r="Q68" i="1" s="1"/>
  <c r="Q68" i="6"/>
  <c r="X68" i="6"/>
  <c r="R69" i="1"/>
  <c r="Q69" i="1" s="1"/>
  <c r="Q62" i="6"/>
  <c r="R63" i="1"/>
  <c r="Q63" i="1" s="1"/>
  <c r="X21" i="6"/>
  <c r="X29" i="6"/>
  <c r="R65" i="6"/>
  <c r="Q65" i="6" s="1"/>
  <c r="O65" i="6"/>
  <c r="N65" i="6" s="1"/>
  <c r="X10" i="6"/>
  <c r="X12" i="6"/>
  <c r="H66" i="6"/>
  <c r="X19" i="6"/>
  <c r="X23" i="6"/>
  <c r="X31" i="6"/>
  <c r="D64" i="6"/>
  <c r="D68" i="6"/>
  <c r="D29" i="1"/>
  <c r="B70" i="6"/>
  <c r="D62" i="6"/>
  <c r="D66" i="6"/>
  <c r="D31" i="1"/>
  <c r="X135" i="6"/>
  <c r="H136" i="1"/>
  <c r="G136" i="1" s="1"/>
  <c r="V175" i="6"/>
  <c r="V82" i="1"/>
  <c r="X82" i="1" s="1"/>
  <c r="V85" i="1"/>
  <c r="X85" i="1" s="1"/>
  <c r="M180" i="1"/>
  <c r="N180" i="1" s="1"/>
  <c r="O90" i="1"/>
  <c r="N90" i="1" s="1"/>
  <c r="N97" i="1"/>
  <c r="O100" i="1"/>
  <c r="X96" i="6"/>
  <c r="X100" i="6"/>
  <c r="X104" i="6"/>
  <c r="V86" i="1"/>
  <c r="X86" i="1" s="1"/>
  <c r="V89" i="1"/>
  <c r="X89" i="1" s="1"/>
  <c r="N88" i="1"/>
  <c r="O104" i="1"/>
  <c r="X98" i="6"/>
  <c r="X102" i="6"/>
  <c r="X81" i="1"/>
  <c r="V80" i="1"/>
  <c r="X80" i="1" s="1"/>
  <c r="N92" i="1"/>
  <c r="O96" i="1"/>
  <c r="N105" i="1"/>
  <c r="X89" i="6"/>
  <c r="X97" i="6"/>
  <c r="X101" i="6"/>
  <c r="X105" i="6"/>
  <c r="L181" i="1"/>
  <c r="I176" i="1"/>
  <c r="X177" i="6"/>
  <c r="X94" i="6"/>
  <c r="I185" i="6"/>
  <c r="I186" i="6" s="1"/>
  <c r="L176" i="6"/>
  <c r="K176" i="6" s="1"/>
  <c r="K86" i="1"/>
  <c r="X91" i="6"/>
  <c r="V179" i="6"/>
  <c r="L95" i="1"/>
  <c r="K82" i="1"/>
  <c r="L92" i="1"/>
  <c r="X92" i="6"/>
  <c r="V176" i="6"/>
  <c r="F186" i="6"/>
  <c r="H176" i="6"/>
  <c r="X95" i="6"/>
  <c r="D81" i="1"/>
  <c r="D96" i="1"/>
  <c r="D100" i="1"/>
  <c r="D104" i="1"/>
  <c r="B185" i="6"/>
  <c r="B186" i="6" s="1"/>
  <c r="B178" i="1"/>
  <c r="D178" i="1" s="1"/>
  <c r="D79" i="1"/>
  <c r="D90" i="1"/>
  <c r="D101" i="1"/>
  <c r="L61" i="6"/>
  <c r="X61" i="6" s="1"/>
  <c r="X28" i="6"/>
  <c r="V62" i="6"/>
  <c r="R19" i="1"/>
  <c r="Q19" i="1" s="1"/>
  <c r="R15" i="1"/>
  <c r="V63" i="6"/>
  <c r="R63" i="6"/>
  <c r="P70" i="6"/>
  <c r="P186" i="6" s="1"/>
  <c r="M186" i="6"/>
  <c r="N61" i="6"/>
  <c r="N15" i="1"/>
  <c r="X13" i="6"/>
  <c r="X17" i="6"/>
  <c r="V62" i="1"/>
  <c r="V13" i="1"/>
  <c r="X13" i="1" s="1"/>
  <c r="O11" i="1"/>
  <c r="O67" i="6"/>
  <c r="N67" i="6" s="1"/>
  <c r="X16" i="6"/>
  <c r="K63" i="6"/>
  <c r="V65" i="6"/>
  <c r="X65" i="6" s="1"/>
  <c r="V67" i="6"/>
  <c r="V68" i="1" s="1"/>
  <c r="E186" i="6"/>
  <c r="G65" i="6"/>
  <c r="X9" i="6"/>
  <c r="E66" i="1"/>
  <c r="G15" i="1"/>
  <c r="H18" i="1"/>
  <c r="H63" i="6"/>
  <c r="H67" i="6"/>
  <c r="F62" i="1"/>
  <c r="H10" i="1"/>
  <c r="X14" i="6"/>
  <c r="X18" i="6"/>
  <c r="B62" i="1"/>
  <c r="D62" i="1" s="1"/>
  <c r="B65" i="1"/>
  <c r="D65" i="1" s="1"/>
  <c r="C70" i="6"/>
  <c r="D70" i="6" s="1"/>
  <c r="B66" i="1"/>
  <c r="D66" i="1" s="1"/>
  <c r="D67" i="6"/>
  <c r="C361" i="1"/>
  <c r="D307" i="1"/>
  <c r="D364" i="6"/>
  <c r="V281" i="1"/>
  <c r="N283" i="1"/>
  <c r="O281" i="1"/>
  <c r="N287" i="1"/>
  <c r="E363" i="6"/>
  <c r="E362" i="1" s="1"/>
  <c r="E362" i="6"/>
  <c r="E370" i="6" s="1"/>
  <c r="H362" i="6"/>
  <c r="H363" i="6"/>
  <c r="O363" i="6"/>
  <c r="O362" i="6"/>
  <c r="N362" i="6" s="1"/>
  <c r="O294" i="1"/>
  <c r="N294" i="1" s="1"/>
  <c r="M370" i="6"/>
  <c r="M371" i="6" s="1"/>
  <c r="M363" i="6"/>
  <c r="M280" i="1"/>
  <c r="D294" i="1"/>
  <c r="D363" i="6"/>
  <c r="D285" i="1"/>
  <c r="X266" i="6"/>
  <c r="N265" i="1"/>
  <c r="X279" i="1"/>
  <c r="L364" i="6"/>
  <c r="K364" i="6" s="1"/>
  <c r="V364" i="6"/>
  <c r="I370" i="6"/>
  <c r="I371" i="6" s="1"/>
  <c r="I363" i="1"/>
  <c r="X275" i="6"/>
  <c r="G277" i="1"/>
  <c r="X278" i="1"/>
  <c r="X278" i="6"/>
  <c r="D277" i="1"/>
  <c r="D267" i="1"/>
  <c r="D266" i="1"/>
  <c r="D270" i="1"/>
  <c r="Y362" i="1"/>
  <c r="Y253" i="1"/>
  <c r="H250" i="6"/>
  <c r="G250" i="6" s="1"/>
  <c r="H254" i="6"/>
  <c r="G254" i="6" s="1"/>
  <c r="V254" i="6"/>
  <c r="V253" i="1" s="1"/>
  <c r="B251" i="1"/>
  <c r="D251" i="1" s="1"/>
  <c r="C248" i="1"/>
  <c r="D248" i="1" s="1"/>
  <c r="D249" i="6"/>
  <c r="D253" i="6"/>
  <c r="D216" i="1"/>
  <c r="L249" i="6"/>
  <c r="K249" i="6" s="1"/>
  <c r="X215" i="1"/>
  <c r="X216" i="6"/>
  <c r="V250" i="6"/>
  <c r="D215" i="1"/>
  <c r="R258" i="6"/>
  <c r="X201" i="6"/>
  <c r="X205" i="6"/>
  <c r="N251" i="6"/>
  <c r="O250" i="1"/>
  <c r="N250" i="1" s="1"/>
  <c r="V198" i="1"/>
  <c r="O255" i="6"/>
  <c r="X198" i="6"/>
  <c r="O198" i="1"/>
  <c r="N198" i="1" s="1"/>
  <c r="O199" i="1"/>
  <c r="O253" i="6"/>
  <c r="N253" i="6" s="1"/>
  <c r="N195" i="1"/>
  <c r="O249" i="6"/>
  <c r="L251" i="6"/>
  <c r="X201" i="1"/>
  <c r="G203" i="1"/>
  <c r="D251" i="6"/>
  <c r="D255" i="6"/>
  <c r="G206" i="1"/>
  <c r="H254" i="1"/>
  <c r="G254" i="1" s="1"/>
  <c r="G195" i="1"/>
  <c r="X196" i="6"/>
  <c r="X204" i="6"/>
  <c r="V248" i="1"/>
  <c r="V205" i="1"/>
  <c r="X205" i="1" s="1"/>
  <c r="F252" i="1"/>
  <c r="H251" i="6"/>
  <c r="G251" i="6" s="1"/>
  <c r="F258" i="6"/>
  <c r="F371" i="6" s="1"/>
  <c r="D252" i="1"/>
  <c r="B258" i="6"/>
  <c r="D203" i="1"/>
  <c r="C258" i="6"/>
  <c r="C371" i="6" s="1"/>
  <c r="D198" i="1"/>
  <c r="D202" i="1"/>
  <c r="D206" i="1"/>
  <c r="X507" i="1"/>
  <c r="N507" i="1"/>
  <c r="X508" i="6"/>
  <c r="D548" i="1"/>
  <c r="D507" i="1"/>
  <c r="X493" i="6"/>
  <c r="K489" i="1"/>
  <c r="X492" i="6"/>
  <c r="D478" i="1"/>
  <c r="M545" i="1"/>
  <c r="V548" i="6"/>
  <c r="O547" i="6"/>
  <c r="O548" i="6"/>
  <c r="O475" i="1"/>
  <c r="X471" i="1"/>
  <c r="V466" i="1"/>
  <c r="X466" i="1" s="1"/>
  <c r="V470" i="1"/>
  <c r="X470" i="6"/>
  <c r="X474" i="6"/>
  <c r="X478" i="6"/>
  <c r="O467" i="1"/>
  <c r="N467" i="1" s="1"/>
  <c r="V474" i="1"/>
  <c r="X474" i="1" s="1"/>
  <c r="X473" i="6"/>
  <c r="X477" i="6"/>
  <c r="X481" i="6"/>
  <c r="M463" i="1"/>
  <c r="G464" i="1"/>
  <c r="X467" i="6"/>
  <c r="V464" i="1"/>
  <c r="X464" i="1" s="1"/>
  <c r="H467" i="1"/>
  <c r="X471" i="6"/>
  <c r="H547" i="6"/>
  <c r="G547" i="6" s="1"/>
  <c r="X469" i="6"/>
  <c r="B555" i="6"/>
  <c r="B552" i="1" s="1"/>
  <c r="D476" i="1"/>
  <c r="D466" i="1"/>
  <c r="K461" i="1"/>
  <c r="I546" i="1"/>
  <c r="L555" i="6"/>
  <c r="I555" i="6"/>
  <c r="V555" i="6" s="1"/>
  <c r="V549" i="6"/>
  <c r="X549" i="6" s="1"/>
  <c r="X464" i="6"/>
  <c r="X463" i="6"/>
  <c r="K460" i="1"/>
  <c r="B546" i="1"/>
  <c r="D549" i="6"/>
  <c r="V547" i="6"/>
  <c r="X460" i="6"/>
  <c r="K547" i="6"/>
  <c r="J544" i="1"/>
  <c r="X454" i="6"/>
  <c r="E556" i="6"/>
  <c r="E544" i="1"/>
  <c r="E552" i="1"/>
  <c r="D451" i="1"/>
  <c r="C546" i="1"/>
  <c r="C437" i="1"/>
  <c r="D437" i="1" s="1"/>
  <c r="L435" i="6"/>
  <c r="K439" i="6"/>
  <c r="L436" i="1"/>
  <c r="K436" i="1" s="1"/>
  <c r="X439" i="6"/>
  <c r="X403" i="6"/>
  <c r="D439" i="6"/>
  <c r="J432" i="1"/>
  <c r="X401" i="6"/>
  <c r="L436" i="6"/>
  <c r="K436" i="6" s="1"/>
  <c r="L395" i="1"/>
  <c r="K435" i="6"/>
  <c r="X435" i="6"/>
  <c r="L432" i="1"/>
  <c r="K432" i="1" s="1"/>
  <c r="X394" i="1"/>
  <c r="K437" i="6"/>
  <c r="L434" i="1"/>
  <c r="I434" i="1"/>
  <c r="V437" i="6"/>
  <c r="D437" i="6"/>
  <c r="D434" i="1"/>
  <c r="D435" i="6"/>
  <c r="R434" i="6"/>
  <c r="R443" i="6" s="1"/>
  <c r="Q436" i="6"/>
  <c r="V436" i="6"/>
  <c r="R433" i="1"/>
  <c r="Q433" i="1" s="1"/>
  <c r="P443" i="6"/>
  <c r="X390" i="6"/>
  <c r="X388" i="1"/>
  <c r="L438" i="6"/>
  <c r="K438" i="6" s="1"/>
  <c r="X391" i="6"/>
  <c r="X389" i="6"/>
  <c r="H386" i="1"/>
  <c r="L379" i="1"/>
  <c r="K379" i="1" s="1"/>
  <c r="M443" i="6"/>
  <c r="M556" i="6" s="1"/>
  <c r="O438" i="6"/>
  <c r="X386" i="6"/>
  <c r="X387" i="6"/>
  <c r="X385" i="6"/>
  <c r="L434" i="6"/>
  <c r="H434" i="6"/>
  <c r="G434" i="6" s="1"/>
  <c r="H382" i="1"/>
  <c r="C431" i="1"/>
  <c r="D431" i="1" s="1"/>
  <c r="D433" i="1"/>
  <c r="D440" i="6"/>
  <c r="B435" i="1"/>
  <c r="J443" i="6"/>
  <c r="J440" i="1" s="1"/>
  <c r="V438" i="6"/>
  <c r="I443" i="6"/>
  <c r="L378" i="1"/>
  <c r="K378" i="1" s="1"/>
  <c r="V431" i="1"/>
  <c r="X381" i="6"/>
  <c r="V378" i="1"/>
  <c r="C443" i="6"/>
  <c r="C556" i="6" s="1"/>
  <c r="D438" i="6"/>
  <c r="B443" i="6"/>
  <c r="D436" i="6"/>
  <c r="O725" i="1"/>
  <c r="O738" i="6"/>
  <c r="N738" i="6" s="1"/>
  <c r="X636" i="6"/>
  <c r="D631" i="1"/>
  <c r="D738" i="6"/>
  <c r="J739" i="6"/>
  <c r="N619" i="6"/>
  <c r="O628" i="6"/>
  <c r="O739" i="6" s="1"/>
  <c r="E614" i="1"/>
  <c r="K565" i="1"/>
  <c r="V619" i="6"/>
  <c r="D565" i="1"/>
  <c r="X561" i="1"/>
  <c r="C614" i="1"/>
  <c r="R619" i="6"/>
  <c r="Q619" i="6" s="1"/>
  <c r="H619" i="6"/>
  <c r="H614" i="1" s="1"/>
  <c r="D561" i="1"/>
  <c r="Q570" i="1"/>
  <c r="X570" i="1"/>
  <c r="R621" i="6"/>
  <c r="P628" i="6"/>
  <c r="P739" i="6" s="1"/>
  <c r="V621" i="6"/>
  <c r="V616" i="1" s="1"/>
  <c r="X575" i="6"/>
  <c r="N628" i="6"/>
  <c r="M739" i="6"/>
  <c r="N739" i="6"/>
  <c r="I628" i="6"/>
  <c r="I739" i="6" s="1"/>
  <c r="L621" i="6"/>
  <c r="X567" i="1"/>
  <c r="X574" i="6"/>
  <c r="D616" i="1"/>
  <c r="D570" i="1"/>
  <c r="D569" i="1"/>
  <c r="D621" i="6"/>
  <c r="D567" i="1"/>
  <c r="C628" i="6"/>
  <c r="C739" i="6" s="1"/>
  <c r="X586" i="6"/>
  <c r="X620" i="6"/>
  <c r="G620" i="6"/>
  <c r="E739" i="6"/>
  <c r="V614" i="1"/>
  <c r="D619" i="6"/>
  <c r="D620" i="6"/>
  <c r="B614" i="1"/>
  <c r="G730" i="6"/>
  <c r="X721" i="6"/>
  <c r="D730" i="6"/>
  <c r="D716" i="1"/>
  <c r="D762" i="1"/>
  <c r="M812" i="6"/>
  <c r="X759" i="6"/>
  <c r="X751" i="1"/>
  <c r="O795" i="1"/>
  <c r="N795" i="1" s="1"/>
  <c r="N803" i="6"/>
  <c r="O812" i="6"/>
  <c r="O923" i="6" s="1"/>
  <c r="O750" i="1"/>
  <c r="N750" i="1" s="1"/>
  <c r="M923" i="6"/>
  <c r="X758" i="6"/>
  <c r="H803" i="6"/>
  <c r="E923" i="6"/>
  <c r="E804" i="1"/>
  <c r="D751" i="1"/>
  <c r="B797" i="1"/>
  <c r="D797" i="1" s="1"/>
  <c r="J812" i="6"/>
  <c r="J804" i="1" s="1"/>
  <c r="K748" i="1"/>
  <c r="X756" i="6"/>
  <c r="I812" i="6"/>
  <c r="I923" i="6" s="1"/>
  <c r="V805" i="6"/>
  <c r="L803" i="6"/>
  <c r="X754" i="6"/>
  <c r="K746" i="1"/>
  <c r="D746" i="1"/>
  <c r="D748" i="1"/>
  <c r="D805" i="6"/>
  <c r="P812" i="6"/>
  <c r="P923" i="6" s="1"/>
  <c r="V803" i="6"/>
  <c r="R742" i="1"/>
  <c r="Q742" i="1" s="1"/>
  <c r="R812" i="6"/>
  <c r="V812" i="6"/>
  <c r="H742" i="1"/>
  <c r="X750" i="6"/>
  <c r="D795" i="1"/>
  <c r="D742" i="1"/>
  <c r="X367" i="1"/>
  <c r="X123" i="1"/>
  <c r="K185" i="1"/>
  <c r="T185" i="1"/>
  <c r="D67" i="1"/>
  <c r="T180" i="1"/>
  <c r="X290" i="1"/>
  <c r="X590" i="1"/>
  <c r="X594" i="1"/>
  <c r="X598" i="1"/>
  <c r="D436" i="1"/>
  <c r="D551" i="1"/>
  <c r="X647" i="1"/>
  <c r="X651" i="1"/>
  <c r="D801" i="1"/>
  <c r="D617" i="1"/>
  <c r="X303" i="1"/>
  <c r="X849" i="1"/>
  <c r="C94" i="1"/>
  <c r="D468" i="1"/>
  <c r="D472" i="1"/>
  <c r="D480" i="1"/>
  <c r="D484" i="1"/>
  <c r="D492" i="1"/>
  <c r="D496" i="1"/>
  <c r="D500" i="1"/>
  <c r="D516" i="1"/>
  <c r="D520" i="1"/>
  <c r="D528" i="1"/>
  <c r="D532" i="1"/>
  <c r="D536" i="1"/>
  <c r="D794" i="1"/>
  <c r="Q794" i="1"/>
  <c r="D810" i="1"/>
  <c r="D814" i="1"/>
  <c r="D818" i="1"/>
  <c r="D858" i="1"/>
  <c r="D862" i="1"/>
  <c r="D866" i="1"/>
  <c r="D870" i="1"/>
  <c r="D874" i="1"/>
  <c r="D878" i="1"/>
  <c r="D882" i="1"/>
  <c r="D886" i="1"/>
  <c r="D890" i="1"/>
  <c r="D894" i="1"/>
  <c r="D899" i="1"/>
  <c r="D903" i="1"/>
  <c r="K905" i="1"/>
  <c r="Q905" i="1"/>
  <c r="D182" i="1"/>
  <c r="D232" i="1"/>
  <c r="D342" i="1"/>
  <c r="K360" i="1"/>
  <c r="G366" i="1"/>
  <c r="Q430" i="1"/>
  <c r="D471" i="1"/>
  <c r="D479" i="1"/>
  <c r="D483" i="1"/>
  <c r="D487" i="1"/>
  <c r="D495" i="1"/>
  <c r="D499" i="1"/>
  <c r="D503" i="1"/>
  <c r="D515" i="1"/>
  <c r="D519" i="1"/>
  <c r="D531" i="1"/>
  <c r="D535" i="1"/>
  <c r="N543" i="1"/>
  <c r="T543" i="1"/>
  <c r="K613" i="1"/>
  <c r="K724" i="1"/>
  <c r="D765" i="1"/>
  <c r="D78" i="1"/>
  <c r="D86" i="1"/>
  <c r="D317" i="1"/>
  <c r="D366" i="1"/>
  <c r="D452" i="1"/>
  <c r="D470" i="1"/>
  <c r="D490" i="1"/>
  <c r="D506" i="1"/>
  <c r="D530" i="1"/>
  <c r="D538" i="1"/>
  <c r="K549" i="1"/>
  <c r="D585" i="1"/>
  <c r="D597" i="1"/>
  <c r="D764" i="1"/>
  <c r="N794" i="1"/>
  <c r="D808" i="1"/>
  <c r="D812" i="1"/>
  <c r="D816" i="1"/>
  <c r="D876" i="1"/>
  <c r="D897" i="1"/>
  <c r="D901" i="1"/>
  <c r="D905" i="1"/>
  <c r="N905" i="1"/>
  <c r="K61" i="1"/>
  <c r="D73" i="1"/>
  <c r="D77" i="1"/>
  <c r="D102" i="1"/>
  <c r="D183" i="1"/>
  <c r="D469" i="1"/>
  <c r="D473" i="1"/>
  <c r="D477" i="1"/>
  <c r="D481" i="1"/>
  <c r="D493" i="1"/>
  <c r="D497" i="1"/>
  <c r="D501" i="1"/>
  <c r="D513" i="1"/>
  <c r="D517" i="1"/>
  <c r="D521" i="1"/>
  <c r="D525" i="1"/>
  <c r="D529" i="1"/>
  <c r="D537" i="1"/>
  <c r="D811" i="1"/>
  <c r="D815" i="1"/>
  <c r="D904" i="1"/>
  <c r="D153" i="1"/>
  <c r="X148" i="4"/>
  <c r="D149" i="1"/>
  <c r="Q185" i="4"/>
  <c r="X143" i="4"/>
  <c r="D144" i="1"/>
  <c r="X141" i="4"/>
  <c r="D141" i="1"/>
  <c r="D142" i="1"/>
  <c r="D136" i="1"/>
  <c r="X119" i="4"/>
  <c r="D120" i="1"/>
  <c r="V176" i="4"/>
  <c r="X105" i="4"/>
  <c r="D106" i="1"/>
  <c r="B185" i="4"/>
  <c r="B186" i="4" s="1"/>
  <c r="D176" i="4"/>
  <c r="X175" i="4"/>
  <c r="E186" i="4"/>
  <c r="V185" i="4"/>
  <c r="E186" i="1"/>
  <c r="D91" i="1"/>
  <c r="D177" i="4"/>
  <c r="V177" i="4"/>
  <c r="X87" i="4"/>
  <c r="D175" i="4"/>
  <c r="D88" i="1"/>
  <c r="X84" i="4"/>
  <c r="D85" i="1"/>
  <c r="D76" i="1"/>
  <c r="G61" i="4"/>
  <c r="H62" i="1"/>
  <c r="X20" i="4"/>
  <c r="X336" i="1"/>
  <c r="M361" i="1"/>
  <c r="D336" i="1"/>
  <c r="D329" i="1"/>
  <c r="D328" i="1"/>
  <c r="D362" i="4"/>
  <c r="D322" i="1"/>
  <c r="V362" i="4"/>
  <c r="K362" i="4"/>
  <c r="I361" i="1"/>
  <c r="V363" i="4"/>
  <c r="X363" i="4" s="1"/>
  <c r="X293" i="4"/>
  <c r="H364" i="4"/>
  <c r="G364" i="4" s="1"/>
  <c r="D278" i="1"/>
  <c r="M371" i="4"/>
  <c r="M369" i="1"/>
  <c r="V370" i="4"/>
  <c r="X275" i="1"/>
  <c r="X276" i="4"/>
  <c r="O364" i="4"/>
  <c r="N364" i="4" s="1"/>
  <c r="D275" i="1"/>
  <c r="J361" i="1"/>
  <c r="X275" i="4"/>
  <c r="D274" i="1"/>
  <c r="D271" i="1"/>
  <c r="R370" i="4"/>
  <c r="R371" i="4" s="1"/>
  <c r="R363" i="1"/>
  <c r="Q363" i="1" s="1"/>
  <c r="Q364" i="4"/>
  <c r="X273" i="4"/>
  <c r="V364" i="4"/>
  <c r="D363" i="1"/>
  <c r="D272" i="1"/>
  <c r="D364" i="4"/>
  <c r="G362" i="4"/>
  <c r="D265" i="1"/>
  <c r="H249" i="4"/>
  <c r="D207" i="1"/>
  <c r="D547" i="4"/>
  <c r="D523" i="1"/>
  <c r="M546" i="1"/>
  <c r="X515" i="4"/>
  <c r="X514" i="4"/>
  <c r="D511" i="1"/>
  <c r="D512" i="1"/>
  <c r="X508" i="1"/>
  <c r="X511" i="4"/>
  <c r="X512" i="4"/>
  <c r="E546" i="1"/>
  <c r="H509" i="1"/>
  <c r="D509" i="1"/>
  <c r="D508" i="1"/>
  <c r="X547" i="4"/>
  <c r="X508" i="4"/>
  <c r="H555" i="4"/>
  <c r="G555" i="4" s="1"/>
  <c r="D505" i="1"/>
  <c r="D489" i="1"/>
  <c r="V548" i="4"/>
  <c r="X548" i="4" s="1"/>
  <c r="D475" i="1"/>
  <c r="D548" i="4"/>
  <c r="X463" i="4"/>
  <c r="D461" i="1"/>
  <c r="D460" i="1"/>
  <c r="D458" i="1"/>
  <c r="X460" i="4"/>
  <c r="D457" i="1"/>
  <c r="H546" i="1"/>
  <c r="D455" i="1"/>
  <c r="R546" i="1"/>
  <c r="Q546" i="1" s="1"/>
  <c r="Q549" i="4"/>
  <c r="V549" i="4"/>
  <c r="X458" i="4"/>
  <c r="O555" i="4"/>
  <c r="X452" i="4"/>
  <c r="X549" i="4"/>
  <c r="D449" i="1"/>
  <c r="D549" i="4"/>
  <c r="D555" i="4"/>
  <c r="D448" i="1"/>
  <c r="D435" i="4"/>
  <c r="D390" i="1"/>
  <c r="N435" i="4"/>
  <c r="O432" i="1"/>
  <c r="N432" i="1" s="1"/>
  <c r="X401" i="4"/>
  <c r="H435" i="4"/>
  <c r="D398" i="1"/>
  <c r="D432" i="1"/>
  <c r="H434" i="4"/>
  <c r="C443" i="4"/>
  <c r="D383" i="1"/>
  <c r="D382" i="1"/>
  <c r="G912" i="1"/>
  <c r="X912" i="1"/>
  <c r="Q258" i="3"/>
  <c r="R371" i="3"/>
  <c r="U552" i="1"/>
  <c r="U556" i="2"/>
  <c r="T555" i="2"/>
  <c r="U923" i="2"/>
  <c r="N258" i="2"/>
  <c r="L185" i="4"/>
  <c r="X803" i="1"/>
  <c r="X731" i="1"/>
  <c r="N443" i="2"/>
  <c r="K922" i="4"/>
  <c r="K443" i="2"/>
  <c r="Q185" i="1"/>
  <c r="U371" i="4"/>
  <c r="T371" i="4" s="1"/>
  <c r="L812" i="2"/>
  <c r="R797" i="1"/>
  <c r="Q797" i="1" s="1"/>
  <c r="K177" i="4"/>
  <c r="X66" i="8"/>
  <c r="R812" i="8"/>
  <c r="X920" i="2"/>
  <c r="X917" i="2"/>
  <c r="M804" i="1"/>
  <c r="H801" i="1"/>
  <c r="X729" i="1"/>
  <c r="T729" i="1"/>
  <c r="S733" i="1"/>
  <c r="T733" i="1" s="1"/>
  <c r="W923" i="3"/>
  <c r="W915" i="1" s="1"/>
  <c r="W914" i="1"/>
  <c r="J923" i="3"/>
  <c r="J914" i="1"/>
  <c r="F371" i="3"/>
  <c r="F369" i="1"/>
  <c r="W186" i="1"/>
  <c r="W186" i="3"/>
  <c r="W187" i="1" s="1"/>
  <c r="C923" i="4"/>
  <c r="S739" i="4"/>
  <c r="T739" i="4" s="1"/>
  <c r="T738" i="4"/>
  <c r="K370" i="4"/>
  <c r="I371" i="4"/>
  <c r="T185" i="4"/>
  <c r="S186" i="4"/>
  <c r="N922" i="5"/>
  <c r="M923" i="5"/>
  <c r="Q915" i="6"/>
  <c r="R907" i="1"/>
  <c r="Q907" i="1" s="1"/>
  <c r="G13" i="1"/>
  <c r="G19" i="1"/>
  <c r="G48" i="1"/>
  <c r="X48" i="1"/>
  <c r="G87" i="1"/>
  <c r="X115" i="1"/>
  <c r="G115" i="1"/>
  <c r="G127" i="1"/>
  <c r="X127" i="1"/>
  <c r="N922" i="2"/>
  <c r="Q362" i="8"/>
  <c r="R370" i="8"/>
  <c r="W556" i="2"/>
  <c r="W553" i="1" s="1"/>
  <c r="W552" i="1"/>
  <c r="G93" i="2"/>
  <c r="H176" i="2"/>
  <c r="C733" i="1"/>
  <c r="D733" i="1" s="1"/>
  <c r="C739" i="2"/>
  <c r="D738" i="2"/>
  <c r="T915" i="2"/>
  <c r="U907" i="1"/>
  <c r="T907" i="1" s="1"/>
  <c r="S923" i="3"/>
  <c r="S914" i="1"/>
  <c r="V922" i="3"/>
  <c r="I739" i="4"/>
  <c r="K738" i="4"/>
  <c r="W371" i="4"/>
  <c r="W370" i="1" s="1"/>
  <c r="W369" i="1"/>
  <c r="V738" i="5"/>
  <c r="I739" i="5"/>
  <c r="V739" i="5" s="1"/>
  <c r="K738" i="5"/>
  <c r="C739" i="5"/>
  <c r="D739" i="5" s="1"/>
  <c r="D738" i="5"/>
  <c r="N731" i="5"/>
  <c r="O726" i="1"/>
  <c r="N726" i="1" s="1"/>
  <c r="J552" i="1"/>
  <c r="J556" i="5"/>
  <c r="M371" i="5"/>
  <c r="T731" i="6"/>
  <c r="U726" i="1"/>
  <c r="T726" i="1" s="1"/>
  <c r="C552" i="1"/>
  <c r="V922" i="8"/>
  <c r="X922" i="8" s="1"/>
  <c r="I923" i="8"/>
  <c r="K922" i="8"/>
  <c r="V555" i="8"/>
  <c r="I556" i="8"/>
  <c r="V556" i="8" s="1"/>
  <c r="C556" i="8"/>
  <c r="D556" i="8" s="1"/>
  <c r="D555" i="8"/>
  <c r="X23" i="1"/>
  <c r="G23" i="1"/>
  <c r="G33" i="1"/>
  <c r="X33" i="1"/>
  <c r="X36" i="1"/>
  <c r="G36" i="1"/>
  <c r="X74" i="1"/>
  <c r="G74" i="1"/>
  <c r="G77" i="1"/>
  <c r="X77" i="1"/>
  <c r="X84" i="1"/>
  <c r="G84" i="1"/>
  <c r="G113" i="1"/>
  <c r="X113" i="1"/>
  <c r="L556" i="2"/>
  <c r="X922" i="4"/>
  <c r="T370" i="4"/>
  <c r="X811" i="2"/>
  <c r="N917" i="2"/>
  <c r="L70" i="8"/>
  <c r="T443" i="3"/>
  <c r="T363" i="4"/>
  <c r="Q363" i="5"/>
  <c r="G922" i="4"/>
  <c r="H923" i="4"/>
  <c r="J371" i="2"/>
  <c r="J370" i="1" s="1"/>
  <c r="J369" i="1"/>
  <c r="F923" i="3"/>
  <c r="F915" i="1" s="1"/>
  <c r="F914" i="1"/>
  <c r="K738" i="3"/>
  <c r="M556" i="3"/>
  <c r="M552" i="1"/>
  <c r="T370" i="3"/>
  <c r="S371" i="3"/>
  <c r="S370" i="1" s="1"/>
  <c r="S369" i="1"/>
  <c r="P186" i="3"/>
  <c r="Q185" i="3"/>
  <c r="B371" i="4"/>
  <c r="D370" i="4"/>
  <c r="B369" i="1"/>
  <c r="M186" i="4"/>
  <c r="N185" i="4"/>
  <c r="X731" i="5"/>
  <c r="K731" i="5"/>
  <c r="I556" i="5"/>
  <c r="V555" i="5"/>
  <c r="D370" i="6"/>
  <c r="C186" i="6"/>
  <c r="X915" i="8"/>
  <c r="Q915" i="8"/>
  <c r="G31" i="1"/>
  <c r="X31" i="1"/>
  <c r="G40" i="1"/>
  <c r="X40" i="1"/>
  <c r="G119" i="1"/>
  <c r="X119" i="1"/>
  <c r="X9" i="1"/>
  <c r="K9" i="1"/>
  <c r="K90" i="1"/>
  <c r="Q255" i="3"/>
  <c r="C804" i="1"/>
  <c r="S739" i="6"/>
  <c r="T739" i="6" s="1"/>
  <c r="T738" i="6"/>
  <c r="K370" i="5"/>
  <c r="U556" i="6"/>
  <c r="T556" i="6" s="1"/>
  <c r="T555" i="6"/>
  <c r="M739" i="2"/>
  <c r="M734" i="1" s="1"/>
  <c r="M733" i="1"/>
  <c r="F739" i="2"/>
  <c r="F734" i="1" s="1"/>
  <c r="K646" i="1"/>
  <c r="X915" i="2"/>
  <c r="H907" i="1"/>
  <c r="G915" i="2"/>
  <c r="M923" i="3"/>
  <c r="V923" i="3" s="1"/>
  <c r="N922" i="3"/>
  <c r="P371" i="3"/>
  <c r="Q370" i="3"/>
  <c r="S923" i="4"/>
  <c r="T922" i="4"/>
  <c r="I556" i="4"/>
  <c r="V556" i="4" s="1"/>
  <c r="K555" i="4"/>
  <c r="Q370" i="4"/>
  <c r="P371" i="4"/>
  <c r="Q371" i="4" s="1"/>
  <c r="C186" i="4"/>
  <c r="K915" i="5"/>
  <c r="X915" i="5"/>
  <c r="L907" i="1"/>
  <c r="K907" i="1" s="1"/>
  <c r="G731" i="6"/>
  <c r="H726" i="1"/>
  <c r="S923" i="8"/>
  <c r="T923" i="8" s="1"/>
  <c r="T922" i="8"/>
  <c r="D738" i="8"/>
  <c r="C739" i="8"/>
  <c r="D739" i="8" s="1"/>
  <c r="X29" i="1"/>
  <c r="G29" i="1"/>
  <c r="X44" i="1"/>
  <c r="G44" i="1"/>
  <c r="X117" i="1"/>
  <c r="G117" i="1"/>
  <c r="G129" i="1"/>
  <c r="X129" i="1"/>
  <c r="Q93" i="2"/>
  <c r="R176" i="2"/>
  <c r="R175" i="2"/>
  <c r="N730" i="6"/>
  <c r="R363" i="8"/>
  <c r="L555" i="8"/>
  <c r="K731" i="3"/>
  <c r="X94" i="2"/>
  <c r="N730" i="4"/>
  <c r="Q922" i="5"/>
  <c r="X730" i="5"/>
  <c r="P370" i="2"/>
  <c r="M922" i="2"/>
  <c r="X24" i="2"/>
  <c r="D65" i="2"/>
  <c r="X89" i="2"/>
  <c r="X95" i="2"/>
  <c r="X112" i="2"/>
  <c r="X132" i="2"/>
  <c r="X164" i="2"/>
  <c r="D183" i="2"/>
  <c r="H62" i="2"/>
  <c r="H64" i="2"/>
  <c r="H69" i="2"/>
  <c r="H177" i="2"/>
  <c r="L66" i="2"/>
  <c r="L68" i="2"/>
  <c r="O64" i="2"/>
  <c r="R69" i="2"/>
  <c r="R178" i="2"/>
  <c r="X197" i="1"/>
  <c r="X203" i="2"/>
  <c r="H202" i="1"/>
  <c r="X210" i="1"/>
  <c r="X220" i="1"/>
  <c r="N812" i="5"/>
  <c r="Q808" i="8"/>
  <c r="R362" i="5"/>
  <c r="I555" i="2"/>
  <c r="O555" i="6"/>
  <c r="H95" i="1"/>
  <c r="D370" i="2"/>
  <c r="O738" i="4"/>
  <c r="R555" i="4"/>
  <c r="X914" i="5"/>
  <c r="I738" i="2"/>
  <c r="C64" i="1"/>
  <c r="D64" i="1" s="1"/>
  <c r="E68" i="1"/>
  <c r="X73" i="2"/>
  <c r="H66" i="2"/>
  <c r="H68" i="2"/>
  <c r="L93" i="2"/>
  <c r="L164" i="1"/>
  <c r="L249" i="2"/>
  <c r="L203" i="1"/>
  <c r="X208" i="1"/>
  <c r="X209" i="1"/>
  <c r="X231" i="1"/>
  <c r="X282" i="1"/>
  <c r="X286" i="1"/>
  <c r="N308" i="1"/>
  <c r="X308" i="1"/>
  <c r="D438" i="1"/>
  <c r="Y70" i="2"/>
  <c r="X200" i="1"/>
  <c r="X205" i="2"/>
  <c r="H204" i="1"/>
  <c r="X208" i="2"/>
  <c r="H207" i="1"/>
  <c r="U250" i="2"/>
  <c r="U211" i="1"/>
  <c r="T211" i="1" s="1"/>
  <c r="X218" i="1"/>
  <c r="X223" i="2"/>
  <c r="H222" i="1"/>
  <c r="N296" i="1"/>
  <c r="X296" i="1"/>
  <c r="X310" i="1"/>
  <c r="X249" i="6"/>
  <c r="U61" i="2"/>
  <c r="U202" i="1"/>
  <c r="T202" i="1" s="1"/>
  <c r="U255" i="2"/>
  <c r="O250" i="2"/>
  <c r="O211" i="1"/>
  <c r="N211" i="1" s="1"/>
  <c r="X217" i="2"/>
  <c r="H216" i="1"/>
  <c r="N233" i="1"/>
  <c r="X233" i="1"/>
  <c r="N288" i="1"/>
  <c r="X288" i="1"/>
  <c r="H226" i="1"/>
  <c r="E249" i="1"/>
  <c r="B250" i="1"/>
  <c r="E253" i="1"/>
  <c r="B256" i="1"/>
  <c r="D256" i="1" s="1"/>
  <c r="H261" i="1"/>
  <c r="R264" i="1"/>
  <c r="H274" i="1"/>
  <c r="X279" i="2"/>
  <c r="H284" i="1"/>
  <c r="X289" i="2"/>
  <c r="H292" i="1"/>
  <c r="X297" i="2"/>
  <c r="H301" i="1"/>
  <c r="X306" i="2"/>
  <c r="H307" i="1"/>
  <c r="H312" i="1"/>
  <c r="H316" i="1"/>
  <c r="X321" i="2"/>
  <c r="H325" i="1"/>
  <c r="E363" i="1"/>
  <c r="H379" i="1"/>
  <c r="U380" i="1"/>
  <c r="H381" i="1"/>
  <c r="R626" i="2"/>
  <c r="R580" i="1"/>
  <c r="O608" i="1"/>
  <c r="O627" i="2"/>
  <c r="I622" i="1"/>
  <c r="K622" i="1" s="1"/>
  <c r="I628" i="2"/>
  <c r="X389" i="2"/>
  <c r="H435" i="2"/>
  <c r="H439" i="2"/>
  <c r="X406" i="2"/>
  <c r="X414" i="2"/>
  <c r="X455" i="2"/>
  <c r="X460" i="2"/>
  <c r="X462" i="2"/>
  <c r="X464" i="2"/>
  <c r="X467" i="2"/>
  <c r="H550" i="2"/>
  <c r="X516" i="2"/>
  <c r="X524" i="2"/>
  <c r="D549" i="2"/>
  <c r="D547" i="1"/>
  <c r="V550" i="2"/>
  <c r="V547" i="1" s="1"/>
  <c r="O562" i="1"/>
  <c r="N562" i="1" s="1"/>
  <c r="O623" i="2"/>
  <c r="H621" i="2"/>
  <c r="R564" i="1"/>
  <c r="R625" i="2"/>
  <c r="X573" i="1"/>
  <c r="X575" i="1"/>
  <c r="O624" i="2"/>
  <c r="O579" i="1"/>
  <c r="X587" i="1"/>
  <c r="X591" i="1"/>
  <c r="X595" i="1"/>
  <c r="X599" i="1"/>
  <c r="V620" i="2"/>
  <c r="V615" i="1" s="1"/>
  <c r="X648" i="1"/>
  <c r="X652" i="1"/>
  <c r="X653" i="1"/>
  <c r="X657" i="1"/>
  <c r="X661" i="1"/>
  <c r="X665" i="1"/>
  <c r="X667" i="1"/>
  <c r="X669" i="1"/>
  <c r="X671" i="1"/>
  <c r="X673" i="1"/>
  <c r="D369" i="2"/>
  <c r="H441" i="2"/>
  <c r="X416" i="2"/>
  <c r="X418" i="2"/>
  <c r="X420" i="2"/>
  <c r="H442" i="2"/>
  <c r="D436" i="2"/>
  <c r="V437" i="2"/>
  <c r="X509" i="2"/>
  <c r="H541" i="1"/>
  <c r="X544" i="2"/>
  <c r="H625" i="2"/>
  <c r="O620" i="2"/>
  <c r="X588" i="1"/>
  <c r="X592" i="1"/>
  <c r="X596" i="1"/>
  <c r="X600" i="1"/>
  <c r="S628" i="2"/>
  <c r="C731" i="2"/>
  <c r="X649" i="1"/>
  <c r="X656" i="1"/>
  <c r="X660" i="1"/>
  <c r="X664" i="1"/>
  <c r="D729" i="1"/>
  <c r="X528" i="2"/>
  <c r="O554" i="2"/>
  <c r="O538" i="1"/>
  <c r="X565" i="1"/>
  <c r="X616" i="2"/>
  <c r="H611" i="1"/>
  <c r="F628" i="2"/>
  <c r="F623" i="1" s="1"/>
  <c r="J628" i="2"/>
  <c r="P628" i="2"/>
  <c r="W628" i="2"/>
  <c r="D620" i="2"/>
  <c r="V624" i="2"/>
  <c r="V619" i="1" s="1"/>
  <c r="D627" i="2"/>
  <c r="X655" i="1"/>
  <c r="X659" i="1"/>
  <c r="X663" i="1"/>
  <c r="K831" i="1"/>
  <c r="X831" i="1"/>
  <c r="K839" i="1"/>
  <c r="X839" i="1"/>
  <c r="V732" i="2"/>
  <c r="X841" i="1"/>
  <c r="X851" i="1"/>
  <c r="N851" i="1"/>
  <c r="O683" i="1"/>
  <c r="X719" i="2"/>
  <c r="R715" i="1"/>
  <c r="O737" i="2"/>
  <c r="H722" i="1"/>
  <c r="E729" i="1"/>
  <c r="G729" i="1" s="1"/>
  <c r="N734" i="2"/>
  <c r="Q734" i="2"/>
  <c r="X761" i="2"/>
  <c r="H757" i="1"/>
  <c r="R758" i="1"/>
  <c r="O759" i="1"/>
  <c r="H762" i="1"/>
  <c r="X774" i="2"/>
  <c r="H770" i="1"/>
  <c r="X782" i="2"/>
  <c r="H784" i="1"/>
  <c r="X796" i="2"/>
  <c r="R789" i="1"/>
  <c r="F795" i="1"/>
  <c r="P812" i="2"/>
  <c r="R916" i="2"/>
  <c r="X828" i="2"/>
  <c r="X834" i="2"/>
  <c r="C915" i="2"/>
  <c r="C827" i="1"/>
  <c r="V828" i="1"/>
  <c r="X828" i="1" s="1"/>
  <c r="V835" i="2"/>
  <c r="X835" i="1"/>
  <c r="X847" i="1"/>
  <c r="X857" i="1"/>
  <c r="H803" i="2"/>
  <c r="X818" i="2"/>
  <c r="X830" i="2"/>
  <c r="X833" i="1"/>
  <c r="X855" i="1"/>
  <c r="D910" i="1"/>
  <c r="V809" i="2"/>
  <c r="H812" i="1"/>
  <c r="X826" i="2"/>
  <c r="H825" i="1"/>
  <c r="D827" i="1"/>
  <c r="X843" i="1"/>
  <c r="X861" i="1"/>
  <c r="U864" i="1"/>
  <c r="H903" i="1"/>
  <c r="Y906" i="1"/>
  <c r="S912" i="1"/>
  <c r="T912" i="1" s="1"/>
  <c r="O65" i="3"/>
  <c r="L62" i="3"/>
  <c r="L64" i="3"/>
  <c r="O177" i="3"/>
  <c r="X94" i="3"/>
  <c r="H253" i="3"/>
  <c r="U253" i="3"/>
  <c r="U251" i="3"/>
  <c r="H252" i="3"/>
  <c r="X218" i="3"/>
  <c r="H254" i="3"/>
  <c r="D251" i="3"/>
  <c r="C258" i="3"/>
  <c r="X322" i="3"/>
  <c r="X327" i="3"/>
  <c r="X331" i="3"/>
  <c r="X335" i="3"/>
  <c r="X339" i="3"/>
  <c r="V365" i="3"/>
  <c r="X365" i="3" s="1"/>
  <c r="H438" i="3"/>
  <c r="O436" i="3"/>
  <c r="O439" i="3"/>
  <c r="O438" i="3"/>
  <c r="U437" i="3"/>
  <c r="E443" i="3"/>
  <c r="Y443" i="3"/>
  <c r="Y556" i="3" s="1"/>
  <c r="D812" i="3"/>
  <c r="X30" i="3"/>
  <c r="L66" i="3"/>
  <c r="V65" i="3"/>
  <c r="I70" i="3"/>
  <c r="X95" i="3"/>
  <c r="L93" i="3"/>
  <c r="X321" i="3"/>
  <c r="X326" i="3"/>
  <c r="X330" i="3"/>
  <c r="X334" i="3"/>
  <c r="X338" i="3"/>
  <c r="H436" i="3"/>
  <c r="H433" i="1" s="1"/>
  <c r="S443" i="3"/>
  <c r="S556" i="3" s="1"/>
  <c r="D440" i="3"/>
  <c r="D258" i="4"/>
  <c r="L65" i="3"/>
  <c r="O67" i="3"/>
  <c r="D65" i="3"/>
  <c r="C70" i="3"/>
  <c r="C186" i="3" s="1"/>
  <c r="V179" i="3"/>
  <c r="O253" i="3"/>
  <c r="H250" i="3"/>
  <c r="L256" i="3"/>
  <c r="L255" i="3"/>
  <c r="V252" i="3"/>
  <c r="V251" i="1" s="1"/>
  <c r="X388" i="3"/>
  <c r="H440" i="3"/>
  <c r="X404" i="3"/>
  <c r="H441" i="3"/>
  <c r="V441" i="3"/>
  <c r="V438" i="1" s="1"/>
  <c r="O61" i="3"/>
  <c r="L63" i="3"/>
  <c r="X28" i="3"/>
  <c r="V63" i="3"/>
  <c r="V64" i="1" s="1"/>
  <c r="E70" i="3"/>
  <c r="M70" i="3"/>
  <c r="M71" i="1" s="1"/>
  <c r="Y70" i="3"/>
  <c r="Y186" i="3" s="1"/>
  <c r="X91" i="3"/>
  <c r="H249" i="3"/>
  <c r="H251" i="3"/>
  <c r="X219" i="3"/>
  <c r="H256" i="3"/>
  <c r="M258" i="3"/>
  <c r="X323" i="3"/>
  <c r="X328" i="3"/>
  <c r="X332" i="3"/>
  <c r="X336" i="3"/>
  <c r="X403" i="3"/>
  <c r="H439" i="3"/>
  <c r="Y923" i="3"/>
  <c r="Y915" i="1" s="1"/>
  <c r="V437" i="4"/>
  <c r="X437" i="4" s="1"/>
  <c r="V812" i="4"/>
  <c r="O549" i="3"/>
  <c r="K553" i="3"/>
  <c r="V551" i="3"/>
  <c r="O619" i="3"/>
  <c r="H623" i="3"/>
  <c r="U623" i="3"/>
  <c r="O621" i="3"/>
  <c r="O622" i="3"/>
  <c r="O624" i="3"/>
  <c r="E628" i="3"/>
  <c r="I628" i="3"/>
  <c r="I739" i="3" s="1"/>
  <c r="K739" i="3" s="1"/>
  <c r="H809" i="3"/>
  <c r="H916" i="3"/>
  <c r="U916" i="3"/>
  <c r="V918" i="3"/>
  <c r="O61" i="4"/>
  <c r="H65" i="4"/>
  <c r="R65" i="4"/>
  <c r="O63" i="4"/>
  <c r="O64" i="4"/>
  <c r="X308" i="4"/>
  <c r="L549" i="3"/>
  <c r="X836" i="3"/>
  <c r="H177" i="4"/>
  <c r="L249" i="4"/>
  <c r="L434" i="4"/>
  <c r="X447" i="4"/>
  <c r="B628" i="4"/>
  <c r="H732" i="4"/>
  <c r="L803" i="4"/>
  <c r="C812" i="4"/>
  <c r="D812" i="4" s="1"/>
  <c r="B70" i="5"/>
  <c r="B186" i="5" s="1"/>
  <c r="X641" i="5"/>
  <c r="X647" i="5"/>
  <c r="V651" i="5"/>
  <c r="X651" i="5" s="1"/>
  <c r="X657" i="5"/>
  <c r="X667" i="5"/>
  <c r="X673" i="5"/>
  <c r="X695" i="5"/>
  <c r="U252" i="5"/>
  <c r="X703" i="5"/>
  <c r="L250" i="5"/>
  <c r="L440" i="5"/>
  <c r="H253" i="6"/>
  <c r="X203" i="6"/>
  <c r="X207" i="6"/>
  <c r="X211" i="6"/>
  <c r="Q250" i="6"/>
  <c r="O256" i="6"/>
  <c r="X219" i="6"/>
  <c r="X223" i="6"/>
  <c r="X227" i="6"/>
  <c r="X231" i="6"/>
  <c r="X235" i="6"/>
  <c r="X239" i="6"/>
  <c r="X247" i="6"/>
  <c r="H364" i="6"/>
  <c r="O364" i="6"/>
  <c r="U364" i="6"/>
  <c r="L366" i="6"/>
  <c r="X264" i="6"/>
  <c r="X283" i="6"/>
  <c r="X287" i="6"/>
  <c r="X291" i="6"/>
  <c r="X295" i="6"/>
  <c r="X300" i="6"/>
  <c r="X304" i="6"/>
  <c r="X308" i="6"/>
  <c r="X312" i="6"/>
  <c r="X316" i="6"/>
  <c r="X320" i="6"/>
  <c r="X324" i="6"/>
  <c r="X329" i="6"/>
  <c r="X333" i="6"/>
  <c r="X337" i="6"/>
  <c r="X341" i="6"/>
  <c r="X345" i="6"/>
  <c r="X349" i="6"/>
  <c r="N368" i="6"/>
  <c r="X359" i="6"/>
  <c r="H438" i="6"/>
  <c r="H440" i="6"/>
  <c r="H437" i="6"/>
  <c r="H441" i="6"/>
  <c r="D811" i="5"/>
  <c r="X15" i="6"/>
  <c r="X202" i="6"/>
  <c r="X206" i="6"/>
  <c r="X210" i="6"/>
  <c r="O254" i="6"/>
  <c r="X218" i="6"/>
  <c r="X222" i="6"/>
  <c r="X226" i="6"/>
  <c r="X230" i="6"/>
  <c r="X234" i="6"/>
  <c r="X238" i="6"/>
  <c r="X242" i="6"/>
  <c r="X246" i="6"/>
  <c r="V251" i="6"/>
  <c r="V253" i="6"/>
  <c r="V252" i="1" s="1"/>
  <c r="V255" i="6"/>
  <c r="V257" i="6"/>
  <c r="X257" i="6" s="1"/>
  <c r="X286" i="6"/>
  <c r="X290" i="6"/>
  <c r="X294" i="6"/>
  <c r="X299" i="6"/>
  <c r="X303" i="6"/>
  <c r="X307" i="6"/>
  <c r="X311" i="6"/>
  <c r="X315" i="6"/>
  <c r="X323" i="6"/>
  <c r="X328" i="6"/>
  <c r="X332" i="6"/>
  <c r="X336" i="6"/>
  <c r="X340" i="6"/>
  <c r="X344" i="6"/>
  <c r="X348" i="6"/>
  <c r="X355" i="6"/>
  <c r="X358" i="6"/>
  <c r="Y370" i="6"/>
  <c r="X262" i="6"/>
  <c r="L916" i="6"/>
  <c r="L917" i="6"/>
  <c r="L177" i="8"/>
  <c r="L178" i="8"/>
  <c r="X203" i="8"/>
  <c r="L255" i="8"/>
  <c r="X217" i="8"/>
  <c r="L252" i="8"/>
  <c r="O364" i="8"/>
  <c r="X264" i="8"/>
  <c r="X816" i="6"/>
  <c r="V918" i="6"/>
  <c r="X918" i="6" s="1"/>
  <c r="P70" i="8"/>
  <c r="X94" i="8"/>
  <c r="V179" i="8"/>
  <c r="X179" i="8" s="1"/>
  <c r="L249" i="8"/>
  <c r="X202" i="8"/>
  <c r="L251" i="8"/>
  <c r="N252" i="8"/>
  <c r="X216" i="8"/>
  <c r="L250" i="8"/>
  <c r="F258" i="8"/>
  <c r="F257" i="1" s="1"/>
  <c r="P258" i="8"/>
  <c r="V255" i="8"/>
  <c r="L364" i="8"/>
  <c r="L370" i="8" s="1"/>
  <c r="H551" i="6"/>
  <c r="B628" i="6"/>
  <c r="H732" i="6"/>
  <c r="H916" i="6"/>
  <c r="X818" i="6"/>
  <c r="U916" i="6"/>
  <c r="X201" i="8"/>
  <c r="L253" i="8"/>
  <c r="X219" i="8"/>
  <c r="L256" i="8"/>
  <c r="B812" i="6"/>
  <c r="D812" i="6" s="1"/>
  <c r="D807" i="6"/>
  <c r="V807" i="6"/>
  <c r="V916" i="6"/>
  <c r="V908" i="1" s="1"/>
  <c r="D65" i="8"/>
  <c r="C70" i="8"/>
  <c r="V183" i="8"/>
  <c r="X218" i="8"/>
  <c r="L254" i="8"/>
  <c r="V363" i="8"/>
  <c r="X354" i="8"/>
  <c r="X358" i="8"/>
  <c r="V366" i="8"/>
  <c r="R435" i="8"/>
  <c r="V731" i="8"/>
  <c r="X353" i="8"/>
  <c r="X357" i="8"/>
  <c r="V365" i="8"/>
  <c r="X365" i="8" s="1"/>
  <c r="R440" i="8"/>
  <c r="R437" i="1" s="1"/>
  <c r="Q437" i="1" s="1"/>
  <c r="D731" i="8"/>
  <c r="Y370" i="8"/>
  <c r="Y371" i="8" s="1"/>
  <c r="L438" i="8"/>
  <c r="R438" i="8"/>
  <c r="R435" i="1" s="1"/>
  <c r="Q435" i="1" s="1"/>
  <c r="L436" i="8"/>
  <c r="R437" i="8"/>
  <c r="X467" i="8"/>
  <c r="X661" i="8"/>
  <c r="X665" i="8"/>
  <c r="X669" i="8"/>
  <c r="X673" i="8"/>
  <c r="X677" i="8"/>
  <c r="X681" i="8"/>
  <c r="X685" i="8"/>
  <c r="X692" i="8"/>
  <c r="X696" i="8"/>
  <c r="X700" i="8"/>
  <c r="X704" i="8"/>
  <c r="X708" i="8"/>
  <c r="X712" i="8"/>
  <c r="X716" i="8"/>
  <c r="X660" i="8"/>
  <c r="X664" i="8"/>
  <c r="X668" i="8"/>
  <c r="X672" i="8"/>
  <c r="X676" i="8"/>
  <c r="X680" i="8"/>
  <c r="X684" i="8"/>
  <c r="X691" i="8"/>
  <c r="X695" i="8"/>
  <c r="X699" i="8"/>
  <c r="X703" i="8"/>
  <c r="X707" i="8"/>
  <c r="X711" i="8"/>
  <c r="X715" i="8"/>
  <c r="X659" i="8"/>
  <c r="X663" i="8"/>
  <c r="X667" i="8"/>
  <c r="X671" i="8"/>
  <c r="X675" i="8"/>
  <c r="X679" i="8"/>
  <c r="X683" i="8"/>
  <c r="X687" i="8"/>
  <c r="X690" i="8"/>
  <c r="X694" i="8"/>
  <c r="X698" i="8"/>
  <c r="X702" i="8"/>
  <c r="X706" i="8"/>
  <c r="X710" i="8"/>
  <c r="X714" i="8"/>
  <c r="X858" i="8"/>
  <c r="X862" i="8"/>
  <c r="X866" i="8"/>
  <c r="X870" i="8"/>
  <c r="X873" i="8"/>
  <c r="X877" i="8"/>
  <c r="X881" i="8"/>
  <c r="X885" i="8"/>
  <c r="X889" i="8"/>
  <c r="X893" i="8"/>
  <c r="X897" i="8"/>
  <c r="X901" i="8"/>
  <c r="X907" i="8"/>
  <c r="X909" i="8"/>
  <c r="X857" i="8"/>
  <c r="X856" i="8"/>
  <c r="X860" i="8"/>
  <c r="X864" i="8"/>
  <c r="X868" i="8"/>
  <c r="X875" i="8"/>
  <c r="X879" i="8"/>
  <c r="X883" i="8"/>
  <c r="X887" i="8"/>
  <c r="X891" i="8"/>
  <c r="X895" i="8"/>
  <c r="X899" i="8"/>
  <c r="X903" i="8"/>
  <c r="X905" i="8"/>
  <c r="X911" i="8"/>
  <c r="X111" i="1"/>
  <c r="D466" i="2"/>
  <c r="I548" i="2"/>
  <c r="S548" i="2"/>
  <c r="N101" i="1" l="1"/>
  <c r="X87" i="1"/>
  <c r="X478" i="1"/>
  <c r="X468" i="1"/>
  <c r="D177" i="1"/>
  <c r="O185" i="2"/>
  <c r="O186" i="2" s="1"/>
  <c r="N186" i="2" s="1"/>
  <c r="B186" i="2"/>
  <c r="C186" i="2"/>
  <c r="K70" i="2"/>
  <c r="G65" i="2"/>
  <c r="E186" i="2"/>
  <c r="V186" i="2" s="1"/>
  <c r="D70" i="2"/>
  <c r="N362" i="2"/>
  <c r="O363" i="2"/>
  <c r="N363" i="2" s="1"/>
  <c r="X281" i="2"/>
  <c r="G322" i="1"/>
  <c r="K361" i="1"/>
  <c r="G257" i="2"/>
  <c r="H256" i="1"/>
  <c r="G256" i="1" s="1"/>
  <c r="C371" i="2"/>
  <c r="D371" i="2" s="1"/>
  <c r="G258" i="2"/>
  <c r="H371" i="2"/>
  <c r="G371" i="2" s="1"/>
  <c r="X470" i="1"/>
  <c r="G547" i="2"/>
  <c r="X547" i="2"/>
  <c r="V443" i="2"/>
  <c r="E556" i="2"/>
  <c r="V435" i="1"/>
  <c r="D443" i="2"/>
  <c r="D185" i="3"/>
  <c r="O175" i="3"/>
  <c r="N175" i="3" s="1"/>
  <c r="O176" i="3"/>
  <c r="N176" i="3" s="1"/>
  <c r="X91" i="1"/>
  <c r="G61" i="3"/>
  <c r="H70" i="3"/>
  <c r="H186" i="3" s="1"/>
  <c r="V370" i="8"/>
  <c r="N363" i="8"/>
  <c r="D545" i="1"/>
  <c r="M362" i="1"/>
  <c r="G362" i="3"/>
  <c r="H370" i="3"/>
  <c r="S552" i="1"/>
  <c r="T552" i="1" s="1"/>
  <c r="D555" i="2"/>
  <c r="B556" i="2"/>
  <c r="D556" i="2" s="1"/>
  <c r="V280" i="1"/>
  <c r="U185" i="6"/>
  <c r="T175" i="6"/>
  <c r="U176" i="1"/>
  <c r="T176" i="1" s="1"/>
  <c r="U70" i="6"/>
  <c r="T70" i="6" s="1"/>
  <c r="O70" i="6"/>
  <c r="N70" i="6" s="1"/>
  <c r="L175" i="6"/>
  <c r="T254" i="5"/>
  <c r="U253" i="1"/>
  <c r="T253" i="1" s="1"/>
  <c r="T177" i="5"/>
  <c r="U185" i="5"/>
  <c r="U178" i="1"/>
  <c r="T178" i="1" s="1"/>
  <c r="H370" i="5"/>
  <c r="G370" i="5" s="1"/>
  <c r="G366" i="5"/>
  <c r="D250" i="1"/>
  <c r="G457" i="1"/>
  <c r="X461" i="1"/>
  <c r="D544" i="1"/>
  <c r="X505" i="1"/>
  <c r="X83" i="1"/>
  <c r="X569" i="1"/>
  <c r="X185" i="1"/>
  <c r="G614" i="1"/>
  <c r="D363" i="3"/>
  <c r="D362" i="1"/>
  <c r="C370" i="3"/>
  <c r="C371" i="3" s="1"/>
  <c r="D362" i="3"/>
  <c r="N362" i="3"/>
  <c r="N363" i="3"/>
  <c r="G476" i="1"/>
  <c r="X476" i="1"/>
  <c r="G472" i="1"/>
  <c r="X472" i="1"/>
  <c r="O548" i="3"/>
  <c r="V544" i="1"/>
  <c r="N547" i="3"/>
  <c r="X466" i="3"/>
  <c r="N548" i="3"/>
  <c r="G547" i="3"/>
  <c r="H555" i="3"/>
  <c r="G555" i="3" s="1"/>
  <c r="D555" i="3"/>
  <c r="B556" i="3"/>
  <c r="D443" i="3"/>
  <c r="C556" i="3"/>
  <c r="P185" i="8"/>
  <c r="P176" i="1"/>
  <c r="V175" i="8"/>
  <c r="V176" i="1" s="1"/>
  <c r="O175" i="8"/>
  <c r="N175" i="8" s="1"/>
  <c r="O176" i="8"/>
  <c r="N176" i="8" s="1"/>
  <c r="B186" i="8"/>
  <c r="G175" i="8"/>
  <c r="H185" i="8"/>
  <c r="G185" i="8" s="1"/>
  <c r="Q177" i="8"/>
  <c r="R185" i="8"/>
  <c r="G67" i="8"/>
  <c r="X67" i="8"/>
  <c r="H70" i="8"/>
  <c r="X61" i="8"/>
  <c r="D361" i="1"/>
  <c r="H362" i="8"/>
  <c r="X362" i="8" s="1"/>
  <c r="E371" i="8"/>
  <c r="O363" i="1"/>
  <c r="N363" i="1" s="1"/>
  <c r="G258" i="8"/>
  <c r="D371" i="8"/>
  <c r="O548" i="8"/>
  <c r="O547" i="8"/>
  <c r="O555" i="8" s="1"/>
  <c r="X555" i="8" s="1"/>
  <c r="D548" i="8"/>
  <c r="N549" i="8"/>
  <c r="G549" i="8"/>
  <c r="X549" i="8"/>
  <c r="H556" i="8"/>
  <c r="G556" i="8" s="1"/>
  <c r="G443" i="8"/>
  <c r="V739" i="8"/>
  <c r="X739" i="8"/>
  <c r="G739" i="8"/>
  <c r="D185" i="5"/>
  <c r="N176" i="5"/>
  <c r="X176" i="5"/>
  <c r="G175" i="5"/>
  <c r="F185" i="5"/>
  <c r="F176" i="1"/>
  <c r="G62" i="1"/>
  <c r="L185" i="5"/>
  <c r="K185" i="5" s="1"/>
  <c r="X175" i="5"/>
  <c r="V94" i="1"/>
  <c r="N175" i="5"/>
  <c r="O185" i="5"/>
  <c r="N185" i="5" s="1"/>
  <c r="V186" i="5"/>
  <c r="J186" i="5"/>
  <c r="J187" i="1" s="1"/>
  <c r="J186" i="1"/>
  <c r="X179" i="5"/>
  <c r="L68" i="1"/>
  <c r="K68" i="1" s="1"/>
  <c r="X90" i="1"/>
  <c r="O280" i="1"/>
  <c r="N280" i="1" s="1"/>
  <c r="X366" i="5"/>
  <c r="T624" i="5"/>
  <c r="X624" i="5"/>
  <c r="U619" i="1"/>
  <c r="T619" i="1" s="1"/>
  <c r="G621" i="5"/>
  <c r="H628" i="5"/>
  <c r="K435" i="5"/>
  <c r="X435" i="5"/>
  <c r="R548" i="1"/>
  <c r="Q548" i="1" s="1"/>
  <c r="Q551" i="5"/>
  <c r="L548" i="1"/>
  <c r="K548" i="1" s="1"/>
  <c r="K551" i="5"/>
  <c r="V913" i="1"/>
  <c r="X913" i="1" s="1"/>
  <c r="G436" i="5"/>
  <c r="X436" i="5"/>
  <c r="V617" i="1"/>
  <c r="U443" i="5"/>
  <c r="G439" i="5"/>
  <c r="X439" i="5"/>
  <c r="U432" i="1"/>
  <c r="T432" i="1" s="1"/>
  <c r="T807" i="5"/>
  <c r="U799" i="1"/>
  <c r="T799" i="1" s="1"/>
  <c r="U812" i="5"/>
  <c r="K619" i="5"/>
  <c r="L614" i="1"/>
  <c r="K614" i="1" s="1"/>
  <c r="I923" i="5"/>
  <c r="K923" i="5" s="1"/>
  <c r="K812" i="5"/>
  <c r="Q804" i="5"/>
  <c r="R796" i="1"/>
  <c r="T366" i="5"/>
  <c r="U365" i="1"/>
  <c r="T365" i="1" s="1"/>
  <c r="L628" i="5"/>
  <c r="U363" i="5"/>
  <c r="U280" i="1"/>
  <c r="T280" i="1" s="1"/>
  <c r="U362" i="5"/>
  <c r="X628" i="5"/>
  <c r="X14" i="1"/>
  <c r="X549" i="5"/>
  <c r="H365" i="1"/>
  <c r="G365" i="1" s="1"/>
  <c r="X364" i="5"/>
  <c r="Q626" i="5"/>
  <c r="X626" i="5"/>
  <c r="H922" i="5"/>
  <c r="G916" i="5"/>
  <c r="X916" i="5"/>
  <c r="H812" i="5"/>
  <c r="G812" i="5" s="1"/>
  <c r="G809" i="5"/>
  <c r="X620" i="5"/>
  <c r="G620" i="5"/>
  <c r="H615" i="1"/>
  <c r="G615" i="1" s="1"/>
  <c r="Q806" i="5"/>
  <c r="X806" i="5"/>
  <c r="R798" i="1"/>
  <c r="X809" i="5"/>
  <c r="O443" i="5"/>
  <c r="N434" i="5"/>
  <c r="K441" i="5"/>
  <c r="X441" i="5"/>
  <c r="L438" i="1"/>
  <c r="K438" i="1" s="1"/>
  <c r="U433" i="1"/>
  <c r="T433" i="1" s="1"/>
  <c r="X804" i="5"/>
  <c r="S804" i="1"/>
  <c r="N923" i="5"/>
  <c r="R257" i="1"/>
  <c r="Q732" i="5"/>
  <c r="R738" i="5"/>
  <c r="X732" i="5"/>
  <c r="R727" i="1"/>
  <c r="Q727" i="1" s="1"/>
  <c r="T621" i="5"/>
  <c r="U616" i="1"/>
  <c r="T616" i="1" s="1"/>
  <c r="U628" i="5"/>
  <c r="Y739" i="5"/>
  <c r="Y734" i="1" s="1"/>
  <c r="Y733" i="1"/>
  <c r="U910" i="1"/>
  <c r="T910" i="1" s="1"/>
  <c r="X918" i="5"/>
  <c r="U922" i="5"/>
  <c r="T918" i="5"/>
  <c r="O547" i="5"/>
  <c r="O548" i="5"/>
  <c r="N548" i="5" s="1"/>
  <c r="V550" i="1"/>
  <c r="X550" i="1" s="1"/>
  <c r="V368" i="1"/>
  <c r="X368" i="1" s="1"/>
  <c r="X369" i="5"/>
  <c r="N251" i="5"/>
  <c r="O258" i="5"/>
  <c r="N258" i="5" s="1"/>
  <c r="T68" i="5"/>
  <c r="U69" i="1"/>
  <c r="T69" i="1" s="1"/>
  <c r="N61" i="5"/>
  <c r="O70" i="5"/>
  <c r="N62" i="5"/>
  <c r="O63" i="1"/>
  <c r="N63" i="1" s="1"/>
  <c r="X62" i="5"/>
  <c r="X64" i="5"/>
  <c r="U258" i="5"/>
  <c r="T258" i="5" s="1"/>
  <c r="U248" i="1"/>
  <c r="T248" i="1" s="1"/>
  <c r="T249" i="5"/>
  <c r="R365" i="1"/>
  <c r="Q365" i="1" s="1"/>
  <c r="Q177" i="5"/>
  <c r="R178" i="1"/>
  <c r="Q178" i="1" s="1"/>
  <c r="R185" i="5"/>
  <c r="K68" i="5"/>
  <c r="X68" i="5"/>
  <c r="X65" i="5"/>
  <c r="Q67" i="5"/>
  <c r="R70" i="5"/>
  <c r="Q70" i="5" s="1"/>
  <c r="U68" i="1"/>
  <c r="T68" i="1" s="1"/>
  <c r="G70" i="5"/>
  <c r="H186" i="5"/>
  <c r="G186" i="5" s="1"/>
  <c r="T66" i="5"/>
  <c r="U67" i="1"/>
  <c r="T67" i="1" s="1"/>
  <c r="K63" i="5"/>
  <c r="X63" i="5"/>
  <c r="N66" i="5"/>
  <c r="O67" i="1"/>
  <c r="N67" i="1" s="1"/>
  <c r="X251" i="5"/>
  <c r="X67" i="5"/>
  <c r="X19" i="1"/>
  <c r="D94" i="1"/>
  <c r="K254" i="5"/>
  <c r="X254" i="5"/>
  <c r="T64" i="5"/>
  <c r="U65" i="1"/>
  <c r="T65" i="1" s="1"/>
  <c r="T65" i="5"/>
  <c r="U66" i="1"/>
  <c r="T66" i="1" s="1"/>
  <c r="G66" i="5"/>
  <c r="X66" i="5"/>
  <c r="T63" i="5"/>
  <c r="U64" i="1"/>
  <c r="T64" i="1" s="1"/>
  <c r="U70" i="5"/>
  <c r="U63" i="1"/>
  <c r="T63" i="1" s="1"/>
  <c r="K177" i="5"/>
  <c r="X177" i="5"/>
  <c r="O365" i="1"/>
  <c r="N365" i="1" s="1"/>
  <c r="X61" i="5"/>
  <c r="L70" i="5"/>
  <c r="K70" i="5" s="1"/>
  <c r="O363" i="5"/>
  <c r="O362" i="1" s="1"/>
  <c r="O362" i="5"/>
  <c r="V371" i="5"/>
  <c r="I257" i="1"/>
  <c r="V258" i="5"/>
  <c r="N260" i="1"/>
  <c r="X260" i="1"/>
  <c r="H371" i="5"/>
  <c r="G371" i="5" s="1"/>
  <c r="G258" i="5"/>
  <c r="D258" i="5"/>
  <c r="F440" i="1"/>
  <c r="D546" i="1"/>
  <c r="X547" i="5"/>
  <c r="R463" i="1"/>
  <c r="Q463" i="1" s="1"/>
  <c r="R548" i="5"/>
  <c r="X548" i="5" s="1"/>
  <c r="V463" i="1"/>
  <c r="H555" i="5"/>
  <c r="G555" i="5" s="1"/>
  <c r="D555" i="5"/>
  <c r="N463" i="1"/>
  <c r="L555" i="5"/>
  <c r="K555" i="5" s="1"/>
  <c r="K547" i="5"/>
  <c r="L545" i="1"/>
  <c r="K548" i="5"/>
  <c r="D556" i="5"/>
  <c r="X551" i="5"/>
  <c r="G551" i="5"/>
  <c r="G546" i="1"/>
  <c r="X460" i="1"/>
  <c r="Y553" i="1"/>
  <c r="P440" i="1"/>
  <c r="Q443" i="5"/>
  <c r="V443" i="5"/>
  <c r="N443" i="5"/>
  <c r="M556" i="5"/>
  <c r="G443" i="5"/>
  <c r="D435" i="1"/>
  <c r="Q628" i="5"/>
  <c r="X803" i="5"/>
  <c r="R812" i="5"/>
  <c r="R923" i="5" s="1"/>
  <c r="Q923" i="5" s="1"/>
  <c r="R795" i="1"/>
  <c r="Q795" i="1" s="1"/>
  <c r="Q803" i="5"/>
  <c r="X750" i="1"/>
  <c r="V923" i="5"/>
  <c r="E915" i="1"/>
  <c r="V812" i="5"/>
  <c r="E923" i="5"/>
  <c r="D812" i="5"/>
  <c r="B923" i="5"/>
  <c r="D923" i="5" s="1"/>
  <c r="V178" i="1"/>
  <c r="B186" i="1"/>
  <c r="D186" i="1" s="1"/>
  <c r="D185" i="6"/>
  <c r="K180" i="6"/>
  <c r="X99" i="1"/>
  <c r="H175" i="6"/>
  <c r="H176" i="1" s="1"/>
  <c r="G176" i="1" s="1"/>
  <c r="R180" i="1"/>
  <c r="Q180" i="1" s="1"/>
  <c r="Q179" i="6"/>
  <c r="R185" i="6"/>
  <c r="Q185" i="6" s="1"/>
  <c r="X179" i="6"/>
  <c r="L70" i="6"/>
  <c r="K70" i="6" s="1"/>
  <c r="X66" i="6"/>
  <c r="G66" i="6"/>
  <c r="X136" i="1"/>
  <c r="X96" i="1"/>
  <c r="N96" i="1"/>
  <c r="O94" i="1"/>
  <c r="N94" i="1" s="1"/>
  <c r="X100" i="1"/>
  <c r="N100" i="1"/>
  <c r="O176" i="6"/>
  <c r="X176" i="6" s="1"/>
  <c r="O175" i="6"/>
  <c r="N104" i="1"/>
  <c r="X104" i="1"/>
  <c r="K92" i="1"/>
  <c r="X92" i="1"/>
  <c r="I186" i="1"/>
  <c r="V185" i="6"/>
  <c r="K181" i="1"/>
  <c r="X181" i="1"/>
  <c r="L94" i="1"/>
  <c r="K94" i="1" s="1"/>
  <c r="K95" i="1"/>
  <c r="G176" i="6"/>
  <c r="D186" i="6"/>
  <c r="L62" i="1"/>
  <c r="K62" i="1" s="1"/>
  <c r="K61" i="6"/>
  <c r="X62" i="6"/>
  <c r="V63" i="1"/>
  <c r="R70" i="6"/>
  <c r="R64" i="1"/>
  <c r="Q64" i="1" s="1"/>
  <c r="Q63" i="6"/>
  <c r="V66" i="1"/>
  <c r="V186" i="6"/>
  <c r="V70" i="6"/>
  <c r="Q15" i="1"/>
  <c r="X15" i="1"/>
  <c r="N11" i="1"/>
  <c r="X11" i="1"/>
  <c r="G67" i="6"/>
  <c r="H68" i="1"/>
  <c r="G68" i="1" s="1"/>
  <c r="X67" i="6"/>
  <c r="G10" i="1"/>
  <c r="X10" i="1"/>
  <c r="H70" i="6"/>
  <c r="X63" i="6"/>
  <c r="H64" i="1"/>
  <c r="G64" i="1" s="1"/>
  <c r="G63" i="6"/>
  <c r="G18" i="1"/>
  <c r="X18" i="1"/>
  <c r="I369" i="1"/>
  <c r="L370" i="6"/>
  <c r="K370" i="6" s="1"/>
  <c r="V363" i="6"/>
  <c r="V362" i="1" s="1"/>
  <c r="N281" i="1"/>
  <c r="X281" i="1"/>
  <c r="H280" i="1"/>
  <c r="G280" i="1" s="1"/>
  <c r="E361" i="1"/>
  <c r="V362" i="6"/>
  <c r="X362" i="6" s="1"/>
  <c r="E371" i="6"/>
  <c r="E369" i="1"/>
  <c r="X363" i="6"/>
  <c r="G362" i="6"/>
  <c r="H362" i="1"/>
  <c r="G362" i="1" s="1"/>
  <c r="G363" i="6"/>
  <c r="X294" i="1"/>
  <c r="N363" i="6"/>
  <c r="V370" i="6"/>
  <c r="X250" i="6"/>
  <c r="V249" i="1"/>
  <c r="Q258" i="6"/>
  <c r="R371" i="6"/>
  <c r="Q371" i="6" s="1"/>
  <c r="N255" i="6"/>
  <c r="O254" i="1"/>
  <c r="N254" i="1" s="1"/>
  <c r="X199" i="1"/>
  <c r="N199" i="1"/>
  <c r="N249" i="6"/>
  <c r="O248" i="1"/>
  <c r="N248" i="1" s="1"/>
  <c r="O258" i="6"/>
  <c r="N258" i="6" s="1"/>
  <c r="L258" i="6"/>
  <c r="K258" i="6" s="1"/>
  <c r="K251" i="6"/>
  <c r="B257" i="1"/>
  <c r="B371" i="6"/>
  <c r="D371" i="6" s="1"/>
  <c r="D258" i="6"/>
  <c r="K555" i="6"/>
  <c r="V546" i="1"/>
  <c r="D552" i="1"/>
  <c r="D555" i="6"/>
  <c r="N475" i="1"/>
  <c r="X475" i="1"/>
  <c r="N547" i="6"/>
  <c r="N548" i="6"/>
  <c r="H463" i="1"/>
  <c r="H548" i="6"/>
  <c r="G467" i="1"/>
  <c r="X467" i="1"/>
  <c r="H544" i="1"/>
  <c r="G544" i="1" s="1"/>
  <c r="X547" i="6"/>
  <c r="X436" i="6"/>
  <c r="K395" i="1"/>
  <c r="X395" i="1"/>
  <c r="V433" i="1"/>
  <c r="K434" i="1"/>
  <c r="R431" i="1"/>
  <c r="Q431" i="1" s="1"/>
  <c r="Q434" i="6"/>
  <c r="P556" i="6"/>
  <c r="P553" i="1" s="1"/>
  <c r="R556" i="6"/>
  <c r="Q443" i="6"/>
  <c r="M440" i="1"/>
  <c r="L443" i="6"/>
  <c r="L556" i="6" s="1"/>
  <c r="G386" i="1"/>
  <c r="X386" i="1"/>
  <c r="X434" i="6"/>
  <c r="K434" i="6"/>
  <c r="N438" i="6"/>
  <c r="O443" i="6"/>
  <c r="N443" i="6" s="1"/>
  <c r="H437" i="1"/>
  <c r="G437" i="1" s="1"/>
  <c r="G382" i="1"/>
  <c r="X382" i="1"/>
  <c r="J556" i="6"/>
  <c r="J553" i="1" s="1"/>
  <c r="V443" i="6"/>
  <c r="I556" i="6"/>
  <c r="V556" i="6" s="1"/>
  <c r="I440" i="1"/>
  <c r="X378" i="1"/>
  <c r="B440" i="1"/>
  <c r="B556" i="6"/>
  <c r="D443" i="6"/>
  <c r="X725" i="1"/>
  <c r="N725" i="1"/>
  <c r="C623" i="1"/>
  <c r="D614" i="1"/>
  <c r="G619" i="6"/>
  <c r="H628" i="6"/>
  <c r="G628" i="6" s="1"/>
  <c r="V628" i="6"/>
  <c r="R614" i="1"/>
  <c r="Q614" i="1" s="1"/>
  <c r="X619" i="6"/>
  <c r="Q621" i="6"/>
  <c r="R616" i="1"/>
  <c r="Q616" i="1" s="1"/>
  <c r="R628" i="6"/>
  <c r="R739" i="6" s="1"/>
  <c r="Q739" i="6" s="1"/>
  <c r="K621" i="6"/>
  <c r="L628" i="6"/>
  <c r="X621" i="6"/>
  <c r="L616" i="1"/>
  <c r="K616" i="1" s="1"/>
  <c r="O915" i="1"/>
  <c r="N923" i="6"/>
  <c r="N812" i="6"/>
  <c r="O804" i="1"/>
  <c r="N804" i="1" s="1"/>
  <c r="G803" i="6"/>
  <c r="H812" i="6"/>
  <c r="G812" i="6" s="1"/>
  <c r="J923" i="6"/>
  <c r="J915" i="1" s="1"/>
  <c r="I804" i="1"/>
  <c r="X805" i="6"/>
  <c r="V797" i="1"/>
  <c r="X797" i="1" s="1"/>
  <c r="K803" i="6"/>
  <c r="L812" i="6"/>
  <c r="K812" i="6" s="1"/>
  <c r="I915" i="1"/>
  <c r="V923" i="6"/>
  <c r="X803" i="6"/>
  <c r="V795" i="1"/>
  <c r="Q812" i="6"/>
  <c r="R923" i="6"/>
  <c r="Q923" i="6" s="1"/>
  <c r="G742" i="1"/>
  <c r="X742" i="1"/>
  <c r="D185" i="4"/>
  <c r="V186" i="4"/>
  <c r="D186" i="4"/>
  <c r="V177" i="1"/>
  <c r="X176" i="4"/>
  <c r="N362" i="4"/>
  <c r="X362" i="4"/>
  <c r="H370" i="4"/>
  <c r="O370" i="4"/>
  <c r="X364" i="4"/>
  <c r="V363" i="1"/>
  <c r="H258" i="4"/>
  <c r="G249" i="4"/>
  <c r="G509" i="1"/>
  <c r="X509" i="1"/>
  <c r="O556" i="4"/>
  <c r="N556" i="4" s="1"/>
  <c r="N555" i="4"/>
  <c r="G435" i="4"/>
  <c r="X435" i="4"/>
  <c r="H431" i="1"/>
  <c r="G431" i="1" s="1"/>
  <c r="H443" i="4"/>
  <c r="G434" i="4"/>
  <c r="C556" i="4"/>
  <c r="D556" i="4" s="1"/>
  <c r="D443" i="4"/>
  <c r="C440" i="1"/>
  <c r="L369" i="1"/>
  <c r="D186" i="5"/>
  <c r="G433" i="1"/>
  <c r="K370" i="8"/>
  <c r="D186" i="3"/>
  <c r="Q437" i="8"/>
  <c r="X437" i="8"/>
  <c r="R434" i="1"/>
  <c r="Q434" i="1" s="1"/>
  <c r="X366" i="8"/>
  <c r="V365" i="1"/>
  <c r="N364" i="8"/>
  <c r="O370" i="8"/>
  <c r="X440" i="6"/>
  <c r="G440" i="6"/>
  <c r="T916" i="3"/>
  <c r="U908" i="1"/>
  <c r="T908" i="1" s="1"/>
  <c r="U922" i="3"/>
  <c r="X61" i="3"/>
  <c r="N61" i="3"/>
  <c r="O70" i="3"/>
  <c r="O62" i="1"/>
  <c r="K256" i="3"/>
  <c r="L255" i="1"/>
  <c r="K255" i="1" s="1"/>
  <c r="I186" i="3"/>
  <c r="I187" i="1" s="1"/>
  <c r="I71" i="1"/>
  <c r="T253" i="3"/>
  <c r="U252" i="1"/>
  <c r="T252" i="1" s="1"/>
  <c r="Q758" i="1"/>
  <c r="X758" i="1"/>
  <c r="J623" i="1"/>
  <c r="J739" i="2"/>
  <c r="J734" i="1" s="1"/>
  <c r="N579" i="1"/>
  <c r="X579" i="1"/>
  <c r="X307" i="1"/>
  <c r="G307" i="1"/>
  <c r="O249" i="1"/>
  <c r="N249" i="1" s="1"/>
  <c r="N250" i="2"/>
  <c r="X250" i="2"/>
  <c r="K164" i="1"/>
  <c r="X164" i="1"/>
  <c r="H94" i="1"/>
  <c r="G95" i="1"/>
  <c r="X95" i="1"/>
  <c r="K436" i="8"/>
  <c r="L443" i="8"/>
  <c r="X436" i="8"/>
  <c r="K256" i="8"/>
  <c r="X256" i="8"/>
  <c r="T916" i="6"/>
  <c r="U922" i="6"/>
  <c r="B739" i="6"/>
  <c r="D739" i="6" s="1"/>
  <c r="D628" i="6"/>
  <c r="P371" i="8"/>
  <c r="Q258" i="8"/>
  <c r="L258" i="8"/>
  <c r="X249" i="8"/>
  <c r="K249" i="8"/>
  <c r="K252" i="8"/>
  <c r="X252" i="8"/>
  <c r="L251" i="1"/>
  <c r="K251" i="1" s="1"/>
  <c r="K178" i="8"/>
  <c r="X178" i="8"/>
  <c r="L179" i="1"/>
  <c r="X255" i="6"/>
  <c r="V254" i="1"/>
  <c r="H443" i="6"/>
  <c r="X438" i="6"/>
  <c r="G438" i="6"/>
  <c r="H363" i="1"/>
  <c r="X364" i="6"/>
  <c r="G364" i="6"/>
  <c r="H370" i="6"/>
  <c r="N256" i="6"/>
  <c r="O255" i="1"/>
  <c r="N255" i="1" s="1"/>
  <c r="X256" i="6"/>
  <c r="X732" i="4"/>
  <c r="H738" i="4"/>
  <c r="G732" i="4"/>
  <c r="H727" i="1"/>
  <c r="L258" i="4"/>
  <c r="X249" i="4"/>
  <c r="K249" i="4"/>
  <c r="X65" i="4"/>
  <c r="H70" i="4"/>
  <c r="G65" i="4"/>
  <c r="H66" i="1"/>
  <c r="X916" i="3"/>
  <c r="H922" i="3"/>
  <c r="G916" i="3"/>
  <c r="H908" i="1"/>
  <c r="N624" i="3"/>
  <c r="X624" i="3"/>
  <c r="H618" i="1"/>
  <c r="G623" i="3"/>
  <c r="H628" i="3"/>
  <c r="X623" i="3"/>
  <c r="N549" i="3"/>
  <c r="O555" i="3"/>
  <c r="G439" i="3"/>
  <c r="X439" i="3"/>
  <c r="G256" i="3"/>
  <c r="X256" i="3"/>
  <c r="H255" i="1"/>
  <c r="G250" i="3"/>
  <c r="X250" i="3"/>
  <c r="H249" i="1"/>
  <c r="K93" i="3"/>
  <c r="X93" i="3"/>
  <c r="L176" i="3"/>
  <c r="L175" i="3"/>
  <c r="N439" i="3"/>
  <c r="O436" i="1"/>
  <c r="N436" i="1" s="1"/>
  <c r="H252" i="1"/>
  <c r="G253" i="3"/>
  <c r="X253" i="3"/>
  <c r="K62" i="3"/>
  <c r="X62" i="3"/>
  <c r="L63" i="1"/>
  <c r="K63" i="1" s="1"/>
  <c r="G903" i="1"/>
  <c r="X903" i="1"/>
  <c r="V801" i="1"/>
  <c r="X801" i="1" s="1"/>
  <c r="X809" i="2"/>
  <c r="R908" i="1"/>
  <c r="Q908" i="1" s="1"/>
  <c r="Q916" i="2"/>
  <c r="R922" i="2"/>
  <c r="X916" i="2"/>
  <c r="G757" i="1"/>
  <c r="X757" i="1"/>
  <c r="N538" i="1"/>
  <c r="X538" i="1"/>
  <c r="C726" i="1"/>
  <c r="D726" i="1" s="1"/>
  <c r="D731" i="2"/>
  <c r="H620" i="1"/>
  <c r="G625" i="2"/>
  <c r="X625" i="2"/>
  <c r="V434" i="1"/>
  <c r="X437" i="2"/>
  <c r="O619" i="1"/>
  <c r="N624" i="2"/>
  <c r="X624" i="2"/>
  <c r="Q564" i="1"/>
  <c r="X564" i="1"/>
  <c r="V628" i="2"/>
  <c r="I623" i="1"/>
  <c r="K628" i="2"/>
  <c r="Q580" i="1"/>
  <c r="X580" i="1"/>
  <c r="T380" i="1"/>
  <c r="X380" i="1"/>
  <c r="Q264" i="1"/>
  <c r="X264" i="1"/>
  <c r="X216" i="1"/>
  <c r="G216" i="1"/>
  <c r="U254" i="1"/>
  <c r="T254" i="1" s="1"/>
  <c r="T255" i="2"/>
  <c r="U258" i="2"/>
  <c r="X255" i="2"/>
  <c r="X204" i="1"/>
  <c r="G204" i="1"/>
  <c r="L176" i="2"/>
  <c r="X176" i="2" s="1"/>
  <c r="L175" i="2"/>
  <c r="K93" i="2"/>
  <c r="R556" i="4"/>
  <c r="Q555" i="4"/>
  <c r="X555" i="4"/>
  <c r="O556" i="6"/>
  <c r="N556" i="6" s="1"/>
  <c r="N555" i="6"/>
  <c r="X362" i="5"/>
  <c r="R361" i="1"/>
  <c r="R370" i="5"/>
  <c r="Q362" i="5"/>
  <c r="X211" i="1"/>
  <c r="K68" i="2"/>
  <c r="L69" i="1"/>
  <c r="K69" i="1" s="1"/>
  <c r="G64" i="2"/>
  <c r="H65" i="1"/>
  <c r="X64" i="2"/>
  <c r="Q176" i="2"/>
  <c r="R177" i="1"/>
  <c r="Q177" i="1" s="1"/>
  <c r="T923" i="4"/>
  <c r="V923" i="4"/>
  <c r="V739" i="6"/>
  <c r="Q186" i="3"/>
  <c r="F371" i="8"/>
  <c r="T186" i="4"/>
  <c r="S187" i="1"/>
  <c r="B923" i="6"/>
  <c r="K628" i="3"/>
  <c r="B804" i="1"/>
  <c r="D804" i="1" s="1"/>
  <c r="Q812" i="8"/>
  <c r="X812" i="8"/>
  <c r="R923" i="8"/>
  <c r="K185" i="4"/>
  <c r="L186" i="4"/>
  <c r="K186" i="4" s="1"/>
  <c r="Q371" i="3"/>
  <c r="K254" i="8"/>
  <c r="L253" i="1"/>
  <c r="K253" i="1" s="1"/>
  <c r="X254" i="8"/>
  <c r="K250" i="8"/>
  <c r="X250" i="8"/>
  <c r="N254" i="6"/>
  <c r="X254" i="6"/>
  <c r="O253" i="1"/>
  <c r="N253" i="1" s="1"/>
  <c r="K250" i="5"/>
  <c r="X250" i="5"/>
  <c r="L249" i="1"/>
  <c r="K249" i="1" s="1"/>
  <c r="K803" i="4"/>
  <c r="L812" i="4"/>
  <c r="X803" i="4"/>
  <c r="L795" i="1"/>
  <c r="K795" i="1" s="1"/>
  <c r="Q65" i="4"/>
  <c r="R70" i="4"/>
  <c r="R66" i="1"/>
  <c r="Q66" i="1" s="1"/>
  <c r="V258" i="3"/>
  <c r="M371" i="3"/>
  <c r="V70" i="3"/>
  <c r="E186" i="3"/>
  <c r="G70" i="3"/>
  <c r="E71" i="1"/>
  <c r="G770" i="1"/>
  <c r="X770" i="1"/>
  <c r="G381" i="1"/>
  <c r="X381" i="1"/>
  <c r="X292" i="1"/>
  <c r="G292" i="1"/>
  <c r="Q363" i="8"/>
  <c r="X363" i="8"/>
  <c r="S545" i="1"/>
  <c r="T545" i="1" s="1"/>
  <c r="T548" i="2"/>
  <c r="Q438" i="8"/>
  <c r="R443" i="8"/>
  <c r="Q440" i="8"/>
  <c r="X440" i="8"/>
  <c r="V726" i="1"/>
  <c r="X726" i="1" s="1"/>
  <c r="X731" i="8"/>
  <c r="V184" i="1"/>
  <c r="X184" i="1" s="1"/>
  <c r="X183" i="8"/>
  <c r="V799" i="1"/>
  <c r="X807" i="6"/>
  <c r="G551" i="6"/>
  <c r="H548" i="1"/>
  <c r="X551" i="6"/>
  <c r="H555" i="6"/>
  <c r="K177" i="8"/>
  <c r="X177" i="8"/>
  <c r="L185" i="8"/>
  <c r="Y371" i="6"/>
  <c r="X441" i="6"/>
  <c r="G441" i="6"/>
  <c r="K366" i="6"/>
  <c r="X366" i="6"/>
  <c r="L365" i="1"/>
  <c r="G253" i="6"/>
  <c r="X253" i="6"/>
  <c r="T252" i="5"/>
  <c r="X252" i="5"/>
  <c r="U251" i="1"/>
  <c r="T251" i="1" s="1"/>
  <c r="D70" i="5"/>
  <c r="B71" i="1"/>
  <c r="D628" i="4"/>
  <c r="B623" i="1"/>
  <c r="B739" i="4"/>
  <c r="G177" i="4"/>
  <c r="H185" i="4"/>
  <c r="X177" i="4"/>
  <c r="N64" i="4"/>
  <c r="X64" i="4"/>
  <c r="O70" i="4"/>
  <c r="N61" i="4"/>
  <c r="X61" i="4"/>
  <c r="X809" i="3"/>
  <c r="H812" i="3"/>
  <c r="G809" i="3"/>
  <c r="N622" i="3"/>
  <c r="O617" i="1"/>
  <c r="X622" i="3"/>
  <c r="N619" i="3"/>
  <c r="X619" i="3"/>
  <c r="O614" i="1"/>
  <c r="O628" i="3"/>
  <c r="G441" i="3"/>
  <c r="X441" i="3"/>
  <c r="N253" i="3"/>
  <c r="O258" i="3"/>
  <c r="O252" i="1"/>
  <c r="N252" i="1" s="1"/>
  <c r="N67" i="3"/>
  <c r="X67" i="3"/>
  <c r="O68" i="1"/>
  <c r="N68" i="1" s="1"/>
  <c r="T556" i="3"/>
  <c r="S553" i="1"/>
  <c r="K66" i="3"/>
  <c r="X66" i="3"/>
  <c r="E556" i="3"/>
  <c r="E440" i="1"/>
  <c r="V443" i="3"/>
  <c r="N436" i="3"/>
  <c r="O443" i="3"/>
  <c r="O433" i="1"/>
  <c r="N433" i="1" s="1"/>
  <c r="D258" i="3"/>
  <c r="C257" i="1"/>
  <c r="X252" i="3"/>
  <c r="G252" i="3"/>
  <c r="H251" i="1"/>
  <c r="O66" i="1"/>
  <c r="N66" i="1" s="1"/>
  <c r="N65" i="3"/>
  <c r="T864" i="1"/>
  <c r="X864" i="1"/>
  <c r="G825" i="1"/>
  <c r="X825" i="1"/>
  <c r="C907" i="1"/>
  <c r="D907" i="1" s="1"/>
  <c r="D915" i="2"/>
  <c r="P923" i="2"/>
  <c r="P915" i="1" s="1"/>
  <c r="P804" i="1"/>
  <c r="V812" i="2"/>
  <c r="V804" i="1" s="1"/>
  <c r="Q812" i="2"/>
  <c r="G784" i="1"/>
  <c r="X784" i="1"/>
  <c r="G762" i="1"/>
  <c r="X762" i="1"/>
  <c r="G722" i="1"/>
  <c r="X722" i="1"/>
  <c r="N683" i="1"/>
  <c r="X683" i="1"/>
  <c r="V727" i="1"/>
  <c r="X732" i="2"/>
  <c r="V646" i="1"/>
  <c r="X646" i="1" s="1"/>
  <c r="W623" i="1"/>
  <c r="W739" i="2"/>
  <c r="W734" i="1" s="1"/>
  <c r="G611" i="1"/>
  <c r="X611" i="1"/>
  <c r="N554" i="2"/>
  <c r="O551" i="1"/>
  <c r="X554" i="2"/>
  <c r="O555" i="2"/>
  <c r="S623" i="1"/>
  <c r="T628" i="2"/>
  <c r="H616" i="1"/>
  <c r="G621" i="2"/>
  <c r="H628" i="2"/>
  <c r="X621" i="2"/>
  <c r="H547" i="1"/>
  <c r="G550" i="2"/>
  <c r="X550" i="2"/>
  <c r="H436" i="1"/>
  <c r="G439" i="2"/>
  <c r="X439" i="2"/>
  <c r="R621" i="1"/>
  <c r="Q626" i="2"/>
  <c r="X626" i="2"/>
  <c r="G379" i="1"/>
  <c r="X379" i="1"/>
  <c r="G316" i="1"/>
  <c r="X316" i="1"/>
  <c r="X301" i="1"/>
  <c r="G301" i="1"/>
  <c r="X284" i="1"/>
  <c r="G284" i="1"/>
  <c r="G261" i="1"/>
  <c r="X261" i="1"/>
  <c r="G222" i="1"/>
  <c r="X222" i="1"/>
  <c r="T250" i="2"/>
  <c r="U249" i="1"/>
  <c r="T249" i="1" s="1"/>
  <c r="K203" i="1"/>
  <c r="X203" i="1"/>
  <c r="G68" i="2"/>
  <c r="H69" i="1"/>
  <c r="X68" i="2"/>
  <c r="N738" i="4"/>
  <c r="O739" i="4"/>
  <c r="N739" i="4" s="1"/>
  <c r="R179" i="1"/>
  <c r="Q179" i="1" s="1"/>
  <c r="Q178" i="2"/>
  <c r="X178" i="2"/>
  <c r="K66" i="2"/>
  <c r="L67" i="1"/>
  <c r="K67" i="1" s="1"/>
  <c r="G62" i="2"/>
  <c r="H63" i="1"/>
  <c r="X62" i="2"/>
  <c r="M186" i="3"/>
  <c r="M187" i="1" s="1"/>
  <c r="Y440" i="1"/>
  <c r="R362" i="1"/>
  <c r="X93" i="2"/>
  <c r="S440" i="1"/>
  <c r="M257" i="1"/>
  <c r="L923" i="2"/>
  <c r="K812" i="2"/>
  <c r="T556" i="2"/>
  <c r="K916" i="6"/>
  <c r="L922" i="6"/>
  <c r="L908" i="1"/>
  <c r="K908" i="1" s="1"/>
  <c r="N364" i="6"/>
  <c r="O370" i="6"/>
  <c r="K549" i="3"/>
  <c r="L555" i="3"/>
  <c r="X549" i="3"/>
  <c r="L546" i="1"/>
  <c r="E739" i="3"/>
  <c r="E623" i="1"/>
  <c r="V628" i="3"/>
  <c r="G440" i="3"/>
  <c r="X440" i="3"/>
  <c r="D70" i="3"/>
  <c r="C71" i="1"/>
  <c r="K64" i="3"/>
  <c r="X64" i="3"/>
  <c r="L65" i="1"/>
  <c r="K65" i="1" s="1"/>
  <c r="Q715" i="1"/>
  <c r="X715" i="1"/>
  <c r="O615" i="1"/>
  <c r="N620" i="2"/>
  <c r="X620" i="2"/>
  <c r="R620" i="1"/>
  <c r="Q620" i="1" s="1"/>
  <c r="Q625" i="2"/>
  <c r="R628" i="2"/>
  <c r="G325" i="1"/>
  <c r="X325" i="1"/>
  <c r="Y186" i="2"/>
  <c r="Y187" i="1" s="1"/>
  <c r="Y71" i="1"/>
  <c r="I545" i="1"/>
  <c r="K545" i="1" s="1"/>
  <c r="K548" i="2"/>
  <c r="V548" i="2"/>
  <c r="K438" i="8"/>
  <c r="X438" i="8"/>
  <c r="L435" i="1"/>
  <c r="K435" i="1" s="1"/>
  <c r="Q435" i="8"/>
  <c r="R432" i="1"/>
  <c r="Q432" i="1" s="1"/>
  <c r="X435" i="8"/>
  <c r="C186" i="8"/>
  <c r="D70" i="8"/>
  <c r="K253" i="8"/>
  <c r="X253" i="8"/>
  <c r="X916" i="6"/>
  <c r="H922" i="6"/>
  <c r="G916" i="6"/>
  <c r="K364" i="8"/>
  <c r="X364" i="8"/>
  <c r="L363" i="1"/>
  <c r="K363" i="1" s="1"/>
  <c r="V258" i="8"/>
  <c r="K251" i="8"/>
  <c r="L250" i="1"/>
  <c r="K250" i="1" s="1"/>
  <c r="X251" i="8"/>
  <c r="K255" i="8"/>
  <c r="X255" i="8"/>
  <c r="K917" i="6"/>
  <c r="X917" i="6"/>
  <c r="L909" i="1"/>
  <c r="X251" i="6"/>
  <c r="V250" i="1"/>
  <c r="X437" i="6"/>
  <c r="G437" i="6"/>
  <c r="H434" i="1"/>
  <c r="T364" i="6"/>
  <c r="U370" i="6"/>
  <c r="U363" i="1"/>
  <c r="T363" i="1" s="1"/>
  <c r="K440" i="5"/>
  <c r="L443" i="5"/>
  <c r="L437" i="1"/>
  <c r="K437" i="1" s="1"/>
  <c r="X440" i="5"/>
  <c r="N63" i="4"/>
  <c r="X63" i="4"/>
  <c r="O64" i="1"/>
  <c r="N64" i="1" s="1"/>
  <c r="X918" i="3"/>
  <c r="V910" i="1"/>
  <c r="N621" i="3"/>
  <c r="X621" i="3"/>
  <c r="X551" i="3"/>
  <c r="V548" i="1"/>
  <c r="X363" i="3"/>
  <c r="H250" i="1"/>
  <c r="G251" i="3"/>
  <c r="X251" i="3"/>
  <c r="K63" i="3"/>
  <c r="L64" i="1"/>
  <c r="X63" i="3"/>
  <c r="L70" i="3"/>
  <c r="K255" i="3"/>
  <c r="X255" i="3"/>
  <c r="L258" i="3"/>
  <c r="V180" i="1"/>
  <c r="X65" i="3"/>
  <c r="L66" i="1"/>
  <c r="K66" i="1" s="1"/>
  <c r="K65" i="3"/>
  <c r="H443" i="3"/>
  <c r="X436" i="3"/>
  <c r="G436" i="3"/>
  <c r="X179" i="3"/>
  <c r="T437" i="3"/>
  <c r="X437" i="3"/>
  <c r="U434" i="1"/>
  <c r="T434" i="1" s="1"/>
  <c r="H435" i="1"/>
  <c r="X438" i="3"/>
  <c r="G438" i="3"/>
  <c r="T251" i="3"/>
  <c r="U250" i="1"/>
  <c r="T250" i="1" s="1"/>
  <c r="U258" i="3"/>
  <c r="N177" i="3"/>
  <c r="O178" i="1"/>
  <c r="N178" i="1" s="1"/>
  <c r="X177" i="3"/>
  <c r="G803" i="2"/>
  <c r="H795" i="1"/>
  <c r="H812" i="2"/>
  <c r="X803" i="2"/>
  <c r="X835" i="2"/>
  <c r="V827" i="1"/>
  <c r="X827" i="1" s="1"/>
  <c r="N759" i="1"/>
  <c r="X759" i="1"/>
  <c r="O732" i="1"/>
  <c r="N737" i="2"/>
  <c r="O738" i="2"/>
  <c r="X737" i="2"/>
  <c r="P739" i="2"/>
  <c r="P734" i="1" s="1"/>
  <c r="P623" i="1"/>
  <c r="G541" i="1"/>
  <c r="X541" i="1"/>
  <c r="G442" i="2"/>
  <c r="H439" i="1"/>
  <c r="X442" i="2"/>
  <c r="H443" i="2"/>
  <c r="H438" i="1"/>
  <c r="G441" i="2"/>
  <c r="X441" i="2"/>
  <c r="N623" i="2"/>
  <c r="O628" i="2"/>
  <c r="O618" i="1"/>
  <c r="N618" i="1" s="1"/>
  <c r="X623" i="2"/>
  <c r="H432" i="1"/>
  <c r="G435" i="2"/>
  <c r="X435" i="2"/>
  <c r="O622" i="1"/>
  <c r="N627" i="2"/>
  <c r="X627" i="2"/>
  <c r="X562" i="1"/>
  <c r="X312" i="1"/>
  <c r="G312" i="1"/>
  <c r="G226" i="1"/>
  <c r="X226" i="1"/>
  <c r="U62" i="1"/>
  <c r="T62" i="1" s="1"/>
  <c r="T61" i="2"/>
  <c r="X61" i="2"/>
  <c r="U70" i="2"/>
  <c r="X207" i="1"/>
  <c r="G207" i="1"/>
  <c r="K249" i="2"/>
  <c r="X249" i="2"/>
  <c r="L258" i="2"/>
  <c r="G66" i="2"/>
  <c r="H67" i="1"/>
  <c r="X66" i="2"/>
  <c r="I733" i="1"/>
  <c r="K733" i="1" s="1"/>
  <c r="V738" i="2"/>
  <c r="V733" i="1" s="1"/>
  <c r="I739" i="2"/>
  <c r="K738" i="2"/>
  <c r="V555" i="2"/>
  <c r="V552" i="1" s="1"/>
  <c r="I552" i="1"/>
  <c r="I556" i="2"/>
  <c r="K556" i="2" s="1"/>
  <c r="K555" i="2"/>
  <c r="G202" i="1"/>
  <c r="X202" i="1"/>
  <c r="Q69" i="2"/>
  <c r="R70" i="1"/>
  <c r="Q70" i="1" s="1"/>
  <c r="R70" i="2"/>
  <c r="G177" i="2"/>
  <c r="X177" i="2"/>
  <c r="H185" i="2"/>
  <c r="H178" i="1"/>
  <c r="M914" i="1"/>
  <c r="N914" i="1" s="1"/>
  <c r="V922" i="2"/>
  <c r="V914" i="1" s="1"/>
  <c r="M923" i="2"/>
  <c r="L556" i="8"/>
  <c r="K555" i="8"/>
  <c r="G726" i="1"/>
  <c r="P257" i="1"/>
  <c r="O616" i="1"/>
  <c r="N616" i="1" s="1"/>
  <c r="D371" i="4"/>
  <c r="G923" i="4"/>
  <c r="H258" i="6"/>
  <c r="N923" i="3"/>
  <c r="V923" i="8"/>
  <c r="K923" i="8"/>
  <c r="S915" i="1"/>
  <c r="D739" i="2"/>
  <c r="C734" i="1"/>
  <c r="O546" i="1"/>
  <c r="N546" i="1" s="1"/>
  <c r="V371" i="4"/>
  <c r="I370" i="1"/>
  <c r="S739" i="2"/>
  <c r="V256" i="1"/>
  <c r="X256" i="1" s="1"/>
  <c r="L178" i="1"/>
  <c r="K178" i="1" s="1"/>
  <c r="H738" i="6"/>
  <c r="X732" i="6"/>
  <c r="G732" i="6"/>
  <c r="V70" i="8"/>
  <c r="X70" i="8" s="1"/>
  <c r="P71" i="1"/>
  <c r="Q70" i="8"/>
  <c r="L443" i="4"/>
  <c r="X434" i="4"/>
  <c r="K434" i="4"/>
  <c r="L431" i="1"/>
  <c r="T623" i="3"/>
  <c r="U628" i="3"/>
  <c r="U618" i="1"/>
  <c r="T618" i="1" s="1"/>
  <c r="G249" i="3"/>
  <c r="H258" i="3"/>
  <c r="X249" i="3"/>
  <c r="H248" i="1"/>
  <c r="N438" i="3"/>
  <c r="O435" i="1"/>
  <c r="N435" i="1" s="1"/>
  <c r="G254" i="3"/>
  <c r="H253" i="1"/>
  <c r="X254" i="3"/>
  <c r="G812" i="1"/>
  <c r="X812" i="1"/>
  <c r="Q789" i="1"/>
  <c r="X789" i="1"/>
  <c r="N608" i="1"/>
  <c r="X608" i="1"/>
  <c r="G274" i="1"/>
  <c r="X274" i="1"/>
  <c r="O65" i="1"/>
  <c r="N65" i="1" s="1"/>
  <c r="N64" i="2"/>
  <c r="H70" i="1"/>
  <c r="G69" i="2"/>
  <c r="H70" i="2"/>
  <c r="X69" i="2"/>
  <c r="V370" i="2"/>
  <c r="P371" i="2"/>
  <c r="P369" i="1"/>
  <c r="Q370" i="2"/>
  <c r="Q175" i="2"/>
  <c r="R185" i="2"/>
  <c r="R176" i="1"/>
  <c r="G907" i="1"/>
  <c r="X907" i="1"/>
  <c r="K70" i="8"/>
  <c r="K739" i="4"/>
  <c r="V739" i="4"/>
  <c r="G176" i="2"/>
  <c r="H177" i="1"/>
  <c r="Q370" i="8"/>
  <c r="R371" i="8"/>
  <c r="Q371" i="8" s="1"/>
  <c r="L433" i="1"/>
  <c r="K433" i="1" s="1"/>
  <c r="P186" i="8"/>
  <c r="P187" i="1" s="1"/>
  <c r="D923" i="4"/>
  <c r="C915" i="1"/>
  <c r="F370" i="1"/>
  <c r="V364" i="1"/>
  <c r="X364" i="1" s="1"/>
  <c r="G801" i="1"/>
  <c r="T923" i="2"/>
  <c r="X799" i="1" l="1"/>
  <c r="X180" i="1"/>
  <c r="G370" i="3"/>
  <c r="H369" i="1"/>
  <c r="N185" i="2"/>
  <c r="B187" i="1"/>
  <c r="D186" i="2"/>
  <c r="X363" i="2"/>
  <c r="X362" i="2"/>
  <c r="O370" i="2"/>
  <c r="O371" i="2" s="1"/>
  <c r="N371" i="2" s="1"/>
  <c r="N362" i="1"/>
  <c r="O185" i="3"/>
  <c r="N185" i="3" s="1"/>
  <c r="Q556" i="6"/>
  <c r="O545" i="1"/>
  <c r="N545" i="1" s="1"/>
  <c r="L185" i="6"/>
  <c r="K175" i="6"/>
  <c r="G175" i="6"/>
  <c r="X175" i="6"/>
  <c r="H185" i="6"/>
  <c r="G185" i="6" s="1"/>
  <c r="U186" i="6"/>
  <c r="T186" i="6" s="1"/>
  <c r="T185" i="6"/>
  <c r="T185" i="5"/>
  <c r="U186" i="1"/>
  <c r="T186" i="1" s="1"/>
  <c r="G370" i="4"/>
  <c r="X370" i="4"/>
  <c r="Q176" i="1"/>
  <c r="X68" i="1"/>
  <c r="Q257" i="1"/>
  <c r="O370" i="3"/>
  <c r="N370" i="3" s="1"/>
  <c r="D370" i="3"/>
  <c r="C369" i="1"/>
  <c r="D369" i="1" s="1"/>
  <c r="X362" i="3"/>
  <c r="B553" i="1"/>
  <c r="X548" i="3"/>
  <c r="X547" i="3"/>
  <c r="O544" i="1"/>
  <c r="N544" i="1" s="1"/>
  <c r="D556" i="3"/>
  <c r="D186" i="8"/>
  <c r="P186" i="1"/>
  <c r="V186" i="1"/>
  <c r="O185" i="8"/>
  <c r="O186" i="8" s="1"/>
  <c r="N186" i="8" s="1"/>
  <c r="X175" i="8"/>
  <c r="X176" i="8"/>
  <c r="Q185" i="8"/>
  <c r="R186" i="8"/>
  <c r="Q186" i="8" s="1"/>
  <c r="G70" i="8"/>
  <c r="H186" i="8"/>
  <c r="G186" i="8" s="1"/>
  <c r="X280" i="1"/>
  <c r="H361" i="1"/>
  <c r="G361" i="1" s="1"/>
  <c r="V371" i="8"/>
  <c r="E370" i="1"/>
  <c r="H370" i="8"/>
  <c r="X370" i="8" s="1"/>
  <c r="G362" i="8"/>
  <c r="N547" i="8"/>
  <c r="X547" i="8"/>
  <c r="N548" i="8"/>
  <c r="X548" i="8"/>
  <c r="N555" i="8"/>
  <c r="O556" i="8"/>
  <c r="N556" i="8" s="1"/>
  <c r="F186" i="5"/>
  <c r="F187" i="1" s="1"/>
  <c r="F186" i="1"/>
  <c r="X185" i="5"/>
  <c r="Q796" i="1"/>
  <c r="X796" i="1"/>
  <c r="R804" i="1"/>
  <c r="Q804" i="1" s="1"/>
  <c r="Q798" i="1"/>
  <c r="X798" i="1"/>
  <c r="T362" i="5"/>
  <c r="U361" i="1"/>
  <c r="T361" i="1" s="1"/>
  <c r="U370" i="5"/>
  <c r="L739" i="5"/>
  <c r="K739" i="5" s="1"/>
  <c r="K628" i="5"/>
  <c r="R733" i="1"/>
  <c r="Q733" i="1" s="1"/>
  <c r="Q738" i="5"/>
  <c r="T443" i="5"/>
  <c r="U556" i="5"/>
  <c r="U440" i="1"/>
  <c r="T440" i="1" s="1"/>
  <c r="X812" i="5"/>
  <c r="U923" i="5"/>
  <c r="T923" i="5" s="1"/>
  <c r="T922" i="5"/>
  <c r="T812" i="5"/>
  <c r="U804" i="1"/>
  <c r="T804" i="1" s="1"/>
  <c r="X910" i="1"/>
  <c r="R739" i="5"/>
  <c r="Q739" i="5" s="1"/>
  <c r="X70" i="5"/>
  <c r="N547" i="5"/>
  <c r="O555" i="5"/>
  <c r="T628" i="5"/>
  <c r="U739" i="5"/>
  <c r="T739" i="5" s="1"/>
  <c r="G922" i="5"/>
  <c r="X922" i="5"/>
  <c r="H923" i="5"/>
  <c r="X738" i="5"/>
  <c r="T363" i="5"/>
  <c r="U362" i="1"/>
  <c r="T362" i="1" s="1"/>
  <c r="G628" i="5"/>
  <c r="H739" i="5"/>
  <c r="T70" i="5"/>
  <c r="U186" i="5"/>
  <c r="T186" i="5" s="1"/>
  <c r="L186" i="5"/>
  <c r="R186" i="5"/>
  <c r="Q186" i="5" s="1"/>
  <c r="Q185" i="5"/>
  <c r="N70" i="5"/>
  <c r="O186" i="5"/>
  <c r="N186" i="5" s="1"/>
  <c r="N363" i="5"/>
  <c r="X363" i="5"/>
  <c r="N362" i="5"/>
  <c r="O370" i="5"/>
  <c r="O361" i="1"/>
  <c r="N361" i="1" s="1"/>
  <c r="K369" i="1"/>
  <c r="D440" i="1"/>
  <c r="H556" i="5"/>
  <c r="G556" i="5" s="1"/>
  <c r="Q547" i="5"/>
  <c r="R544" i="1"/>
  <c r="Q544" i="1" s="1"/>
  <c r="R555" i="5"/>
  <c r="R545" i="1"/>
  <c r="Q545" i="1" s="1"/>
  <c r="Q548" i="5"/>
  <c r="M553" i="1"/>
  <c r="V556" i="5"/>
  <c r="Q812" i="5"/>
  <c r="N175" i="6"/>
  <c r="O185" i="6"/>
  <c r="O176" i="1"/>
  <c r="N176" i="1" s="1"/>
  <c r="N176" i="6"/>
  <c r="O177" i="1"/>
  <c r="N177" i="1" s="1"/>
  <c r="R186" i="6"/>
  <c r="Q186" i="6" s="1"/>
  <c r="Q70" i="6"/>
  <c r="G70" i="6"/>
  <c r="X70" i="6"/>
  <c r="L371" i="6"/>
  <c r="K371" i="6" s="1"/>
  <c r="V361" i="1"/>
  <c r="V371" i="6"/>
  <c r="B370" i="1"/>
  <c r="D257" i="1"/>
  <c r="G548" i="6"/>
  <c r="X548" i="6"/>
  <c r="H545" i="1"/>
  <c r="G545" i="1" s="1"/>
  <c r="G463" i="1"/>
  <c r="X463" i="1"/>
  <c r="V440" i="1"/>
  <c r="K443" i="6"/>
  <c r="K556" i="6"/>
  <c r="D556" i="6"/>
  <c r="D623" i="1"/>
  <c r="Q628" i="6"/>
  <c r="K628" i="6"/>
  <c r="L623" i="1"/>
  <c r="K623" i="1" s="1"/>
  <c r="X628" i="6"/>
  <c r="L739" i="6"/>
  <c r="L804" i="1"/>
  <c r="K804" i="1" s="1"/>
  <c r="X812" i="6"/>
  <c r="O371" i="4"/>
  <c r="N371" i="4" s="1"/>
  <c r="N370" i="4"/>
  <c r="G258" i="4"/>
  <c r="H371" i="4"/>
  <c r="G371" i="4" s="1"/>
  <c r="C553" i="1"/>
  <c r="G443" i="4"/>
  <c r="H556" i="4"/>
  <c r="G556" i="4" s="1"/>
  <c r="V369" i="1"/>
  <c r="S734" i="1"/>
  <c r="T739" i="2"/>
  <c r="G258" i="6"/>
  <c r="X258" i="6"/>
  <c r="G177" i="1"/>
  <c r="M915" i="1"/>
  <c r="N915" i="1" s="1"/>
  <c r="N923" i="2"/>
  <c r="V923" i="2"/>
  <c r="V915" i="1" s="1"/>
  <c r="G70" i="2"/>
  <c r="H71" i="1"/>
  <c r="X70" i="2"/>
  <c r="X253" i="1"/>
  <c r="G253" i="1"/>
  <c r="G248" i="1"/>
  <c r="H739" i="6"/>
  <c r="G738" i="6"/>
  <c r="X738" i="6"/>
  <c r="I553" i="1"/>
  <c r="V556" i="2"/>
  <c r="I734" i="1"/>
  <c r="V739" i="2"/>
  <c r="K739" i="2"/>
  <c r="G67" i="1"/>
  <c r="X67" i="1"/>
  <c r="U71" i="1"/>
  <c r="T71" i="1" s="1"/>
  <c r="U186" i="2"/>
  <c r="T70" i="2"/>
  <c r="G439" i="1"/>
  <c r="X439" i="1"/>
  <c r="G795" i="1"/>
  <c r="X795" i="1"/>
  <c r="O186" i="3"/>
  <c r="G434" i="1"/>
  <c r="X434" i="1"/>
  <c r="K546" i="1"/>
  <c r="X546" i="1"/>
  <c r="N370" i="6"/>
  <c r="O371" i="6"/>
  <c r="N371" i="6" s="1"/>
  <c r="G69" i="1"/>
  <c r="X69" i="1"/>
  <c r="Q621" i="1"/>
  <c r="X621" i="1"/>
  <c r="G628" i="2"/>
  <c r="H623" i="1"/>
  <c r="X628" i="2"/>
  <c r="H739" i="2"/>
  <c r="G251" i="1"/>
  <c r="X251" i="1"/>
  <c r="D371" i="3"/>
  <c r="C370" i="1"/>
  <c r="N258" i="3"/>
  <c r="O257" i="1"/>
  <c r="N257" i="1" s="1"/>
  <c r="O739" i="3"/>
  <c r="N739" i="3" s="1"/>
  <c r="N628" i="3"/>
  <c r="X812" i="3"/>
  <c r="G812" i="3"/>
  <c r="N70" i="4"/>
  <c r="O186" i="4"/>
  <c r="N186" i="4" s="1"/>
  <c r="H186" i="4"/>
  <c r="G185" i="4"/>
  <c r="X185" i="4"/>
  <c r="K365" i="1"/>
  <c r="X365" i="1"/>
  <c r="G548" i="1"/>
  <c r="X548" i="1"/>
  <c r="V186" i="3"/>
  <c r="E187" i="1"/>
  <c r="G186" i="3"/>
  <c r="D923" i="6"/>
  <c r="B915" i="1"/>
  <c r="D915" i="1" s="1"/>
  <c r="Q370" i="5"/>
  <c r="R371" i="5"/>
  <c r="R369" i="1"/>
  <c r="Q369" i="1" s="1"/>
  <c r="Q556" i="4"/>
  <c r="V623" i="1"/>
  <c r="G255" i="1"/>
  <c r="X255" i="1"/>
  <c r="G628" i="3"/>
  <c r="X628" i="3"/>
  <c r="H739" i="3"/>
  <c r="G727" i="1"/>
  <c r="X727" i="1"/>
  <c r="K179" i="1"/>
  <c r="X179" i="1"/>
  <c r="K258" i="8"/>
  <c r="X258" i="8"/>
  <c r="X437" i="1"/>
  <c r="L371" i="8"/>
  <c r="N628" i="2"/>
  <c r="O623" i="1"/>
  <c r="N623" i="1" s="1"/>
  <c r="G438" i="1"/>
  <c r="X438" i="1"/>
  <c r="N732" i="1"/>
  <c r="X732" i="1"/>
  <c r="K64" i="1"/>
  <c r="X64" i="1"/>
  <c r="G250" i="1"/>
  <c r="X250" i="1"/>
  <c r="K909" i="1"/>
  <c r="X909" i="1"/>
  <c r="K923" i="2"/>
  <c r="O556" i="2"/>
  <c r="X555" i="2"/>
  <c r="O552" i="1"/>
  <c r="N552" i="1" s="1"/>
  <c r="N555" i="2"/>
  <c r="N614" i="1"/>
  <c r="X614" i="1"/>
  <c r="N617" i="1"/>
  <c r="X617" i="1"/>
  <c r="D71" i="1"/>
  <c r="V71" i="1"/>
  <c r="R186" i="4"/>
  <c r="Q186" i="4" s="1"/>
  <c r="Q70" i="4"/>
  <c r="X812" i="4"/>
  <c r="K812" i="4"/>
  <c r="L923" i="4"/>
  <c r="Q361" i="1"/>
  <c r="N619" i="1"/>
  <c r="X619" i="1"/>
  <c r="L185" i="3"/>
  <c r="K175" i="3"/>
  <c r="X175" i="3"/>
  <c r="G249" i="1"/>
  <c r="X249" i="1"/>
  <c r="N555" i="3"/>
  <c r="O556" i="3"/>
  <c r="N556" i="3" s="1"/>
  <c r="X908" i="1"/>
  <c r="G908" i="1"/>
  <c r="G66" i="1"/>
  <c r="X66" i="1"/>
  <c r="G443" i="6"/>
  <c r="X443" i="6"/>
  <c r="U923" i="6"/>
  <c r="T923" i="6" s="1"/>
  <c r="T922" i="6"/>
  <c r="X433" i="1"/>
  <c r="R186" i="2"/>
  <c r="Q185" i="2"/>
  <c r="R186" i="1"/>
  <c r="T628" i="3"/>
  <c r="U739" i="3"/>
  <c r="U623" i="1"/>
  <c r="T623" i="1" s="1"/>
  <c r="G70" i="1"/>
  <c r="X70" i="1"/>
  <c r="K443" i="4"/>
  <c r="L556" i="4"/>
  <c r="X443" i="4"/>
  <c r="L440" i="1"/>
  <c r="K440" i="1" s="1"/>
  <c r="K556" i="8"/>
  <c r="Q70" i="2"/>
  <c r="R71" i="1"/>
  <c r="Q71" i="1" s="1"/>
  <c r="X258" i="2"/>
  <c r="L371" i="2"/>
  <c r="K258" i="2"/>
  <c r="X443" i="2"/>
  <c r="H556" i="2"/>
  <c r="H440" i="1"/>
  <c r="G443" i="2"/>
  <c r="U371" i="6"/>
  <c r="T371" i="6" s="1"/>
  <c r="T370" i="6"/>
  <c r="U369" i="1"/>
  <c r="T369" i="1" s="1"/>
  <c r="H923" i="6"/>
  <c r="G922" i="6"/>
  <c r="X922" i="6"/>
  <c r="R739" i="2"/>
  <c r="Q628" i="2"/>
  <c r="R623" i="1"/>
  <c r="Q623" i="1" s="1"/>
  <c r="L556" i="3"/>
  <c r="K555" i="3"/>
  <c r="L552" i="1"/>
  <c r="K552" i="1" s="1"/>
  <c r="X555" i="3"/>
  <c r="Q362" i="1"/>
  <c r="G63" i="1"/>
  <c r="X63" i="1"/>
  <c r="G547" i="1"/>
  <c r="X547" i="1"/>
  <c r="G616" i="1"/>
  <c r="X616" i="1"/>
  <c r="D739" i="4"/>
  <c r="B734" i="1"/>
  <c r="D734" i="1" s="1"/>
  <c r="H556" i="6"/>
  <c r="X555" i="6"/>
  <c r="H552" i="1"/>
  <c r="G555" i="6"/>
  <c r="R556" i="8"/>
  <c r="Q556" i="8" s="1"/>
  <c r="Q443" i="8"/>
  <c r="R440" i="1"/>
  <c r="Q440" i="1" s="1"/>
  <c r="M370" i="1"/>
  <c r="V371" i="3"/>
  <c r="Q923" i="8"/>
  <c r="X923" i="8"/>
  <c r="G65" i="1"/>
  <c r="X65" i="1"/>
  <c r="K175" i="2"/>
  <c r="L185" i="2"/>
  <c r="X185" i="2" s="1"/>
  <c r="X175" i="2"/>
  <c r="L176" i="1"/>
  <c r="G620" i="1"/>
  <c r="X620" i="1"/>
  <c r="R914" i="1"/>
  <c r="Q914" i="1" s="1"/>
  <c r="R923" i="2"/>
  <c r="Q922" i="2"/>
  <c r="X922" i="2"/>
  <c r="G252" i="1"/>
  <c r="K176" i="3"/>
  <c r="X176" i="3"/>
  <c r="G618" i="1"/>
  <c r="X618" i="1"/>
  <c r="H739" i="4"/>
  <c r="G738" i="4"/>
  <c r="X738" i="4"/>
  <c r="H733" i="1"/>
  <c r="G363" i="1"/>
  <c r="X363" i="1"/>
  <c r="X443" i="8"/>
  <c r="K443" i="8"/>
  <c r="G94" i="1"/>
  <c r="X94" i="1"/>
  <c r="N62" i="1"/>
  <c r="X62" i="1"/>
  <c r="T922" i="3"/>
  <c r="U923" i="3"/>
  <c r="U914" i="1"/>
  <c r="T914" i="1" s="1"/>
  <c r="C187" i="1"/>
  <c r="D187" i="1" s="1"/>
  <c r="V371" i="2"/>
  <c r="Q371" i="2"/>
  <c r="P370" i="1"/>
  <c r="G258" i="3"/>
  <c r="X258" i="3"/>
  <c r="H257" i="1"/>
  <c r="H371" i="3"/>
  <c r="H370" i="1" s="1"/>
  <c r="X178" i="1"/>
  <c r="G178" i="1"/>
  <c r="G432" i="1"/>
  <c r="X432" i="1"/>
  <c r="T258" i="3"/>
  <c r="U371" i="3"/>
  <c r="T371" i="3" s="1"/>
  <c r="G443" i="3"/>
  <c r="H556" i="3"/>
  <c r="X443" i="3"/>
  <c r="V186" i="8"/>
  <c r="K431" i="1"/>
  <c r="X431" i="1"/>
  <c r="G185" i="2"/>
  <c r="H186" i="2"/>
  <c r="H186" i="1"/>
  <c r="N622" i="1"/>
  <c r="X622" i="1"/>
  <c r="X738" i="2"/>
  <c r="O733" i="1"/>
  <c r="N733" i="1" s="1"/>
  <c r="O739" i="2"/>
  <c r="N738" i="2"/>
  <c r="G812" i="2"/>
  <c r="H923" i="2"/>
  <c r="X812" i="2"/>
  <c r="H804" i="1"/>
  <c r="G435" i="1"/>
  <c r="X435" i="1"/>
  <c r="K258" i="3"/>
  <c r="L371" i="3"/>
  <c r="K371" i="3" s="1"/>
  <c r="X70" i="3"/>
  <c r="K70" i="3"/>
  <c r="L71" i="1"/>
  <c r="K71" i="1" s="1"/>
  <c r="K443" i="5"/>
  <c r="X443" i="5"/>
  <c r="L556" i="5"/>
  <c r="V545" i="1"/>
  <c r="X548" i="2"/>
  <c r="N615" i="1"/>
  <c r="X615" i="1"/>
  <c r="E734" i="1"/>
  <c r="V739" i="3"/>
  <c r="L923" i="6"/>
  <c r="K923" i="6" s="1"/>
  <c r="K922" i="6"/>
  <c r="L914" i="1"/>
  <c r="K914" i="1" s="1"/>
  <c r="G436" i="1"/>
  <c r="X436" i="1"/>
  <c r="N551" i="1"/>
  <c r="X551" i="1"/>
  <c r="N443" i="3"/>
  <c r="O440" i="1"/>
  <c r="N440" i="1" s="1"/>
  <c r="V556" i="3"/>
  <c r="E553" i="1"/>
  <c r="L186" i="8"/>
  <c r="K185" i="8"/>
  <c r="V257" i="1"/>
  <c r="K176" i="2"/>
  <c r="L177" i="1"/>
  <c r="K177" i="1" s="1"/>
  <c r="U371" i="2"/>
  <c r="U257" i="1"/>
  <c r="T257" i="1" s="1"/>
  <c r="T258" i="2"/>
  <c r="H923" i="3"/>
  <c r="X922" i="3"/>
  <c r="G922" i="3"/>
  <c r="H914" i="1"/>
  <c r="G70" i="4"/>
  <c r="X70" i="4"/>
  <c r="X258" i="4"/>
  <c r="K258" i="4"/>
  <c r="L371" i="4"/>
  <c r="H371" i="6"/>
  <c r="X370" i="6"/>
  <c r="G370" i="6"/>
  <c r="N70" i="3"/>
  <c r="O71" i="1"/>
  <c r="N71" i="1" s="1"/>
  <c r="O371" i="8"/>
  <c r="N371" i="8" s="1"/>
  <c r="N370" i="8"/>
  <c r="N370" i="2" l="1"/>
  <c r="X370" i="2"/>
  <c r="D553" i="1"/>
  <c r="H186" i="6"/>
  <c r="G186" i="6" s="1"/>
  <c r="X362" i="1"/>
  <c r="K185" i="6"/>
  <c r="L186" i="6"/>
  <c r="K186" i="6" s="1"/>
  <c r="Q186" i="1"/>
  <c r="O369" i="1"/>
  <c r="N369" i="1" s="1"/>
  <c r="X370" i="3"/>
  <c r="O371" i="3"/>
  <c r="N371" i="3" s="1"/>
  <c r="X185" i="8"/>
  <c r="N185" i="8"/>
  <c r="O186" i="1"/>
  <c r="N186" i="1" s="1"/>
  <c r="V187" i="1"/>
  <c r="G369" i="1"/>
  <c r="H371" i="8"/>
  <c r="G371" i="8" s="1"/>
  <c r="G370" i="8"/>
  <c r="G739" i="5"/>
  <c r="X739" i="5"/>
  <c r="U371" i="5"/>
  <c r="T371" i="5" s="1"/>
  <c r="T370" i="5"/>
  <c r="G923" i="5"/>
  <c r="N555" i="5"/>
  <c r="O556" i="5"/>
  <c r="N556" i="5" s="1"/>
  <c r="T556" i="5"/>
  <c r="U553" i="1"/>
  <c r="T553" i="1" s="1"/>
  <c r="X186" i="5"/>
  <c r="K186" i="5"/>
  <c r="X370" i="5"/>
  <c r="X361" i="1"/>
  <c r="O371" i="5"/>
  <c r="N371" i="5" s="1"/>
  <c r="N370" i="5"/>
  <c r="X544" i="1"/>
  <c r="Q555" i="5"/>
  <c r="R556" i="5"/>
  <c r="Q556" i="5" s="1"/>
  <c r="R552" i="1"/>
  <c r="Q552" i="1" s="1"/>
  <c r="X555" i="5"/>
  <c r="N185" i="6"/>
  <c r="O186" i="6"/>
  <c r="N186" i="6" s="1"/>
  <c r="X185" i="6"/>
  <c r="D370" i="1"/>
  <c r="X545" i="1"/>
  <c r="K739" i="6"/>
  <c r="L734" i="1"/>
  <c r="K734" i="1" s="1"/>
  <c r="L915" i="1"/>
  <c r="K915" i="1" s="1"/>
  <c r="X923" i="3"/>
  <c r="G923" i="3"/>
  <c r="G186" i="1"/>
  <c r="K186" i="8"/>
  <c r="X186" i="8"/>
  <c r="G257" i="1"/>
  <c r="X371" i="6"/>
  <c r="G371" i="6"/>
  <c r="U370" i="1"/>
  <c r="T370" i="1" s="1"/>
  <c r="T371" i="2"/>
  <c r="N739" i="2"/>
  <c r="O734" i="1"/>
  <c r="N734" i="1" s="1"/>
  <c r="V370" i="1"/>
  <c r="G739" i="4"/>
  <c r="X739" i="4"/>
  <c r="X556" i="8"/>
  <c r="T739" i="3"/>
  <c r="U734" i="1"/>
  <c r="T734" i="1" s="1"/>
  <c r="R187" i="1"/>
  <c r="Q187" i="1" s="1"/>
  <c r="Q186" i="2"/>
  <c r="L186" i="3"/>
  <c r="K185" i="3"/>
  <c r="X185" i="3"/>
  <c r="N556" i="2"/>
  <c r="Q371" i="5"/>
  <c r="R370" i="1"/>
  <c r="Q370" i="1" s="1"/>
  <c r="N186" i="3"/>
  <c r="K556" i="5"/>
  <c r="H915" i="1"/>
  <c r="G923" i="2"/>
  <c r="X923" i="2"/>
  <c r="X733" i="1"/>
  <c r="G733" i="1"/>
  <c r="Q923" i="2"/>
  <c r="R915" i="1"/>
  <c r="Q915" i="1" s="1"/>
  <c r="K176" i="1"/>
  <c r="X176" i="1"/>
  <c r="G556" i="6"/>
  <c r="X556" i="6"/>
  <c r="G923" i="6"/>
  <c r="G186" i="4"/>
  <c r="X186" i="4"/>
  <c r="G623" i="1"/>
  <c r="X623" i="1"/>
  <c r="V553" i="1"/>
  <c r="G739" i="6"/>
  <c r="X739" i="6"/>
  <c r="X177" i="1"/>
  <c r="K371" i="4"/>
  <c r="X371" i="4"/>
  <c r="G556" i="3"/>
  <c r="X556" i="3"/>
  <c r="Q739" i="2"/>
  <c r="R734" i="1"/>
  <c r="Q734" i="1" s="1"/>
  <c r="G440" i="1"/>
  <c r="X440" i="1"/>
  <c r="K923" i="4"/>
  <c r="X923" i="4"/>
  <c r="K371" i="8"/>
  <c r="G739" i="3"/>
  <c r="X739" i="3"/>
  <c r="T186" i="2"/>
  <c r="U187" i="1"/>
  <c r="T187" i="1" s="1"/>
  <c r="G914" i="1"/>
  <c r="X914" i="1"/>
  <c r="G371" i="3"/>
  <c r="X804" i="1"/>
  <c r="G804" i="1"/>
  <c r="G186" i="2"/>
  <c r="T923" i="3"/>
  <c r="U915" i="1"/>
  <c r="T915" i="1" s="1"/>
  <c r="K185" i="2"/>
  <c r="L186" i="2"/>
  <c r="X186" i="2" s="1"/>
  <c r="L186" i="1"/>
  <c r="K186" i="1" s="1"/>
  <c r="G552" i="1"/>
  <c r="K556" i="3"/>
  <c r="L553" i="1"/>
  <c r="K553" i="1" s="1"/>
  <c r="G556" i="2"/>
  <c r="H553" i="1"/>
  <c r="X556" i="2"/>
  <c r="X371" i="2"/>
  <c r="K371" i="2"/>
  <c r="K556" i="4"/>
  <c r="X556" i="4"/>
  <c r="G739" i="2"/>
  <c r="X739" i="2"/>
  <c r="H734" i="1"/>
  <c r="V734" i="1"/>
  <c r="X71" i="1"/>
  <c r="G71" i="1"/>
  <c r="H187" i="1" l="1"/>
  <c r="G187" i="1" s="1"/>
  <c r="O553" i="1"/>
  <c r="N553" i="1" s="1"/>
  <c r="X371" i="3"/>
  <c r="X369" i="1"/>
  <c r="G370" i="1"/>
  <c r="X371" i="8"/>
  <c r="X552" i="1"/>
  <c r="O370" i="1"/>
  <c r="N370" i="1" s="1"/>
  <c r="X556" i="5"/>
  <c r="R553" i="1"/>
  <c r="Q553" i="1" s="1"/>
  <c r="O187" i="1"/>
  <c r="N187" i="1" s="1"/>
  <c r="X186" i="6"/>
  <c r="G553" i="1"/>
  <c r="G915" i="1"/>
  <c r="X915" i="1"/>
  <c r="K186" i="3"/>
  <c r="X186" i="3"/>
  <c r="X186" i="1"/>
  <c r="K186" i="2"/>
  <c r="L187" i="1"/>
  <c r="K187" i="1" s="1"/>
  <c r="G734" i="1"/>
  <c r="X734" i="1"/>
  <c r="X553" i="1" l="1"/>
  <c r="X187" i="1"/>
  <c r="L196" i="5"/>
  <c r="L249" i="5" s="1"/>
  <c r="L199" i="5"/>
  <c r="X199" i="5" s="1"/>
  <c r="L197" i="5"/>
  <c r="L196" i="1" s="1"/>
  <c r="X196" i="1" s="1"/>
  <c r="L253" i="5" l="1"/>
  <c r="K253" i="5" s="1"/>
  <c r="X197" i="5"/>
  <c r="L198" i="1"/>
  <c r="X198" i="1" s="1"/>
  <c r="K249" i="5"/>
  <c r="L248" i="1"/>
  <c r="X249" i="5"/>
  <c r="L195" i="1"/>
  <c r="K196" i="1"/>
  <c r="X196" i="5"/>
  <c r="L255" i="5"/>
  <c r="X253" i="5" l="1"/>
  <c r="L252" i="1"/>
  <c r="K252" i="1" s="1"/>
  <c r="K198" i="1"/>
  <c r="L254" i="1"/>
  <c r="K255" i="5"/>
  <c r="X255" i="5"/>
  <c r="X248" i="1"/>
  <c r="K248" i="1"/>
  <c r="L258" i="5"/>
  <c r="X195" i="1"/>
  <c r="K195" i="1"/>
  <c r="X252" i="1" l="1"/>
  <c r="L257" i="1"/>
  <c r="K258" i="5"/>
  <c r="X258" i="5"/>
  <c r="L371" i="5"/>
  <c r="X254" i="1"/>
  <c r="K254" i="1"/>
  <c r="X371" i="5" l="1"/>
  <c r="L370" i="1"/>
  <c r="X370" i="1" s="1"/>
  <c r="K371" i="5"/>
  <c r="K257" i="1"/>
  <c r="X257" i="1"/>
  <c r="K370" i="1" l="1"/>
  <c r="K357" i="1"/>
  <c r="D357" i="1" l="1"/>
  <c r="D358" i="1"/>
  <c r="N357" i="1"/>
  <c r="Q357" i="1"/>
  <c r="G357" i="1"/>
  <c r="T357" i="1"/>
  <c r="N358" i="1"/>
  <c r="K358" i="1"/>
  <c r="T358" i="1"/>
  <c r="Q358" i="1"/>
  <c r="X358" i="1" l="1"/>
  <c r="X357" i="1"/>
  <c r="Y366" i="5"/>
  <c r="Y371" i="5" l="1"/>
  <c r="Y370" i="1" s="1"/>
  <c r="Y369" i="1"/>
</calcChain>
</file>

<file path=xl/sharedStrings.xml><?xml version="1.0" encoding="utf-8"?>
<sst xmlns="http://schemas.openxmlformats.org/spreadsheetml/2006/main" count="7116" uniqueCount="230">
  <si>
    <t xml:space="preserve">Площ на културите </t>
  </si>
  <si>
    <t>ВСИЧКО</t>
  </si>
  <si>
    <t>Дървесен вид</t>
  </si>
  <si>
    <t>по отчет</t>
  </si>
  <si>
    <t>разлика +/-</t>
  </si>
  <si>
    <t>дка</t>
  </si>
  <si>
    <t>% на прихв.</t>
  </si>
  <si>
    <t>Бял бор</t>
  </si>
  <si>
    <t>Б.бор с широколистни</t>
  </si>
  <si>
    <t>Б.бор с други иглолистни</t>
  </si>
  <si>
    <t>Б.бор с др.игл. и шир.</t>
  </si>
  <si>
    <t>Черен бор</t>
  </si>
  <si>
    <t>Черен бор с широколистни</t>
  </si>
  <si>
    <t>Ч.бор с други иглолистни</t>
  </si>
  <si>
    <t>Ч.бор с др.игл. и шир.</t>
  </si>
  <si>
    <t>Обикновен смърч</t>
  </si>
  <si>
    <t>Об.смърч с др.иглол.</t>
  </si>
  <si>
    <t>Об.смърч с широколистни</t>
  </si>
  <si>
    <t>Об.смърч с др.игл. и шир.</t>
  </si>
  <si>
    <t>Обикновена ела</t>
  </si>
  <si>
    <t>Об.ела с др.иглол.</t>
  </si>
  <si>
    <t>Об.ела с широколистни</t>
  </si>
  <si>
    <t>Об.ела с др.игл. и шир.</t>
  </si>
  <si>
    <t>Дугласка</t>
  </si>
  <si>
    <t>Дугласка с др.иглол.</t>
  </si>
  <si>
    <t>Дугласка с широколистни</t>
  </si>
  <si>
    <t>Дугласка с др.игл. и шир.</t>
  </si>
  <si>
    <t>Атласки кедър</t>
  </si>
  <si>
    <t>Ат.кедър с др.иглол.</t>
  </si>
  <si>
    <t>Ат.кедър с широколистни</t>
  </si>
  <si>
    <t>Ат.кедър с др.игл. и шир.</t>
  </si>
  <si>
    <t>Хималайски кедър</t>
  </si>
  <si>
    <t>Х.кедър с др.иглол.</t>
  </si>
  <si>
    <t>Х.кедър с широколистни</t>
  </si>
  <si>
    <t>Х.кедър с др.игл. и шир.</t>
  </si>
  <si>
    <t>Ливански кедър</t>
  </si>
  <si>
    <t>Л.кедър с др.иглол.</t>
  </si>
  <si>
    <t>Л.кедър с широколистни</t>
  </si>
  <si>
    <t>Л.кедър с др.игл. и шир.</t>
  </si>
  <si>
    <t>Европейска лиственица</t>
  </si>
  <si>
    <t>Евр.лист. с др.иглол.</t>
  </si>
  <si>
    <t>Евр.лист. с широколистни</t>
  </si>
  <si>
    <t>Евр.лист. с др.игл. и шир.</t>
  </si>
  <si>
    <t>Бяла мура</t>
  </si>
  <si>
    <t>Б.мура с др.иглол.</t>
  </si>
  <si>
    <t>Б.мура с широколистни</t>
  </si>
  <si>
    <t>Б.мура с др.игл. и шир.</t>
  </si>
  <si>
    <t>Кипарис аризонски</t>
  </si>
  <si>
    <t>Ар.кипарис с др.иглол.</t>
  </si>
  <si>
    <t>Ар.кипарис с широколистни</t>
  </si>
  <si>
    <t>Ар.кипарис с др.игл. и шир.</t>
  </si>
  <si>
    <t>Черна мура</t>
  </si>
  <si>
    <t>К-ри за коледни елхи</t>
  </si>
  <si>
    <t>РЕКАПИТУЛАЦИЯ</t>
  </si>
  <si>
    <t>Чисти иглолистни</t>
  </si>
  <si>
    <t>в т.ч. екзоти</t>
  </si>
  <si>
    <t>Смесени с иглолистни</t>
  </si>
  <si>
    <t>в т.ч. смесени с екз.</t>
  </si>
  <si>
    <t>Смес. игл.-широкол.</t>
  </si>
  <si>
    <t>в т.ч. игл.екз. с шир.</t>
  </si>
  <si>
    <t>Смес с др.игл. и шир.</t>
  </si>
  <si>
    <t>в т.ч. др.игл.екз. с шир.</t>
  </si>
  <si>
    <t>Всичко иглолистни</t>
  </si>
  <si>
    <t>Бук обикновен</t>
  </si>
  <si>
    <t>Об.бук с широкол.</t>
  </si>
  <si>
    <t>Об.бук с иглол.</t>
  </si>
  <si>
    <t>Бук - източен</t>
  </si>
  <si>
    <t>Изт.бук с широкол.</t>
  </si>
  <si>
    <t>Изт.бук с иглол.</t>
  </si>
  <si>
    <t>Дъб - летен</t>
  </si>
  <si>
    <t>Л.дъб с широкол.</t>
  </si>
  <si>
    <t>Л.дъб с иглол.</t>
  </si>
  <si>
    <t>Дъб - зимен</t>
  </si>
  <si>
    <t>З.дъб с широкол.</t>
  </si>
  <si>
    <t>З.дъб с иглол.</t>
  </si>
  <si>
    <t>Благун</t>
  </si>
  <si>
    <t>Благун с широкол.</t>
  </si>
  <si>
    <t>Благун с иглол.</t>
  </si>
  <si>
    <t>Цер</t>
  </si>
  <si>
    <t>Цер с широкол.</t>
  </si>
  <si>
    <t>Цер с иглол.</t>
  </si>
  <si>
    <t>Дъб - червен</t>
  </si>
  <si>
    <t>Ч.дъб с широкол.</t>
  </si>
  <si>
    <t>Ч.дъб с иглол.</t>
  </si>
  <si>
    <t>Евроамер. тополи</t>
  </si>
  <si>
    <t>-P.cv I - 214</t>
  </si>
  <si>
    <t>-P.cv Bachelieri</t>
  </si>
  <si>
    <t>-P.cv Vernirubens</t>
  </si>
  <si>
    <t>-P.cv I 45/51</t>
  </si>
  <si>
    <t>-P.cv Agate</t>
  </si>
  <si>
    <t>-P.cv BL</t>
  </si>
  <si>
    <t>-P.cv I 37/61</t>
  </si>
  <si>
    <t>-P.cv I 39/61</t>
  </si>
  <si>
    <t>-P.cv I CB - 7</t>
  </si>
  <si>
    <t>-P.cv MC</t>
  </si>
  <si>
    <t>-P.cv Robusta</t>
  </si>
  <si>
    <t>Поликлонални</t>
  </si>
  <si>
    <t>Бяла топола</t>
  </si>
  <si>
    <t>Черна топола</t>
  </si>
  <si>
    <t>Трепетлика</t>
  </si>
  <si>
    <t>Сива топола</t>
  </si>
  <si>
    <t>Балзамични тополи</t>
  </si>
  <si>
    <t>Върби</t>
  </si>
  <si>
    <t>Липа сребролистна</t>
  </si>
  <si>
    <t>Ср.липа с широкол.</t>
  </si>
  <si>
    <t>Ср.липа с иглол.</t>
  </si>
  <si>
    <t>Липа едролистна</t>
  </si>
  <si>
    <t>Едр.липа с широкол.</t>
  </si>
  <si>
    <t>Едр.липа с иглол.</t>
  </si>
  <si>
    <t>Липа дребнолистна</t>
  </si>
  <si>
    <t>Др.липа с широкол.</t>
  </si>
  <si>
    <t>Др.липа с иглол.</t>
  </si>
  <si>
    <t>Орех обикновен</t>
  </si>
  <si>
    <t>Об.орех с широкол.</t>
  </si>
  <si>
    <t>Черен орех</t>
  </si>
  <si>
    <t>Ч.орех с широкол.</t>
  </si>
  <si>
    <t>Кестен питомен</t>
  </si>
  <si>
    <t>Кестен с широкол.</t>
  </si>
  <si>
    <t>Кестен конски</t>
  </si>
  <si>
    <t>Акация бяла</t>
  </si>
  <si>
    <t>Ак.бяла с широкол.</t>
  </si>
  <si>
    <t>Явор обикновен</t>
  </si>
  <si>
    <t>Об.явор с широкол.</t>
  </si>
  <si>
    <t>Об.явор с иглол.</t>
  </si>
  <si>
    <t>Ясен планински</t>
  </si>
  <si>
    <t>Пл.ясен с широкол.</t>
  </si>
  <si>
    <t>Пл.ясен с иглол.</t>
  </si>
  <si>
    <t>Ясен полски</t>
  </si>
  <si>
    <t>Пол.ясен с широкол.</t>
  </si>
  <si>
    <t>Пол.ясен с иглол.</t>
  </si>
  <si>
    <t>Бряст полски</t>
  </si>
  <si>
    <t>П.бряст с широкол.</t>
  </si>
  <si>
    <t>Космат дъб</t>
  </si>
  <si>
    <t>Корков дъб</t>
  </si>
  <si>
    <t>Габър</t>
  </si>
  <si>
    <t>Гледичия</t>
  </si>
  <si>
    <t>Копривка</t>
  </si>
  <si>
    <t>К-ри за плодопроизв.</t>
  </si>
  <si>
    <t>Храсти</t>
  </si>
  <si>
    <t>Чисти широколистни</t>
  </si>
  <si>
    <t>в т.ч. с екзоти</t>
  </si>
  <si>
    <t>Смесени широколистни</t>
  </si>
  <si>
    <t>в т.ч. с шир.екзоти</t>
  </si>
  <si>
    <t>Смес.шир. с иглол.</t>
  </si>
  <si>
    <t>Всичко широколистни</t>
  </si>
  <si>
    <t>Общо игл. и широкол.</t>
  </si>
  <si>
    <t>Веймут.бор с широкол.</t>
  </si>
  <si>
    <t>-P.cv.I 55/65</t>
  </si>
  <si>
    <t>люляк</t>
  </si>
  <si>
    <t>Туя източна с атл кедър</t>
  </si>
  <si>
    <t>PA-194</t>
  </si>
  <si>
    <t>Panonia/Guardini</t>
  </si>
  <si>
    <t xml:space="preserve"> </t>
  </si>
  <si>
    <t>Косм.дъб с широкол.</t>
  </si>
  <si>
    <t>Шестил</t>
  </si>
  <si>
    <t>Чинар</t>
  </si>
  <si>
    <t>Мъждрян</t>
  </si>
  <si>
    <t>Дива череша</t>
  </si>
  <si>
    <t>Брекина</t>
  </si>
  <si>
    <t>Дива круша</t>
  </si>
  <si>
    <t>NNDV</t>
  </si>
  <si>
    <t>1-ГОДИШНИ</t>
  </si>
  <si>
    <t>Бреза</t>
  </si>
  <si>
    <t>Бреза с широкол.</t>
  </si>
  <si>
    <t>Махалебка с широкол.</t>
  </si>
  <si>
    <t>R 16</t>
  </si>
  <si>
    <t xml:space="preserve"> дка</t>
  </si>
  <si>
    <t>установени</t>
  </si>
  <si>
    <t>общо</t>
  </si>
  <si>
    <t>в т.ч. в/у зем. Земи</t>
  </si>
  <si>
    <t>за възстановяване на гори</t>
  </si>
  <si>
    <t>ново залесяване</t>
  </si>
  <si>
    <t>в т.ч. в/у пожарища</t>
  </si>
  <si>
    <t>произв.</t>
  </si>
  <si>
    <t>Разпределение на културите от колона 3 по насоки - дка и процент на прихващане</t>
  </si>
  <si>
    <t>в зрели насаждения</t>
  </si>
  <si>
    <t>попълване на редини</t>
  </si>
  <si>
    <t>двуетажни</t>
  </si>
  <si>
    <t>всичко</t>
  </si>
  <si>
    <t xml:space="preserve">в т.ч. чрез сеене </t>
  </si>
  <si>
    <t>в т.ч. противоерозионни залес.</t>
  </si>
  <si>
    <t xml:space="preserve">Веймутов бор </t>
  </si>
  <si>
    <t>2-ГОДИШНИ</t>
  </si>
  <si>
    <t>3-ГОДИШНИ</t>
  </si>
  <si>
    <t>4-ГОДИШНИ</t>
  </si>
  <si>
    <t>5-ГОДИШНИ</t>
  </si>
  <si>
    <t xml:space="preserve">  в т.ч. смърч</t>
  </si>
  <si>
    <t>Вардимски дъб</t>
  </si>
  <si>
    <t>Пауловния</t>
  </si>
  <si>
    <t>P.A-194</t>
  </si>
  <si>
    <t>Черна топола с др. широк.</t>
  </si>
  <si>
    <t>Странджански дъб</t>
  </si>
  <si>
    <t>Смесени с  игл. и др. шир.</t>
  </si>
  <si>
    <t>Цер с игл. и др. шир.</t>
  </si>
  <si>
    <t>Зимен дъб с игл и др. шир.</t>
  </si>
  <si>
    <t>Чинар източен</t>
  </si>
  <si>
    <t>Акация бяла с игл. и др. шир.</t>
  </si>
  <si>
    <t>Об. яв. с игл. и др. шир.</t>
  </si>
  <si>
    <t>Ак. бяла с игл.</t>
  </si>
  <si>
    <t>Ак.бяла с игл.</t>
  </si>
  <si>
    <t>Айлант</t>
  </si>
  <si>
    <t xml:space="preserve">Ак. бяла с игл. </t>
  </si>
  <si>
    <t>Зимен дъб с игл и шир.</t>
  </si>
  <si>
    <t>Цер с игл. и шир.</t>
  </si>
  <si>
    <t>Акация с игл. и шир.</t>
  </si>
  <si>
    <t>Явор об. с игл. и шир.</t>
  </si>
  <si>
    <t>Черна топола с широкол.</t>
  </si>
  <si>
    <t>Пауловня</t>
  </si>
  <si>
    <t>произв</t>
  </si>
  <si>
    <t>Изготвил,</t>
  </si>
  <si>
    <t>Площ на културите - дка</t>
  </si>
  <si>
    <t>Ново залесяване</t>
  </si>
  <si>
    <t>За възстановяване на гори</t>
  </si>
  <si>
    <t>В зрели гори</t>
  </si>
  <si>
    <t>Попълване на редини</t>
  </si>
  <si>
    <t>Двуетажни</t>
  </si>
  <si>
    <t>Площ</t>
  </si>
  <si>
    <t>В т.ч. площ на противоерозионни залес.</t>
  </si>
  <si>
    <t>разли-ка +/-</t>
  </si>
  <si>
    <t>% на прихва-щане</t>
  </si>
  <si>
    <t>% на при-хва-щане</t>
  </si>
  <si>
    <t>в т.ч. в/у зем. земи</t>
  </si>
  <si>
    <t>в т.ч. в/у пожа-рища</t>
  </si>
  <si>
    <t>Разпределение на културите по насоки на залесяване по чл. 11 и процент на прихващане 2014 г. - Държавни горски територии</t>
  </si>
  <si>
    <t>Инж. Любомир Кръстев</t>
  </si>
  <si>
    <t>Главен експерт в отд. ВСПЗГ</t>
  </si>
  <si>
    <t>Ак.бяла с иглолистни</t>
  </si>
  <si>
    <t>Разпределение на културите по насоки на залесяване по чл. 11 и процент на прихващане 2014</t>
  </si>
  <si>
    <t>-P.cv Weltcheimeipappel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</si>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</sst>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0;\-0;;@"/>
    <numFmt numFmtId="166" formatCode="0;\-0.000000000;;@"/>
    <numFmt numFmtId="167" formatCode="0.00;\-0.000000000;;@"/>
    <numFmt numFmtId="168" formatCode="0.00;\-0.00;;@"/>
    <numFmt numFmtId="169" formatCode="0.00;\-0.00000000000;;@"/>
    <numFmt numFmtId="170" formatCode="0.0;\-0.0;;@"/>
    <numFmt numFmtId="171" formatCode="0.00;\-0.0000000000;;@"/>
  </numFmts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4" tint="0.399975585192419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3">
    <xf numFmtId="0" fontId="0" fillId="0" borderId="0" xfId="0"/>
    <xf numFmtId="0" fontId="5" fillId="0" borderId="0" xfId="0" applyFont="1" applyFill="1" applyAlignment="1">
      <alignment horizontal="centerContinuous"/>
    </xf>
    <xf numFmtId="0" fontId="5" fillId="0" borderId="0" xfId="0" applyFont="1" applyFill="1"/>
    <xf numFmtId="0" fontId="6" fillId="0" borderId="0" xfId="0" applyFont="1" applyFill="1"/>
    <xf numFmtId="0" fontId="6" fillId="0" borderId="1" xfId="0" applyFont="1" applyFill="1" applyBorder="1"/>
    <xf numFmtId="0" fontId="5" fillId="0" borderId="1" xfId="0" applyFont="1" applyFill="1" applyBorder="1" applyAlignment="1">
      <alignment horizontal="centerContinuous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Continuous" vertical="justify"/>
    </xf>
    <xf numFmtId="0" fontId="5" fillId="0" borderId="1" xfId="0" applyFont="1" applyFill="1" applyBorder="1" applyAlignment="1">
      <alignment horizontal="centerContinuous" vertical="justify"/>
    </xf>
    <xf numFmtId="165" fontId="6" fillId="0" borderId="1" xfId="0" applyNumberFormat="1" applyFont="1" applyFill="1" applyBorder="1"/>
    <xf numFmtId="167" fontId="6" fillId="0" borderId="1" xfId="0" applyNumberFormat="1" applyFont="1" applyFill="1" applyBorder="1"/>
    <xf numFmtId="166" fontId="6" fillId="0" borderId="1" xfId="0" applyNumberFormat="1" applyFont="1" applyFill="1" applyBorder="1"/>
    <xf numFmtId="2" fontId="6" fillId="0" borderId="0" xfId="0" applyNumberFormat="1" applyFont="1" applyFill="1"/>
    <xf numFmtId="0" fontId="5" fillId="0" borderId="0" xfId="0" applyFont="1" applyFill="1" applyBorder="1"/>
    <xf numFmtId="1" fontId="5" fillId="0" borderId="0" xfId="0" applyNumberFormat="1" applyFont="1" applyFill="1" applyBorder="1"/>
    <xf numFmtId="165" fontId="6" fillId="0" borderId="2" xfId="0" applyNumberFormat="1" applyFont="1" applyFill="1" applyBorder="1"/>
    <xf numFmtId="167" fontId="6" fillId="0" borderId="2" xfId="0" applyNumberFormat="1" applyFont="1" applyFill="1" applyBorder="1"/>
    <xf numFmtId="166" fontId="6" fillId="0" borderId="2" xfId="0" applyNumberFormat="1" applyFont="1" applyFill="1" applyBorder="1"/>
    <xf numFmtId="0" fontId="6" fillId="0" borderId="3" xfId="0" applyFont="1" applyFill="1" applyBorder="1"/>
    <xf numFmtId="165" fontId="6" fillId="0" borderId="3" xfId="0" applyNumberFormat="1" applyFont="1" applyFill="1" applyBorder="1"/>
    <xf numFmtId="167" fontId="6" fillId="0" borderId="3" xfId="0" applyNumberFormat="1" applyFont="1" applyFill="1" applyBorder="1"/>
    <xf numFmtId="166" fontId="6" fillId="0" borderId="3" xfId="0" applyNumberFormat="1" applyFont="1" applyFill="1" applyBorder="1"/>
    <xf numFmtId="0" fontId="6" fillId="0" borderId="4" xfId="0" applyFont="1" applyFill="1" applyBorder="1"/>
    <xf numFmtId="165" fontId="6" fillId="0" borderId="4" xfId="0" applyNumberFormat="1" applyFont="1" applyFill="1" applyBorder="1"/>
    <xf numFmtId="167" fontId="6" fillId="0" borderId="4" xfId="0" applyNumberFormat="1" applyFont="1" applyFill="1" applyBorder="1"/>
    <xf numFmtId="166" fontId="6" fillId="0" borderId="4" xfId="0" applyNumberFormat="1" applyFont="1" applyFill="1" applyBorder="1"/>
    <xf numFmtId="0" fontId="5" fillId="0" borderId="2" xfId="0" applyFont="1" applyFill="1" applyBorder="1"/>
    <xf numFmtId="1" fontId="6" fillId="0" borderId="2" xfId="0" applyNumberFormat="1" applyFont="1" applyFill="1" applyBorder="1"/>
    <xf numFmtId="0" fontId="5" fillId="0" borderId="3" xfId="0" applyFont="1" applyFill="1" applyBorder="1"/>
    <xf numFmtId="1" fontId="6" fillId="0" borderId="3" xfId="0" applyNumberFormat="1" applyFont="1" applyFill="1" applyBorder="1"/>
    <xf numFmtId="0" fontId="5" fillId="0" borderId="5" xfId="0" applyFont="1" applyFill="1" applyBorder="1"/>
    <xf numFmtId="1" fontId="6" fillId="0" borderId="5" xfId="0" applyNumberFormat="1" applyFont="1" applyFill="1" applyBorder="1"/>
    <xf numFmtId="165" fontId="6" fillId="0" borderId="5" xfId="0" applyNumberFormat="1" applyFont="1" applyFill="1" applyBorder="1"/>
    <xf numFmtId="167" fontId="6" fillId="0" borderId="5" xfId="0" applyNumberFormat="1" applyFont="1" applyFill="1" applyBorder="1"/>
    <xf numFmtId="166" fontId="6" fillId="0" borderId="5" xfId="0" applyNumberFormat="1" applyFont="1" applyFill="1" applyBorder="1"/>
    <xf numFmtId="0" fontId="6" fillId="0" borderId="3" xfId="0" quotePrefix="1" applyFont="1" applyFill="1" applyBorder="1"/>
    <xf numFmtId="0" fontId="6" fillId="0" borderId="5" xfId="0" applyFont="1" applyFill="1" applyBorder="1"/>
    <xf numFmtId="0" fontId="5" fillId="2" borderId="1" xfId="0" applyFont="1" applyFill="1" applyBorder="1"/>
    <xf numFmtId="1" fontId="5" fillId="2" borderId="1" xfId="0" applyNumberFormat="1" applyFont="1" applyFill="1" applyBorder="1"/>
    <xf numFmtId="165" fontId="6" fillId="2" borderId="1" xfId="0" applyNumberFormat="1" applyFont="1" applyFill="1" applyBorder="1"/>
    <xf numFmtId="167" fontId="6" fillId="2" borderId="1" xfId="0" applyNumberFormat="1" applyFont="1" applyFill="1" applyBorder="1"/>
    <xf numFmtId="166" fontId="6" fillId="2" borderId="1" xfId="0" applyNumberFormat="1" applyFont="1" applyFill="1" applyBorder="1"/>
    <xf numFmtId="0" fontId="5" fillId="3" borderId="6" xfId="0" applyFont="1" applyFill="1" applyBorder="1"/>
    <xf numFmtId="1" fontId="5" fillId="3" borderId="6" xfId="0" applyNumberFormat="1" applyFont="1" applyFill="1" applyBorder="1"/>
    <xf numFmtId="165" fontId="6" fillId="3" borderId="6" xfId="0" applyNumberFormat="1" applyFont="1" applyFill="1" applyBorder="1"/>
    <xf numFmtId="167" fontId="6" fillId="3" borderId="6" xfId="0" applyNumberFormat="1" applyFont="1" applyFill="1" applyBorder="1"/>
    <xf numFmtId="166" fontId="6" fillId="3" borderId="6" xfId="0" applyNumberFormat="1" applyFont="1" applyFill="1" applyBorder="1"/>
    <xf numFmtId="2" fontId="6" fillId="0" borderId="2" xfId="0" applyNumberFormat="1" applyFont="1" applyFill="1" applyBorder="1"/>
    <xf numFmtId="2" fontId="6" fillId="0" borderId="3" xfId="0" applyNumberFormat="1" applyFont="1" applyFill="1" applyBorder="1"/>
    <xf numFmtId="2" fontId="6" fillId="0" borderId="4" xfId="0" applyNumberFormat="1" applyFont="1" applyFill="1" applyBorder="1"/>
    <xf numFmtId="2" fontId="6" fillId="0" borderId="5" xfId="0" applyNumberFormat="1" applyFont="1" applyFill="1" applyBorder="1"/>
    <xf numFmtId="2" fontId="6" fillId="0" borderId="1" xfId="0" applyNumberFormat="1" applyFont="1" applyFill="1" applyBorder="1"/>
    <xf numFmtId="1" fontId="5" fillId="0" borderId="0" xfId="0" applyNumberFormat="1" applyFont="1" applyFill="1" applyAlignment="1">
      <alignment horizontal="centerContinuous"/>
    </xf>
    <xf numFmtId="1" fontId="5" fillId="0" borderId="1" xfId="0" applyNumberFormat="1" applyFont="1" applyFill="1" applyBorder="1" applyAlignment="1">
      <alignment horizontal="centerContinuous"/>
    </xf>
    <xf numFmtId="1" fontId="5" fillId="0" borderId="1" xfId="0" applyNumberFormat="1" applyFont="1" applyFill="1" applyBorder="1" applyAlignment="1">
      <alignment horizontal="center"/>
    </xf>
    <xf numFmtId="1" fontId="6" fillId="0" borderId="4" xfId="0" applyNumberFormat="1" applyFont="1" applyFill="1" applyBorder="1"/>
    <xf numFmtId="1" fontId="6" fillId="0" borderId="1" xfId="0" applyNumberFormat="1" applyFont="1" applyFill="1" applyBorder="1"/>
    <xf numFmtId="1" fontId="6" fillId="2" borderId="1" xfId="0" applyNumberFormat="1" applyFont="1" applyFill="1" applyBorder="1"/>
    <xf numFmtId="1" fontId="6" fillId="3" borderId="6" xfId="0" applyNumberFormat="1" applyFont="1" applyFill="1" applyBorder="1"/>
    <xf numFmtId="1" fontId="6" fillId="0" borderId="0" xfId="0" applyNumberFormat="1" applyFont="1" applyFill="1" applyAlignment="1">
      <alignment horizontal="center"/>
    </xf>
    <xf numFmtId="1" fontId="6" fillId="0" borderId="0" xfId="0" applyNumberFormat="1" applyFont="1" applyFill="1"/>
    <xf numFmtId="2" fontId="5" fillId="2" borderId="1" xfId="0" applyNumberFormat="1" applyFont="1" applyFill="1" applyBorder="1"/>
    <xf numFmtId="2" fontId="5" fillId="3" borderId="6" xfId="0" applyNumberFormat="1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6" fillId="0" borderId="7" xfId="0" applyNumberFormat="1" applyFont="1" applyFill="1" applyBorder="1"/>
    <xf numFmtId="2" fontId="6" fillId="2" borderId="1" xfId="0" applyNumberFormat="1" applyFont="1" applyFill="1" applyBorder="1"/>
    <xf numFmtId="2" fontId="6" fillId="3" borderId="6" xfId="0" applyNumberFormat="1" applyFont="1" applyFill="1" applyBorder="1"/>
    <xf numFmtId="0" fontId="5" fillId="4" borderId="1" xfId="0" applyFont="1" applyFill="1" applyBorder="1"/>
    <xf numFmtId="1" fontId="5" fillId="4" borderId="1" xfId="0" applyNumberFormat="1" applyFont="1" applyFill="1" applyBorder="1"/>
    <xf numFmtId="1" fontId="6" fillId="4" borderId="1" xfId="0" applyNumberFormat="1" applyFont="1" applyFill="1" applyBorder="1"/>
    <xf numFmtId="167" fontId="6" fillId="4" borderId="1" xfId="0" applyNumberFormat="1" applyFont="1" applyFill="1" applyBorder="1"/>
    <xf numFmtId="166" fontId="6" fillId="4" borderId="1" xfId="0" applyNumberFormat="1" applyFont="1" applyFill="1" applyBorder="1"/>
    <xf numFmtId="165" fontId="6" fillId="4" borderId="1" xfId="0" applyNumberFormat="1" applyFont="1" applyFill="1" applyBorder="1"/>
    <xf numFmtId="2" fontId="6" fillId="4" borderId="1" xfId="0" applyNumberFormat="1" applyFont="1" applyFill="1" applyBorder="1"/>
    <xf numFmtId="2" fontId="5" fillId="4" borderId="1" xfId="0" applyNumberFormat="1" applyFont="1" applyFill="1" applyBorder="1"/>
    <xf numFmtId="0" fontId="7" fillId="0" borderId="0" xfId="0" applyFont="1" applyFill="1" applyAlignment="1">
      <alignment horizontal="centerContinuous"/>
    </xf>
    <xf numFmtId="2" fontId="7" fillId="0" borderId="0" xfId="0" applyNumberFormat="1" applyFont="1" applyFill="1" applyAlignment="1">
      <alignment horizontal="centerContinuous"/>
    </xf>
    <xf numFmtId="1" fontId="7" fillId="0" borderId="0" xfId="0" applyNumberFormat="1" applyFont="1" applyFill="1" applyAlignment="1">
      <alignment horizontal="centerContinuous"/>
    </xf>
    <xf numFmtId="0" fontId="7" fillId="0" borderId="0" xfId="0" applyFont="1" applyFill="1"/>
    <xf numFmtId="0" fontId="8" fillId="0" borderId="0" xfId="0" applyFont="1" applyFill="1"/>
    <xf numFmtId="2" fontId="7" fillId="0" borderId="1" xfId="0" applyNumberFormat="1" applyFont="1" applyFill="1" applyBorder="1" applyAlignment="1">
      <alignment horizontal="centerContinuous"/>
    </xf>
    <xf numFmtId="1" fontId="7" fillId="0" borderId="1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Continuous"/>
    </xf>
    <xf numFmtId="0" fontId="8" fillId="0" borderId="1" xfId="0" applyFont="1" applyFill="1" applyBorder="1" applyAlignment="1">
      <alignment horizontal="centerContinuous" vertical="justify"/>
    </xf>
    <xf numFmtId="0" fontId="7" fillId="0" borderId="1" xfId="0" applyFont="1" applyFill="1" applyBorder="1" applyAlignment="1">
      <alignment horizontal="centerContinuous" vertical="justify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2" xfId="0" applyFont="1" applyFill="1" applyBorder="1"/>
    <xf numFmtId="2" fontId="8" fillId="0" borderId="2" xfId="0" applyNumberFormat="1" applyFont="1" applyFill="1" applyBorder="1"/>
    <xf numFmtId="1" fontId="8" fillId="0" borderId="2" xfId="0" applyNumberFormat="1" applyFont="1" applyFill="1" applyBorder="1"/>
    <xf numFmtId="165" fontId="8" fillId="0" borderId="2" xfId="0" applyNumberFormat="1" applyFont="1" applyFill="1" applyBorder="1"/>
    <xf numFmtId="167" fontId="8" fillId="0" borderId="2" xfId="0" applyNumberFormat="1" applyFont="1" applyFill="1" applyBorder="1"/>
    <xf numFmtId="166" fontId="8" fillId="0" borderId="2" xfId="0" applyNumberFormat="1" applyFont="1" applyFill="1" applyBorder="1"/>
    <xf numFmtId="0" fontId="8" fillId="0" borderId="3" xfId="0" applyFont="1" applyFill="1" applyBorder="1"/>
    <xf numFmtId="2" fontId="8" fillId="0" borderId="3" xfId="0" applyNumberFormat="1" applyFont="1" applyFill="1" applyBorder="1"/>
    <xf numFmtId="1" fontId="8" fillId="0" borderId="3" xfId="0" applyNumberFormat="1" applyFont="1" applyFill="1" applyBorder="1"/>
    <xf numFmtId="165" fontId="8" fillId="0" borderId="3" xfId="0" applyNumberFormat="1" applyFont="1" applyFill="1" applyBorder="1"/>
    <xf numFmtId="167" fontId="8" fillId="0" borderId="3" xfId="0" applyNumberFormat="1" applyFont="1" applyFill="1" applyBorder="1"/>
    <xf numFmtId="166" fontId="8" fillId="0" borderId="3" xfId="0" applyNumberFormat="1" applyFont="1" applyFill="1" applyBorder="1"/>
    <xf numFmtId="0" fontId="7" fillId="0" borderId="3" xfId="0" applyFont="1" applyFill="1" applyBorder="1"/>
    <xf numFmtId="0" fontId="8" fillId="0" borderId="4" xfId="0" applyFont="1" applyFill="1" applyBorder="1"/>
    <xf numFmtId="2" fontId="8" fillId="0" borderId="4" xfId="0" applyNumberFormat="1" applyFont="1" applyFill="1" applyBorder="1"/>
    <xf numFmtId="1" fontId="8" fillId="0" borderId="4" xfId="0" applyNumberFormat="1" applyFont="1" applyFill="1" applyBorder="1"/>
    <xf numFmtId="165" fontId="8" fillId="0" borderId="4" xfId="0" applyNumberFormat="1" applyFont="1" applyFill="1" applyBorder="1"/>
    <xf numFmtId="167" fontId="8" fillId="0" borderId="4" xfId="0" applyNumberFormat="1" applyFont="1" applyFill="1" applyBorder="1"/>
    <xf numFmtId="166" fontId="8" fillId="0" borderId="4" xfId="0" applyNumberFormat="1" applyFont="1" applyFill="1" applyBorder="1"/>
    <xf numFmtId="2" fontId="8" fillId="0" borderId="7" xfId="0" applyNumberFormat="1" applyFont="1" applyFill="1" applyBorder="1"/>
    <xf numFmtId="2" fontId="8" fillId="0" borderId="0" xfId="0" applyNumberFormat="1" applyFont="1" applyFill="1"/>
    <xf numFmtId="0" fontId="7" fillId="0" borderId="5" xfId="0" applyFont="1" applyFill="1" applyBorder="1"/>
    <xf numFmtId="2" fontId="8" fillId="0" borderId="5" xfId="0" applyNumberFormat="1" applyFont="1" applyFill="1" applyBorder="1"/>
    <xf numFmtId="1" fontId="8" fillId="0" borderId="5" xfId="0" applyNumberFormat="1" applyFont="1" applyFill="1" applyBorder="1"/>
    <xf numFmtId="167" fontId="8" fillId="0" borderId="5" xfId="0" applyNumberFormat="1" applyFont="1" applyFill="1" applyBorder="1"/>
    <xf numFmtId="166" fontId="8" fillId="0" borderId="5" xfId="0" applyNumberFormat="1" applyFont="1" applyFill="1" applyBorder="1"/>
    <xf numFmtId="165" fontId="8" fillId="0" borderId="5" xfId="0" applyNumberFormat="1" applyFont="1" applyFill="1" applyBorder="1"/>
    <xf numFmtId="0" fontId="7" fillId="4" borderId="1" xfId="0" applyFont="1" applyFill="1" applyBorder="1"/>
    <xf numFmtId="2" fontId="7" fillId="4" borderId="1" xfId="0" applyNumberFormat="1" applyFont="1" applyFill="1" applyBorder="1"/>
    <xf numFmtId="1" fontId="8" fillId="4" borderId="1" xfId="0" applyNumberFormat="1" applyFont="1" applyFill="1" applyBorder="1"/>
    <xf numFmtId="1" fontId="7" fillId="4" borderId="1" xfId="0" applyNumberFormat="1" applyFont="1" applyFill="1" applyBorder="1"/>
    <xf numFmtId="167" fontId="8" fillId="4" borderId="1" xfId="0" applyNumberFormat="1" applyFont="1" applyFill="1" applyBorder="1"/>
    <xf numFmtId="166" fontId="8" fillId="4" borderId="1" xfId="0" applyNumberFormat="1" applyFont="1" applyFill="1" applyBorder="1"/>
    <xf numFmtId="165" fontId="8" fillId="4" borderId="1" xfId="0" applyNumberFormat="1" applyFont="1" applyFill="1" applyBorder="1"/>
    <xf numFmtId="2" fontId="8" fillId="4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/>
    <xf numFmtId="1" fontId="8" fillId="0" borderId="1" xfId="0" applyNumberFormat="1" applyFont="1" applyFill="1" applyBorder="1"/>
    <xf numFmtId="165" fontId="8" fillId="0" borderId="1" xfId="0" applyNumberFormat="1" applyFont="1" applyFill="1" applyBorder="1"/>
    <xf numFmtId="167" fontId="8" fillId="0" borderId="1" xfId="0" applyNumberFormat="1" applyFont="1" applyFill="1" applyBorder="1"/>
    <xf numFmtId="166" fontId="8" fillId="0" borderId="1" xfId="0" applyNumberFormat="1" applyFont="1" applyFill="1" applyBorder="1"/>
    <xf numFmtId="0" fontId="8" fillId="0" borderId="3" xfId="0" quotePrefix="1" applyFont="1" applyFill="1" applyBorder="1"/>
    <xf numFmtId="0" fontId="8" fillId="0" borderId="5" xfId="0" applyFont="1" applyFill="1" applyBorder="1"/>
    <xf numFmtId="0" fontId="7" fillId="2" borderId="1" xfId="0" applyFont="1" applyFill="1" applyBorder="1"/>
    <xf numFmtId="2" fontId="7" fillId="2" borderId="1" xfId="0" applyNumberFormat="1" applyFont="1" applyFill="1" applyBorder="1"/>
    <xf numFmtId="1" fontId="8" fillId="2" borderId="1" xfId="0" applyNumberFormat="1" applyFont="1" applyFill="1" applyBorder="1"/>
    <xf numFmtId="1" fontId="7" fillId="2" borderId="1" xfId="0" applyNumberFormat="1" applyFont="1" applyFill="1" applyBorder="1"/>
    <xf numFmtId="167" fontId="8" fillId="2" borderId="1" xfId="0" applyNumberFormat="1" applyFont="1" applyFill="1" applyBorder="1"/>
    <xf numFmtId="166" fontId="8" fillId="2" borderId="1" xfId="0" applyNumberFormat="1" applyFont="1" applyFill="1" applyBorder="1"/>
    <xf numFmtId="165" fontId="8" fillId="2" borderId="1" xfId="0" applyNumberFormat="1" applyFont="1" applyFill="1" applyBorder="1"/>
    <xf numFmtId="2" fontId="8" fillId="2" borderId="1" xfId="0" applyNumberFormat="1" applyFont="1" applyFill="1" applyBorder="1"/>
    <xf numFmtId="0" fontId="7" fillId="3" borderId="6" xfId="0" applyFont="1" applyFill="1" applyBorder="1"/>
    <xf numFmtId="2" fontId="7" fillId="3" borderId="6" xfId="0" applyNumberFormat="1" applyFont="1" applyFill="1" applyBorder="1"/>
    <xf numFmtId="1" fontId="8" fillId="3" borderId="6" xfId="0" applyNumberFormat="1" applyFont="1" applyFill="1" applyBorder="1"/>
    <xf numFmtId="1" fontId="7" fillId="3" borderId="6" xfId="0" applyNumberFormat="1" applyFont="1" applyFill="1" applyBorder="1"/>
    <xf numFmtId="167" fontId="8" fillId="3" borderId="6" xfId="0" applyNumberFormat="1" applyFont="1" applyFill="1" applyBorder="1"/>
    <xf numFmtId="166" fontId="8" fillId="3" borderId="6" xfId="0" applyNumberFormat="1" applyFont="1" applyFill="1" applyBorder="1"/>
    <xf numFmtId="165" fontId="8" fillId="3" borderId="6" xfId="0" applyNumberFormat="1" applyFont="1" applyFill="1" applyBorder="1"/>
    <xf numFmtId="2" fontId="8" fillId="3" borderId="6" xfId="0" applyNumberFormat="1" applyFont="1" applyFill="1" applyBorder="1"/>
    <xf numFmtId="0" fontId="7" fillId="0" borderId="0" xfId="0" applyFont="1" applyFill="1" applyBorder="1"/>
    <xf numFmtId="2" fontId="7" fillId="0" borderId="0" xfId="0" applyNumberFormat="1" applyFont="1" applyFill="1" applyBorder="1"/>
    <xf numFmtId="1" fontId="7" fillId="0" borderId="0" xfId="0" applyNumberFormat="1" applyFont="1" applyFill="1" applyBorder="1"/>
    <xf numFmtId="2" fontId="8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1" fontId="8" fillId="0" borderId="0" xfId="0" applyNumberFormat="1" applyFont="1" applyFill="1"/>
    <xf numFmtId="2" fontId="7" fillId="0" borderId="0" xfId="0" applyNumberFormat="1" applyFont="1" applyFill="1"/>
    <xf numFmtId="0" fontId="7" fillId="0" borderId="0" xfId="0" applyFont="1" applyFill="1" applyAlignment="1">
      <alignment horizontal="center"/>
    </xf>
    <xf numFmtId="2" fontId="8" fillId="0" borderId="1" xfId="0" applyNumberFormat="1" applyFont="1" applyFill="1" applyBorder="1" applyAlignment="1">
      <alignment horizontal="centerContinuous" vertical="justify"/>
    </xf>
    <xf numFmtId="2" fontId="7" fillId="0" borderId="1" xfId="0" applyNumberFormat="1" applyFont="1" applyFill="1" applyBorder="1" applyAlignment="1">
      <alignment horizontal="centerContinuous" vertical="justify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7" fontId="5" fillId="4" borderId="1" xfId="0" applyNumberFormat="1" applyFont="1" applyFill="1" applyBorder="1"/>
    <xf numFmtId="166" fontId="5" fillId="4" borderId="1" xfId="0" applyNumberFormat="1" applyFont="1" applyFill="1" applyBorder="1"/>
    <xf numFmtId="165" fontId="5" fillId="4" borderId="1" xfId="0" applyNumberFormat="1" applyFont="1" applyFill="1" applyBorder="1"/>
    <xf numFmtId="0" fontId="5" fillId="0" borderId="0" xfId="0" applyFont="1" applyFill="1" applyAlignment="1" applyProtection="1">
      <alignment horizontal="centerContinuous"/>
      <protection locked="0"/>
    </xf>
    <xf numFmtId="1" fontId="5" fillId="0" borderId="0" xfId="0" applyNumberFormat="1" applyFont="1" applyFill="1" applyAlignment="1" applyProtection="1">
      <alignment horizontal="centerContinuous"/>
      <protection locked="0"/>
    </xf>
    <xf numFmtId="0" fontId="5" fillId="0" borderId="0" xfId="0" applyFont="1" applyFill="1" applyProtection="1">
      <protection locked="0"/>
    </xf>
    <xf numFmtId="0" fontId="6" fillId="0" borderId="0" xfId="0" applyFont="1" applyFill="1" applyProtection="1">
      <protection locked="0"/>
    </xf>
    <xf numFmtId="0" fontId="5" fillId="0" borderId="1" xfId="0" applyFont="1" applyFill="1" applyBorder="1" applyAlignment="1" applyProtection="1">
      <alignment horizontal="centerContinuous"/>
      <protection locked="0"/>
    </xf>
    <xf numFmtId="1" fontId="5" fillId="0" borderId="1" xfId="0" applyNumberFormat="1" applyFont="1" applyFill="1" applyBorder="1" applyAlignment="1" applyProtection="1">
      <alignment horizontal="centerContinuous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Continuous" vertical="justify"/>
      <protection locked="0"/>
    </xf>
    <xf numFmtId="0" fontId="5" fillId="0" borderId="1" xfId="0" applyFont="1" applyFill="1" applyBorder="1" applyAlignment="1" applyProtection="1">
      <alignment horizontal="centerContinuous" vertical="justify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1" fontId="5" fillId="0" borderId="1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Protection="1">
      <protection locked="0"/>
    </xf>
    <xf numFmtId="2" fontId="6" fillId="0" borderId="2" xfId="0" applyNumberFormat="1" applyFont="1" applyFill="1" applyBorder="1" applyProtection="1">
      <protection locked="0"/>
    </xf>
    <xf numFmtId="0" fontId="6" fillId="0" borderId="3" xfId="0" applyFont="1" applyFill="1" applyBorder="1" applyProtection="1">
      <protection locked="0"/>
    </xf>
    <xf numFmtId="2" fontId="6" fillId="0" borderId="3" xfId="0" applyNumberFormat="1" applyFont="1" applyFill="1" applyBorder="1" applyProtection="1">
      <protection locked="0"/>
    </xf>
    <xf numFmtId="0" fontId="5" fillId="0" borderId="3" xfId="0" applyFont="1" applyFill="1" applyBorder="1" applyProtection="1">
      <protection locked="0"/>
    </xf>
    <xf numFmtId="0" fontId="6" fillId="0" borderId="4" xfId="0" applyFont="1" applyFill="1" applyBorder="1" applyProtection="1">
      <protection locked="0"/>
    </xf>
    <xf numFmtId="2" fontId="6" fillId="0" borderId="4" xfId="0" applyNumberFormat="1" applyFont="1" applyFill="1" applyBorder="1" applyProtection="1">
      <protection locked="0"/>
    </xf>
    <xf numFmtId="2" fontId="6" fillId="0" borderId="7" xfId="0" applyNumberFormat="1" applyFont="1" applyFill="1" applyBorder="1" applyProtection="1">
      <protection locked="0"/>
    </xf>
    <xf numFmtId="2" fontId="6" fillId="0" borderId="0" xfId="0" applyNumberFormat="1" applyFont="1" applyFill="1" applyProtection="1">
      <protection locked="0"/>
    </xf>
    <xf numFmtId="0" fontId="5" fillId="0" borderId="5" xfId="0" applyFont="1" applyFill="1" applyBorder="1" applyProtection="1">
      <protection locked="0"/>
    </xf>
    <xf numFmtId="2" fontId="6" fillId="0" borderId="5" xfId="0" applyNumberFormat="1" applyFont="1" applyFill="1" applyBorder="1" applyProtection="1">
      <protection locked="0"/>
    </xf>
    <xf numFmtId="0" fontId="5" fillId="4" borderId="1" xfId="0" applyFont="1" applyFill="1" applyBorder="1" applyProtection="1">
      <protection locked="0"/>
    </xf>
    <xf numFmtId="2" fontId="5" fillId="4" borderId="1" xfId="0" applyNumberFormat="1" applyFont="1" applyFill="1" applyBorder="1" applyProtection="1">
      <protection locked="0"/>
    </xf>
    <xf numFmtId="2" fontId="6" fillId="4" borderId="1" xfId="0" applyNumberFormat="1" applyFont="1" applyFill="1" applyBorder="1" applyProtection="1">
      <protection locked="0"/>
    </xf>
    <xf numFmtId="0" fontId="6" fillId="0" borderId="1" xfId="0" applyFont="1" applyFill="1" applyBorder="1" applyProtection="1">
      <protection locked="0"/>
    </xf>
    <xf numFmtId="2" fontId="6" fillId="0" borderId="1" xfId="0" applyNumberFormat="1" applyFont="1" applyFill="1" applyBorder="1" applyProtection="1">
      <protection locked="0"/>
    </xf>
    <xf numFmtId="0" fontId="6" fillId="0" borderId="3" xfId="0" quotePrefix="1" applyFont="1" applyFill="1" applyBorder="1" applyProtection="1">
      <protection locked="0"/>
    </xf>
    <xf numFmtId="0" fontId="6" fillId="0" borderId="5" xfId="0" applyFont="1" applyFill="1" applyBorder="1" applyProtection="1">
      <protection locked="0"/>
    </xf>
    <xf numFmtId="0" fontId="5" fillId="2" borderId="1" xfId="0" applyFont="1" applyFill="1" applyBorder="1" applyProtection="1">
      <protection locked="0"/>
    </xf>
    <xf numFmtId="2" fontId="5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0" fontId="5" fillId="3" borderId="6" xfId="0" applyFont="1" applyFill="1" applyBorder="1" applyProtection="1">
      <protection locked="0"/>
    </xf>
    <xf numFmtId="2" fontId="5" fillId="3" borderId="6" xfId="0" applyNumberFormat="1" applyFont="1" applyFill="1" applyBorder="1" applyProtection="1">
      <protection locked="0"/>
    </xf>
    <xf numFmtId="2" fontId="6" fillId="3" borderId="6" xfId="0" applyNumberFormat="1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6" fillId="0" borderId="0" xfId="0" applyNumberFormat="1" applyFont="1" applyFill="1" applyAlignment="1" applyProtection="1">
      <alignment horizontal="center"/>
      <protection locked="0"/>
    </xf>
    <xf numFmtId="165" fontId="6" fillId="0" borderId="2" xfId="0" applyNumberFormat="1" applyFont="1" applyFill="1" applyBorder="1" applyProtection="1">
      <protection locked="0"/>
    </xf>
    <xf numFmtId="1" fontId="6" fillId="0" borderId="2" xfId="0" applyNumberFormat="1" applyFont="1" applyFill="1" applyBorder="1" applyProtection="1">
      <protection locked="0"/>
    </xf>
    <xf numFmtId="167" fontId="6" fillId="0" borderId="2" xfId="0" applyNumberFormat="1" applyFont="1" applyFill="1" applyBorder="1" applyProtection="1">
      <protection locked="0"/>
    </xf>
    <xf numFmtId="166" fontId="6" fillId="0" borderId="2" xfId="0" applyNumberFormat="1" applyFont="1" applyFill="1" applyBorder="1" applyProtection="1">
      <protection locked="0"/>
    </xf>
    <xf numFmtId="165" fontId="6" fillId="0" borderId="3" xfId="0" applyNumberFormat="1" applyFont="1" applyFill="1" applyBorder="1" applyProtection="1">
      <protection locked="0"/>
    </xf>
    <xf numFmtId="1" fontId="6" fillId="0" borderId="3" xfId="0" applyNumberFormat="1" applyFont="1" applyFill="1" applyBorder="1" applyProtection="1">
      <protection locked="0"/>
    </xf>
    <xf numFmtId="167" fontId="6" fillId="0" borderId="3" xfId="0" applyNumberFormat="1" applyFont="1" applyFill="1" applyBorder="1" applyProtection="1">
      <protection locked="0"/>
    </xf>
    <xf numFmtId="166" fontId="6" fillId="0" borderId="3" xfId="0" applyNumberFormat="1" applyFont="1" applyFill="1" applyBorder="1" applyProtection="1">
      <protection locked="0"/>
    </xf>
    <xf numFmtId="165" fontId="6" fillId="0" borderId="4" xfId="0" applyNumberFormat="1" applyFont="1" applyFill="1" applyBorder="1" applyProtection="1">
      <protection locked="0"/>
    </xf>
    <xf numFmtId="1" fontId="6" fillId="0" borderId="4" xfId="0" applyNumberFormat="1" applyFont="1" applyFill="1" applyBorder="1" applyProtection="1">
      <protection locked="0"/>
    </xf>
    <xf numFmtId="167" fontId="6" fillId="0" borderId="4" xfId="0" applyNumberFormat="1" applyFont="1" applyFill="1" applyBorder="1" applyProtection="1">
      <protection locked="0"/>
    </xf>
    <xf numFmtId="166" fontId="6" fillId="0" borderId="4" xfId="0" applyNumberFormat="1" applyFont="1" applyFill="1" applyBorder="1" applyProtection="1">
      <protection locked="0"/>
    </xf>
    <xf numFmtId="1" fontId="6" fillId="0" borderId="5" xfId="0" applyNumberFormat="1" applyFont="1" applyFill="1" applyBorder="1" applyProtection="1">
      <protection locked="0"/>
    </xf>
    <xf numFmtId="167" fontId="6" fillId="0" borderId="5" xfId="0" applyNumberFormat="1" applyFont="1" applyFill="1" applyBorder="1" applyProtection="1">
      <protection locked="0"/>
    </xf>
    <xf numFmtId="166" fontId="6" fillId="0" borderId="5" xfId="0" applyNumberFormat="1" applyFont="1" applyFill="1" applyBorder="1" applyProtection="1">
      <protection locked="0"/>
    </xf>
    <xf numFmtId="165" fontId="6" fillId="0" borderId="5" xfId="0" applyNumberFormat="1" applyFont="1" applyFill="1" applyBorder="1" applyProtection="1">
      <protection locked="0"/>
    </xf>
    <xf numFmtId="1" fontId="5" fillId="4" borderId="1" xfId="0" applyNumberFormat="1" applyFont="1" applyFill="1" applyBorder="1" applyProtection="1">
      <protection locked="0"/>
    </xf>
    <xf numFmtId="1" fontId="6" fillId="4" borderId="1" xfId="0" applyNumberFormat="1" applyFont="1" applyFill="1" applyBorder="1" applyProtection="1">
      <protection locked="0"/>
    </xf>
    <xf numFmtId="167" fontId="6" fillId="4" borderId="1" xfId="0" applyNumberFormat="1" applyFont="1" applyFill="1" applyBorder="1" applyProtection="1">
      <protection locked="0"/>
    </xf>
    <xf numFmtId="166" fontId="6" fillId="4" borderId="1" xfId="0" applyNumberFormat="1" applyFont="1" applyFill="1" applyBorder="1" applyProtection="1">
      <protection locked="0"/>
    </xf>
    <xf numFmtId="165" fontId="6" fillId="4" borderId="1" xfId="0" applyNumberFormat="1" applyFont="1" applyFill="1" applyBorder="1" applyProtection="1">
      <protection locked="0"/>
    </xf>
    <xf numFmtId="165" fontId="6" fillId="0" borderId="1" xfId="0" applyNumberFormat="1" applyFont="1" applyFill="1" applyBorder="1" applyProtection="1">
      <protection locked="0"/>
    </xf>
    <xf numFmtId="1" fontId="6" fillId="0" borderId="1" xfId="0" applyNumberFormat="1" applyFont="1" applyFill="1" applyBorder="1" applyProtection="1">
      <protection locked="0"/>
    </xf>
    <xf numFmtId="167" fontId="6" fillId="0" borderId="1" xfId="0" applyNumberFormat="1" applyFont="1" applyFill="1" applyBorder="1" applyProtection="1">
      <protection locked="0"/>
    </xf>
    <xf numFmtId="166" fontId="6" fillId="0" borderId="1" xfId="0" applyNumberFormat="1" applyFont="1" applyFill="1" applyBorder="1" applyProtection="1">
      <protection locked="0"/>
    </xf>
    <xf numFmtId="1" fontId="5" fillId="2" borderId="1" xfId="0" applyNumberFormat="1" applyFont="1" applyFill="1" applyBorder="1" applyProtection="1">
      <protection locked="0"/>
    </xf>
    <xf numFmtId="1" fontId="6" fillId="2" borderId="1" xfId="0" applyNumberFormat="1" applyFont="1" applyFill="1" applyBorder="1" applyProtection="1">
      <protection locked="0"/>
    </xf>
    <xf numFmtId="167" fontId="6" fillId="2" borderId="1" xfId="0" applyNumberFormat="1" applyFont="1" applyFill="1" applyBorder="1" applyProtection="1">
      <protection locked="0"/>
    </xf>
    <xf numFmtId="166" fontId="6" fillId="2" borderId="1" xfId="0" applyNumberFormat="1" applyFont="1" applyFill="1" applyBorder="1" applyProtection="1">
      <protection locked="0"/>
    </xf>
    <xf numFmtId="165" fontId="6" fillId="2" borderId="1" xfId="0" applyNumberFormat="1" applyFont="1" applyFill="1" applyBorder="1" applyProtection="1">
      <protection locked="0"/>
    </xf>
    <xf numFmtId="1" fontId="5" fillId="3" borderId="6" xfId="0" applyNumberFormat="1" applyFont="1" applyFill="1" applyBorder="1" applyProtection="1">
      <protection locked="0"/>
    </xf>
    <xf numFmtId="1" fontId="6" fillId="3" borderId="6" xfId="0" applyNumberFormat="1" applyFont="1" applyFill="1" applyBorder="1" applyProtection="1">
      <protection locked="0"/>
    </xf>
    <xf numFmtId="167" fontId="6" fillId="3" borderId="6" xfId="0" applyNumberFormat="1" applyFont="1" applyFill="1" applyBorder="1" applyProtection="1">
      <protection locked="0"/>
    </xf>
    <xf numFmtId="166" fontId="6" fillId="3" borderId="6" xfId="0" applyNumberFormat="1" applyFont="1" applyFill="1" applyBorder="1" applyProtection="1">
      <protection locked="0"/>
    </xf>
    <xf numFmtId="165" fontId="6" fillId="3" borderId="6" xfId="0" applyNumberFormat="1" applyFont="1" applyFill="1" applyBorder="1" applyProtection="1">
      <protection locked="0"/>
    </xf>
    <xf numFmtId="1" fontId="6" fillId="0" borderId="0" xfId="0" applyNumberFormat="1" applyFont="1" applyFill="1" applyProtection="1">
      <protection locked="0"/>
    </xf>
    <xf numFmtId="2" fontId="6" fillId="0" borderId="3" xfId="0" applyNumberFormat="1" applyFont="1" applyFill="1" applyBorder="1" applyProtection="1"/>
    <xf numFmtId="2" fontId="6" fillId="0" borderId="5" xfId="0" applyNumberFormat="1" applyFont="1" applyFill="1" applyBorder="1" applyProtection="1"/>
    <xf numFmtId="2" fontId="5" fillId="4" borderId="1" xfId="0" applyNumberFormat="1" applyFont="1" applyFill="1" applyBorder="1" applyProtection="1"/>
    <xf numFmtId="2" fontId="6" fillId="4" borderId="1" xfId="0" applyNumberFormat="1" applyFont="1" applyFill="1" applyBorder="1" applyProtection="1"/>
    <xf numFmtId="0" fontId="9" fillId="0" borderId="0" xfId="0" applyNumberFormat="1" applyFont="1" applyFill="1" applyAlignment="1">
      <alignment horizontal="centerContinuous"/>
    </xf>
    <xf numFmtId="0" fontId="9" fillId="0" borderId="0" xfId="0" applyNumberFormat="1" applyFont="1" applyFill="1"/>
    <xf numFmtId="0" fontId="10" fillId="0" borderId="0" xfId="0" applyNumberFormat="1" applyFont="1" applyFill="1"/>
    <xf numFmtId="0" fontId="10" fillId="0" borderId="0" xfId="0" applyNumberFormat="1" applyFont="1" applyFill="1" applyAlignment="1">
      <alignment horizontal="center"/>
    </xf>
    <xf numFmtId="0" fontId="10" fillId="0" borderId="2" xfId="0" applyNumberFormat="1" applyFont="1" applyFill="1" applyBorder="1"/>
    <xf numFmtId="0" fontId="10" fillId="0" borderId="3" xfId="0" applyNumberFormat="1" applyFont="1" applyFill="1" applyBorder="1"/>
    <xf numFmtId="0" fontId="10" fillId="0" borderId="5" xfId="0" applyNumberFormat="1" applyFont="1" applyFill="1" applyBorder="1"/>
    <xf numFmtId="0" fontId="9" fillId="0" borderId="0" xfId="0" applyNumberFormat="1" applyFont="1" applyFill="1" applyBorder="1"/>
    <xf numFmtId="0" fontId="10" fillId="0" borderId="9" xfId="0" applyNumberFormat="1" applyFont="1" applyFill="1" applyBorder="1"/>
    <xf numFmtId="2" fontId="10" fillId="0" borderId="2" xfId="0" applyNumberFormat="1" applyFont="1" applyFill="1" applyBorder="1"/>
    <xf numFmtId="2" fontId="10" fillId="0" borderId="3" xfId="0" applyNumberFormat="1" applyFont="1" applyFill="1" applyBorder="1"/>
    <xf numFmtId="2" fontId="10" fillId="0" borderId="5" xfId="0" applyNumberFormat="1" applyFont="1" applyFill="1" applyBorder="1"/>
    <xf numFmtId="2" fontId="9" fillId="0" borderId="0" xfId="0" applyNumberFormat="1" applyFont="1" applyFill="1" applyAlignment="1">
      <alignment horizontal="centerContinuous"/>
    </xf>
    <xf numFmtId="2" fontId="9" fillId="0" borderId="0" xfId="0" applyNumberFormat="1" applyFont="1" applyFill="1" applyBorder="1"/>
    <xf numFmtId="2" fontId="10" fillId="0" borderId="0" xfId="0" applyNumberFormat="1" applyFont="1" applyFill="1" applyAlignment="1">
      <alignment horizontal="center"/>
    </xf>
    <xf numFmtId="2" fontId="10" fillId="0" borderId="9" xfId="0" applyNumberFormat="1" applyFont="1" applyFill="1" applyBorder="1"/>
    <xf numFmtId="2" fontId="10" fillId="0" borderId="0" xfId="0" applyNumberFormat="1" applyFont="1" applyFill="1"/>
    <xf numFmtId="2" fontId="9" fillId="0" borderId="0" xfId="0" applyNumberFormat="1" applyFont="1" applyFill="1"/>
    <xf numFmtId="164" fontId="6" fillId="0" borderId="3" xfId="0" applyNumberFormat="1" applyFont="1" applyFill="1" applyBorder="1" applyProtection="1">
      <protection locked="0"/>
    </xf>
    <xf numFmtId="164" fontId="6" fillId="0" borderId="3" xfId="0" applyNumberFormat="1" applyFont="1" applyFill="1" applyBorder="1"/>
    <xf numFmtId="168" fontId="6" fillId="0" borderId="3" xfId="0" applyNumberFormat="1" applyFont="1" applyFill="1" applyBorder="1"/>
    <xf numFmtId="169" fontId="6" fillId="0" borderId="3" xfId="0" applyNumberFormat="1" applyFont="1" applyFill="1" applyBorder="1"/>
    <xf numFmtId="169" fontId="6" fillId="0" borderId="5" xfId="0" applyNumberFormat="1" applyFont="1" applyFill="1" applyBorder="1"/>
    <xf numFmtId="169" fontId="6" fillId="2" borderId="1" xfId="0" applyNumberFormat="1" applyFont="1" applyFill="1" applyBorder="1"/>
    <xf numFmtId="169" fontId="6" fillId="3" borderId="6" xfId="0" applyNumberFormat="1" applyFont="1" applyFill="1" applyBorder="1"/>
    <xf numFmtId="170" fontId="6" fillId="0" borderId="3" xfId="0" applyNumberFormat="1" applyFont="1" applyFill="1" applyBorder="1"/>
    <xf numFmtId="171" fontId="6" fillId="0" borderId="3" xfId="0" applyNumberFormat="1" applyFont="1" applyFill="1" applyBorder="1"/>
    <xf numFmtId="169" fontId="6" fillId="0" borderId="2" xfId="0" applyNumberFormat="1" applyFont="1" applyFill="1" applyBorder="1"/>
    <xf numFmtId="169" fontId="6" fillId="4" borderId="1" xfId="0" applyNumberFormat="1" applyFont="1" applyFill="1" applyBorder="1"/>
    <xf numFmtId="0" fontId="13" fillId="0" borderId="3" xfId="0" applyFont="1" applyFill="1" applyBorder="1"/>
    <xf numFmtId="170" fontId="6" fillId="0" borderId="3" xfId="0" applyNumberFormat="1" applyFont="1" applyFill="1" applyBorder="1" applyProtection="1">
      <protection locked="0"/>
    </xf>
    <xf numFmtId="168" fontId="6" fillId="0" borderId="3" xfId="0" applyNumberFormat="1" applyFont="1" applyFill="1" applyBorder="1" applyProtection="1">
      <protection locked="0"/>
    </xf>
    <xf numFmtId="0" fontId="0" fillId="0" borderId="6" xfId="0" applyBorder="1"/>
    <xf numFmtId="164" fontId="6" fillId="0" borderId="5" xfId="0" applyNumberFormat="1" applyFont="1" applyFill="1" applyBorder="1" applyProtection="1">
      <protection locked="0"/>
    </xf>
    <xf numFmtId="164" fontId="5" fillId="4" borderId="1" xfId="0" applyNumberFormat="1" applyFont="1" applyFill="1" applyBorder="1" applyProtection="1">
      <protection locked="0"/>
    </xf>
    <xf numFmtId="164" fontId="5" fillId="2" borderId="1" xfId="0" applyNumberFormat="1" applyFont="1" applyFill="1" applyBorder="1" applyProtection="1">
      <protection locked="0"/>
    </xf>
    <xf numFmtId="164" fontId="5" fillId="3" borderId="6" xfId="0" applyNumberFormat="1" applyFont="1" applyFill="1" applyBorder="1" applyProtection="1">
      <protection locked="0"/>
    </xf>
    <xf numFmtId="170" fontId="6" fillId="0" borderId="2" xfId="0" applyNumberFormat="1" applyFont="1" applyFill="1" applyBorder="1" applyProtection="1">
      <protection locked="0"/>
    </xf>
    <xf numFmtId="169" fontId="6" fillId="0" borderId="3" xfId="0" applyNumberFormat="1" applyFont="1" applyFill="1" applyBorder="1" applyProtection="1">
      <protection locked="0"/>
    </xf>
    <xf numFmtId="164" fontId="0" fillId="0" borderId="6" xfId="0" applyNumberFormat="1" applyBorder="1"/>
    <xf numFmtId="1" fontId="10" fillId="0" borderId="3" xfId="0" applyNumberFormat="1" applyFont="1" applyFill="1" applyBorder="1"/>
    <xf numFmtId="164" fontId="5" fillId="2" borderId="1" xfId="0" applyNumberFormat="1" applyFont="1" applyFill="1" applyBorder="1"/>
    <xf numFmtId="164" fontId="5" fillId="3" borderId="6" xfId="0" applyNumberFormat="1" applyFont="1" applyFill="1" applyBorder="1"/>
    <xf numFmtId="167" fontId="5" fillId="3" borderId="6" xfId="0" applyNumberFormat="1" applyFont="1" applyFill="1" applyBorder="1"/>
    <xf numFmtId="164" fontId="10" fillId="0" borderId="3" xfId="0" applyNumberFormat="1" applyFont="1" applyFill="1" applyBorder="1"/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27" xfId="0" applyNumberFormat="1" applyFont="1" applyFill="1" applyBorder="1" applyAlignment="1">
      <alignment horizontal="center" vertical="center" wrapText="1"/>
    </xf>
    <xf numFmtId="0" fontId="12" fillId="0" borderId="27" xfId="0" applyNumberFormat="1" applyFont="1" applyFill="1" applyBorder="1" applyAlignment="1">
      <alignment horizontal="center" vertical="center"/>
    </xf>
    <xf numFmtId="0" fontId="9" fillId="0" borderId="29" xfId="0" applyNumberFormat="1" applyFont="1" applyFill="1" applyBorder="1" applyAlignment="1">
      <alignment horizontal="center"/>
    </xf>
    <xf numFmtId="0" fontId="9" fillId="0" borderId="30" xfId="0" applyNumberFormat="1" applyFont="1" applyFill="1" applyBorder="1" applyAlignment="1">
      <alignment horizontal="center"/>
    </xf>
    <xf numFmtId="0" fontId="9" fillId="0" borderId="31" xfId="0" applyNumberFormat="1" applyFont="1" applyFill="1" applyBorder="1" applyAlignment="1">
      <alignment horizontal="center"/>
    </xf>
    <xf numFmtId="0" fontId="9" fillId="0" borderId="32" xfId="0" applyNumberFormat="1" applyFont="1" applyFill="1" applyBorder="1"/>
    <xf numFmtId="164" fontId="10" fillId="0" borderId="33" xfId="0" applyNumberFormat="1" applyFont="1" applyFill="1" applyBorder="1"/>
    <xf numFmtId="0" fontId="10" fillId="0" borderId="33" xfId="0" applyNumberFormat="1" applyFont="1" applyFill="1" applyBorder="1"/>
    <xf numFmtId="2" fontId="10" fillId="0" borderId="33" xfId="0" applyNumberFormat="1" applyFont="1" applyFill="1" applyBorder="1"/>
    <xf numFmtId="0" fontId="10" fillId="0" borderId="34" xfId="0" applyNumberFormat="1" applyFont="1" applyFill="1" applyBorder="1"/>
    <xf numFmtId="0" fontId="10" fillId="0" borderId="35" xfId="0" applyNumberFormat="1" applyFont="1" applyFill="1" applyBorder="1"/>
    <xf numFmtId="0" fontId="10" fillId="0" borderId="36" xfId="0" applyNumberFormat="1" applyFont="1" applyFill="1" applyBorder="1"/>
    <xf numFmtId="0" fontId="9" fillId="0" borderId="35" xfId="0" applyNumberFormat="1" applyFont="1" applyFill="1" applyBorder="1"/>
    <xf numFmtId="0" fontId="9" fillId="0" borderId="37" xfId="0" applyNumberFormat="1" applyFont="1" applyFill="1" applyBorder="1"/>
    <xf numFmtId="0" fontId="10" fillId="0" borderId="38" xfId="0" applyNumberFormat="1" applyFont="1" applyFill="1" applyBorder="1"/>
    <xf numFmtId="0" fontId="9" fillId="0" borderId="39" xfId="0" applyNumberFormat="1" applyFont="1" applyFill="1" applyBorder="1"/>
    <xf numFmtId="0" fontId="10" fillId="0" borderId="40" xfId="0" applyNumberFormat="1" applyFont="1" applyFill="1" applyBorder="1"/>
    <xf numFmtId="0" fontId="10" fillId="0" borderId="35" xfId="0" quotePrefix="1" applyNumberFormat="1" applyFont="1" applyFill="1" applyBorder="1"/>
    <xf numFmtId="0" fontId="10" fillId="0" borderId="35" xfId="0" quotePrefix="1" applyFont="1" applyFill="1" applyBorder="1"/>
    <xf numFmtId="0" fontId="10" fillId="0" borderId="35" xfId="0" applyNumberFormat="1" applyFont="1" applyFill="1" applyBorder="1" applyProtection="1">
      <protection locked="0"/>
    </xf>
    <xf numFmtId="0" fontId="10" fillId="0" borderId="39" xfId="0" applyNumberFormat="1" applyFont="1" applyFill="1" applyBorder="1"/>
    <xf numFmtId="0" fontId="9" fillId="0" borderId="35" xfId="0" applyNumberFormat="1" applyFont="1" applyFill="1" applyBorder="1" applyProtection="1">
      <protection locked="0"/>
    </xf>
    <xf numFmtId="0" fontId="9" fillId="3" borderId="25" xfId="0" applyNumberFormat="1" applyFont="1" applyFill="1" applyBorder="1"/>
    <xf numFmtId="0" fontId="9" fillId="3" borderId="26" xfId="0" applyNumberFormat="1" applyFont="1" applyFill="1" applyBorder="1"/>
    <xf numFmtId="2" fontId="9" fillId="3" borderId="26" xfId="0" applyNumberFormat="1" applyFont="1" applyFill="1" applyBorder="1"/>
    <xf numFmtId="164" fontId="9" fillId="3" borderId="26" xfId="0" applyNumberFormat="1" applyFont="1" applyFill="1" applyBorder="1"/>
    <xf numFmtId="0" fontId="9" fillId="3" borderId="28" xfId="0" applyNumberFormat="1" applyFont="1" applyFill="1" applyBorder="1"/>
    <xf numFmtId="0" fontId="10" fillId="0" borderId="21" xfId="0" applyNumberFormat="1" applyFont="1" applyFill="1" applyBorder="1"/>
    <xf numFmtId="0" fontId="10" fillId="0" borderId="6" xfId="0" applyNumberFormat="1" applyFont="1" applyFill="1" applyBorder="1"/>
    <xf numFmtId="2" fontId="10" fillId="0" borderId="6" xfId="0" applyNumberFormat="1" applyFont="1" applyFill="1" applyBorder="1"/>
    <xf numFmtId="0" fontId="10" fillId="0" borderId="41" xfId="0" applyNumberFormat="1" applyFont="1" applyFill="1" applyBorder="1"/>
    <xf numFmtId="0" fontId="10" fillId="0" borderId="42" xfId="0" applyNumberFormat="1" applyFont="1" applyFill="1" applyBorder="1"/>
    <xf numFmtId="0" fontId="9" fillId="4" borderId="29" xfId="0" applyNumberFormat="1" applyFont="1" applyFill="1" applyBorder="1"/>
    <xf numFmtId="0" fontId="9" fillId="4" borderId="30" xfId="0" applyNumberFormat="1" applyFont="1" applyFill="1" applyBorder="1"/>
    <xf numFmtId="2" fontId="9" fillId="4" borderId="30" xfId="0" applyNumberFormat="1" applyFont="1" applyFill="1" applyBorder="1"/>
    <xf numFmtId="0" fontId="9" fillId="4" borderId="31" xfId="0" applyNumberFormat="1" applyFont="1" applyFill="1" applyBorder="1"/>
    <xf numFmtId="0" fontId="9" fillId="2" borderId="29" xfId="0" applyNumberFormat="1" applyFont="1" applyFill="1" applyBorder="1"/>
    <xf numFmtId="0" fontId="9" fillId="2" borderId="30" xfId="0" applyNumberFormat="1" applyFont="1" applyFill="1" applyBorder="1"/>
    <xf numFmtId="2" fontId="9" fillId="2" borderId="30" xfId="0" applyNumberFormat="1" applyFont="1" applyFill="1" applyBorder="1"/>
    <xf numFmtId="164" fontId="9" fillId="2" borderId="30" xfId="0" applyNumberFormat="1" applyFont="1" applyFill="1" applyBorder="1"/>
    <xf numFmtId="0" fontId="9" fillId="2" borderId="31" xfId="0" applyNumberFormat="1" applyFont="1" applyFill="1" applyBorder="1"/>
    <xf numFmtId="0" fontId="10" fillId="0" borderId="43" xfId="0" applyNumberFormat="1" applyFont="1" applyFill="1" applyBorder="1"/>
    <xf numFmtId="0" fontId="10" fillId="0" borderId="44" xfId="0" applyNumberFormat="1" applyFont="1" applyFill="1" applyBorder="1"/>
    <xf numFmtId="2" fontId="10" fillId="0" borderId="36" xfId="0" applyNumberFormat="1" applyFont="1" applyFill="1" applyBorder="1"/>
    <xf numFmtId="0" fontId="10" fillId="0" borderId="45" xfId="0" applyNumberFormat="1" applyFont="1" applyFill="1" applyBorder="1"/>
    <xf numFmtId="0" fontId="10" fillId="0" borderId="13" xfId="0" applyNumberFormat="1" applyFont="1" applyFill="1" applyBorder="1"/>
    <xf numFmtId="2" fontId="10" fillId="0" borderId="13" xfId="0" applyNumberFormat="1" applyFont="1" applyFill="1" applyBorder="1"/>
    <xf numFmtId="0" fontId="10" fillId="0" borderId="46" xfId="0" applyNumberFormat="1" applyFont="1" applyFill="1" applyBorder="1"/>
    <xf numFmtId="0" fontId="9" fillId="0" borderId="47" xfId="0" applyNumberFormat="1" applyFont="1" applyFill="1" applyBorder="1"/>
    <xf numFmtId="0" fontId="10" fillId="0" borderId="48" xfId="0" applyNumberFormat="1" applyFont="1" applyFill="1" applyBorder="1"/>
    <xf numFmtId="2" fontId="10" fillId="0" borderId="48" xfId="0" applyNumberFormat="1" applyFont="1" applyFill="1" applyBorder="1"/>
    <xf numFmtId="0" fontId="10" fillId="0" borderId="49" xfId="0" applyNumberFormat="1" applyFont="1" applyFill="1" applyBorder="1"/>
    <xf numFmtId="0" fontId="9" fillId="4" borderId="21" xfId="0" applyNumberFormat="1" applyFont="1" applyFill="1" applyBorder="1"/>
    <xf numFmtId="0" fontId="9" fillId="4" borderId="6" xfId="0" applyNumberFormat="1" applyFont="1" applyFill="1" applyBorder="1"/>
    <xf numFmtId="2" fontId="9" fillId="4" borderId="6" xfId="0" applyNumberFormat="1" applyFont="1" applyFill="1" applyBorder="1"/>
    <xf numFmtId="0" fontId="9" fillId="4" borderId="41" xfId="0" applyNumberFormat="1" applyFont="1" applyFill="1" applyBorder="1"/>
    <xf numFmtId="0" fontId="14" fillId="0" borderId="0" xfId="0" applyNumberFormat="1" applyFont="1" applyFill="1" applyAlignment="1">
      <alignment horizontal="center"/>
    </xf>
    <xf numFmtId="0" fontId="0" fillId="0" borderId="0" xfId="0" applyAlignment="1"/>
    <xf numFmtId="0" fontId="12" fillId="0" borderId="7" xfId="0" applyNumberFormat="1" applyFont="1" applyFill="1" applyBorder="1" applyAlignment="1">
      <alignment horizontal="center" vertical="center" wrapText="1"/>
    </xf>
    <xf numFmtId="0" fontId="1" fillId="0" borderId="26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" fillId="0" borderId="27" xfId="0" applyNumberFormat="1" applyFont="1" applyFill="1" applyBorder="1" applyAlignment="1">
      <alignment vertical="center"/>
    </xf>
    <xf numFmtId="0" fontId="12" fillId="0" borderId="1" xfId="0" quotePrefix="1" applyNumberFormat="1" applyFont="1" applyFill="1" applyBorder="1" applyAlignment="1">
      <alignment horizontal="center" vertical="center" wrapText="1"/>
    </xf>
    <xf numFmtId="0" fontId="1" fillId="0" borderId="27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justify"/>
    </xf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/>
    <xf numFmtId="0" fontId="12" fillId="0" borderId="1" xfId="0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center"/>
    </xf>
    <xf numFmtId="0" fontId="12" fillId="0" borderId="27" xfId="0" applyNumberFormat="1" applyFont="1" applyFill="1" applyBorder="1" applyAlignment="1">
      <alignment horizontal="center" vertical="center"/>
    </xf>
    <xf numFmtId="0" fontId="12" fillId="0" borderId="19" xfId="0" applyNumberFormat="1" applyFont="1" applyFill="1" applyBorder="1" applyAlignment="1">
      <alignment horizontal="center"/>
    </xf>
    <xf numFmtId="0" fontId="1" fillId="0" borderId="19" xfId="0" applyNumberFormat="1" applyFont="1" applyFill="1" applyBorder="1" applyAlignment="1"/>
    <xf numFmtId="0" fontId="1" fillId="0" borderId="20" xfId="0" applyNumberFormat="1" applyFont="1" applyFill="1" applyBorder="1" applyAlignment="1"/>
    <xf numFmtId="0" fontId="4" fillId="0" borderId="27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12" fillId="0" borderId="22" xfId="0" applyNumberFormat="1" applyFont="1" applyFill="1" applyBorder="1" applyAlignment="1">
      <alignment horizontal="center" vertical="justify"/>
    </xf>
    <xf numFmtId="0" fontId="12" fillId="0" borderId="24" xfId="0" applyNumberFormat="1" applyFont="1" applyFill="1" applyBorder="1" applyAlignment="1">
      <alignment horizontal="center" vertical="justify"/>
    </xf>
    <xf numFmtId="0" fontId="12" fillId="0" borderId="28" xfId="0" applyNumberFormat="1" applyFont="1" applyFill="1" applyBorder="1" applyAlignment="1">
      <alignment horizontal="center" vertical="justify"/>
    </xf>
    <xf numFmtId="0" fontId="12" fillId="0" borderId="15" xfId="0" applyNumberFormat="1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center" vertical="center"/>
    </xf>
    <xf numFmtId="0" fontId="12" fillId="0" borderId="16" xfId="0" applyNumberFormat="1" applyFont="1" applyFill="1" applyBorder="1" applyAlignment="1">
      <alignment horizontal="center" vertical="center" wrapText="1"/>
    </xf>
    <xf numFmtId="0" fontId="12" fillId="0" borderId="17" xfId="0" applyNumberFormat="1" applyFont="1" applyFill="1" applyBorder="1" applyAlignment="1">
      <alignment horizontal="center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23" xfId="0" applyNumberFormat="1" applyFont="1" applyFill="1" applyBorder="1" applyAlignment="1">
      <alignment horizontal="center" vertical="center"/>
    </xf>
    <xf numFmtId="0" fontId="12" fillId="0" borderId="25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1" fontId="7" fillId="0" borderId="1" xfId="0" quotePrefix="1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justify"/>
    </xf>
    <xf numFmtId="0" fontId="7" fillId="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1" fontId="7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/>
    <xf numFmtId="2" fontId="1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 wrapText="1"/>
    </xf>
    <xf numFmtId="2" fontId="7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justify"/>
    </xf>
    <xf numFmtId="2" fontId="4" fillId="0" borderId="1" xfId="0" applyNumberFormat="1" applyFont="1" applyFill="1" applyBorder="1" applyAlignment="1"/>
    <xf numFmtId="2" fontId="4" fillId="0" borderId="1" xfId="0" applyNumberFormat="1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quotePrefix="1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justify"/>
    </xf>
    <xf numFmtId="0" fontId="5" fillId="0" borderId="1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1" fontId="5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" fontId="5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center" vertical="justify"/>
      <protection locked="0"/>
    </xf>
    <xf numFmtId="0" fontId="5" fillId="0" borderId="1" xfId="0" quotePrefix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228600</xdr:colOff>
          <xdr:row>1</xdr:row>
          <xdr:rowOff>0</xdr:rowOff>
        </xdr:from>
        <xdr:to>
          <xdr:col>0</xdr:col>
          <xdr:colOff>1133475</xdr:colOff>
          <xdr:row>1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1-год.култури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1162050</xdr:colOff>
          <xdr:row>1</xdr:row>
          <xdr:rowOff>0</xdr:rowOff>
        </xdr:from>
        <xdr:to>
          <xdr:col>1</xdr:col>
          <xdr:colOff>400050</xdr:colOff>
          <xdr:row>1</xdr:row>
          <xdr:rowOff>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2-год.култури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4</xdr:col>
          <xdr:colOff>0</xdr:colOff>
          <xdr:row>1</xdr:row>
          <xdr:rowOff>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3-год.култури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</xdr:row>
          <xdr:rowOff>0</xdr:rowOff>
        </xdr:from>
        <xdr:to>
          <xdr:col>8</xdr:col>
          <xdr:colOff>0</xdr:colOff>
          <xdr:row>1</xdr:row>
          <xdr:rowOff>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4-год.култури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1</xdr:row>
          <xdr:rowOff>0</xdr:rowOff>
        </xdr:from>
        <xdr:to>
          <xdr:col>12</xdr:col>
          <xdr:colOff>28575</xdr:colOff>
          <xdr:row>1</xdr:row>
          <xdr:rowOff>0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5-год.култури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me\My%20Documents\2013\Zalesyavane\Gorski_kuilturi\IGK_Nov2013_draft\KULTURI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Г Берковица"/>
      <sheetName val="РУГ Бургас"/>
      <sheetName val="РУГ Благоевград"/>
      <sheetName val="РУГ Варна"/>
      <sheetName val="РУГ Велико Търново"/>
      <sheetName val="РУГ Кърджали"/>
      <sheetName val="РУГ Кюстендил"/>
      <sheetName val="РУГ Ловеч"/>
      <sheetName val="РУГ Пазарджик"/>
      <sheetName val="РУГ Пловдив"/>
      <sheetName val="РУГ Русе"/>
      <sheetName val="РУГ Сливен"/>
      <sheetName val="РУГ Смолян"/>
      <sheetName val="РУГ София"/>
      <sheetName val="РУГ Стара Загора"/>
      <sheetName val="РУГ Шумен"/>
      <sheetName val="Module1"/>
      <sheetName val="Module2"/>
      <sheetName val="KULTURI1"/>
    </sheetNames>
    <definedNames>
      <definedName name="Button1_Click"/>
      <definedName name="Button2_Click"/>
      <definedName name="Button3_Click"/>
      <definedName name="Button4_Click"/>
      <definedName name="Button5_Click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20"/>
  <sheetViews>
    <sheetView tabSelected="1" zoomScale="120" zoomScaleNormal="120" workbookViewId="0">
      <selection activeCell="A2" sqref="A2:Y2"/>
    </sheetView>
  </sheetViews>
  <sheetFormatPr defaultRowHeight="12" outlineLevelCol="1" x14ac:dyDescent="0.2"/>
  <cols>
    <col min="1" max="1" width="20.28515625" style="249" customWidth="1"/>
    <col min="2" max="2" width="6.42578125" style="249" customWidth="1"/>
    <col min="3" max="3" width="6.140625" style="249" customWidth="1"/>
    <col min="4" max="4" width="5.28515625" style="249" customWidth="1"/>
    <col min="5" max="5" width="5.85546875" style="249" customWidth="1"/>
    <col min="6" max="6" width="6.28515625" style="249" customWidth="1"/>
    <col min="7" max="7" width="7.140625" style="263" customWidth="1"/>
    <col min="8" max="8" width="8.85546875" style="249" hidden="1" customWidth="1" outlineLevel="1"/>
    <col min="9" max="9" width="6" style="249" customWidth="1" collapsed="1"/>
    <col min="10" max="10" width="5.7109375" style="249" customWidth="1"/>
    <col min="11" max="11" width="7" style="263" customWidth="1"/>
    <col min="12" max="12" width="8.28515625" style="249" hidden="1" customWidth="1" outlineLevel="1"/>
    <col min="13" max="13" width="6.28515625" style="249" customWidth="1" collapsed="1"/>
    <col min="14" max="14" width="6.85546875" style="263" customWidth="1"/>
    <col min="15" max="15" width="8.42578125" style="249" hidden="1" customWidth="1" outlineLevel="1"/>
    <col min="16" max="16" width="6.140625" style="249" customWidth="1" collapsed="1"/>
    <col min="17" max="17" width="6.7109375" style="263" customWidth="1"/>
    <col min="18" max="18" width="7.7109375" style="249" hidden="1" customWidth="1" outlineLevel="1"/>
    <col min="19" max="19" width="5.85546875" style="249" customWidth="1" collapsed="1"/>
    <col min="20" max="20" width="7.28515625" style="263" customWidth="1"/>
    <col min="21" max="21" width="7.5703125" style="249" hidden="1" customWidth="1" outlineLevel="1"/>
    <col min="22" max="22" width="6.42578125" style="249" customWidth="1" collapsed="1"/>
    <col min="23" max="23" width="5.28515625" style="249" customWidth="1"/>
    <col min="24" max="24" width="6.42578125" style="263" customWidth="1"/>
    <col min="25" max="25" width="6.7109375" style="249" customWidth="1"/>
    <col min="26" max="16384" width="9.140625" style="249"/>
  </cols>
  <sheetData>
    <row r="1" spans="1:25" x14ac:dyDescent="0.2">
      <c r="W1" s="263" t="s">
        <v>229</v>
      </c>
      <c r="X1" s="249"/>
    </row>
    <row r="2" spans="1:25" ht="15.75" x14ac:dyDescent="0.25">
      <c r="A2" s="349" t="s">
        <v>223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</row>
    <row r="3" spans="1:25" ht="12.75" thickBot="1" x14ac:dyDescent="0.25">
      <c r="A3" s="247"/>
      <c r="B3" s="247"/>
      <c r="C3" s="247"/>
      <c r="D3" s="247"/>
      <c r="E3" s="247"/>
      <c r="F3" s="247"/>
      <c r="G3" s="259"/>
      <c r="H3" s="247"/>
      <c r="I3" s="247"/>
      <c r="J3" s="247"/>
      <c r="K3" s="259"/>
      <c r="L3" s="247"/>
      <c r="M3" s="247"/>
      <c r="N3" s="259"/>
      <c r="O3" s="247"/>
      <c r="P3" s="247"/>
      <c r="Q3" s="259"/>
      <c r="R3" s="247"/>
      <c r="S3" s="247"/>
      <c r="T3" s="264"/>
      <c r="U3" s="247"/>
      <c r="V3" s="247"/>
      <c r="W3" s="247"/>
      <c r="X3" s="259"/>
      <c r="Y3" s="247"/>
    </row>
    <row r="4" spans="1:25" s="250" customFormat="1" ht="12.75" customHeight="1" x14ac:dyDescent="0.2">
      <c r="A4" s="374" t="s">
        <v>161</v>
      </c>
      <c r="B4" s="376" t="s">
        <v>210</v>
      </c>
      <c r="C4" s="377"/>
      <c r="D4" s="378"/>
      <c r="E4" s="365" t="s">
        <v>174</v>
      </c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  <c r="X4" s="366"/>
      <c r="Y4" s="367"/>
    </row>
    <row r="5" spans="1:25" s="250" customFormat="1" ht="27.75" customHeight="1" x14ac:dyDescent="0.2">
      <c r="A5" s="375"/>
      <c r="B5" s="379"/>
      <c r="C5" s="380"/>
      <c r="D5" s="381"/>
      <c r="E5" s="353" t="s">
        <v>211</v>
      </c>
      <c r="F5" s="359"/>
      <c r="G5" s="359"/>
      <c r="H5" s="359"/>
      <c r="I5" s="382" t="s">
        <v>212</v>
      </c>
      <c r="J5" s="383"/>
      <c r="K5" s="384"/>
      <c r="L5" s="292"/>
      <c r="M5" s="382" t="s">
        <v>213</v>
      </c>
      <c r="N5" s="384"/>
      <c r="O5" s="292"/>
      <c r="P5" s="353" t="s">
        <v>214</v>
      </c>
      <c r="Q5" s="369"/>
      <c r="R5" s="369"/>
      <c r="S5" s="353" t="s">
        <v>215</v>
      </c>
      <c r="T5" s="353"/>
      <c r="U5" s="353"/>
      <c r="V5" s="382" t="s">
        <v>216</v>
      </c>
      <c r="W5" s="383"/>
      <c r="X5" s="383"/>
      <c r="Y5" s="371" t="s">
        <v>217</v>
      </c>
    </row>
    <row r="6" spans="1:25" s="250" customFormat="1" ht="12" customHeight="1" x14ac:dyDescent="0.2">
      <c r="A6" s="385" t="s">
        <v>2</v>
      </c>
      <c r="B6" s="351" t="s">
        <v>3</v>
      </c>
      <c r="C6" s="353" t="s">
        <v>167</v>
      </c>
      <c r="D6" s="355" t="s">
        <v>218</v>
      </c>
      <c r="E6" s="357" t="s">
        <v>5</v>
      </c>
      <c r="F6" s="358"/>
      <c r="G6" s="355" t="s">
        <v>219</v>
      </c>
      <c r="H6" s="361" t="s">
        <v>173</v>
      </c>
      <c r="I6" s="363" t="s">
        <v>5</v>
      </c>
      <c r="J6" s="363"/>
      <c r="K6" s="355" t="s">
        <v>219</v>
      </c>
      <c r="L6" s="361" t="s">
        <v>173</v>
      </c>
      <c r="M6" s="361" t="s">
        <v>5</v>
      </c>
      <c r="N6" s="355" t="s">
        <v>6</v>
      </c>
      <c r="O6" s="361" t="s">
        <v>173</v>
      </c>
      <c r="P6" s="361" t="s">
        <v>5</v>
      </c>
      <c r="Q6" s="355" t="s">
        <v>219</v>
      </c>
      <c r="R6" s="353" t="s">
        <v>173</v>
      </c>
      <c r="S6" s="361" t="s">
        <v>5</v>
      </c>
      <c r="T6" s="355" t="s">
        <v>220</v>
      </c>
      <c r="U6" s="353" t="s">
        <v>208</v>
      </c>
      <c r="V6" s="361" t="s">
        <v>5</v>
      </c>
      <c r="W6" s="370"/>
      <c r="X6" s="355" t="s">
        <v>219</v>
      </c>
      <c r="Y6" s="372"/>
    </row>
    <row r="7" spans="1:25" s="250" customFormat="1" ht="51.75" customHeight="1" thickBot="1" x14ac:dyDescent="0.25">
      <c r="A7" s="386"/>
      <c r="B7" s="352"/>
      <c r="C7" s="354"/>
      <c r="D7" s="356"/>
      <c r="E7" s="293" t="s">
        <v>168</v>
      </c>
      <c r="F7" s="293" t="s">
        <v>221</v>
      </c>
      <c r="G7" s="360"/>
      <c r="H7" s="362"/>
      <c r="I7" s="293" t="s">
        <v>168</v>
      </c>
      <c r="J7" s="293" t="s">
        <v>222</v>
      </c>
      <c r="K7" s="360"/>
      <c r="L7" s="364"/>
      <c r="M7" s="362"/>
      <c r="N7" s="368"/>
      <c r="O7" s="362"/>
      <c r="P7" s="362"/>
      <c r="Q7" s="360"/>
      <c r="R7" s="368"/>
      <c r="S7" s="362"/>
      <c r="T7" s="360"/>
      <c r="U7" s="368"/>
      <c r="V7" s="294" t="s">
        <v>178</v>
      </c>
      <c r="W7" s="293" t="s">
        <v>179</v>
      </c>
      <c r="X7" s="360"/>
      <c r="Y7" s="373"/>
    </row>
    <row r="8" spans="1:25" s="250" customFormat="1" ht="14.25" customHeight="1" thickBot="1" x14ac:dyDescent="0.25">
      <c r="A8" s="295">
        <v>1</v>
      </c>
      <c r="B8" s="296">
        <v>2</v>
      </c>
      <c r="C8" s="296">
        <v>3</v>
      </c>
      <c r="D8" s="296">
        <v>4</v>
      </c>
      <c r="E8" s="296">
        <v>5</v>
      </c>
      <c r="F8" s="296">
        <v>6</v>
      </c>
      <c r="G8" s="296">
        <v>7</v>
      </c>
      <c r="H8" s="296"/>
      <c r="I8" s="296">
        <v>8</v>
      </c>
      <c r="J8" s="296">
        <v>9</v>
      </c>
      <c r="K8" s="296">
        <v>10</v>
      </c>
      <c r="L8" s="296"/>
      <c r="M8" s="296">
        <v>11</v>
      </c>
      <c r="N8" s="296">
        <v>12</v>
      </c>
      <c r="O8" s="296"/>
      <c r="P8" s="296">
        <v>13</v>
      </c>
      <c r="Q8" s="296">
        <v>14</v>
      </c>
      <c r="R8" s="296"/>
      <c r="S8" s="296">
        <v>15</v>
      </c>
      <c r="T8" s="296">
        <v>16</v>
      </c>
      <c r="U8" s="296"/>
      <c r="V8" s="296">
        <v>17</v>
      </c>
      <c r="W8" s="296">
        <v>18</v>
      </c>
      <c r="X8" s="296">
        <v>19</v>
      </c>
      <c r="Y8" s="297">
        <v>20</v>
      </c>
    </row>
    <row r="9" spans="1:25" x14ac:dyDescent="0.2">
      <c r="A9" s="298" t="s">
        <v>7</v>
      </c>
      <c r="B9" s="299">
        <f>SZDP!B8+SCDP!B8+SIDP!B8+UZDP!B8+UCDP!B8+UIDP!B8</f>
        <v>348</v>
      </c>
      <c r="C9" s="300">
        <f>SZDP!C8+SCDP!C8+SIDP!C8+UZDP!C8+UCDP!C8+UIDP!C8</f>
        <v>353.1</v>
      </c>
      <c r="D9" s="300">
        <f>B9-C9</f>
        <v>-5.1000000000000227</v>
      </c>
      <c r="E9" s="300">
        <f>SZDP!E8+SCDP!E8+SIDP!E8+UZDP!E8+UCDP!E8+UIDP!E8</f>
        <v>79</v>
      </c>
      <c r="F9" s="300">
        <f>SZDP!F8+SCDP!F8+SIDP!F8+UZDP!F8+UCDP!F8+UIDP!F8</f>
        <v>0</v>
      </c>
      <c r="G9" s="301">
        <f>H9/E9</f>
        <v>90.51455696202531</v>
      </c>
      <c r="H9" s="300">
        <f>SZDP!H8+SCDP!H8+SIDP!H8+UZDP!H8+UCDP!H8+UIDP!H8</f>
        <v>7150.65</v>
      </c>
      <c r="I9" s="300">
        <f>SZDP!I8+SCDP!I8+SIDP!I8+UZDP!I8+UCDP!I8+UIDP!I8</f>
        <v>191</v>
      </c>
      <c r="J9" s="300">
        <f>SZDP!J8+SCDP!J8+SIDP!J8+UZDP!J8+UCDP!J8+UIDP!J8</f>
        <v>33</v>
      </c>
      <c r="K9" s="301">
        <f>L9/I9</f>
        <v>83.432041884816755</v>
      </c>
      <c r="L9" s="300">
        <f>SZDP!L8+SCDP!L8+SIDP!L8+UZDP!L8+UCDP!L8+UIDP!L8</f>
        <v>15935.52</v>
      </c>
      <c r="M9" s="300">
        <f>SZDP!M8+SCDP!M8+SIDP!M8+UZDP!M8+UCDP!M8+UIDP!M8</f>
        <v>25.1</v>
      </c>
      <c r="N9" s="301">
        <f>O9/M9</f>
        <v>89.320358565737052</v>
      </c>
      <c r="O9" s="300">
        <f>SZDP!O8+SCDP!O8+SIDP!O8+UZDP!O8+UCDP!O8+UIDP!O8</f>
        <v>2241.9410000000003</v>
      </c>
      <c r="P9" s="300">
        <f>SZDP!P8+SCDP!P8+SIDP!P8+UZDP!P8+UCDP!P8+UIDP!P8</f>
        <v>58</v>
      </c>
      <c r="Q9" s="301">
        <f>R9/P9</f>
        <v>82.414827586206883</v>
      </c>
      <c r="R9" s="300">
        <f>SZDP!R8+SCDP!R8+SIDP!R8+UZDP!R8+UCDP!R8+UIDP!R8</f>
        <v>4780.0599999999995</v>
      </c>
      <c r="S9" s="300">
        <f>SZDP!S8+SCDP!S8+SIDP!S8+UZDP!S8+UCDP!S8+UIDP!S8</f>
        <v>0</v>
      </c>
      <c r="T9" s="301" t="e">
        <f>U9/S9</f>
        <v>#DIV/0!</v>
      </c>
      <c r="U9" s="300">
        <f>SZDP!U8+SCDP!U8+SIDP!U8+UZDP!U8+UCDP!U8+UIDP!U8</f>
        <v>0</v>
      </c>
      <c r="V9" s="300">
        <f>SZDP!V8+SCDP!V8+SIDP!V8+UZDP!V8+UCDP!V8+UIDP!V8</f>
        <v>353.1</v>
      </c>
      <c r="W9" s="300">
        <f>SZDP!W8+SCDP!W8+SIDP!W8+UZDP!W8+UCDP!W8+UIDP!W8</f>
        <v>0</v>
      </c>
      <c r="X9" s="301">
        <f>(H9+L9+O9+R9+U9)/V9</f>
        <v>85.268113848768039</v>
      </c>
      <c r="Y9" s="302">
        <f>SZDP!Y8+SCDP!Y8+SIDP!Y8+UZDP!Y8+UCDP!Y8+UIDP!Y8</f>
        <v>100</v>
      </c>
    </row>
    <row r="10" spans="1:25" ht="12.75" customHeight="1" x14ac:dyDescent="0.2">
      <c r="A10" s="303" t="s">
        <v>8</v>
      </c>
      <c r="B10" s="252">
        <f>SZDP!B9+SCDP!B9+SIDP!B9+UZDP!B9+UCDP!B9+UIDP!B9</f>
        <v>496.4</v>
      </c>
      <c r="C10" s="252">
        <f>SZDP!C9+SCDP!C9+SIDP!C9+UZDP!C9+UCDP!C9+UIDP!C9</f>
        <v>496.4</v>
      </c>
      <c r="D10" s="252">
        <f t="shared" ref="D10:D56" si="0">B10-C10</f>
        <v>0</v>
      </c>
      <c r="E10" s="252">
        <f>SZDP!E9+SCDP!E9+SIDP!E9+UZDP!E9+UCDP!E9+UIDP!E9</f>
        <v>88.4</v>
      </c>
      <c r="F10" s="252">
        <f>SZDP!F9+SCDP!F9+SIDP!F9+UZDP!F9+UCDP!F9+UIDP!F9</f>
        <v>0</v>
      </c>
      <c r="G10" s="257">
        <f t="shared" ref="G10:G56" si="1">H10/E10</f>
        <v>84.606787330316735</v>
      </c>
      <c r="H10" s="252">
        <f>SZDP!H9+SCDP!H9+SIDP!H9+UZDP!H9+UCDP!H9+UIDP!H9</f>
        <v>7479.24</v>
      </c>
      <c r="I10" s="252">
        <f>SZDP!I9+SCDP!I9+SIDP!I9+UZDP!I9+UCDP!I9+UIDP!I9</f>
        <v>408</v>
      </c>
      <c r="J10" s="252">
        <f>SZDP!J9+SCDP!J9+SIDP!J9+UZDP!J9+UCDP!J9+UIDP!J9</f>
        <v>189</v>
      </c>
      <c r="K10" s="257">
        <f t="shared" ref="K10:K56" si="2">L10/I10</f>
        <v>89.052573529411774</v>
      </c>
      <c r="L10" s="252">
        <f>SZDP!L9+SCDP!L9+SIDP!L9+UZDP!L9+UCDP!L9+UIDP!L9</f>
        <v>36333.450000000004</v>
      </c>
      <c r="M10" s="252">
        <f>SZDP!M9+SCDP!M9+SIDP!M9+UZDP!M9+UCDP!M9+UIDP!M9</f>
        <v>0</v>
      </c>
      <c r="N10" s="257" t="e">
        <f t="shared" ref="N10:N56" si="3">O10/M10</f>
        <v>#DIV/0!</v>
      </c>
      <c r="O10" s="252">
        <f>SZDP!O9+SCDP!O9+SIDP!O9+UZDP!O9+UCDP!O9+UIDP!O9</f>
        <v>0</v>
      </c>
      <c r="P10" s="252">
        <f>SZDP!P9+SCDP!P9+SIDP!P9+UZDP!P9+UCDP!P9+UIDP!P9</f>
        <v>0</v>
      </c>
      <c r="Q10" s="257" t="e">
        <f t="shared" ref="Q10:Q56" si="4">R10/P10</f>
        <v>#DIV/0!</v>
      </c>
      <c r="R10" s="252">
        <f>SZDP!R9+SCDP!R9+SIDP!R9+UZDP!R9+UCDP!R9+UIDP!R9</f>
        <v>0</v>
      </c>
      <c r="S10" s="252">
        <f>SZDP!S9+SCDP!S9+SIDP!S9+UZDP!S9+UCDP!S9+UIDP!S9</f>
        <v>0</v>
      </c>
      <c r="T10" s="257" t="e">
        <f t="shared" ref="T10:T56" si="5">U10/S10</f>
        <v>#DIV/0!</v>
      </c>
      <c r="U10" s="252">
        <f>SZDP!U9+SCDP!U9+SIDP!U9+UZDP!U9+UCDP!U9+UIDP!U9</f>
        <v>0</v>
      </c>
      <c r="V10" s="252">
        <f>SZDP!V9+SCDP!V9+SIDP!V9+UZDP!V9+UCDP!V9+UIDP!V9</f>
        <v>496.4</v>
      </c>
      <c r="W10" s="252">
        <f>SZDP!W9+SCDP!W9+SIDP!W9+UZDP!W9+UCDP!W9+UIDP!W9</f>
        <v>0</v>
      </c>
      <c r="X10" s="257">
        <f t="shared" ref="X10:X56" si="6">(H10+L10+O10+R10+U10)/V10</f>
        <v>88.260858178888</v>
      </c>
      <c r="Y10" s="304">
        <f>SZDP!Y9+SCDP!Y9+SIDP!Y9+UZDP!Y9+UCDP!Y9+UIDP!Y9</f>
        <v>7</v>
      </c>
    </row>
    <row r="11" spans="1:25" x14ac:dyDescent="0.2">
      <c r="A11" s="303" t="s">
        <v>9</v>
      </c>
      <c r="B11" s="252">
        <f>SZDP!B10+SCDP!B10+SIDP!B10+UZDP!B10+UCDP!B10+UIDP!B10</f>
        <v>26</v>
      </c>
      <c r="C11" s="252">
        <f>SZDP!C10+SCDP!C10+SIDP!C10+UZDP!C10+UCDP!C10+UIDP!C10</f>
        <v>26</v>
      </c>
      <c r="D11" s="252">
        <f t="shared" si="0"/>
        <v>0</v>
      </c>
      <c r="E11" s="252">
        <f>SZDP!E10+SCDP!E10+SIDP!E10+UZDP!E10+UCDP!E10+UIDP!E10</f>
        <v>0</v>
      </c>
      <c r="F11" s="252">
        <f>SZDP!F10+SCDP!F10+SIDP!F10+UZDP!F10+UCDP!F10+UIDP!F10</f>
        <v>0</v>
      </c>
      <c r="G11" s="257" t="e">
        <f t="shared" si="1"/>
        <v>#DIV/0!</v>
      </c>
      <c r="H11" s="252">
        <f>SZDP!H10+SCDP!H10+SIDP!H10+UZDP!H10+UCDP!H10+UIDP!H10</f>
        <v>0</v>
      </c>
      <c r="I11" s="252">
        <f>SZDP!I10+SCDP!I10+SIDP!I10+UZDP!I10+UCDP!I10+UIDP!I10</f>
        <v>26</v>
      </c>
      <c r="J11" s="252">
        <f>SZDP!J10+SCDP!J10+SIDP!J10+UZDP!J10+UCDP!J10+UIDP!J10</f>
        <v>20</v>
      </c>
      <c r="K11" s="257">
        <f t="shared" si="2"/>
        <v>94.946153846153862</v>
      </c>
      <c r="L11" s="252">
        <f>SZDP!L10+SCDP!L10+SIDP!L10+UZDP!L10+UCDP!L10+UIDP!L10</f>
        <v>2468.6000000000004</v>
      </c>
      <c r="M11" s="252">
        <f>SZDP!M10+SCDP!M10+SIDP!M10+UZDP!M10+UCDP!M10+UIDP!M10</f>
        <v>0</v>
      </c>
      <c r="N11" s="257" t="e">
        <f t="shared" si="3"/>
        <v>#DIV/0!</v>
      </c>
      <c r="O11" s="252">
        <f>SZDP!O10+SCDP!O10+SIDP!O10+UZDP!O10+UCDP!O10+UIDP!O10</f>
        <v>0</v>
      </c>
      <c r="P11" s="252">
        <f>SZDP!P10+SCDP!P10+SIDP!P10+UZDP!P10+UCDP!P10+UIDP!P10</f>
        <v>0</v>
      </c>
      <c r="Q11" s="257" t="e">
        <f t="shared" si="4"/>
        <v>#DIV/0!</v>
      </c>
      <c r="R11" s="252">
        <f>SZDP!R10+SCDP!R10+SIDP!R10+UZDP!R10+UCDP!R10+UIDP!R10</f>
        <v>0</v>
      </c>
      <c r="S11" s="252">
        <f>SZDP!S10+SCDP!S10+SIDP!S10+UZDP!S10+UCDP!S10+UIDP!S10</f>
        <v>0</v>
      </c>
      <c r="T11" s="257" t="e">
        <f t="shared" si="5"/>
        <v>#DIV/0!</v>
      </c>
      <c r="U11" s="252">
        <f>SZDP!U10+SCDP!U10+SIDP!U10+UZDP!U10+UCDP!U10+UIDP!U10</f>
        <v>0</v>
      </c>
      <c r="V11" s="252">
        <f>SZDP!V10+SCDP!V10+SIDP!V10+UZDP!V10+UCDP!V10+UIDP!V10</f>
        <v>26</v>
      </c>
      <c r="W11" s="252">
        <f>SZDP!W10+SCDP!W10+SIDP!W10+UZDP!W10+UCDP!W10+UIDP!W10</f>
        <v>0</v>
      </c>
      <c r="X11" s="257">
        <f t="shared" si="6"/>
        <v>94.946153846153862</v>
      </c>
      <c r="Y11" s="304">
        <f>SZDP!Y10+SCDP!Y10+SIDP!Y10+UZDP!Y10+UCDP!Y10+UIDP!Y10</f>
        <v>0</v>
      </c>
    </row>
    <row r="12" spans="1:25" ht="14.25" customHeight="1" x14ac:dyDescent="0.2">
      <c r="A12" s="303" t="s">
        <v>10</v>
      </c>
      <c r="B12" s="252">
        <f>SZDP!B11+SCDP!B11+SIDP!B11+UZDP!B11+UCDP!B11+UIDP!B11</f>
        <v>0</v>
      </c>
      <c r="C12" s="252">
        <f>SZDP!C11+SCDP!C11+SIDP!C11+UZDP!C11+UCDP!C11+UIDP!C11</f>
        <v>0</v>
      </c>
      <c r="D12" s="252">
        <f t="shared" si="0"/>
        <v>0</v>
      </c>
      <c r="E12" s="252">
        <f>SZDP!E11+SCDP!E11+SIDP!E11+UZDP!E11+UCDP!E11+UIDP!E11</f>
        <v>0</v>
      </c>
      <c r="F12" s="252">
        <f>SZDP!F11+SCDP!F11+SIDP!F11+UZDP!F11+UCDP!F11+UIDP!F11</f>
        <v>0</v>
      </c>
      <c r="G12" s="257" t="e">
        <f t="shared" si="1"/>
        <v>#DIV/0!</v>
      </c>
      <c r="H12" s="252">
        <f>SZDP!H11+SCDP!H11+SIDP!H11+UZDP!H11+UCDP!H11+UIDP!H11</f>
        <v>0</v>
      </c>
      <c r="I12" s="252">
        <f>SZDP!I11+SCDP!I11+SIDP!I11+UZDP!I11+UCDP!I11+UIDP!I11</f>
        <v>0</v>
      </c>
      <c r="J12" s="252">
        <f>SZDP!J11+SCDP!J11+SIDP!J11+UZDP!J11+UCDP!J11+UIDP!J11</f>
        <v>0</v>
      </c>
      <c r="K12" s="257" t="e">
        <f t="shared" si="2"/>
        <v>#DIV/0!</v>
      </c>
      <c r="L12" s="252">
        <f>SZDP!L11+SCDP!L11+SIDP!L11+UZDP!L11+UCDP!L11+UIDP!L11</f>
        <v>0</v>
      </c>
      <c r="M12" s="252">
        <f>SZDP!M11+SCDP!M11+SIDP!M11+UZDP!M11+UCDP!M11+UIDP!M11</f>
        <v>0</v>
      </c>
      <c r="N12" s="257" t="e">
        <f t="shared" si="3"/>
        <v>#DIV/0!</v>
      </c>
      <c r="O12" s="252">
        <f>SZDP!O11+SCDP!O11+SIDP!O11+UZDP!O11+UCDP!O11+UIDP!O11</f>
        <v>0</v>
      </c>
      <c r="P12" s="252">
        <f>SZDP!P11+SCDP!P11+SIDP!P11+UZDP!P11+UCDP!P11+UIDP!P11</f>
        <v>0</v>
      </c>
      <c r="Q12" s="257" t="e">
        <f t="shared" si="4"/>
        <v>#DIV/0!</v>
      </c>
      <c r="R12" s="252">
        <f>SZDP!R11+SCDP!R11+SIDP!R11+UZDP!R11+UCDP!R11+UIDP!R11</f>
        <v>0</v>
      </c>
      <c r="S12" s="252">
        <f>SZDP!S11+SCDP!S11+SIDP!S11+UZDP!S11+UCDP!S11+UIDP!S11</f>
        <v>0</v>
      </c>
      <c r="T12" s="257" t="e">
        <f t="shared" si="5"/>
        <v>#DIV/0!</v>
      </c>
      <c r="U12" s="252">
        <f>SZDP!U11+SCDP!U11+SIDP!U11+UZDP!U11+UCDP!U11+UIDP!U11</f>
        <v>0</v>
      </c>
      <c r="V12" s="252">
        <f>SZDP!V11+SCDP!V11+SIDP!V11+UZDP!V11+UCDP!V11+UIDP!V11</f>
        <v>0</v>
      </c>
      <c r="W12" s="252">
        <f>SZDP!W11+SCDP!W11+SIDP!W11+UZDP!W11+UCDP!W11+UIDP!W11</f>
        <v>0</v>
      </c>
      <c r="X12" s="257" t="e">
        <f t="shared" si="6"/>
        <v>#DIV/0!</v>
      </c>
      <c r="Y12" s="304">
        <f>SZDP!Y11+SCDP!Y11+SIDP!Y11+UZDP!Y11+UCDP!Y11+UIDP!Y11</f>
        <v>0</v>
      </c>
    </row>
    <row r="13" spans="1:25" x14ac:dyDescent="0.2">
      <c r="A13" s="305" t="s">
        <v>11</v>
      </c>
      <c r="B13" s="252">
        <f>SZDP!B12+SCDP!B12+SIDP!B12+UZDP!B12+UCDP!B12+UIDP!B12</f>
        <v>672</v>
      </c>
      <c r="C13" s="252">
        <f>SZDP!C12+SCDP!C12+SIDP!C12+UZDP!C12+UCDP!C12+UIDP!C12</f>
        <v>672</v>
      </c>
      <c r="D13" s="252">
        <f t="shared" si="0"/>
        <v>0</v>
      </c>
      <c r="E13" s="252">
        <f>SZDP!E12+SCDP!E12+SIDP!E12+UZDP!E12+UCDP!E12+UIDP!E12</f>
        <v>233</v>
      </c>
      <c r="F13" s="252">
        <f>SZDP!F12+SCDP!F12+SIDP!F12+UZDP!F12+UCDP!F12+UIDP!F12</f>
        <v>0</v>
      </c>
      <c r="G13" s="257">
        <f t="shared" si="1"/>
        <v>78.365708154506436</v>
      </c>
      <c r="H13" s="252">
        <f>SZDP!H12+SCDP!H12+SIDP!H12+UZDP!H12+UCDP!H12+UIDP!H12</f>
        <v>18259.21</v>
      </c>
      <c r="I13" s="252">
        <f>SZDP!I12+SCDP!I12+SIDP!I12+UZDP!I12+UCDP!I12+UIDP!I12</f>
        <v>310</v>
      </c>
      <c r="J13" s="252">
        <f>SZDP!J12+SCDP!J12+SIDP!J12+UZDP!J12+UCDP!J12+UIDP!J12</f>
        <v>254</v>
      </c>
      <c r="K13" s="257">
        <f t="shared" si="2"/>
        <v>84.909000000000006</v>
      </c>
      <c r="L13" s="252">
        <f>SZDP!L12+SCDP!L12+SIDP!L12+UZDP!L12+UCDP!L12+UIDP!L12</f>
        <v>26321.79</v>
      </c>
      <c r="M13" s="252">
        <f>SZDP!M12+SCDP!M12+SIDP!M12+UZDP!M12+UCDP!M12+UIDP!M12</f>
        <v>58</v>
      </c>
      <c r="N13" s="257">
        <f t="shared" si="3"/>
        <v>83</v>
      </c>
      <c r="O13" s="252">
        <f>SZDP!O12+SCDP!O12+SIDP!O12+UZDP!O12+UCDP!O12+UIDP!O12</f>
        <v>4814</v>
      </c>
      <c r="P13" s="252">
        <f>SZDP!P12+SCDP!P12+SIDP!P12+UZDP!P12+UCDP!P12+UIDP!P12</f>
        <v>71</v>
      </c>
      <c r="Q13" s="257">
        <f t="shared" si="4"/>
        <v>92.823521126760568</v>
      </c>
      <c r="R13" s="252">
        <f>SZDP!R12+SCDP!R12+SIDP!R12+UZDP!R12+UCDP!R12+UIDP!R12</f>
        <v>6590.47</v>
      </c>
      <c r="S13" s="252">
        <f>SZDP!S12+SCDP!S12+SIDP!S12+UZDP!S12+UCDP!S12+UIDP!S12</f>
        <v>0</v>
      </c>
      <c r="T13" s="257" t="e">
        <f t="shared" si="5"/>
        <v>#DIV/0!</v>
      </c>
      <c r="U13" s="252">
        <f>SZDP!U12+SCDP!U12+SIDP!U12+UZDP!U12+UCDP!U12+UIDP!U12</f>
        <v>0</v>
      </c>
      <c r="V13" s="252">
        <f>SZDP!V12+SCDP!V12+SIDP!V12+UZDP!V12+UCDP!V12+UIDP!V12</f>
        <v>672</v>
      </c>
      <c r="W13" s="252">
        <f>SZDP!W12+SCDP!W12+SIDP!W12+UZDP!W12+UCDP!W12+UIDP!W12</f>
        <v>0</v>
      </c>
      <c r="X13" s="257">
        <f t="shared" si="6"/>
        <v>83.311711309523815</v>
      </c>
      <c r="Y13" s="304">
        <f>SZDP!Y12+SCDP!Y12+SIDP!Y12+UZDP!Y12+UCDP!Y12+UIDP!Y12</f>
        <v>127</v>
      </c>
    </row>
    <row r="14" spans="1:25" ht="12.75" customHeight="1" x14ac:dyDescent="0.2">
      <c r="A14" s="303" t="s">
        <v>12</v>
      </c>
      <c r="B14" s="252">
        <f>SZDP!B13+SCDP!B13+SIDP!B13+UZDP!B13+UCDP!B13+UIDP!B13</f>
        <v>163</v>
      </c>
      <c r="C14" s="252">
        <f>SZDP!C13+SCDP!C13+SIDP!C13+UZDP!C13+UCDP!C13+UIDP!C13</f>
        <v>163</v>
      </c>
      <c r="D14" s="252">
        <f t="shared" si="0"/>
        <v>0</v>
      </c>
      <c r="E14" s="252">
        <f>SZDP!E13+SCDP!E13+SIDP!E13+UZDP!E13+UCDP!E13+UIDP!E13</f>
        <v>70</v>
      </c>
      <c r="F14" s="252">
        <f>SZDP!F13+SCDP!F13+SIDP!F13+UZDP!F13+UCDP!F13+UIDP!F13</f>
        <v>0</v>
      </c>
      <c r="G14" s="257">
        <f t="shared" si="1"/>
        <v>81.374857142857138</v>
      </c>
      <c r="H14" s="252">
        <f>SZDP!H13+SCDP!H13+SIDP!H13+UZDP!H13+UCDP!H13+UIDP!H13</f>
        <v>5696.24</v>
      </c>
      <c r="I14" s="252">
        <f>SZDP!I13+SCDP!I13+SIDP!I13+UZDP!I13+UCDP!I13+UIDP!I13</f>
        <v>63</v>
      </c>
      <c r="J14" s="252">
        <f>SZDP!J13+SCDP!J13+SIDP!J13+UZDP!J13+UCDP!J13+UIDP!J13</f>
        <v>4</v>
      </c>
      <c r="K14" s="257">
        <f t="shared" si="2"/>
        <v>87.578888888888898</v>
      </c>
      <c r="L14" s="252">
        <f>SZDP!L13+SCDP!L13+SIDP!L13+UZDP!L13+UCDP!L13+UIDP!L13</f>
        <v>5517.47</v>
      </c>
      <c r="M14" s="252">
        <f>SZDP!M13+SCDP!M13+SIDP!M13+UZDP!M13+UCDP!M13+UIDP!M13</f>
        <v>30</v>
      </c>
      <c r="N14" s="257">
        <f t="shared" si="3"/>
        <v>74.25</v>
      </c>
      <c r="O14" s="252">
        <f>SZDP!O13+SCDP!O13+SIDP!O13+UZDP!O13+UCDP!O13+UIDP!O13</f>
        <v>2227.5</v>
      </c>
      <c r="P14" s="252">
        <f>SZDP!P13+SCDP!P13+SIDP!P13+UZDP!P13+UCDP!P13+UIDP!P13</f>
        <v>0</v>
      </c>
      <c r="Q14" s="257" t="e">
        <f t="shared" si="4"/>
        <v>#DIV/0!</v>
      </c>
      <c r="R14" s="252">
        <f>SZDP!R13+SCDP!R13+SIDP!R13+UZDP!R13+UCDP!R13+UIDP!R13</f>
        <v>0</v>
      </c>
      <c r="S14" s="252">
        <f>SZDP!S13+SCDP!S13+SIDP!S13+UZDP!S13+UCDP!S13+UIDP!S13</f>
        <v>0</v>
      </c>
      <c r="T14" s="257" t="e">
        <f t="shared" si="5"/>
        <v>#DIV/0!</v>
      </c>
      <c r="U14" s="252">
        <f>SZDP!U13+SCDP!U13+SIDP!U13+UZDP!U13+UCDP!U13+UIDP!U13</f>
        <v>0</v>
      </c>
      <c r="V14" s="252">
        <f>SZDP!V13+SCDP!V13+SIDP!V13+UZDP!V13+UCDP!V13+UIDP!V13</f>
        <v>163</v>
      </c>
      <c r="W14" s="252">
        <f>SZDP!W13+SCDP!W13+SIDP!W13+UZDP!W13+UCDP!W13+UIDP!W13</f>
        <v>0</v>
      </c>
      <c r="X14" s="257">
        <f t="shared" si="6"/>
        <v>82.461411042944775</v>
      </c>
      <c r="Y14" s="304">
        <f>SZDP!Y13+SCDP!Y13+SIDP!Y13+UZDP!Y13+UCDP!Y13+UIDP!Y13</f>
        <v>21</v>
      </c>
    </row>
    <row r="15" spans="1:25" x14ac:dyDescent="0.2">
      <c r="A15" s="303" t="s">
        <v>13</v>
      </c>
      <c r="B15" s="252">
        <f>SZDP!B14+SCDP!B14+SIDP!B14+UZDP!B14+UCDP!B14+UIDP!B14</f>
        <v>14</v>
      </c>
      <c r="C15" s="252">
        <f>SZDP!C14+SCDP!C14+SIDP!C14+UZDP!C14+UCDP!C14+UIDP!C14</f>
        <v>14</v>
      </c>
      <c r="D15" s="252">
        <f t="shared" si="0"/>
        <v>0</v>
      </c>
      <c r="E15" s="252">
        <f>SZDP!E14+SCDP!E14+SIDP!E14+UZDP!E14+UCDP!E14+UIDP!E14</f>
        <v>0</v>
      </c>
      <c r="F15" s="252">
        <f>SZDP!F14+SCDP!F14+SIDP!F14+UZDP!F14+UCDP!F14+UIDP!F14</f>
        <v>0</v>
      </c>
      <c r="G15" s="257" t="e">
        <f t="shared" si="1"/>
        <v>#DIV/0!</v>
      </c>
      <c r="H15" s="252">
        <f>SZDP!H14+SCDP!H14+SIDP!H14+UZDP!H14+UCDP!H14+UIDP!H14</f>
        <v>0</v>
      </c>
      <c r="I15" s="252">
        <f>SZDP!I14+SCDP!I14+SIDP!I14+UZDP!I14+UCDP!I14+UIDP!I14</f>
        <v>14</v>
      </c>
      <c r="J15" s="252">
        <f>SZDP!J14+SCDP!J14+SIDP!J14+UZDP!J14+UCDP!J14+UIDP!J14</f>
        <v>14</v>
      </c>
      <c r="K15" s="257">
        <f t="shared" si="2"/>
        <v>83.01</v>
      </c>
      <c r="L15" s="252">
        <f>SZDP!L14+SCDP!L14+SIDP!L14+UZDP!L14+UCDP!L14+UIDP!L14</f>
        <v>1162.1400000000001</v>
      </c>
      <c r="M15" s="252">
        <f>SZDP!M14+SCDP!M14+SIDP!M14+UZDP!M14+UCDP!M14+UIDP!M14</f>
        <v>0</v>
      </c>
      <c r="N15" s="257" t="e">
        <f t="shared" si="3"/>
        <v>#DIV/0!</v>
      </c>
      <c r="O15" s="252">
        <f>SZDP!O14+SCDP!O14+SIDP!O14+UZDP!O14+UCDP!O14+UIDP!O14</f>
        <v>0</v>
      </c>
      <c r="P15" s="252">
        <f>SZDP!P14+SCDP!P14+SIDP!P14+UZDP!P14+UCDP!P14+UIDP!P14</f>
        <v>0</v>
      </c>
      <c r="Q15" s="257" t="e">
        <f t="shared" si="4"/>
        <v>#DIV/0!</v>
      </c>
      <c r="R15" s="252">
        <f>SZDP!R14+SCDP!R14+SIDP!R14+UZDP!R14+UCDP!R14+UIDP!R14</f>
        <v>0</v>
      </c>
      <c r="S15" s="252">
        <f>SZDP!S14+SCDP!S14+SIDP!S14+UZDP!S14+UCDP!S14+UIDP!S14</f>
        <v>0</v>
      </c>
      <c r="T15" s="257" t="e">
        <f t="shared" si="5"/>
        <v>#DIV/0!</v>
      </c>
      <c r="U15" s="252">
        <f>SZDP!U14+SCDP!U14+SIDP!U14+UZDP!U14+UCDP!U14+UIDP!U14</f>
        <v>0</v>
      </c>
      <c r="V15" s="252">
        <f>SZDP!V14+SCDP!V14+SIDP!V14+UZDP!V14+UCDP!V14+UIDP!V14</f>
        <v>14</v>
      </c>
      <c r="W15" s="252">
        <f>SZDP!W14+SCDP!W14+SIDP!W14+UZDP!W14+UCDP!W14+UIDP!W14</f>
        <v>0</v>
      </c>
      <c r="X15" s="257">
        <f t="shared" si="6"/>
        <v>83.01</v>
      </c>
      <c r="Y15" s="304">
        <f>SZDP!Y14+SCDP!Y14+SIDP!Y14+UZDP!Y14+UCDP!Y14+UIDP!Y14</f>
        <v>0</v>
      </c>
    </row>
    <row r="16" spans="1:25" ht="12.75" customHeight="1" x14ac:dyDescent="0.2">
      <c r="A16" s="303" t="s">
        <v>14</v>
      </c>
      <c r="B16" s="252">
        <f>SZDP!B15+SCDP!B15+SIDP!B15+UZDP!B15+UCDP!B15+UIDP!B15</f>
        <v>16</v>
      </c>
      <c r="C16" s="252">
        <f>SZDP!C15+SCDP!C15+SIDP!C15+UZDP!C15+UCDP!C15+UIDP!C15</f>
        <v>16</v>
      </c>
      <c r="D16" s="252">
        <f t="shared" si="0"/>
        <v>0</v>
      </c>
      <c r="E16" s="252">
        <f>SZDP!E15+SCDP!E15+SIDP!E15+UZDP!E15+UCDP!E15+UIDP!E15</f>
        <v>0</v>
      </c>
      <c r="F16" s="252">
        <f>SZDP!F15+SCDP!F15+SIDP!F15+UZDP!F15+UCDP!F15+UIDP!F15</f>
        <v>0</v>
      </c>
      <c r="G16" s="257" t="e">
        <f t="shared" si="1"/>
        <v>#DIV/0!</v>
      </c>
      <c r="H16" s="252">
        <f>SZDP!H15+SCDP!H15+SIDP!H15+UZDP!H15+UCDP!H15+UIDP!H15</f>
        <v>0</v>
      </c>
      <c r="I16" s="252">
        <f>SZDP!I15+SCDP!I15+SIDP!I15+UZDP!I15+UCDP!I15+UIDP!I15</f>
        <v>16</v>
      </c>
      <c r="J16" s="252">
        <f>SZDP!J15+SCDP!J15+SIDP!J15+UZDP!J15+UCDP!J15+UIDP!J15</f>
        <v>0</v>
      </c>
      <c r="K16" s="257">
        <f t="shared" si="2"/>
        <v>67.239999999999995</v>
      </c>
      <c r="L16" s="252">
        <f>SZDP!L15+SCDP!L15+SIDP!L15+UZDP!L15+UCDP!L15+UIDP!L15</f>
        <v>1075.8399999999999</v>
      </c>
      <c r="M16" s="252">
        <f>SZDP!M15+SCDP!M15+SIDP!M15+UZDP!M15+UCDP!M15+UIDP!M15</f>
        <v>0</v>
      </c>
      <c r="N16" s="257" t="e">
        <f t="shared" si="3"/>
        <v>#DIV/0!</v>
      </c>
      <c r="O16" s="252">
        <f>SZDP!O15+SCDP!O15+SIDP!O15+UZDP!O15+UCDP!O15+UIDP!O15</f>
        <v>0</v>
      </c>
      <c r="P16" s="252">
        <f>SZDP!P15+SCDP!P15+SIDP!P15+UZDP!P15+UCDP!P15+UIDP!P15</f>
        <v>0</v>
      </c>
      <c r="Q16" s="257" t="e">
        <f t="shared" si="4"/>
        <v>#DIV/0!</v>
      </c>
      <c r="R16" s="252">
        <f>SZDP!R15+SCDP!R15+SIDP!R15+UZDP!R15+UCDP!R15+UIDP!R15</f>
        <v>0</v>
      </c>
      <c r="S16" s="252">
        <f>SZDP!S15+SCDP!S15+SIDP!S15+UZDP!S15+UCDP!S15+UIDP!S15</f>
        <v>0</v>
      </c>
      <c r="T16" s="257" t="e">
        <f t="shared" si="5"/>
        <v>#DIV/0!</v>
      </c>
      <c r="U16" s="252">
        <f>SZDP!U15+SCDP!U15+SIDP!U15+UZDP!U15+UCDP!U15+UIDP!U15</f>
        <v>0</v>
      </c>
      <c r="V16" s="252">
        <f>SZDP!V15+SCDP!V15+SIDP!V15+UZDP!V15+UCDP!V15+UIDP!V15</f>
        <v>16</v>
      </c>
      <c r="W16" s="252">
        <f>SZDP!W15+SCDP!W15+SIDP!W15+UZDP!W15+UCDP!W15+UIDP!W15</f>
        <v>0</v>
      </c>
      <c r="X16" s="257">
        <f t="shared" si="6"/>
        <v>67.239999999999995</v>
      </c>
      <c r="Y16" s="304">
        <f>SZDP!Y15+SCDP!Y15+SIDP!Y15+UZDP!Y15+UCDP!Y15+UIDP!Y15</f>
        <v>0</v>
      </c>
    </row>
    <row r="17" spans="1:25" ht="12.75" customHeight="1" x14ac:dyDescent="0.2">
      <c r="A17" s="305" t="s">
        <v>15</v>
      </c>
      <c r="B17" s="252">
        <f>SZDP!B16+SCDP!B16+SIDP!B16+UZDP!B16+UCDP!B16+UIDP!B16</f>
        <v>317</v>
      </c>
      <c r="C17" s="252">
        <f>SZDP!C16+SCDP!C16+SIDP!C16+UZDP!C16+UCDP!C16+UIDP!C16</f>
        <v>311.89999999999998</v>
      </c>
      <c r="D17" s="252">
        <f t="shared" si="0"/>
        <v>5.1000000000000227</v>
      </c>
      <c r="E17" s="252">
        <f>SZDP!E16+SCDP!E16+SIDP!E16+UZDP!E16+UCDP!E16+UIDP!E16</f>
        <v>31</v>
      </c>
      <c r="F17" s="252">
        <f>SZDP!F16+SCDP!F16+SIDP!F16+UZDP!F16+UCDP!F16+UIDP!F16</f>
        <v>0</v>
      </c>
      <c r="G17" s="257">
        <f t="shared" si="1"/>
        <v>84.495161290322599</v>
      </c>
      <c r="H17" s="252">
        <f>SZDP!H16+SCDP!H16+SIDP!H16+UZDP!H16+UCDP!H16+UIDP!H16</f>
        <v>2619.3500000000004</v>
      </c>
      <c r="I17" s="252">
        <f>SZDP!I16+SCDP!I16+SIDP!I16+UZDP!I16+UCDP!I16+UIDP!I16</f>
        <v>70</v>
      </c>
      <c r="J17" s="252">
        <f>SZDP!J16+SCDP!J16+SIDP!J16+UZDP!J16+UCDP!J16+UIDP!J16</f>
        <v>0</v>
      </c>
      <c r="K17" s="257">
        <f t="shared" si="2"/>
        <v>93.004571428571424</v>
      </c>
      <c r="L17" s="252">
        <f>SZDP!L16+SCDP!L16+SIDP!L16+UZDP!L16+UCDP!L16+UIDP!L16</f>
        <v>6510.32</v>
      </c>
      <c r="M17" s="252">
        <f>SZDP!M16+SCDP!M16+SIDP!M16+UZDP!M16+UCDP!M16+UIDP!M16</f>
        <v>115.9</v>
      </c>
      <c r="N17" s="257">
        <f t="shared" si="3"/>
        <v>91.705573770491796</v>
      </c>
      <c r="O17" s="252">
        <f>SZDP!O16+SCDP!O16+SIDP!O16+UZDP!O16+UCDP!O16+UIDP!O16</f>
        <v>10628.675999999999</v>
      </c>
      <c r="P17" s="252">
        <f>SZDP!P16+SCDP!P16+SIDP!P16+UZDP!P16+UCDP!P16+UIDP!P16</f>
        <v>95</v>
      </c>
      <c r="Q17" s="257">
        <f t="shared" si="4"/>
        <v>89.521368421052642</v>
      </c>
      <c r="R17" s="252">
        <f>SZDP!R16+SCDP!R16+SIDP!R16+UZDP!R16+UCDP!R16+UIDP!R16</f>
        <v>8504.5300000000007</v>
      </c>
      <c r="S17" s="252">
        <f>SZDP!S16+SCDP!S16+SIDP!S16+UZDP!S16+UCDP!S16+UIDP!S16</f>
        <v>0</v>
      </c>
      <c r="T17" s="257" t="e">
        <f t="shared" si="5"/>
        <v>#DIV/0!</v>
      </c>
      <c r="U17" s="252">
        <f>SZDP!U16+SCDP!U16+SIDP!U16+UZDP!U16+UCDP!U16+UIDP!U16</f>
        <v>0</v>
      </c>
      <c r="V17" s="252">
        <f>SZDP!V16+SCDP!V16+SIDP!V16+UZDP!V16+UCDP!V16+UIDP!V16</f>
        <v>311.89999999999998</v>
      </c>
      <c r="W17" s="252">
        <f>SZDP!W16+SCDP!W16+SIDP!W16+UZDP!W16+UCDP!W16+UIDP!W16</f>
        <v>0</v>
      </c>
      <c r="X17" s="257">
        <f t="shared" si="6"/>
        <v>90.615184353959592</v>
      </c>
      <c r="Y17" s="304">
        <f>SZDP!Y16+SCDP!Y16+SIDP!Y16+UZDP!Y16+UCDP!Y16+UIDP!Y16</f>
        <v>1</v>
      </c>
    </row>
    <row r="18" spans="1:25" x14ac:dyDescent="0.2">
      <c r="A18" s="303" t="s">
        <v>16</v>
      </c>
      <c r="B18" s="252">
        <f>SZDP!B17+SCDP!B17+SIDP!B17+UZDP!B17+UCDP!B17+UIDP!B17</f>
        <v>18</v>
      </c>
      <c r="C18" s="252">
        <f>SZDP!C17+SCDP!C17+SIDP!C17+UZDP!C17+UCDP!C17+UIDP!C17</f>
        <v>18</v>
      </c>
      <c r="D18" s="252">
        <f t="shared" si="0"/>
        <v>0</v>
      </c>
      <c r="E18" s="252">
        <f>SZDP!E17+SCDP!E17+SIDP!E17+UZDP!E17+UCDP!E17+UIDP!E17</f>
        <v>0</v>
      </c>
      <c r="F18" s="252">
        <f>SZDP!F17+SCDP!F17+SIDP!F17+UZDP!F17+UCDP!F17+UIDP!F17</f>
        <v>0</v>
      </c>
      <c r="G18" s="257" t="e">
        <f t="shared" si="1"/>
        <v>#DIV/0!</v>
      </c>
      <c r="H18" s="252">
        <f>SZDP!H17+SCDP!H17+SIDP!H17+UZDP!H17+UCDP!H17+UIDP!H17</f>
        <v>0</v>
      </c>
      <c r="I18" s="252">
        <f>SZDP!I17+SCDP!I17+SIDP!I17+UZDP!I17+UCDP!I17+UIDP!I17</f>
        <v>0</v>
      </c>
      <c r="J18" s="252">
        <f>SZDP!J17+SCDP!J17+SIDP!J17+UZDP!J17+UCDP!J17+UIDP!J17</f>
        <v>0</v>
      </c>
      <c r="K18" s="257" t="e">
        <f t="shared" si="2"/>
        <v>#DIV/0!</v>
      </c>
      <c r="L18" s="252">
        <f>SZDP!L17+SCDP!L17+SIDP!L17+UZDP!L17+UCDP!L17+UIDP!L17</f>
        <v>0</v>
      </c>
      <c r="M18" s="252">
        <f>SZDP!M17+SCDP!M17+SIDP!M17+UZDP!M17+UCDP!M17+UIDP!M17</f>
        <v>18</v>
      </c>
      <c r="N18" s="257">
        <f t="shared" si="3"/>
        <v>95</v>
      </c>
      <c r="O18" s="252">
        <f>SZDP!O17+SCDP!O17+SIDP!O17+UZDP!O17+UCDP!O17+UIDP!O17</f>
        <v>1710</v>
      </c>
      <c r="P18" s="252">
        <f>SZDP!P17+SCDP!P17+SIDP!P17+UZDP!P17+UCDP!P17+UIDP!P17</f>
        <v>0</v>
      </c>
      <c r="Q18" s="257" t="e">
        <f t="shared" si="4"/>
        <v>#DIV/0!</v>
      </c>
      <c r="R18" s="252">
        <f>SZDP!R17+SCDP!R17+SIDP!R17+UZDP!R17+UCDP!R17+UIDP!R17</f>
        <v>0</v>
      </c>
      <c r="S18" s="252">
        <f>SZDP!S17+SCDP!S17+SIDP!S17+UZDP!S17+UCDP!S17+UIDP!S17</f>
        <v>0</v>
      </c>
      <c r="T18" s="257" t="e">
        <f t="shared" si="5"/>
        <v>#DIV/0!</v>
      </c>
      <c r="U18" s="252">
        <f>SZDP!U17+SCDP!U17+SIDP!U17+UZDP!U17+UCDP!U17+UIDP!U17</f>
        <v>0</v>
      </c>
      <c r="V18" s="252">
        <f>SZDP!V17+SCDP!V17+SIDP!V17+UZDP!V17+UCDP!V17+UIDP!V17</f>
        <v>18</v>
      </c>
      <c r="W18" s="252">
        <f>SZDP!W17+SCDP!W17+SIDP!W17+UZDP!W17+UCDP!W17+UIDP!W17</f>
        <v>0</v>
      </c>
      <c r="X18" s="257">
        <f t="shared" si="6"/>
        <v>95</v>
      </c>
      <c r="Y18" s="304">
        <f>SZDP!Y17+SCDP!Y17+SIDP!Y17+UZDP!Y17+UCDP!Y17+UIDP!Y17</f>
        <v>0</v>
      </c>
    </row>
    <row r="19" spans="1:25" ht="12.75" customHeight="1" x14ac:dyDescent="0.2">
      <c r="A19" s="303" t="s">
        <v>17</v>
      </c>
      <c r="B19" s="252">
        <f>SZDP!B18+SCDP!B18+SIDP!B18+UZDP!B18+UCDP!B18+UIDP!B18</f>
        <v>7</v>
      </c>
      <c r="C19" s="252">
        <f>SZDP!C18+SCDP!C18+SIDP!C18+UZDP!C18+UCDP!C18+UIDP!C18</f>
        <v>7</v>
      </c>
      <c r="D19" s="252">
        <f t="shared" si="0"/>
        <v>0</v>
      </c>
      <c r="E19" s="252">
        <f>SZDP!E18+SCDP!E18+SIDP!E18+UZDP!E18+UCDP!E18+UIDP!E18</f>
        <v>0</v>
      </c>
      <c r="F19" s="252">
        <f>SZDP!F18+SCDP!F18+SIDP!F18+UZDP!F18+UCDP!F18+UIDP!F18</f>
        <v>0</v>
      </c>
      <c r="G19" s="257" t="e">
        <f t="shared" si="1"/>
        <v>#DIV/0!</v>
      </c>
      <c r="H19" s="252">
        <f>SZDP!H18+SCDP!H18+SIDP!H18+UZDP!H18+UCDP!H18+UIDP!H18</f>
        <v>0</v>
      </c>
      <c r="I19" s="252">
        <f>SZDP!I18+SCDP!I18+SIDP!I18+UZDP!I18+UCDP!I18+UIDP!I18</f>
        <v>7</v>
      </c>
      <c r="J19" s="252">
        <f>SZDP!J18+SCDP!J18+SIDP!J18+UZDP!J18+UCDP!J18+UIDP!J18</f>
        <v>0</v>
      </c>
      <c r="K19" s="257">
        <f t="shared" si="2"/>
        <v>92.58</v>
      </c>
      <c r="L19" s="252">
        <f>SZDP!L18+SCDP!L18+SIDP!L18+UZDP!L18+UCDP!L18+UIDP!L18</f>
        <v>648.05999999999995</v>
      </c>
      <c r="M19" s="252">
        <f>SZDP!M18+SCDP!M18+SIDP!M18+UZDP!M18+UCDP!M18+UIDP!M18</f>
        <v>0</v>
      </c>
      <c r="N19" s="257" t="e">
        <f t="shared" si="3"/>
        <v>#DIV/0!</v>
      </c>
      <c r="O19" s="252">
        <f>SZDP!O18+SCDP!O18+SIDP!O18+UZDP!O18+UCDP!O18+UIDP!O18</f>
        <v>0</v>
      </c>
      <c r="P19" s="252">
        <f>SZDP!P18+SCDP!P18+SIDP!P18+UZDP!P18+UCDP!P18+UIDP!P18</f>
        <v>0</v>
      </c>
      <c r="Q19" s="257" t="e">
        <f t="shared" si="4"/>
        <v>#DIV/0!</v>
      </c>
      <c r="R19" s="252">
        <f>SZDP!R18+SCDP!R18+SIDP!R18+UZDP!R18+UCDP!R18+UIDP!R18</f>
        <v>0</v>
      </c>
      <c r="S19" s="252">
        <f>SZDP!S18+SCDP!S18+SIDP!S18+UZDP!S18+UCDP!S18+UIDP!S18</f>
        <v>0</v>
      </c>
      <c r="T19" s="257" t="e">
        <f t="shared" si="5"/>
        <v>#DIV/0!</v>
      </c>
      <c r="U19" s="252">
        <f>SZDP!U18+SCDP!U18+SIDP!U18+UZDP!U18+UCDP!U18+UIDP!U18</f>
        <v>0</v>
      </c>
      <c r="V19" s="252">
        <f>SZDP!V18+SCDP!V18+SIDP!V18+UZDP!V18+UCDP!V18+UIDP!V18</f>
        <v>7</v>
      </c>
      <c r="W19" s="252">
        <f>SZDP!W18+SCDP!W18+SIDP!W18+UZDP!W18+UCDP!W18+UIDP!W18</f>
        <v>0</v>
      </c>
      <c r="X19" s="257">
        <f t="shared" si="6"/>
        <v>92.58</v>
      </c>
      <c r="Y19" s="304">
        <f>SZDP!Y18+SCDP!Y18+SIDP!Y18+UZDP!Y18+UCDP!Y18+UIDP!Y18</f>
        <v>0</v>
      </c>
    </row>
    <row r="20" spans="1:25" ht="12.75" customHeight="1" x14ac:dyDescent="0.2">
      <c r="A20" s="303" t="s">
        <v>18</v>
      </c>
      <c r="B20" s="252">
        <f>SZDP!B19+SCDP!B19+SIDP!B19+UZDP!B19+UCDP!B19+UIDP!B19</f>
        <v>32</v>
      </c>
      <c r="C20" s="252">
        <f>SZDP!C19+SCDP!C19+SIDP!C19+UZDP!C19+UCDP!C19+UIDP!C19</f>
        <v>32</v>
      </c>
      <c r="D20" s="252">
        <f t="shared" si="0"/>
        <v>0</v>
      </c>
      <c r="E20" s="252">
        <f>SZDP!E19+SCDP!E19+SIDP!E19+UZDP!E19+UCDP!E19+UIDP!E19</f>
        <v>0</v>
      </c>
      <c r="F20" s="252">
        <f>SZDP!F19+SCDP!F19+SIDP!F19+UZDP!F19+UCDP!F19+UIDP!F19</f>
        <v>0</v>
      </c>
      <c r="G20" s="257" t="e">
        <f t="shared" si="1"/>
        <v>#DIV/0!</v>
      </c>
      <c r="H20" s="252">
        <f>SZDP!H19+SCDP!H19+SIDP!H19+UZDP!H19+UCDP!H19+UIDP!H19</f>
        <v>0</v>
      </c>
      <c r="I20" s="252">
        <f>SZDP!I19+SCDP!I19+SIDP!I19+UZDP!I19+UCDP!I19+UIDP!I19</f>
        <v>32</v>
      </c>
      <c r="J20" s="252">
        <f>SZDP!J19+SCDP!J19+SIDP!J19+UZDP!J19+UCDP!J19+UIDP!J19</f>
        <v>0</v>
      </c>
      <c r="K20" s="257">
        <f t="shared" si="2"/>
        <v>69.514062499999994</v>
      </c>
      <c r="L20" s="252">
        <f>SZDP!L19+SCDP!L19+SIDP!L19+UZDP!L19+UCDP!L19+UIDP!L19</f>
        <v>2224.4499999999998</v>
      </c>
      <c r="M20" s="252">
        <f>SZDP!M19+SCDP!M19+SIDP!M19+UZDP!M19+UCDP!M19+UIDP!M19</f>
        <v>0</v>
      </c>
      <c r="N20" s="257" t="e">
        <f t="shared" si="3"/>
        <v>#DIV/0!</v>
      </c>
      <c r="O20" s="252">
        <f>SZDP!O19+SCDP!O19+SIDP!O19+UZDP!O19+UCDP!O19+UIDP!O19</f>
        <v>0</v>
      </c>
      <c r="P20" s="252">
        <f>SZDP!P19+SCDP!P19+SIDP!P19+UZDP!P19+UCDP!P19+UIDP!P19</f>
        <v>0</v>
      </c>
      <c r="Q20" s="257" t="e">
        <f t="shared" si="4"/>
        <v>#DIV/0!</v>
      </c>
      <c r="R20" s="252">
        <f>SZDP!R19+SCDP!R19+SIDP!R19+UZDP!R19+UCDP!R19+UIDP!R19</f>
        <v>0</v>
      </c>
      <c r="S20" s="252">
        <f>SZDP!S19+SCDP!S19+SIDP!S19+UZDP!S19+UCDP!S19+UIDP!S19</f>
        <v>0</v>
      </c>
      <c r="T20" s="257" t="e">
        <f t="shared" si="5"/>
        <v>#DIV/0!</v>
      </c>
      <c r="U20" s="252">
        <f>SZDP!U19+SCDP!U19+SIDP!U19+UZDP!U19+UCDP!U19+UIDP!U19</f>
        <v>0</v>
      </c>
      <c r="V20" s="252">
        <f>SZDP!V19+SCDP!V19+SIDP!V19+UZDP!V19+UCDP!V19+UIDP!V19</f>
        <v>32</v>
      </c>
      <c r="W20" s="252">
        <f>SZDP!W19+SCDP!W19+SIDP!W19+UZDP!W19+UCDP!W19+UIDP!W19</f>
        <v>0</v>
      </c>
      <c r="X20" s="257">
        <f t="shared" si="6"/>
        <v>69.514062499999994</v>
      </c>
      <c r="Y20" s="304">
        <f>SZDP!Y19+SCDP!Y19+SIDP!Y19+UZDP!Y19+UCDP!Y19+UIDP!Y19</f>
        <v>0</v>
      </c>
    </row>
    <row r="21" spans="1:25" x14ac:dyDescent="0.2">
      <c r="A21" s="305" t="s">
        <v>19</v>
      </c>
      <c r="B21" s="252">
        <f>SZDP!B20+SCDP!B20+SIDP!B20+UZDP!B20+UCDP!B20+UIDP!B20</f>
        <v>7</v>
      </c>
      <c r="C21" s="252">
        <f>SZDP!C20+SCDP!C20+SIDP!C20+UZDP!C20+UCDP!C20+UIDP!C20</f>
        <v>7</v>
      </c>
      <c r="D21" s="252">
        <f t="shared" si="0"/>
        <v>0</v>
      </c>
      <c r="E21" s="252">
        <f>SZDP!E20+SCDP!E20+SIDP!E20+UZDP!E20+UCDP!E20+UIDP!E20</f>
        <v>7</v>
      </c>
      <c r="F21" s="252">
        <f>SZDP!F20+SCDP!F20+SIDP!F20+UZDP!F20+UCDP!F20+UIDP!F20</f>
        <v>0</v>
      </c>
      <c r="G21" s="257">
        <f t="shared" si="1"/>
        <v>80</v>
      </c>
      <c r="H21" s="252">
        <f>SZDP!H20+SCDP!H20+SIDP!H20+UZDP!H20+UCDP!H20+UIDP!H20</f>
        <v>560</v>
      </c>
      <c r="I21" s="252">
        <f>SZDP!I20+SCDP!I20+SIDP!I20+UZDP!I20+UCDP!I20+UIDP!I20</f>
        <v>0</v>
      </c>
      <c r="J21" s="252">
        <f>SZDP!J20+SCDP!J20+SIDP!J20+UZDP!J20+UCDP!J20+UIDP!J20</f>
        <v>0</v>
      </c>
      <c r="K21" s="257" t="e">
        <f t="shared" si="2"/>
        <v>#DIV/0!</v>
      </c>
      <c r="L21" s="252">
        <f>SZDP!L20+SCDP!L20+SIDP!L20+UZDP!L20+UCDP!L20+UIDP!L20</f>
        <v>0</v>
      </c>
      <c r="M21" s="252">
        <f>SZDP!M20+SCDP!M20+SIDP!M20+UZDP!M20+UCDP!M20+UIDP!M20</f>
        <v>0</v>
      </c>
      <c r="N21" s="257" t="e">
        <f t="shared" si="3"/>
        <v>#DIV/0!</v>
      </c>
      <c r="O21" s="252">
        <f>SZDP!O20+SCDP!O20+SIDP!O20+UZDP!O20+UCDP!O20+UIDP!O20</f>
        <v>0</v>
      </c>
      <c r="P21" s="252">
        <f>SZDP!P20+SCDP!P20+SIDP!P20+UZDP!P20+UCDP!P20+UIDP!P20</f>
        <v>0</v>
      </c>
      <c r="Q21" s="257" t="e">
        <f t="shared" si="4"/>
        <v>#DIV/0!</v>
      </c>
      <c r="R21" s="252">
        <f>SZDP!R20+SCDP!R20+SIDP!R20+UZDP!R20+UCDP!R20+UIDP!R20</f>
        <v>0</v>
      </c>
      <c r="S21" s="252">
        <f>SZDP!S20+SCDP!S20+SIDP!S20+UZDP!S20+UCDP!S20+UIDP!S20</f>
        <v>0</v>
      </c>
      <c r="T21" s="257" t="e">
        <f t="shared" si="5"/>
        <v>#DIV/0!</v>
      </c>
      <c r="U21" s="252">
        <f>SZDP!U20+SCDP!U20+SIDP!U20+UZDP!U20+UCDP!U20+UIDP!U20</f>
        <v>0</v>
      </c>
      <c r="V21" s="252">
        <f>SZDP!V20+SCDP!V20+SIDP!V20+UZDP!V20+UCDP!V20+UIDP!V20</f>
        <v>7</v>
      </c>
      <c r="W21" s="252">
        <f>SZDP!W20+SCDP!W20+SIDP!W20+UZDP!W20+UCDP!W20+UIDP!W20</f>
        <v>0</v>
      </c>
      <c r="X21" s="257">
        <f t="shared" si="6"/>
        <v>80</v>
      </c>
      <c r="Y21" s="304">
        <f>SZDP!Y20+SCDP!Y20+SIDP!Y20+UZDP!Y20+UCDP!Y20+UIDP!Y20</f>
        <v>0</v>
      </c>
    </row>
    <row r="22" spans="1:25" ht="12.75" customHeight="1" x14ac:dyDescent="0.2">
      <c r="A22" s="303" t="s">
        <v>20</v>
      </c>
      <c r="B22" s="252">
        <f>SZDP!B21+SCDP!B21+SIDP!B21+UZDP!B21+UCDP!B21+UIDP!B21</f>
        <v>0</v>
      </c>
      <c r="C22" s="252">
        <f>SZDP!C21+SCDP!C21+SIDP!C21+UZDP!C21+UCDP!C21+UIDP!C21</f>
        <v>0</v>
      </c>
      <c r="D22" s="252">
        <f t="shared" si="0"/>
        <v>0</v>
      </c>
      <c r="E22" s="252">
        <f>SZDP!E21+SCDP!E21+SIDP!E21+UZDP!E21+UCDP!E21+UIDP!E21</f>
        <v>0</v>
      </c>
      <c r="F22" s="252">
        <f>SZDP!F21+SCDP!F21+SIDP!F21+UZDP!F21+UCDP!F21+UIDP!F21</f>
        <v>0</v>
      </c>
      <c r="G22" s="257" t="e">
        <f t="shared" si="1"/>
        <v>#DIV/0!</v>
      </c>
      <c r="H22" s="252">
        <f>SZDP!H21+SCDP!H21+SIDP!H21+UZDP!H21+UCDP!H21+UIDP!H21</f>
        <v>0</v>
      </c>
      <c r="I22" s="252">
        <f>SZDP!I21+SCDP!I21+SIDP!I21+UZDP!I21+UCDP!I21+UIDP!I21</f>
        <v>0</v>
      </c>
      <c r="J22" s="252">
        <f>SZDP!J21+SCDP!J21+SIDP!J21+UZDP!J21+UCDP!J21+UIDP!J21</f>
        <v>0</v>
      </c>
      <c r="K22" s="257" t="e">
        <f t="shared" si="2"/>
        <v>#DIV/0!</v>
      </c>
      <c r="L22" s="252">
        <f>SZDP!L21+SCDP!L21+SIDP!L21+UZDP!L21+UCDP!L21+UIDP!L21</f>
        <v>0</v>
      </c>
      <c r="M22" s="252">
        <f>SZDP!M21+SCDP!M21+SIDP!M21+UZDP!M21+UCDP!M21+UIDP!M21</f>
        <v>0</v>
      </c>
      <c r="N22" s="257" t="e">
        <f t="shared" si="3"/>
        <v>#DIV/0!</v>
      </c>
      <c r="O22" s="252">
        <f>SZDP!O21+SCDP!O21+SIDP!O21+UZDP!O21+UCDP!O21+UIDP!O21</f>
        <v>0</v>
      </c>
      <c r="P22" s="252">
        <f>SZDP!P21+SCDP!P21+SIDP!P21+UZDP!P21+UCDP!P21+UIDP!P21</f>
        <v>0</v>
      </c>
      <c r="Q22" s="257" t="e">
        <f t="shared" si="4"/>
        <v>#DIV/0!</v>
      </c>
      <c r="R22" s="252">
        <f>SZDP!R21+SCDP!R21+SIDP!R21+UZDP!R21+UCDP!R21+UIDP!R21</f>
        <v>0</v>
      </c>
      <c r="S22" s="252">
        <f>SZDP!S21+SCDP!S21+SIDP!S21+UZDP!S21+UCDP!S21+UIDP!S21</f>
        <v>0</v>
      </c>
      <c r="T22" s="257" t="e">
        <f t="shared" si="5"/>
        <v>#DIV/0!</v>
      </c>
      <c r="U22" s="252">
        <f>SZDP!U21+SCDP!U21+SIDP!U21+UZDP!U21+UCDP!U21+UIDP!U21</f>
        <v>0</v>
      </c>
      <c r="V22" s="252">
        <f>SZDP!V21+SCDP!V21+SIDP!V21+UZDP!V21+UCDP!V21+UIDP!V21</f>
        <v>0</v>
      </c>
      <c r="W22" s="252">
        <f>SZDP!W21+SCDP!W21+SIDP!W21+UZDP!W21+UCDP!W21+UIDP!W21</f>
        <v>0</v>
      </c>
      <c r="X22" s="257" t="e">
        <f t="shared" si="6"/>
        <v>#DIV/0!</v>
      </c>
      <c r="Y22" s="304">
        <f>SZDP!Y21+SCDP!Y21+SIDP!Y21+UZDP!Y21+UCDP!Y21+UIDP!Y21</f>
        <v>0</v>
      </c>
    </row>
    <row r="23" spans="1:25" ht="12.75" customHeight="1" x14ac:dyDescent="0.2">
      <c r="A23" s="303" t="s">
        <v>21</v>
      </c>
      <c r="B23" s="252">
        <f>SZDP!B22+SCDP!B22+SIDP!B22+UZDP!B22+UCDP!B22+UIDP!B22</f>
        <v>0</v>
      </c>
      <c r="C23" s="252">
        <f>SZDP!C22+SCDP!C22+SIDP!C22+UZDP!C22+UCDP!C22+UIDP!C22</f>
        <v>0</v>
      </c>
      <c r="D23" s="252">
        <f t="shared" si="0"/>
        <v>0</v>
      </c>
      <c r="E23" s="252">
        <f>SZDP!E22+SCDP!E22+SIDP!E22+UZDP!E22+UCDP!E22+UIDP!E22</f>
        <v>0</v>
      </c>
      <c r="F23" s="252">
        <f>SZDP!F22+SCDP!F22+SIDP!F22+UZDP!F22+UCDP!F22+UIDP!F22</f>
        <v>0</v>
      </c>
      <c r="G23" s="257" t="e">
        <f t="shared" si="1"/>
        <v>#DIV/0!</v>
      </c>
      <c r="H23" s="252">
        <f>SZDP!H22+SCDP!H22+SIDP!H22+UZDP!H22+UCDP!H22+UIDP!H22</f>
        <v>0</v>
      </c>
      <c r="I23" s="252">
        <f>SZDP!I22+SCDP!I22+SIDP!I22+UZDP!I22+UCDP!I22+UIDP!I22</f>
        <v>0</v>
      </c>
      <c r="J23" s="252">
        <f>SZDP!J22+SCDP!J22+SIDP!J22+UZDP!J22+UCDP!J22+UIDP!J22</f>
        <v>0</v>
      </c>
      <c r="K23" s="257" t="e">
        <f t="shared" si="2"/>
        <v>#DIV/0!</v>
      </c>
      <c r="L23" s="252">
        <f>SZDP!L22+SCDP!L22+SIDP!L22+UZDP!L22+UCDP!L22+UIDP!L22</f>
        <v>0</v>
      </c>
      <c r="M23" s="252">
        <f>SZDP!M22+SCDP!M22+SIDP!M22+UZDP!M22+UCDP!M22+UIDP!M22</f>
        <v>0</v>
      </c>
      <c r="N23" s="257" t="e">
        <f t="shared" si="3"/>
        <v>#DIV/0!</v>
      </c>
      <c r="O23" s="252">
        <f>SZDP!O22+SCDP!O22+SIDP!O22+UZDP!O22+UCDP!O22+UIDP!O22</f>
        <v>0</v>
      </c>
      <c r="P23" s="252">
        <f>SZDP!P22+SCDP!P22+SIDP!P22+UZDP!P22+UCDP!P22+UIDP!P22</f>
        <v>0</v>
      </c>
      <c r="Q23" s="257" t="e">
        <f t="shared" si="4"/>
        <v>#DIV/0!</v>
      </c>
      <c r="R23" s="252">
        <f>SZDP!R22+SCDP!R22+SIDP!R22+UZDP!R22+UCDP!R22+UIDP!R22</f>
        <v>0</v>
      </c>
      <c r="S23" s="252">
        <f>SZDP!S22+SCDP!S22+SIDP!S22+UZDP!S22+UCDP!S22+UIDP!S22</f>
        <v>0</v>
      </c>
      <c r="T23" s="257" t="e">
        <f t="shared" si="5"/>
        <v>#DIV/0!</v>
      </c>
      <c r="U23" s="252">
        <f>SZDP!U22+SCDP!U22+SIDP!U22+UZDP!U22+UCDP!U22+UIDP!U22</f>
        <v>0</v>
      </c>
      <c r="V23" s="252">
        <f>SZDP!V22+SCDP!V22+SIDP!V22+UZDP!V22+UCDP!V22+UIDP!V22</f>
        <v>0</v>
      </c>
      <c r="W23" s="252">
        <f>SZDP!W22+SCDP!W22+SIDP!W22+UZDP!W22+UCDP!W22+UIDP!W22</f>
        <v>0</v>
      </c>
      <c r="X23" s="257" t="e">
        <f t="shared" si="6"/>
        <v>#DIV/0!</v>
      </c>
      <c r="Y23" s="304">
        <f>SZDP!Y22+SCDP!Y22+SIDP!Y22+UZDP!Y22+UCDP!Y22+UIDP!Y22</f>
        <v>0</v>
      </c>
    </row>
    <row r="24" spans="1:25" x14ac:dyDescent="0.2">
      <c r="A24" s="303" t="s">
        <v>22</v>
      </c>
      <c r="B24" s="252">
        <f>SZDP!B23+SCDP!B23+SIDP!B23+UZDP!B23+UCDP!B23+UIDP!B23</f>
        <v>0</v>
      </c>
      <c r="C24" s="252">
        <f>SZDP!C23+SCDP!C23+SIDP!C23+UZDP!C23+UCDP!C23+UIDP!C23</f>
        <v>0</v>
      </c>
      <c r="D24" s="252">
        <f t="shared" si="0"/>
        <v>0</v>
      </c>
      <c r="E24" s="252">
        <f>SZDP!E23+SCDP!E23+SIDP!E23+UZDP!E23+UCDP!E23+UIDP!E23</f>
        <v>0</v>
      </c>
      <c r="F24" s="252">
        <f>SZDP!F23+SCDP!F23+SIDP!F23+UZDP!F23+UCDP!F23+UIDP!F23</f>
        <v>0</v>
      </c>
      <c r="G24" s="257" t="e">
        <f t="shared" si="1"/>
        <v>#DIV/0!</v>
      </c>
      <c r="H24" s="252">
        <f>SZDP!H23+SCDP!H23+SIDP!H23+UZDP!H23+UCDP!H23+UIDP!H23</f>
        <v>0</v>
      </c>
      <c r="I24" s="252">
        <f>SZDP!I23+SCDP!I23+SIDP!I23+UZDP!I23+UCDP!I23+UIDP!I23</f>
        <v>0</v>
      </c>
      <c r="J24" s="252">
        <f>SZDP!J23+SCDP!J23+SIDP!J23+UZDP!J23+UCDP!J23+UIDP!J23</f>
        <v>0</v>
      </c>
      <c r="K24" s="257" t="e">
        <f t="shared" si="2"/>
        <v>#DIV/0!</v>
      </c>
      <c r="L24" s="252">
        <f>SZDP!L23+SCDP!L23+SIDP!L23+UZDP!L23+UCDP!L23+UIDP!L23</f>
        <v>0</v>
      </c>
      <c r="M24" s="252">
        <f>SZDP!M23+SCDP!M23+SIDP!M23+UZDP!M23+UCDP!M23+UIDP!M23</f>
        <v>0</v>
      </c>
      <c r="N24" s="257" t="e">
        <f t="shared" si="3"/>
        <v>#DIV/0!</v>
      </c>
      <c r="O24" s="252">
        <f>SZDP!O23+SCDP!O23+SIDP!O23+UZDP!O23+UCDP!O23+UIDP!O23</f>
        <v>0</v>
      </c>
      <c r="P24" s="252">
        <f>SZDP!P23+SCDP!P23+SIDP!P23+UZDP!P23+UCDP!P23+UIDP!P23</f>
        <v>0</v>
      </c>
      <c r="Q24" s="257" t="e">
        <f t="shared" si="4"/>
        <v>#DIV/0!</v>
      </c>
      <c r="R24" s="252">
        <f>SZDP!R23+SCDP!R23+SIDP!R23+UZDP!R23+UCDP!R23+UIDP!R23</f>
        <v>0</v>
      </c>
      <c r="S24" s="252">
        <f>SZDP!S23+SCDP!S23+SIDP!S23+UZDP!S23+UCDP!S23+UIDP!S23</f>
        <v>0</v>
      </c>
      <c r="T24" s="257" t="e">
        <f t="shared" si="5"/>
        <v>#DIV/0!</v>
      </c>
      <c r="U24" s="252">
        <f>SZDP!U23+SCDP!U23+SIDP!U23+UZDP!U23+UCDP!U23+UIDP!U23</f>
        <v>0</v>
      </c>
      <c r="V24" s="252">
        <f>SZDP!V23+SCDP!V23+SIDP!V23+UZDP!V23+UCDP!V23+UIDP!V23</f>
        <v>0</v>
      </c>
      <c r="W24" s="252">
        <f>SZDP!W23+SCDP!W23+SIDP!W23+UZDP!W23+UCDP!W23+UIDP!W23</f>
        <v>0</v>
      </c>
      <c r="X24" s="257" t="e">
        <f t="shared" si="6"/>
        <v>#DIV/0!</v>
      </c>
      <c r="Y24" s="304">
        <f>SZDP!Y23+SCDP!Y23+SIDP!Y23+UZDP!Y23+UCDP!Y23+UIDP!Y23</f>
        <v>0</v>
      </c>
    </row>
    <row r="25" spans="1:25" x14ac:dyDescent="0.2">
      <c r="A25" s="305" t="s">
        <v>23</v>
      </c>
      <c r="B25" s="252">
        <f>SZDP!B24+SCDP!B24+SIDP!B24+UZDP!B24+UCDP!B24+UIDP!B24</f>
        <v>0</v>
      </c>
      <c r="C25" s="252">
        <f>SZDP!C24+SCDP!C24+SIDP!C24+UZDP!C24+UCDP!C24+UIDP!C24</f>
        <v>0</v>
      </c>
      <c r="D25" s="252">
        <f t="shared" si="0"/>
        <v>0</v>
      </c>
      <c r="E25" s="252">
        <f>SZDP!E24+SCDP!E24+SIDP!E24+UZDP!E24+UCDP!E24+UIDP!E24</f>
        <v>0</v>
      </c>
      <c r="F25" s="252">
        <f>SZDP!F24+SCDP!F24+SIDP!F24+UZDP!F24+UCDP!F24+UIDP!F24</f>
        <v>0</v>
      </c>
      <c r="G25" s="257" t="e">
        <f t="shared" si="1"/>
        <v>#DIV/0!</v>
      </c>
      <c r="H25" s="252">
        <f>SZDP!H24+SCDP!H24+SIDP!H24+UZDP!H24+UCDP!H24+UIDP!H24</f>
        <v>0</v>
      </c>
      <c r="I25" s="252">
        <f>SZDP!I24+SCDP!I24+SIDP!I24+UZDP!I24+UCDP!I24+UIDP!I24</f>
        <v>0</v>
      </c>
      <c r="J25" s="252">
        <f>SZDP!J24+SCDP!J24+SIDP!J24+UZDP!J24+UCDP!J24+UIDP!J24</f>
        <v>0</v>
      </c>
      <c r="K25" s="257" t="e">
        <f t="shared" si="2"/>
        <v>#DIV/0!</v>
      </c>
      <c r="L25" s="252">
        <f>SZDP!L24+SCDP!L24+SIDP!L24+UZDP!L24+UCDP!L24+UIDP!L24</f>
        <v>0</v>
      </c>
      <c r="M25" s="252">
        <f>SZDP!M24+SCDP!M24+SIDP!M24+UZDP!M24+UCDP!M24+UIDP!M24</f>
        <v>0</v>
      </c>
      <c r="N25" s="257" t="e">
        <f t="shared" si="3"/>
        <v>#DIV/0!</v>
      </c>
      <c r="O25" s="252">
        <f>SZDP!O24+SCDP!O24+SIDP!O24+UZDP!O24+UCDP!O24+UIDP!O24</f>
        <v>0</v>
      </c>
      <c r="P25" s="252">
        <f>SZDP!P24+SCDP!P24+SIDP!P24+UZDP!P24+UCDP!P24+UIDP!P24</f>
        <v>0</v>
      </c>
      <c r="Q25" s="257" t="e">
        <f t="shared" si="4"/>
        <v>#DIV/0!</v>
      </c>
      <c r="R25" s="252">
        <f>SZDP!R24+SCDP!R24+SIDP!R24+UZDP!R24+UCDP!R24+UIDP!R24</f>
        <v>0</v>
      </c>
      <c r="S25" s="252">
        <f>SZDP!S24+SCDP!S24+SIDP!S24+UZDP!S24+UCDP!S24+UIDP!S24</f>
        <v>0</v>
      </c>
      <c r="T25" s="257" t="e">
        <f t="shared" si="5"/>
        <v>#DIV/0!</v>
      </c>
      <c r="U25" s="252">
        <f>SZDP!U24+SCDP!U24+SIDP!U24+UZDP!U24+UCDP!U24+UIDP!U24</f>
        <v>0</v>
      </c>
      <c r="V25" s="252">
        <f>SZDP!V24+SCDP!V24+SIDP!V24+UZDP!V24+UCDP!V24+UIDP!V24</f>
        <v>0</v>
      </c>
      <c r="W25" s="252">
        <f>SZDP!W24+SCDP!W24+SIDP!W24+UZDP!W24+UCDP!W24+UIDP!W24</f>
        <v>0</v>
      </c>
      <c r="X25" s="257" t="e">
        <f t="shared" si="6"/>
        <v>#DIV/0!</v>
      </c>
      <c r="Y25" s="304">
        <f>SZDP!Y24+SCDP!Y24+SIDP!Y24+UZDP!Y24+UCDP!Y24+UIDP!Y24</f>
        <v>0</v>
      </c>
    </row>
    <row r="26" spans="1:25" x14ac:dyDescent="0.2">
      <c r="A26" s="303" t="s">
        <v>24</v>
      </c>
      <c r="B26" s="252">
        <f>SZDP!B25+SCDP!B25+SIDP!B25+UZDP!B25+UCDP!B25+UIDP!B25</f>
        <v>0</v>
      </c>
      <c r="C26" s="252">
        <f>SZDP!C25+SCDP!C25+SIDP!C25+UZDP!C25+UCDP!C25+UIDP!C25</f>
        <v>0</v>
      </c>
      <c r="D26" s="252">
        <f t="shared" si="0"/>
        <v>0</v>
      </c>
      <c r="E26" s="252">
        <f>SZDP!E25+SCDP!E25+SIDP!E25+UZDP!E25+UCDP!E25+UIDP!E25</f>
        <v>0</v>
      </c>
      <c r="F26" s="252">
        <f>SZDP!F25+SCDP!F25+SIDP!F25+UZDP!F25+UCDP!F25+UIDP!F25</f>
        <v>0</v>
      </c>
      <c r="G26" s="257" t="e">
        <f t="shared" si="1"/>
        <v>#DIV/0!</v>
      </c>
      <c r="H26" s="252">
        <f>SZDP!H25+SCDP!H25+SIDP!H25+UZDP!H25+UCDP!H25+UIDP!H25</f>
        <v>0</v>
      </c>
      <c r="I26" s="252">
        <f>SZDP!I25+SCDP!I25+SIDP!I25+UZDP!I25+UCDP!I25+UIDP!I25</f>
        <v>0</v>
      </c>
      <c r="J26" s="252">
        <f>SZDP!J25+SCDP!J25+SIDP!J25+UZDP!J25+UCDP!J25+UIDP!J25</f>
        <v>0</v>
      </c>
      <c r="K26" s="257" t="e">
        <f t="shared" si="2"/>
        <v>#DIV/0!</v>
      </c>
      <c r="L26" s="252">
        <f>SZDP!L25+SCDP!L25+SIDP!L25+UZDP!L25+UCDP!L25+UIDP!L25</f>
        <v>0</v>
      </c>
      <c r="M26" s="252">
        <f>SZDP!M25+SCDP!M25+SIDP!M25+UZDP!M25+UCDP!M25+UIDP!M25</f>
        <v>0</v>
      </c>
      <c r="N26" s="257" t="e">
        <f t="shared" si="3"/>
        <v>#DIV/0!</v>
      </c>
      <c r="O26" s="252">
        <f>SZDP!O25+SCDP!O25+SIDP!O25+UZDP!O25+UCDP!O25+UIDP!O25</f>
        <v>0</v>
      </c>
      <c r="P26" s="252">
        <f>SZDP!P25+SCDP!P25+SIDP!P25+UZDP!P25+UCDP!P25+UIDP!P25</f>
        <v>0</v>
      </c>
      <c r="Q26" s="257" t="e">
        <f t="shared" si="4"/>
        <v>#DIV/0!</v>
      </c>
      <c r="R26" s="252">
        <f>SZDP!R25+SCDP!R25+SIDP!R25+UZDP!R25+UCDP!R25+UIDP!R25</f>
        <v>0</v>
      </c>
      <c r="S26" s="252">
        <f>SZDP!S25+SCDP!S25+SIDP!S25+UZDP!S25+UCDP!S25+UIDP!S25</f>
        <v>0</v>
      </c>
      <c r="T26" s="257" t="e">
        <f t="shared" si="5"/>
        <v>#DIV/0!</v>
      </c>
      <c r="U26" s="252">
        <f>SZDP!U25+SCDP!U25+SIDP!U25+UZDP!U25+UCDP!U25+UIDP!U25</f>
        <v>0</v>
      </c>
      <c r="V26" s="252">
        <f>SZDP!V25+SCDP!V25+SIDP!V25+UZDP!V25+UCDP!V25+UIDP!V25</f>
        <v>0</v>
      </c>
      <c r="W26" s="252">
        <f>SZDP!W25+SCDP!W25+SIDP!W25+UZDP!W25+UCDP!W25+UIDP!W25</f>
        <v>0</v>
      </c>
      <c r="X26" s="257" t="e">
        <f t="shared" si="6"/>
        <v>#DIV/0!</v>
      </c>
      <c r="Y26" s="304">
        <f>SZDP!Y25+SCDP!Y25+SIDP!Y25+UZDP!Y25+UCDP!Y25+UIDP!Y25</f>
        <v>0</v>
      </c>
    </row>
    <row r="27" spans="1:25" ht="12.75" customHeight="1" x14ac:dyDescent="0.2">
      <c r="A27" s="303" t="s">
        <v>25</v>
      </c>
      <c r="B27" s="252">
        <f>SZDP!B26+SCDP!B26+SIDP!B26+UZDP!B26+UCDP!B26+UIDP!B26</f>
        <v>0</v>
      </c>
      <c r="C27" s="252">
        <f>SZDP!C26+SCDP!C26+SIDP!C26+UZDP!C26+UCDP!C26+UIDP!C26</f>
        <v>0</v>
      </c>
      <c r="D27" s="252">
        <f t="shared" si="0"/>
        <v>0</v>
      </c>
      <c r="E27" s="252">
        <f>SZDP!E26+SCDP!E26+SIDP!E26+UZDP!E26+UCDP!E26+UIDP!E26</f>
        <v>0</v>
      </c>
      <c r="F27" s="252">
        <f>SZDP!F26+SCDP!F26+SIDP!F26+UZDP!F26+UCDP!F26+UIDP!F26</f>
        <v>0</v>
      </c>
      <c r="G27" s="257" t="e">
        <f t="shared" si="1"/>
        <v>#DIV/0!</v>
      </c>
      <c r="H27" s="252">
        <f>SZDP!H26+SCDP!H26+SIDP!H26+UZDP!H26+UCDP!H26+UIDP!H26</f>
        <v>0</v>
      </c>
      <c r="I27" s="252">
        <f>SZDP!I26+SCDP!I26+SIDP!I26+UZDP!I26+UCDP!I26+UIDP!I26</f>
        <v>0</v>
      </c>
      <c r="J27" s="252">
        <f>SZDP!J26+SCDP!J26+SIDP!J26+UZDP!J26+UCDP!J26+UIDP!J26</f>
        <v>0</v>
      </c>
      <c r="K27" s="257" t="e">
        <f t="shared" si="2"/>
        <v>#DIV/0!</v>
      </c>
      <c r="L27" s="252">
        <f>SZDP!L26+SCDP!L26+SIDP!L26+UZDP!L26+UCDP!L26+UIDP!L26</f>
        <v>0</v>
      </c>
      <c r="M27" s="252">
        <f>SZDP!M26+SCDP!M26+SIDP!M26+UZDP!M26+UCDP!M26+UIDP!M26</f>
        <v>0</v>
      </c>
      <c r="N27" s="257" t="e">
        <f t="shared" si="3"/>
        <v>#DIV/0!</v>
      </c>
      <c r="O27" s="252">
        <f>SZDP!O26+SCDP!O26+SIDP!O26+UZDP!O26+UCDP!O26+UIDP!O26</f>
        <v>0</v>
      </c>
      <c r="P27" s="252">
        <f>SZDP!P26+SCDP!P26+SIDP!P26+UZDP!P26+UCDP!P26+UIDP!P26</f>
        <v>0</v>
      </c>
      <c r="Q27" s="257" t="e">
        <f t="shared" si="4"/>
        <v>#DIV/0!</v>
      </c>
      <c r="R27" s="252">
        <f>SZDP!R26+SCDP!R26+SIDP!R26+UZDP!R26+UCDP!R26+UIDP!R26</f>
        <v>0</v>
      </c>
      <c r="S27" s="252">
        <f>SZDP!S26+SCDP!S26+SIDP!S26+UZDP!S26+UCDP!S26+UIDP!S26</f>
        <v>0</v>
      </c>
      <c r="T27" s="257" t="e">
        <f t="shared" si="5"/>
        <v>#DIV/0!</v>
      </c>
      <c r="U27" s="252">
        <f>SZDP!U26+SCDP!U26+SIDP!U26+UZDP!U26+UCDP!U26+UIDP!U26</f>
        <v>0</v>
      </c>
      <c r="V27" s="252">
        <f>SZDP!V26+SCDP!V26+SIDP!V26+UZDP!V26+UCDP!V26+UIDP!V26</f>
        <v>0</v>
      </c>
      <c r="W27" s="252">
        <f>SZDP!W26+SCDP!W26+SIDP!W26+UZDP!W26+UCDP!W26+UIDP!W26</f>
        <v>0</v>
      </c>
      <c r="X27" s="257" t="e">
        <f t="shared" si="6"/>
        <v>#DIV/0!</v>
      </c>
      <c r="Y27" s="304">
        <f>SZDP!Y26+SCDP!Y26+SIDP!Y26+UZDP!Y26+UCDP!Y26+UIDP!Y26</f>
        <v>0</v>
      </c>
    </row>
    <row r="28" spans="1:25" ht="12.75" customHeight="1" x14ac:dyDescent="0.2">
      <c r="A28" s="303" t="s">
        <v>26</v>
      </c>
      <c r="B28" s="252">
        <f>SZDP!B27+SCDP!B27+SIDP!B27+UZDP!B27+UCDP!B27+UIDP!B27</f>
        <v>0</v>
      </c>
      <c r="C28" s="252">
        <f>SZDP!C27+SCDP!C27+SIDP!C27+UZDP!C27+UCDP!C27+UIDP!C27</f>
        <v>0</v>
      </c>
      <c r="D28" s="252">
        <f t="shared" si="0"/>
        <v>0</v>
      </c>
      <c r="E28" s="252">
        <f>SZDP!E27+SCDP!E27+SIDP!E27+UZDP!E27+UCDP!E27+UIDP!E27</f>
        <v>0</v>
      </c>
      <c r="F28" s="252">
        <f>SZDP!F27+SCDP!F27+SIDP!F27+UZDP!F27+UCDP!F27+UIDP!F27</f>
        <v>0</v>
      </c>
      <c r="G28" s="257" t="e">
        <f t="shared" si="1"/>
        <v>#DIV/0!</v>
      </c>
      <c r="H28" s="252">
        <f>SZDP!H27+SCDP!H27+SIDP!H27+UZDP!H27+UCDP!H27+UIDP!H27</f>
        <v>0</v>
      </c>
      <c r="I28" s="252">
        <f>SZDP!I27+SCDP!I27+SIDP!I27+UZDP!I27+UCDP!I27+UIDP!I27</f>
        <v>0</v>
      </c>
      <c r="J28" s="252">
        <f>SZDP!J27+SCDP!J27+SIDP!J27+UZDP!J27+UCDP!J27+UIDP!J27</f>
        <v>0</v>
      </c>
      <c r="K28" s="257" t="e">
        <f t="shared" si="2"/>
        <v>#DIV/0!</v>
      </c>
      <c r="L28" s="252">
        <f>SZDP!L27+SCDP!L27+SIDP!L27+UZDP!L27+UCDP!L27+UIDP!L27</f>
        <v>0</v>
      </c>
      <c r="M28" s="252">
        <f>SZDP!M27+SCDP!M27+SIDP!M27+UZDP!M27+UCDP!M27+UIDP!M27</f>
        <v>0</v>
      </c>
      <c r="N28" s="257" t="e">
        <f t="shared" si="3"/>
        <v>#DIV/0!</v>
      </c>
      <c r="O28" s="252">
        <f>SZDP!O27+SCDP!O27+SIDP!O27+UZDP!O27+UCDP!O27+UIDP!O27</f>
        <v>0</v>
      </c>
      <c r="P28" s="252">
        <f>SZDP!P27+SCDP!P27+SIDP!P27+UZDP!P27+UCDP!P27+UIDP!P27</f>
        <v>0</v>
      </c>
      <c r="Q28" s="257" t="e">
        <f t="shared" si="4"/>
        <v>#DIV/0!</v>
      </c>
      <c r="R28" s="252">
        <f>SZDP!R27+SCDP!R27+SIDP!R27+UZDP!R27+UCDP!R27+UIDP!R27</f>
        <v>0</v>
      </c>
      <c r="S28" s="252">
        <f>SZDP!S27+SCDP!S27+SIDP!S27+UZDP!S27+UCDP!S27+UIDP!S27</f>
        <v>0</v>
      </c>
      <c r="T28" s="257" t="e">
        <f t="shared" si="5"/>
        <v>#DIV/0!</v>
      </c>
      <c r="U28" s="252">
        <f>SZDP!U27+SCDP!U27+SIDP!U27+UZDP!U27+UCDP!U27+UIDP!U27</f>
        <v>0</v>
      </c>
      <c r="V28" s="252">
        <f>SZDP!V27+SCDP!V27+SIDP!V27+UZDP!V27+UCDP!V27+UIDP!V27</f>
        <v>0</v>
      </c>
      <c r="W28" s="252">
        <f>SZDP!W27+SCDP!W27+SIDP!W27+UZDP!W27+UCDP!W27+UIDP!W27</f>
        <v>0</v>
      </c>
      <c r="X28" s="257" t="e">
        <f t="shared" si="6"/>
        <v>#DIV/0!</v>
      </c>
      <c r="Y28" s="304">
        <f>SZDP!Y27+SCDP!Y27+SIDP!Y27+UZDP!Y27+UCDP!Y27+UIDP!Y27</f>
        <v>0</v>
      </c>
    </row>
    <row r="29" spans="1:25" x14ac:dyDescent="0.2">
      <c r="A29" s="305" t="s">
        <v>27</v>
      </c>
      <c r="B29" s="252">
        <f>SZDP!B28+SCDP!B28+SIDP!B28+UZDP!B28+UCDP!B28+UIDP!B28</f>
        <v>32</v>
      </c>
      <c r="C29" s="252">
        <f>SZDP!C28+SCDP!C28+SIDP!C28+UZDP!C28+UCDP!C28+UIDP!C28</f>
        <v>32</v>
      </c>
      <c r="D29" s="252">
        <f t="shared" si="0"/>
        <v>0</v>
      </c>
      <c r="E29" s="252">
        <f>SZDP!E28+SCDP!E28+SIDP!E28+UZDP!E28+UCDP!E28+UIDP!E28</f>
        <v>26</v>
      </c>
      <c r="F29" s="252">
        <f>SZDP!F28+SCDP!F28+SIDP!F28+UZDP!F28+UCDP!F28+UIDP!F28</f>
        <v>0</v>
      </c>
      <c r="G29" s="257">
        <f t="shared" si="1"/>
        <v>89.28923076923077</v>
      </c>
      <c r="H29" s="252">
        <f>SZDP!H28+SCDP!H28+SIDP!H28+UZDP!H28+UCDP!H28+UIDP!H28</f>
        <v>2321.52</v>
      </c>
      <c r="I29" s="252">
        <f>SZDP!I28+SCDP!I28+SIDP!I28+UZDP!I28+UCDP!I28+UIDP!I28</f>
        <v>0</v>
      </c>
      <c r="J29" s="252">
        <f>SZDP!J28+SCDP!J28+SIDP!J28+UZDP!J28+UCDP!J28+UIDP!J28</f>
        <v>0</v>
      </c>
      <c r="K29" s="257" t="e">
        <f t="shared" si="2"/>
        <v>#DIV/0!</v>
      </c>
      <c r="L29" s="252">
        <f>SZDP!L28+SCDP!L28+SIDP!L28+UZDP!L28+UCDP!L28+UIDP!L28</f>
        <v>0</v>
      </c>
      <c r="M29" s="252">
        <f>SZDP!M28+SCDP!M28+SIDP!M28+UZDP!M28+UCDP!M28+UIDP!M28</f>
        <v>0</v>
      </c>
      <c r="N29" s="257" t="e">
        <f t="shared" si="3"/>
        <v>#DIV/0!</v>
      </c>
      <c r="O29" s="252">
        <f>SZDP!O28+SCDP!O28+SIDP!O28+UZDP!O28+UCDP!O28+UIDP!O28</f>
        <v>0</v>
      </c>
      <c r="P29" s="252">
        <f>SZDP!P28+SCDP!P28+SIDP!P28+UZDP!P28+UCDP!P28+UIDP!P28</f>
        <v>6</v>
      </c>
      <c r="Q29" s="257">
        <f t="shared" si="4"/>
        <v>88.40000000000002</v>
      </c>
      <c r="R29" s="252">
        <f>SZDP!R28+SCDP!R28+SIDP!R28+UZDP!R28+UCDP!R28+UIDP!R28</f>
        <v>530.40000000000009</v>
      </c>
      <c r="S29" s="252">
        <f>SZDP!S28+SCDP!S28+SIDP!S28+UZDP!S28+UCDP!S28+UIDP!S28</f>
        <v>0</v>
      </c>
      <c r="T29" s="257" t="e">
        <f t="shared" si="5"/>
        <v>#DIV/0!</v>
      </c>
      <c r="U29" s="252">
        <f>SZDP!U28+SCDP!U28+SIDP!U28+UZDP!U28+UCDP!U28+UIDP!U28</f>
        <v>0</v>
      </c>
      <c r="V29" s="252">
        <f>SZDP!V28+SCDP!V28+SIDP!V28+UZDP!V28+UCDP!V28+UIDP!V28</f>
        <v>32</v>
      </c>
      <c r="W29" s="252">
        <f>SZDP!W28+SCDP!W28+SIDP!W28+UZDP!W28+UCDP!W28+UIDP!W28</f>
        <v>0</v>
      </c>
      <c r="X29" s="257">
        <f t="shared" si="6"/>
        <v>89.122500000000002</v>
      </c>
      <c r="Y29" s="304">
        <f>SZDP!Y28+SCDP!Y28+SIDP!Y28+UZDP!Y28+UCDP!Y28+UIDP!Y28</f>
        <v>24</v>
      </c>
    </row>
    <row r="30" spans="1:25" x14ac:dyDescent="0.2">
      <c r="A30" s="303" t="s">
        <v>28</v>
      </c>
      <c r="B30" s="252">
        <f>SZDP!B29+SCDP!B29+SIDP!B29+UZDP!B29+UCDP!B29+UIDP!B29</f>
        <v>0</v>
      </c>
      <c r="C30" s="252">
        <f>SZDP!C29+SCDP!C29+SIDP!C29+UZDP!C29+UCDP!C29+UIDP!C29</f>
        <v>0</v>
      </c>
      <c r="D30" s="252">
        <f t="shared" si="0"/>
        <v>0</v>
      </c>
      <c r="E30" s="252">
        <f>SZDP!E29+SCDP!E29+SIDP!E29+UZDP!E29+UCDP!E29+UIDP!E29</f>
        <v>0</v>
      </c>
      <c r="F30" s="252">
        <f>SZDP!F29+SCDP!F29+SIDP!F29+UZDP!F29+UCDP!F29+UIDP!F29</f>
        <v>0</v>
      </c>
      <c r="G30" s="257" t="e">
        <f t="shared" si="1"/>
        <v>#DIV/0!</v>
      </c>
      <c r="H30" s="252">
        <f>SZDP!H29+SCDP!H29+SIDP!H29+UZDP!H29+UCDP!H29+UIDP!H29</f>
        <v>0</v>
      </c>
      <c r="I30" s="252">
        <f>SZDP!I29+SCDP!I29+SIDP!I29+UZDP!I29+UCDP!I29+UIDP!I29</f>
        <v>0</v>
      </c>
      <c r="J30" s="252">
        <f>SZDP!J29+SCDP!J29+SIDP!J29+UZDP!J29+UCDP!J29+UIDP!J29</f>
        <v>0</v>
      </c>
      <c r="K30" s="257" t="e">
        <f t="shared" si="2"/>
        <v>#DIV/0!</v>
      </c>
      <c r="L30" s="252">
        <f>SZDP!L29+SCDP!L29+SIDP!L29+UZDP!L29+UCDP!L29+UIDP!L29</f>
        <v>0</v>
      </c>
      <c r="M30" s="252">
        <f>SZDP!M29+SCDP!M29+SIDP!M29+UZDP!M29+UCDP!M29+UIDP!M29</f>
        <v>0</v>
      </c>
      <c r="N30" s="257" t="e">
        <f t="shared" si="3"/>
        <v>#DIV/0!</v>
      </c>
      <c r="O30" s="252">
        <f>SZDP!O29+SCDP!O29+SIDP!O29+UZDP!O29+UCDP!O29+UIDP!O29</f>
        <v>0</v>
      </c>
      <c r="P30" s="252">
        <f>SZDP!P29+SCDP!P29+SIDP!P29+UZDP!P29+UCDP!P29+UIDP!P29</f>
        <v>0</v>
      </c>
      <c r="Q30" s="257" t="e">
        <f t="shared" si="4"/>
        <v>#DIV/0!</v>
      </c>
      <c r="R30" s="252">
        <f>SZDP!R29+SCDP!R29+SIDP!R29+UZDP!R29+UCDP!R29+UIDP!R29</f>
        <v>0</v>
      </c>
      <c r="S30" s="252">
        <f>SZDP!S29+SCDP!S29+SIDP!S29+UZDP!S29+UCDP!S29+UIDP!S29</f>
        <v>0</v>
      </c>
      <c r="T30" s="257" t="e">
        <f t="shared" si="5"/>
        <v>#DIV/0!</v>
      </c>
      <c r="U30" s="252">
        <f>SZDP!U29+SCDP!U29+SIDP!U29+UZDP!U29+UCDP!U29+UIDP!U29</f>
        <v>0</v>
      </c>
      <c r="V30" s="252">
        <f>SZDP!V29+SCDP!V29+SIDP!V29+UZDP!V29+UCDP!V29+UIDP!V29</f>
        <v>0</v>
      </c>
      <c r="W30" s="252">
        <f>SZDP!W29+SCDP!W29+SIDP!W29+UZDP!W29+UCDP!W29+UIDP!W29</f>
        <v>0</v>
      </c>
      <c r="X30" s="257" t="e">
        <f t="shared" si="6"/>
        <v>#DIV/0!</v>
      </c>
      <c r="Y30" s="304">
        <f>SZDP!Y29+SCDP!Y29+SIDP!Y29+UZDP!Y29+UCDP!Y29+UIDP!Y29</f>
        <v>0</v>
      </c>
    </row>
    <row r="31" spans="1:25" x14ac:dyDescent="0.2">
      <c r="A31" s="303" t="s">
        <v>29</v>
      </c>
      <c r="B31" s="252">
        <f>SZDP!B30+SCDP!B30+SIDP!B30+UZDP!B30+UCDP!B30+UIDP!B30</f>
        <v>46</v>
      </c>
      <c r="C31" s="252">
        <f>SZDP!C30+SCDP!C30+SIDP!C30+UZDP!C30+UCDP!C30+UIDP!C30</f>
        <v>46</v>
      </c>
      <c r="D31" s="252">
        <f t="shared" si="0"/>
        <v>0</v>
      </c>
      <c r="E31" s="252">
        <f>SZDP!E30+SCDP!E30+SIDP!E30+UZDP!E30+UCDP!E30+UIDP!E30</f>
        <v>0</v>
      </c>
      <c r="F31" s="252">
        <f>SZDP!F30+SCDP!F30+SIDP!F30+UZDP!F30+UCDP!F30+UIDP!F30</f>
        <v>0</v>
      </c>
      <c r="G31" s="257" t="e">
        <f t="shared" si="1"/>
        <v>#DIV/0!</v>
      </c>
      <c r="H31" s="252">
        <f>SZDP!H30+SCDP!H30+SIDP!H30+UZDP!H30+UCDP!H30+UIDP!H30</f>
        <v>0</v>
      </c>
      <c r="I31" s="252">
        <f>SZDP!I30+SCDP!I30+SIDP!I30+UZDP!I30+UCDP!I30+UIDP!I30</f>
        <v>30</v>
      </c>
      <c r="J31" s="252">
        <f>SZDP!J30+SCDP!J30+SIDP!J30+UZDP!J30+UCDP!J30+UIDP!J30</f>
        <v>0</v>
      </c>
      <c r="K31" s="257">
        <f t="shared" si="2"/>
        <v>76</v>
      </c>
      <c r="L31" s="252">
        <f>SZDP!L30+SCDP!L30+SIDP!L30+UZDP!L30+UCDP!L30+UIDP!L30</f>
        <v>2280</v>
      </c>
      <c r="M31" s="252">
        <f>SZDP!M30+SCDP!M30+SIDP!M30+UZDP!M30+UCDP!M30+UIDP!M30</f>
        <v>0</v>
      </c>
      <c r="N31" s="257" t="e">
        <f t="shared" si="3"/>
        <v>#DIV/0!</v>
      </c>
      <c r="O31" s="252">
        <f>SZDP!O30+SCDP!O30+SIDP!O30+UZDP!O30+UCDP!O30+UIDP!O30</f>
        <v>0</v>
      </c>
      <c r="P31" s="252">
        <f>SZDP!P30+SCDP!P30+SIDP!P30+UZDP!P30+UCDP!P30+UIDP!P30</f>
        <v>16</v>
      </c>
      <c r="Q31" s="257">
        <f t="shared" si="4"/>
        <v>69</v>
      </c>
      <c r="R31" s="252">
        <f>SZDP!R30+SCDP!R30+SIDP!R30+UZDP!R30+UCDP!R30+UIDP!R30</f>
        <v>1104</v>
      </c>
      <c r="S31" s="252">
        <f>SZDP!S30+SCDP!S30+SIDP!S30+UZDP!S30+UCDP!S30+UIDP!S30</f>
        <v>0</v>
      </c>
      <c r="T31" s="257" t="e">
        <f t="shared" si="5"/>
        <v>#DIV/0!</v>
      </c>
      <c r="U31" s="252">
        <f>SZDP!U30+SCDP!U30+SIDP!U30+UZDP!U30+UCDP!U30+UIDP!U30</f>
        <v>0</v>
      </c>
      <c r="V31" s="252">
        <f>SZDP!V30+SCDP!V30+SIDP!V30+UZDP!V30+UCDP!V30+UIDP!V30</f>
        <v>46</v>
      </c>
      <c r="W31" s="252">
        <f>SZDP!W30+SCDP!W30+SIDP!W30+UZDP!W30+UCDP!W30+UIDP!W30</f>
        <v>0</v>
      </c>
      <c r="X31" s="257">
        <f t="shared" si="6"/>
        <v>73.565217391304344</v>
      </c>
      <c r="Y31" s="304">
        <f>SZDP!Y30+SCDP!Y30+SIDP!Y30+UZDP!Y30+UCDP!Y30+UIDP!Y30</f>
        <v>30</v>
      </c>
    </row>
    <row r="32" spans="1:25" x14ac:dyDescent="0.2">
      <c r="A32" s="303" t="s">
        <v>30</v>
      </c>
      <c r="B32" s="252">
        <f>SZDP!B31+SCDP!B31+SIDP!B31+UZDP!B31+UCDP!B31+UIDP!B31</f>
        <v>58</v>
      </c>
      <c r="C32" s="252">
        <f>SZDP!C31+SCDP!C31+SIDP!C31+UZDP!C31+UCDP!C31+UIDP!C31</f>
        <v>58</v>
      </c>
      <c r="D32" s="252">
        <f t="shared" si="0"/>
        <v>0</v>
      </c>
      <c r="E32" s="252">
        <f>SZDP!E31+SCDP!E31+SIDP!E31+UZDP!E31+UCDP!E31+UIDP!E31</f>
        <v>58</v>
      </c>
      <c r="F32" s="252">
        <f>SZDP!F31+SCDP!F31+SIDP!F31+UZDP!F31+UCDP!F31+UIDP!F31</f>
        <v>0</v>
      </c>
      <c r="G32" s="257">
        <f t="shared" si="1"/>
        <v>55.77</v>
      </c>
      <c r="H32" s="252">
        <f>SZDP!H31+SCDP!H31+SIDP!H31+UZDP!H31+UCDP!H31+UIDP!H31</f>
        <v>3234.6600000000003</v>
      </c>
      <c r="I32" s="252">
        <f>SZDP!I31+SCDP!I31+SIDP!I31+UZDP!I31+UCDP!I31+UIDP!I31</f>
        <v>0</v>
      </c>
      <c r="J32" s="252">
        <f>SZDP!J31+SCDP!J31+SIDP!J31+UZDP!J31+UCDP!J31+UIDP!J31</f>
        <v>0</v>
      </c>
      <c r="K32" s="257" t="e">
        <f t="shared" si="2"/>
        <v>#DIV/0!</v>
      </c>
      <c r="L32" s="252">
        <f>SZDP!L31+SCDP!L31+SIDP!L31+UZDP!L31+UCDP!L31+UIDP!L31</f>
        <v>0</v>
      </c>
      <c r="M32" s="252">
        <f>SZDP!M31+SCDP!M31+SIDP!M31+UZDP!M31+UCDP!M31+UIDP!M31</f>
        <v>0</v>
      </c>
      <c r="N32" s="257" t="e">
        <f t="shared" si="3"/>
        <v>#DIV/0!</v>
      </c>
      <c r="O32" s="252">
        <f>SZDP!O31+SCDP!O31+SIDP!O31+UZDP!O31+UCDP!O31+UIDP!O31</f>
        <v>0</v>
      </c>
      <c r="P32" s="252">
        <f>SZDP!P31+SCDP!P31+SIDP!P31+UZDP!P31+UCDP!P31+UIDP!P31</f>
        <v>0</v>
      </c>
      <c r="Q32" s="257" t="e">
        <f t="shared" si="4"/>
        <v>#DIV/0!</v>
      </c>
      <c r="R32" s="252">
        <f>SZDP!R31+SCDP!R31+SIDP!R31+UZDP!R31+UCDP!R31+UIDP!R31</f>
        <v>0</v>
      </c>
      <c r="S32" s="252">
        <f>SZDP!S31+SCDP!S31+SIDP!S31+UZDP!S31+UCDP!S31+UIDP!S31</f>
        <v>0</v>
      </c>
      <c r="T32" s="257" t="e">
        <f t="shared" si="5"/>
        <v>#DIV/0!</v>
      </c>
      <c r="U32" s="252">
        <f>SZDP!U31+SCDP!U31+SIDP!U31+UZDP!U31+UCDP!U31+UIDP!U31</f>
        <v>0</v>
      </c>
      <c r="V32" s="252">
        <f>SZDP!V31+SCDP!V31+SIDP!V31+UZDP!V31+UCDP!V31+UIDP!V31</f>
        <v>58</v>
      </c>
      <c r="W32" s="252">
        <f>SZDP!W31+SCDP!W31+SIDP!W31+UZDP!W31+UCDP!W31+UIDP!W31</f>
        <v>0</v>
      </c>
      <c r="X32" s="257">
        <f t="shared" si="6"/>
        <v>55.77</v>
      </c>
      <c r="Y32" s="304">
        <f>SZDP!Y31+SCDP!Y31+SIDP!Y31+UZDP!Y31+UCDP!Y31+UIDP!Y31</f>
        <v>0</v>
      </c>
    </row>
    <row r="33" spans="1:25" x14ac:dyDescent="0.2">
      <c r="A33" s="305" t="s">
        <v>31</v>
      </c>
      <c r="B33" s="252">
        <f>SZDP!B32+SCDP!B32+SIDP!B32+UZDP!B32+UCDP!B32+UIDP!B32</f>
        <v>0</v>
      </c>
      <c r="C33" s="252">
        <f>SZDP!C32+SCDP!C32+SIDP!C32+UZDP!C32+UCDP!C32+UIDP!C32</f>
        <v>0</v>
      </c>
      <c r="D33" s="252">
        <f t="shared" si="0"/>
        <v>0</v>
      </c>
      <c r="E33" s="252">
        <f>SZDP!E32+SCDP!E32+SIDP!E32+UZDP!E32+UCDP!E32+UIDP!E32</f>
        <v>0</v>
      </c>
      <c r="F33" s="252">
        <f>SZDP!F32+SCDP!F32+SIDP!F32+UZDP!F32+UCDP!F32+UIDP!F32</f>
        <v>0</v>
      </c>
      <c r="G33" s="257" t="e">
        <f t="shared" si="1"/>
        <v>#DIV/0!</v>
      </c>
      <c r="H33" s="252">
        <f>SZDP!H32+SCDP!H32+SIDP!H32+UZDP!H32+UCDP!H32+UIDP!H32</f>
        <v>0</v>
      </c>
      <c r="I33" s="252">
        <f>SZDP!I32+SCDP!I32+SIDP!I32+UZDP!I32+UCDP!I32+UIDP!I32</f>
        <v>0</v>
      </c>
      <c r="J33" s="252">
        <f>SZDP!J32+SCDP!J32+SIDP!J32+UZDP!J32+UCDP!J32+UIDP!J32</f>
        <v>0</v>
      </c>
      <c r="K33" s="257" t="e">
        <f t="shared" si="2"/>
        <v>#DIV/0!</v>
      </c>
      <c r="L33" s="252">
        <f>SZDP!L32+SCDP!L32+SIDP!L32+UZDP!L32+UCDP!L32+UIDP!L32</f>
        <v>0</v>
      </c>
      <c r="M33" s="252">
        <f>SZDP!M32+SCDP!M32+SIDP!M32+UZDP!M32+UCDP!M32+UIDP!M32</f>
        <v>0</v>
      </c>
      <c r="N33" s="257" t="e">
        <f t="shared" si="3"/>
        <v>#DIV/0!</v>
      </c>
      <c r="O33" s="252">
        <f>SZDP!O32+SCDP!O32+SIDP!O32+UZDP!O32+UCDP!O32+UIDP!O32</f>
        <v>0</v>
      </c>
      <c r="P33" s="252">
        <f>SZDP!P32+SCDP!P32+SIDP!P32+UZDP!P32+UCDP!P32+UIDP!P32</f>
        <v>0</v>
      </c>
      <c r="Q33" s="257" t="e">
        <f t="shared" si="4"/>
        <v>#DIV/0!</v>
      </c>
      <c r="R33" s="252">
        <f>SZDP!R32+SCDP!R32+SIDP!R32+UZDP!R32+UCDP!R32+UIDP!R32</f>
        <v>0</v>
      </c>
      <c r="S33" s="252">
        <f>SZDP!S32+SCDP!S32+SIDP!S32+UZDP!S32+UCDP!S32+UIDP!S32</f>
        <v>0</v>
      </c>
      <c r="T33" s="257" t="e">
        <f t="shared" si="5"/>
        <v>#DIV/0!</v>
      </c>
      <c r="U33" s="252">
        <f>SZDP!U32+SCDP!U32+SIDP!U32+UZDP!U32+UCDP!U32+UIDP!U32</f>
        <v>0</v>
      </c>
      <c r="V33" s="252">
        <f>SZDP!V32+SCDP!V32+SIDP!V32+UZDP!V32+UCDP!V32+UIDP!V32</f>
        <v>0</v>
      </c>
      <c r="W33" s="252">
        <f>SZDP!W32+SCDP!W32+SIDP!W32+UZDP!W32+UCDP!W32+UIDP!W32</f>
        <v>0</v>
      </c>
      <c r="X33" s="257" t="e">
        <f t="shared" si="6"/>
        <v>#DIV/0!</v>
      </c>
      <c r="Y33" s="304">
        <f>SZDP!Y32+SCDP!Y32+SIDP!Y32+UZDP!Y32+UCDP!Y32+UIDP!Y32</f>
        <v>0</v>
      </c>
    </row>
    <row r="34" spans="1:25" x14ac:dyDescent="0.2">
      <c r="A34" s="303" t="s">
        <v>32</v>
      </c>
      <c r="B34" s="252">
        <f>SZDP!B33+SCDP!B33+SIDP!B33+UZDP!B33+UCDP!B33+UIDP!B33</f>
        <v>0</v>
      </c>
      <c r="C34" s="252">
        <f>SZDP!C33+SCDP!C33+SIDP!C33+UZDP!C33+UCDP!C33+UIDP!C33</f>
        <v>0</v>
      </c>
      <c r="D34" s="252">
        <f t="shared" si="0"/>
        <v>0</v>
      </c>
      <c r="E34" s="252">
        <f>SZDP!E33+SCDP!E33+SIDP!E33+UZDP!E33+UCDP!E33+UIDP!E33</f>
        <v>0</v>
      </c>
      <c r="F34" s="252">
        <f>SZDP!F33+SCDP!F33+SIDP!F33+UZDP!F33+UCDP!F33+UIDP!F33</f>
        <v>0</v>
      </c>
      <c r="G34" s="257" t="e">
        <f t="shared" si="1"/>
        <v>#DIV/0!</v>
      </c>
      <c r="H34" s="252">
        <f>SZDP!H33+SCDP!H33+SIDP!H33+UZDP!H33+UCDP!H33+UIDP!H33</f>
        <v>0</v>
      </c>
      <c r="I34" s="252">
        <f>SZDP!I33+SCDP!I33+SIDP!I33+UZDP!I33+UCDP!I33+UIDP!I33</f>
        <v>0</v>
      </c>
      <c r="J34" s="252">
        <f>SZDP!J33+SCDP!J33+SIDP!J33+UZDP!J33+UCDP!J33+UIDP!J33</f>
        <v>0</v>
      </c>
      <c r="K34" s="257" t="e">
        <f t="shared" si="2"/>
        <v>#DIV/0!</v>
      </c>
      <c r="L34" s="252">
        <f>SZDP!L33+SCDP!L33+SIDP!L33+UZDP!L33+UCDP!L33+UIDP!L33</f>
        <v>0</v>
      </c>
      <c r="M34" s="252">
        <f>SZDP!M33+SCDP!M33+SIDP!M33+UZDP!M33+UCDP!M33+UIDP!M33</f>
        <v>0</v>
      </c>
      <c r="N34" s="257" t="e">
        <f t="shared" si="3"/>
        <v>#DIV/0!</v>
      </c>
      <c r="O34" s="252">
        <f>SZDP!O33+SCDP!O33+SIDP!O33+UZDP!O33+UCDP!O33+UIDP!O33</f>
        <v>0</v>
      </c>
      <c r="P34" s="252">
        <f>SZDP!P33+SCDP!P33+SIDP!P33+UZDP!P33+UCDP!P33+UIDP!P33</f>
        <v>0</v>
      </c>
      <c r="Q34" s="257" t="e">
        <f t="shared" si="4"/>
        <v>#DIV/0!</v>
      </c>
      <c r="R34" s="252">
        <f>SZDP!R33+SCDP!R33+SIDP!R33+UZDP!R33+UCDP!R33+UIDP!R33</f>
        <v>0</v>
      </c>
      <c r="S34" s="252">
        <f>SZDP!S33+SCDP!S33+SIDP!S33+UZDP!S33+UCDP!S33+UIDP!S33</f>
        <v>0</v>
      </c>
      <c r="T34" s="257" t="e">
        <f t="shared" si="5"/>
        <v>#DIV/0!</v>
      </c>
      <c r="U34" s="252">
        <f>SZDP!U33+SCDP!U33+SIDP!U33+UZDP!U33+UCDP!U33+UIDP!U33</f>
        <v>0</v>
      </c>
      <c r="V34" s="252">
        <f>SZDP!V33+SCDP!V33+SIDP!V33+UZDP!V33+UCDP!V33+UIDP!V33</f>
        <v>0</v>
      </c>
      <c r="W34" s="252">
        <f>SZDP!W33+SCDP!W33+SIDP!W33+UZDP!W33+UCDP!W33+UIDP!W33</f>
        <v>0</v>
      </c>
      <c r="X34" s="257" t="e">
        <f t="shared" si="6"/>
        <v>#DIV/0!</v>
      </c>
      <c r="Y34" s="304">
        <f>SZDP!Y33+SCDP!Y33+SIDP!Y33+UZDP!Y33+UCDP!Y33+UIDP!Y33</f>
        <v>0</v>
      </c>
    </row>
    <row r="35" spans="1:25" x14ac:dyDescent="0.2">
      <c r="A35" s="303" t="s">
        <v>33</v>
      </c>
      <c r="B35" s="252">
        <f>SZDP!B34+SCDP!B34+SIDP!B34+UZDP!B34+UCDP!B34+UIDP!B34</f>
        <v>0</v>
      </c>
      <c r="C35" s="252">
        <f>SZDP!C34+SCDP!C34+SIDP!C34+UZDP!C34+UCDP!C34+UIDP!C34</f>
        <v>0</v>
      </c>
      <c r="D35" s="252">
        <f t="shared" si="0"/>
        <v>0</v>
      </c>
      <c r="E35" s="252">
        <f>SZDP!E34+SCDP!E34+SIDP!E34+UZDP!E34+UCDP!E34+UIDP!E34</f>
        <v>0</v>
      </c>
      <c r="F35" s="252">
        <f>SZDP!F34+SCDP!F34+SIDP!F34+UZDP!F34+UCDP!F34+UIDP!F34</f>
        <v>0</v>
      </c>
      <c r="G35" s="257" t="e">
        <f t="shared" si="1"/>
        <v>#DIV/0!</v>
      </c>
      <c r="H35" s="252">
        <f>SZDP!H34+SCDP!H34+SIDP!H34+UZDP!H34+UCDP!H34+UIDP!H34</f>
        <v>0</v>
      </c>
      <c r="I35" s="252">
        <f>SZDP!I34+SCDP!I34+SIDP!I34+UZDP!I34+UCDP!I34+UIDP!I34</f>
        <v>0</v>
      </c>
      <c r="J35" s="252">
        <f>SZDP!J34+SCDP!J34+SIDP!J34+UZDP!J34+UCDP!J34+UIDP!J34</f>
        <v>0</v>
      </c>
      <c r="K35" s="257" t="e">
        <f t="shared" si="2"/>
        <v>#DIV/0!</v>
      </c>
      <c r="L35" s="252">
        <f>SZDP!L34+SCDP!L34+SIDP!L34+UZDP!L34+UCDP!L34+UIDP!L34</f>
        <v>0</v>
      </c>
      <c r="M35" s="252">
        <f>SZDP!M34+SCDP!M34+SIDP!M34+UZDP!M34+UCDP!M34+UIDP!M34</f>
        <v>0</v>
      </c>
      <c r="N35" s="257" t="e">
        <f t="shared" si="3"/>
        <v>#DIV/0!</v>
      </c>
      <c r="O35" s="252">
        <f>SZDP!O34+SCDP!O34+SIDP!O34+UZDP!O34+UCDP!O34+UIDP!O34</f>
        <v>0</v>
      </c>
      <c r="P35" s="252">
        <f>SZDP!P34+SCDP!P34+SIDP!P34+UZDP!P34+UCDP!P34+UIDP!P34</f>
        <v>0</v>
      </c>
      <c r="Q35" s="257" t="e">
        <f t="shared" si="4"/>
        <v>#DIV/0!</v>
      </c>
      <c r="R35" s="252">
        <f>SZDP!R34+SCDP!R34+SIDP!R34+UZDP!R34+UCDP!R34+UIDP!R34</f>
        <v>0</v>
      </c>
      <c r="S35" s="252">
        <f>SZDP!S34+SCDP!S34+SIDP!S34+UZDP!S34+UCDP!S34+UIDP!S34</f>
        <v>0</v>
      </c>
      <c r="T35" s="257" t="e">
        <f t="shared" si="5"/>
        <v>#DIV/0!</v>
      </c>
      <c r="U35" s="252">
        <f>SZDP!U34+SCDP!U34+SIDP!U34+UZDP!U34+UCDP!U34+UIDP!U34</f>
        <v>0</v>
      </c>
      <c r="V35" s="252">
        <f>SZDP!V34+SCDP!V34+SIDP!V34+UZDP!V34+UCDP!V34+UIDP!V34</f>
        <v>0</v>
      </c>
      <c r="W35" s="252">
        <f>SZDP!W34+SCDP!W34+SIDP!W34+UZDP!W34+UCDP!W34+UIDP!W34</f>
        <v>0</v>
      </c>
      <c r="X35" s="257" t="e">
        <f t="shared" si="6"/>
        <v>#DIV/0!</v>
      </c>
      <c r="Y35" s="304">
        <f>SZDP!Y34+SCDP!Y34+SIDP!Y34+UZDP!Y34+UCDP!Y34+UIDP!Y34</f>
        <v>0</v>
      </c>
    </row>
    <row r="36" spans="1:25" x14ac:dyDescent="0.2">
      <c r="A36" s="303" t="s">
        <v>34</v>
      </c>
      <c r="B36" s="252">
        <f>SZDP!B35+SCDP!B35+SIDP!B35+UZDP!B35+UCDP!B35+UIDP!B35</f>
        <v>0</v>
      </c>
      <c r="C36" s="252">
        <f>SZDP!C35+SCDP!C35+SIDP!C35+UZDP!C35+UCDP!C35+UIDP!C35</f>
        <v>0</v>
      </c>
      <c r="D36" s="252">
        <f t="shared" si="0"/>
        <v>0</v>
      </c>
      <c r="E36" s="252">
        <f>SZDP!E35+SCDP!E35+SIDP!E35+UZDP!E35+UCDP!E35+UIDP!E35</f>
        <v>0</v>
      </c>
      <c r="F36" s="252">
        <f>SZDP!F35+SCDP!F35+SIDP!F35+UZDP!F35+UCDP!F35+UIDP!F35</f>
        <v>0</v>
      </c>
      <c r="G36" s="257" t="e">
        <f t="shared" si="1"/>
        <v>#DIV/0!</v>
      </c>
      <c r="H36" s="252">
        <f>SZDP!H35+SCDP!H35+SIDP!H35+UZDP!H35+UCDP!H35+UIDP!H35</f>
        <v>0</v>
      </c>
      <c r="I36" s="252">
        <f>SZDP!I35+SCDP!I35+SIDP!I35+UZDP!I35+UCDP!I35+UIDP!I35</f>
        <v>0</v>
      </c>
      <c r="J36" s="252">
        <f>SZDP!J35+SCDP!J35+SIDP!J35+UZDP!J35+UCDP!J35+UIDP!J35</f>
        <v>0</v>
      </c>
      <c r="K36" s="257" t="e">
        <f t="shared" si="2"/>
        <v>#DIV/0!</v>
      </c>
      <c r="L36" s="252">
        <f>SZDP!L35+SCDP!L35+SIDP!L35+UZDP!L35+UCDP!L35+UIDP!L35</f>
        <v>0</v>
      </c>
      <c r="M36" s="252">
        <f>SZDP!M35+SCDP!M35+SIDP!M35+UZDP!M35+UCDP!M35+UIDP!M35</f>
        <v>0</v>
      </c>
      <c r="N36" s="257" t="e">
        <f t="shared" si="3"/>
        <v>#DIV/0!</v>
      </c>
      <c r="O36" s="252">
        <f>SZDP!O35+SCDP!O35+SIDP!O35+UZDP!O35+UCDP!O35+UIDP!O35</f>
        <v>0</v>
      </c>
      <c r="P36" s="252">
        <f>SZDP!P35+SCDP!P35+SIDP!P35+UZDP!P35+UCDP!P35+UIDP!P35</f>
        <v>0</v>
      </c>
      <c r="Q36" s="257" t="e">
        <f t="shared" si="4"/>
        <v>#DIV/0!</v>
      </c>
      <c r="R36" s="252">
        <f>SZDP!R35+SCDP!R35+SIDP!R35+UZDP!R35+UCDP!R35+UIDP!R35</f>
        <v>0</v>
      </c>
      <c r="S36" s="252">
        <f>SZDP!S35+SCDP!S35+SIDP!S35+UZDP!S35+UCDP!S35+UIDP!S35</f>
        <v>0</v>
      </c>
      <c r="T36" s="257" t="e">
        <f t="shared" si="5"/>
        <v>#DIV/0!</v>
      </c>
      <c r="U36" s="252">
        <f>SZDP!U35+SCDP!U35+SIDP!U35+UZDP!U35+UCDP!U35+UIDP!U35</f>
        <v>0</v>
      </c>
      <c r="V36" s="252">
        <f>SZDP!V35+SCDP!V35+SIDP!V35+UZDP!V35+UCDP!V35+UIDP!V35</f>
        <v>0</v>
      </c>
      <c r="W36" s="252">
        <f>SZDP!W35+SCDP!W35+SIDP!W35+UZDP!W35+UCDP!W35+UIDP!W35</f>
        <v>0</v>
      </c>
      <c r="X36" s="257" t="e">
        <f t="shared" si="6"/>
        <v>#DIV/0!</v>
      </c>
      <c r="Y36" s="304">
        <f>SZDP!Y35+SCDP!Y35+SIDP!Y35+UZDP!Y35+UCDP!Y35+UIDP!Y35</f>
        <v>0</v>
      </c>
    </row>
    <row r="37" spans="1:25" x14ac:dyDescent="0.2">
      <c r="A37" s="305" t="s">
        <v>35</v>
      </c>
      <c r="B37" s="252">
        <f>SZDP!B36+SCDP!B36+SIDP!B36+UZDP!B36+UCDP!B36+UIDP!B36</f>
        <v>0</v>
      </c>
      <c r="C37" s="252">
        <f>SZDP!C36+SCDP!C36+SIDP!C36+UZDP!C36+UCDP!C36+UIDP!C36</f>
        <v>0</v>
      </c>
      <c r="D37" s="252">
        <f t="shared" si="0"/>
        <v>0</v>
      </c>
      <c r="E37" s="252">
        <f>SZDP!E36+SCDP!E36+SIDP!E36+UZDP!E36+UCDP!E36+UIDP!E36</f>
        <v>0</v>
      </c>
      <c r="F37" s="252">
        <f>SZDP!F36+SCDP!F36+SIDP!F36+UZDP!F36+UCDP!F36+UIDP!F36</f>
        <v>0</v>
      </c>
      <c r="G37" s="257" t="e">
        <f t="shared" si="1"/>
        <v>#DIV/0!</v>
      </c>
      <c r="H37" s="252">
        <f>SZDP!H36+SCDP!H36+SIDP!H36+UZDP!H36+UCDP!H36+UIDP!H36</f>
        <v>0</v>
      </c>
      <c r="I37" s="252">
        <f>SZDP!I36+SCDP!I36+SIDP!I36+UZDP!I36+UCDP!I36+UIDP!I36</f>
        <v>0</v>
      </c>
      <c r="J37" s="252">
        <f>SZDP!J36+SCDP!J36+SIDP!J36+UZDP!J36+UCDP!J36+UIDP!J36</f>
        <v>0</v>
      </c>
      <c r="K37" s="257" t="e">
        <f t="shared" si="2"/>
        <v>#DIV/0!</v>
      </c>
      <c r="L37" s="252">
        <f>SZDP!L36+SCDP!L36+SIDP!L36+UZDP!L36+UCDP!L36+UIDP!L36</f>
        <v>0</v>
      </c>
      <c r="M37" s="252">
        <f>SZDP!M36+SCDP!M36+SIDP!M36+UZDP!M36+UCDP!M36+UIDP!M36</f>
        <v>0</v>
      </c>
      <c r="N37" s="257" t="e">
        <f t="shared" si="3"/>
        <v>#DIV/0!</v>
      </c>
      <c r="O37" s="252">
        <f>SZDP!O36+SCDP!O36+SIDP!O36+UZDP!O36+UCDP!O36+UIDP!O36</f>
        <v>0</v>
      </c>
      <c r="P37" s="252">
        <f>SZDP!P36+SCDP!P36+SIDP!P36+UZDP!P36+UCDP!P36+UIDP!P36</f>
        <v>0</v>
      </c>
      <c r="Q37" s="257" t="e">
        <f t="shared" si="4"/>
        <v>#DIV/0!</v>
      </c>
      <c r="R37" s="252">
        <f>SZDP!R36+SCDP!R36+SIDP!R36+UZDP!R36+UCDP!R36+UIDP!R36</f>
        <v>0</v>
      </c>
      <c r="S37" s="252">
        <f>SZDP!S36+SCDP!S36+SIDP!S36+UZDP!S36+UCDP!S36+UIDP!S36</f>
        <v>0</v>
      </c>
      <c r="T37" s="257" t="e">
        <f t="shared" si="5"/>
        <v>#DIV/0!</v>
      </c>
      <c r="U37" s="252">
        <f>SZDP!U36+SCDP!U36+SIDP!U36+UZDP!U36+UCDP!U36+UIDP!U36</f>
        <v>0</v>
      </c>
      <c r="V37" s="252">
        <f>SZDP!V36+SCDP!V36+SIDP!V36+UZDP!V36+UCDP!V36+UIDP!V36</f>
        <v>0</v>
      </c>
      <c r="W37" s="252">
        <f>SZDP!W36+SCDP!W36+SIDP!W36+UZDP!W36+UCDP!W36+UIDP!W36</f>
        <v>0</v>
      </c>
      <c r="X37" s="257" t="e">
        <f t="shared" si="6"/>
        <v>#DIV/0!</v>
      </c>
      <c r="Y37" s="304">
        <f>SZDP!Y36+SCDP!Y36+SIDP!Y36+UZDP!Y36+UCDP!Y36+UIDP!Y36</f>
        <v>0</v>
      </c>
    </row>
    <row r="38" spans="1:25" x14ac:dyDescent="0.2">
      <c r="A38" s="303" t="s">
        <v>36</v>
      </c>
      <c r="B38" s="252">
        <f>SZDP!B37+SCDP!B37+SIDP!B37+UZDP!B37+UCDP!B37+UIDP!B37</f>
        <v>0</v>
      </c>
      <c r="C38" s="252">
        <f>SZDP!C37+SCDP!C37+SIDP!C37+UZDP!C37+UCDP!C37+UIDP!C37</f>
        <v>0</v>
      </c>
      <c r="D38" s="252">
        <f t="shared" si="0"/>
        <v>0</v>
      </c>
      <c r="E38" s="252">
        <f>SZDP!E37+SCDP!E37+SIDP!E37+UZDP!E37+UCDP!E37+UIDP!E37</f>
        <v>0</v>
      </c>
      <c r="F38" s="252">
        <f>SZDP!F37+SCDP!F37+SIDP!F37+UZDP!F37+UCDP!F37+UIDP!F37</f>
        <v>0</v>
      </c>
      <c r="G38" s="257" t="e">
        <f t="shared" si="1"/>
        <v>#DIV/0!</v>
      </c>
      <c r="H38" s="252">
        <f>SZDP!H37+SCDP!H37+SIDP!H37+UZDP!H37+UCDP!H37+UIDP!H37</f>
        <v>0</v>
      </c>
      <c r="I38" s="252">
        <f>SZDP!I37+SCDP!I37+SIDP!I37+UZDP!I37+UCDP!I37+UIDP!I37</f>
        <v>0</v>
      </c>
      <c r="J38" s="252">
        <f>SZDP!J37+SCDP!J37+SIDP!J37+UZDP!J37+UCDP!J37+UIDP!J37</f>
        <v>0</v>
      </c>
      <c r="K38" s="257" t="e">
        <f t="shared" si="2"/>
        <v>#DIV/0!</v>
      </c>
      <c r="L38" s="252">
        <f>SZDP!L37+SCDP!L37+SIDP!L37+UZDP!L37+UCDP!L37+UIDP!L37</f>
        <v>0</v>
      </c>
      <c r="M38" s="252">
        <f>SZDP!M37+SCDP!M37+SIDP!M37+UZDP!M37+UCDP!M37+UIDP!M37</f>
        <v>0</v>
      </c>
      <c r="N38" s="257" t="e">
        <f t="shared" si="3"/>
        <v>#DIV/0!</v>
      </c>
      <c r="O38" s="252">
        <f>SZDP!O37+SCDP!O37+SIDP!O37+UZDP!O37+UCDP!O37+UIDP!O37</f>
        <v>0</v>
      </c>
      <c r="P38" s="252">
        <f>SZDP!P37+SCDP!P37+SIDP!P37+UZDP!P37+UCDP!P37+UIDP!P37</f>
        <v>0</v>
      </c>
      <c r="Q38" s="257" t="e">
        <f t="shared" si="4"/>
        <v>#DIV/0!</v>
      </c>
      <c r="R38" s="252">
        <f>SZDP!R37+SCDP!R37+SIDP!R37+UZDP!R37+UCDP!R37+UIDP!R37</f>
        <v>0</v>
      </c>
      <c r="S38" s="252">
        <f>SZDP!S37+SCDP!S37+SIDP!S37+UZDP!S37+UCDP!S37+UIDP!S37</f>
        <v>0</v>
      </c>
      <c r="T38" s="257" t="e">
        <f t="shared" si="5"/>
        <v>#DIV/0!</v>
      </c>
      <c r="U38" s="252">
        <f>SZDP!U37+SCDP!U37+SIDP!U37+UZDP!U37+UCDP!U37+UIDP!U37</f>
        <v>0</v>
      </c>
      <c r="V38" s="252">
        <f>SZDP!V37+SCDP!V37+SIDP!V37+UZDP!V37+UCDP!V37+UIDP!V37</f>
        <v>0</v>
      </c>
      <c r="W38" s="252">
        <f>SZDP!W37+SCDP!W37+SIDP!W37+UZDP!W37+UCDP!W37+UIDP!W37</f>
        <v>0</v>
      </c>
      <c r="X38" s="257" t="e">
        <f t="shared" si="6"/>
        <v>#DIV/0!</v>
      </c>
      <c r="Y38" s="304">
        <f>SZDP!Y37+SCDP!Y37+SIDP!Y37+UZDP!Y37+UCDP!Y37+UIDP!Y37</f>
        <v>0</v>
      </c>
    </row>
    <row r="39" spans="1:25" x14ac:dyDescent="0.2">
      <c r="A39" s="303" t="s">
        <v>37</v>
      </c>
      <c r="B39" s="252">
        <f>SZDP!B38+SCDP!B38+SIDP!B38+UZDP!B38+UCDP!B38+UIDP!B38</f>
        <v>0</v>
      </c>
      <c r="C39" s="252">
        <f>SZDP!C38+SCDP!C38+SIDP!C38+UZDP!C38+UCDP!C38+UIDP!C38</f>
        <v>0</v>
      </c>
      <c r="D39" s="252">
        <f t="shared" si="0"/>
        <v>0</v>
      </c>
      <c r="E39" s="252">
        <f>SZDP!E38+SCDP!E38+SIDP!E38+UZDP!E38+UCDP!E38+UIDP!E38</f>
        <v>0</v>
      </c>
      <c r="F39" s="252">
        <f>SZDP!F38+SCDP!F38+SIDP!F38+UZDP!F38+UCDP!F38+UIDP!F38</f>
        <v>0</v>
      </c>
      <c r="G39" s="257" t="e">
        <f t="shared" si="1"/>
        <v>#DIV/0!</v>
      </c>
      <c r="H39" s="252">
        <f>SZDP!H38+SCDP!H38+SIDP!H38+UZDP!H38+UCDP!H38+UIDP!H38</f>
        <v>0</v>
      </c>
      <c r="I39" s="252">
        <f>SZDP!I38+SCDP!I38+SIDP!I38+UZDP!I38+UCDP!I38+UIDP!I38</f>
        <v>0</v>
      </c>
      <c r="J39" s="252">
        <f>SZDP!J38+SCDP!J38+SIDP!J38+UZDP!J38+UCDP!J38+UIDP!J38</f>
        <v>0</v>
      </c>
      <c r="K39" s="257" t="e">
        <f t="shared" si="2"/>
        <v>#DIV/0!</v>
      </c>
      <c r="L39" s="252">
        <f>SZDP!L38+SCDP!L38+SIDP!L38+UZDP!L38+UCDP!L38+UIDP!L38</f>
        <v>0</v>
      </c>
      <c r="M39" s="252">
        <f>SZDP!M38+SCDP!M38+SIDP!M38+UZDP!M38+UCDP!M38+UIDP!M38</f>
        <v>0</v>
      </c>
      <c r="N39" s="257" t="e">
        <f t="shared" si="3"/>
        <v>#DIV/0!</v>
      </c>
      <c r="O39" s="252">
        <f>SZDP!O38+SCDP!O38+SIDP!O38+UZDP!O38+UCDP!O38+UIDP!O38</f>
        <v>0</v>
      </c>
      <c r="P39" s="252">
        <f>SZDP!P38+SCDP!P38+SIDP!P38+UZDP!P38+UCDP!P38+UIDP!P38</f>
        <v>0</v>
      </c>
      <c r="Q39" s="257" t="e">
        <f t="shared" si="4"/>
        <v>#DIV/0!</v>
      </c>
      <c r="R39" s="252">
        <f>SZDP!R38+SCDP!R38+SIDP!R38+UZDP!R38+UCDP!R38+UIDP!R38</f>
        <v>0</v>
      </c>
      <c r="S39" s="252">
        <f>SZDP!S38+SCDP!S38+SIDP!S38+UZDP!S38+UCDP!S38+UIDP!S38</f>
        <v>0</v>
      </c>
      <c r="T39" s="257" t="e">
        <f t="shared" si="5"/>
        <v>#DIV/0!</v>
      </c>
      <c r="U39" s="252">
        <f>SZDP!U38+SCDP!U38+SIDP!U38+UZDP!U38+UCDP!U38+UIDP!U38</f>
        <v>0</v>
      </c>
      <c r="V39" s="252">
        <f>SZDP!V38+SCDP!V38+SIDP!V38+UZDP!V38+UCDP!V38+UIDP!V38</f>
        <v>0</v>
      </c>
      <c r="W39" s="252">
        <f>SZDP!W38+SCDP!W38+SIDP!W38+UZDP!W38+UCDP!W38+UIDP!W38</f>
        <v>0</v>
      </c>
      <c r="X39" s="257" t="e">
        <f t="shared" si="6"/>
        <v>#DIV/0!</v>
      </c>
      <c r="Y39" s="304">
        <f>SZDP!Y38+SCDP!Y38+SIDP!Y38+UZDP!Y38+UCDP!Y38+UIDP!Y38</f>
        <v>0</v>
      </c>
    </row>
    <row r="40" spans="1:25" x14ac:dyDescent="0.2">
      <c r="A40" s="303" t="s">
        <v>38</v>
      </c>
      <c r="B40" s="252">
        <f>SZDP!B39+SCDP!B39+SIDP!B39+UZDP!B39+UCDP!B39+UIDP!B39</f>
        <v>0</v>
      </c>
      <c r="C40" s="252">
        <f>SZDP!C39+SCDP!C39+SIDP!C39+UZDP!C39+UCDP!C39+UIDP!C39</f>
        <v>0</v>
      </c>
      <c r="D40" s="252">
        <f t="shared" si="0"/>
        <v>0</v>
      </c>
      <c r="E40" s="252">
        <f>SZDP!E39+SCDP!E39+SIDP!E39+UZDP!E39+UCDP!E39+UIDP!E39</f>
        <v>0</v>
      </c>
      <c r="F40" s="252">
        <f>SZDP!F39+SCDP!F39+SIDP!F39+UZDP!F39+UCDP!F39+UIDP!F39</f>
        <v>0</v>
      </c>
      <c r="G40" s="257" t="e">
        <f t="shared" si="1"/>
        <v>#DIV/0!</v>
      </c>
      <c r="H40" s="252">
        <f>SZDP!H39+SCDP!H39+SIDP!H39+UZDP!H39+UCDP!H39+UIDP!H39</f>
        <v>0</v>
      </c>
      <c r="I40" s="252">
        <f>SZDP!I39+SCDP!I39+SIDP!I39+UZDP!I39+UCDP!I39+UIDP!I39</f>
        <v>0</v>
      </c>
      <c r="J40" s="252">
        <f>SZDP!J39+SCDP!J39+SIDP!J39+UZDP!J39+UCDP!J39+UIDP!J39</f>
        <v>0</v>
      </c>
      <c r="K40" s="257" t="e">
        <f t="shared" si="2"/>
        <v>#DIV/0!</v>
      </c>
      <c r="L40" s="252">
        <f>SZDP!L39+SCDP!L39+SIDP!L39+UZDP!L39+UCDP!L39+UIDP!L39</f>
        <v>0</v>
      </c>
      <c r="M40" s="252">
        <f>SZDP!M39+SCDP!M39+SIDP!M39+UZDP!M39+UCDP!M39+UIDP!M39</f>
        <v>0</v>
      </c>
      <c r="N40" s="257" t="e">
        <f t="shared" si="3"/>
        <v>#DIV/0!</v>
      </c>
      <c r="O40" s="252">
        <f>SZDP!O39+SCDP!O39+SIDP!O39+UZDP!O39+UCDP!O39+UIDP!O39</f>
        <v>0</v>
      </c>
      <c r="P40" s="252">
        <f>SZDP!P39+SCDP!P39+SIDP!P39+UZDP!P39+UCDP!P39+UIDP!P39</f>
        <v>0</v>
      </c>
      <c r="Q40" s="257" t="e">
        <f t="shared" si="4"/>
        <v>#DIV/0!</v>
      </c>
      <c r="R40" s="252">
        <f>SZDP!R39+SCDP!R39+SIDP!R39+UZDP!R39+UCDP!R39+UIDP!R39</f>
        <v>0</v>
      </c>
      <c r="S40" s="252">
        <f>SZDP!S39+SCDP!S39+SIDP!S39+UZDP!S39+UCDP!S39+UIDP!S39</f>
        <v>0</v>
      </c>
      <c r="T40" s="257" t="e">
        <f t="shared" si="5"/>
        <v>#DIV/0!</v>
      </c>
      <c r="U40" s="252">
        <f>SZDP!U39+SCDP!U39+SIDP!U39+UZDP!U39+UCDP!U39+UIDP!U39</f>
        <v>0</v>
      </c>
      <c r="V40" s="252">
        <f>SZDP!V39+SCDP!V39+SIDP!V39+UZDP!V39+UCDP!V39+UIDP!V39</f>
        <v>0</v>
      </c>
      <c r="W40" s="252">
        <f>SZDP!W39+SCDP!W39+SIDP!W39+UZDP!W39+UCDP!W39+UIDP!W39</f>
        <v>0</v>
      </c>
      <c r="X40" s="257" t="e">
        <f t="shared" si="6"/>
        <v>#DIV/0!</v>
      </c>
      <c r="Y40" s="304">
        <f>SZDP!Y39+SCDP!Y39+SIDP!Y39+UZDP!Y39+UCDP!Y39+UIDP!Y39</f>
        <v>0</v>
      </c>
    </row>
    <row r="41" spans="1:25" x14ac:dyDescent="0.2">
      <c r="A41" s="305" t="s">
        <v>39</v>
      </c>
      <c r="B41" s="252">
        <f>SZDP!B40+SCDP!B40+SIDP!B40+UZDP!B40+UCDP!B40+UIDP!B40</f>
        <v>0</v>
      </c>
      <c r="C41" s="252">
        <f>SZDP!C40+SCDP!C40+SIDP!C40+UZDP!C40+UCDP!C40+UIDP!C40</f>
        <v>0</v>
      </c>
      <c r="D41" s="252">
        <f t="shared" si="0"/>
        <v>0</v>
      </c>
      <c r="E41" s="252">
        <f>SZDP!E40+SCDP!E40+SIDP!E40+UZDP!E40+UCDP!E40+UIDP!E40</f>
        <v>0</v>
      </c>
      <c r="F41" s="252">
        <f>SZDP!F40+SCDP!F40+SIDP!F40+UZDP!F40+UCDP!F40+UIDP!F40</f>
        <v>0</v>
      </c>
      <c r="G41" s="257" t="e">
        <f t="shared" si="1"/>
        <v>#DIV/0!</v>
      </c>
      <c r="H41" s="252">
        <f>SZDP!H40+SCDP!H40+SIDP!H40+UZDP!H40+UCDP!H40+UIDP!H40</f>
        <v>0</v>
      </c>
      <c r="I41" s="252">
        <f>SZDP!I40+SCDP!I40+SIDP!I40+UZDP!I40+UCDP!I40+UIDP!I40</f>
        <v>0</v>
      </c>
      <c r="J41" s="252">
        <f>SZDP!J40+SCDP!J40+SIDP!J40+UZDP!J40+UCDP!J40+UIDP!J40</f>
        <v>0</v>
      </c>
      <c r="K41" s="257" t="e">
        <f t="shared" si="2"/>
        <v>#DIV/0!</v>
      </c>
      <c r="L41" s="252">
        <f>SZDP!L40+SCDP!L40+SIDP!L40+UZDP!L40+UCDP!L40+UIDP!L40</f>
        <v>0</v>
      </c>
      <c r="M41" s="252">
        <f>SZDP!M40+SCDP!M40+SIDP!M40+UZDP!M40+UCDP!M40+UIDP!M40</f>
        <v>0</v>
      </c>
      <c r="N41" s="257" t="e">
        <f t="shared" si="3"/>
        <v>#DIV/0!</v>
      </c>
      <c r="O41" s="252">
        <f>SZDP!O40+SCDP!O40+SIDP!O40+UZDP!O40+UCDP!O40+UIDP!O40</f>
        <v>0</v>
      </c>
      <c r="P41" s="252">
        <f>SZDP!P40+SCDP!P40+SIDP!P40+UZDP!P40+UCDP!P40+UIDP!P40</f>
        <v>0</v>
      </c>
      <c r="Q41" s="257" t="e">
        <f t="shared" si="4"/>
        <v>#DIV/0!</v>
      </c>
      <c r="R41" s="252">
        <f>SZDP!R40+SCDP!R40+SIDP!R40+UZDP!R40+UCDP!R40+UIDP!R40</f>
        <v>0</v>
      </c>
      <c r="S41" s="252">
        <f>SZDP!S40+SCDP!S40+SIDP!S40+UZDP!S40+UCDP!S40+UIDP!S40</f>
        <v>0</v>
      </c>
      <c r="T41" s="257" t="e">
        <f t="shared" si="5"/>
        <v>#DIV/0!</v>
      </c>
      <c r="U41" s="252">
        <f>SZDP!U40+SCDP!U40+SIDP!U40+UZDP!U40+UCDP!U40+UIDP!U40</f>
        <v>0</v>
      </c>
      <c r="V41" s="252">
        <f>SZDP!V40+SCDP!V40+SIDP!V40+UZDP!V40+UCDP!V40+UIDP!V40</f>
        <v>0</v>
      </c>
      <c r="W41" s="252">
        <f>SZDP!W40+SCDP!W40+SIDP!W40+UZDP!W40+UCDP!W40+UIDP!W40</f>
        <v>0</v>
      </c>
      <c r="X41" s="257" t="e">
        <f t="shared" si="6"/>
        <v>#DIV/0!</v>
      </c>
      <c r="Y41" s="304">
        <f>SZDP!Y40+SCDP!Y40+SIDP!Y40+UZDP!Y40+UCDP!Y40+UIDP!Y40</f>
        <v>0</v>
      </c>
    </row>
    <row r="42" spans="1:25" x14ac:dyDescent="0.2">
      <c r="A42" s="303" t="s">
        <v>40</v>
      </c>
      <c r="B42" s="252">
        <f>SZDP!B41+SCDP!B41+SIDP!B41+UZDP!B41+UCDP!B41+UIDP!B41</f>
        <v>0</v>
      </c>
      <c r="C42" s="252">
        <f>SZDP!C41+SCDP!C41+SIDP!C41+UZDP!C41+UCDP!C41+UIDP!C41</f>
        <v>0</v>
      </c>
      <c r="D42" s="252">
        <f t="shared" si="0"/>
        <v>0</v>
      </c>
      <c r="E42" s="252">
        <f>SZDP!E41+SCDP!E41+SIDP!E41+UZDP!E41+UCDP!E41+UIDP!E41</f>
        <v>0</v>
      </c>
      <c r="F42" s="252">
        <f>SZDP!F41+SCDP!F41+SIDP!F41+UZDP!F41+UCDP!F41+UIDP!F41</f>
        <v>0</v>
      </c>
      <c r="G42" s="257" t="e">
        <f t="shared" si="1"/>
        <v>#DIV/0!</v>
      </c>
      <c r="H42" s="252">
        <f>SZDP!H41+SCDP!H41+SIDP!H41+UZDP!H41+UCDP!H41+UIDP!H41</f>
        <v>0</v>
      </c>
      <c r="I42" s="252">
        <f>SZDP!I41+SCDP!I41+SIDP!I41+UZDP!I41+UCDP!I41+UIDP!I41</f>
        <v>0</v>
      </c>
      <c r="J42" s="252">
        <f>SZDP!J41+SCDP!J41+SIDP!J41+UZDP!J41+UCDP!J41+UIDP!J41</f>
        <v>0</v>
      </c>
      <c r="K42" s="257" t="e">
        <f t="shared" si="2"/>
        <v>#DIV/0!</v>
      </c>
      <c r="L42" s="252">
        <f>SZDP!L41+SCDP!L41+SIDP!L41+UZDP!L41+UCDP!L41+UIDP!L41</f>
        <v>0</v>
      </c>
      <c r="M42" s="252">
        <f>SZDP!M41+SCDP!M41+SIDP!M41+UZDP!M41+UCDP!M41+UIDP!M41</f>
        <v>0</v>
      </c>
      <c r="N42" s="257" t="e">
        <f t="shared" si="3"/>
        <v>#DIV/0!</v>
      </c>
      <c r="O42" s="252">
        <f>SZDP!O41+SCDP!O41+SIDP!O41+UZDP!O41+UCDP!O41+UIDP!O41</f>
        <v>0</v>
      </c>
      <c r="P42" s="252">
        <f>SZDP!P41+SCDP!P41+SIDP!P41+UZDP!P41+UCDP!P41+UIDP!P41</f>
        <v>0</v>
      </c>
      <c r="Q42" s="257" t="e">
        <f t="shared" si="4"/>
        <v>#DIV/0!</v>
      </c>
      <c r="R42" s="252">
        <f>SZDP!R41+SCDP!R41+SIDP!R41+UZDP!R41+UCDP!R41+UIDP!R41</f>
        <v>0</v>
      </c>
      <c r="S42" s="252">
        <f>SZDP!S41+SCDP!S41+SIDP!S41+UZDP!S41+UCDP!S41+UIDP!S41</f>
        <v>0</v>
      </c>
      <c r="T42" s="257" t="e">
        <f t="shared" si="5"/>
        <v>#DIV/0!</v>
      </c>
      <c r="U42" s="252">
        <f>SZDP!U41+SCDP!U41+SIDP!U41+UZDP!U41+UCDP!U41+UIDP!U41</f>
        <v>0</v>
      </c>
      <c r="V42" s="252">
        <f>SZDP!V41+SCDP!V41+SIDP!V41+UZDP!V41+UCDP!V41+UIDP!V41</f>
        <v>0</v>
      </c>
      <c r="W42" s="252">
        <f>SZDP!W41+SCDP!W41+SIDP!W41+UZDP!W41+UCDP!W41+UIDP!W41</f>
        <v>0</v>
      </c>
      <c r="X42" s="257" t="e">
        <f t="shared" si="6"/>
        <v>#DIV/0!</v>
      </c>
      <c r="Y42" s="304">
        <f>SZDP!Y41+SCDP!Y41+SIDP!Y41+UZDP!Y41+UCDP!Y41+UIDP!Y41</f>
        <v>0</v>
      </c>
    </row>
    <row r="43" spans="1:25" x14ac:dyDescent="0.2">
      <c r="A43" s="303" t="s">
        <v>41</v>
      </c>
      <c r="B43" s="252">
        <f>SZDP!B42+SCDP!B42+SIDP!B42+UZDP!B42+UCDP!B42+UIDP!B42</f>
        <v>0</v>
      </c>
      <c r="C43" s="252">
        <f>SZDP!C42+SCDP!C42+SIDP!C42+UZDP!C42+UCDP!C42+UIDP!C42</f>
        <v>0</v>
      </c>
      <c r="D43" s="252">
        <f t="shared" si="0"/>
        <v>0</v>
      </c>
      <c r="E43" s="252">
        <f>SZDP!E42+SCDP!E42+SIDP!E42+UZDP!E42+UCDP!E42+UIDP!E42</f>
        <v>0</v>
      </c>
      <c r="F43" s="252">
        <f>SZDP!F42+SCDP!F42+SIDP!F42+UZDP!F42+UCDP!F42+UIDP!F42</f>
        <v>0</v>
      </c>
      <c r="G43" s="257" t="e">
        <f t="shared" si="1"/>
        <v>#DIV/0!</v>
      </c>
      <c r="H43" s="252">
        <f>SZDP!H42+SCDP!H42+SIDP!H42+UZDP!H42+UCDP!H42+UIDP!H42</f>
        <v>0</v>
      </c>
      <c r="I43" s="252">
        <f>SZDP!I42+SCDP!I42+SIDP!I42+UZDP!I42+UCDP!I42+UIDP!I42</f>
        <v>0</v>
      </c>
      <c r="J43" s="252">
        <f>SZDP!J42+SCDP!J42+SIDP!J42+UZDP!J42+UCDP!J42+UIDP!J42</f>
        <v>0</v>
      </c>
      <c r="K43" s="257" t="e">
        <f t="shared" si="2"/>
        <v>#DIV/0!</v>
      </c>
      <c r="L43" s="252">
        <f>SZDP!L42+SCDP!L42+SIDP!L42+UZDP!L42+UCDP!L42+UIDP!L42</f>
        <v>0</v>
      </c>
      <c r="M43" s="252">
        <f>SZDP!M42+SCDP!M42+SIDP!M42+UZDP!M42+UCDP!M42+UIDP!M42</f>
        <v>0</v>
      </c>
      <c r="N43" s="257" t="e">
        <f t="shared" si="3"/>
        <v>#DIV/0!</v>
      </c>
      <c r="O43" s="252">
        <f>SZDP!O42+SCDP!O42+SIDP!O42+UZDP!O42+UCDP!O42+UIDP!O42</f>
        <v>0</v>
      </c>
      <c r="P43" s="252">
        <f>SZDP!P42+SCDP!P42+SIDP!P42+UZDP!P42+UCDP!P42+UIDP!P42</f>
        <v>0</v>
      </c>
      <c r="Q43" s="257" t="e">
        <f t="shared" si="4"/>
        <v>#DIV/0!</v>
      </c>
      <c r="R43" s="252">
        <f>SZDP!R42+SCDP!R42+SIDP!R42+UZDP!R42+UCDP!R42+UIDP!R42</f>
        <v>0</v>
      </c>
      <c r="S43" s="252">
        <f>SZDP!S42+SCDP!S42+SIDP!S42+UZDP!S42+UCDP!S42+UIDP!S42</f>
        <v>0</v>
      </c>
      <c r="T43" s="257" t="e">
        <f t="shared" si="5"/>
        <v>#DIV/0!</v>
      </c>
      <c r="U43" s="252">
        <f>SZDP!U42+SCDP!U42+SIDP!U42+UZDP!U42+UCDP!U42+UIDP!U42</f>
        <v>0</v>
      </c>
      <c r="V43" s="252">
        <f>SZDP!V42+SCDP!V42+SIDP!V42+UZDP!V42+UCDP!V42+UIDP!V42</f>
        <v>0</v>
      </c>
      <c r="W43" s="252">
        <f>SZDP!W42+SCDP!W42+SIDP!W42+UZDP!W42+UCDP!W42+UIDP!W42</f>
        <v>0</v>
      </c>
      <c r="X43" s="257" t="e">
        <f t="shared" si="6"/>
        <v>#DIV/0!</v>
      </c>
      <c r="Y43" s="304">
        <f>SZDP!Y42+SCDP!Y42+SIDP!Y42+UZDP!Y42+UCDP!Y42+UIDP!Y42</f>
        <v>0</v>
      </c>
    </row>
    <row r="44" spans="1:25" x14ac:dyDescent="0.2">
      <c r="A44" s="303" t="s">
        <v>42</v>
      </c>
      <c r="B44" s="252">
        <f>SZDP!B43+SCDP!B43+SIDP!B43+UZDP!B43+UCDP!B43+UIDP!B43</f>
        <v>0</v>
      </c>
      <c r="C44" s="252">
        <f>SZDP!C43+SCDP!C43+SIDP!C43+UZDP!C43+UCDP!C43+UIDP!C43</f>
        <v>0</v>
      </c>
      <c r="D44" s="252">
        <f t="shared" si="0"/>
        <v>0</v>
      </c>
      <c r="E44" s="252">
        <f>SZDP!E43+SCDP!E43+SIDP!E43+UZDP!E43+UCDP!E43+UIDP!E43</f>
        <v>0</v>
      </c>
      <c r="F44" s="252">
        <f>SZDP!F43+SCDP!F43+SIDP!F43+UZDP!F43+UCDP!F43+UIDP!F43</f>
        <v>0</v>
      </c>
      <c r="G44" s="257" t="e">
        <f t="shared" si="1"/>
        <v>#DIV/0!</v>
      </c>
      <c r="H44" s="252">
        <f>SZDP!H43+SCDP!H43+SIDP!H43+UZDP!H43+UCDP!H43+UIDP!H43</f>
        <v>0</v>
      </c>
      <c r="I44" s="252">
        <f>SZDP!I43+SCDP!I43+SIDP!I43+UZDP!I43+UCDP!I43+UIDP!I43</f>
        <v>0</v>
      </c>
      <c r="J44" s="252">
        <f>SZDP!J43+SCDP!J43+SIDP!J43+UZDP!J43+UCDP!J43+UIDP!J43</f>
        <v>0</v>
      </c>
      <c r="K44" s="257" t="e">
        <f t="shared" si="2"/>
        <v>#DIV/0!</v>
      </c>
      <c r="L44" s="252">
        <f>SZDP!L43+SCDP!L43+SIDP!L43+UZDP!L43+UCDP!L43+UIDP!L43</f>
        <v>0</v>
      </c>
      <c r="M44" s="252">
        <f>SZDP!M43+SCDP!M43+SIDP!M43+UZDP!M43+UCDP!M43+UIDP!M43</f>
        <v>0</v>
      </c>
      <c r="N44" s="257" t="e">
        <f t="shared" si="3"/>
        <v>#DIV/0!</v>
      </c>
      <c r="O44" s="252">
        <f>SZDP!O43+SCDP!O43+SIDP!O43+UZDP!O43+UCDP!O43+UIDP!O43</f>
        <v>0</v>
      </c>
      <c r="P44" s="252">
        <f>SZDP!P43+SCDP!P43+SIDP!P43+UZDP!P43+UCDP!P43+UIDP!P43</f>
        <v>0</v>
      </c>
      <c r="Q44" s="257" t="e">
        <f t="shared" si="4"/>
        <v>#DIV/0!</v>
      </c>
      <c r="R44" s="252">
        <f>SZDP!R43+SCDP!R43+SIDP!R43+UZDP!R43+UCDP!R43+UIDP!R43</f>
        <v>0</v>
      </c>
      <c r="S44" s="252">
        <f>SZDP!S43+SCDP!S43+SIDP!S43+UZDP!S43+UCDP!S43+UIDP!S43</f>
        <v>0</v>
      </c>
      <c r="T44" s="257" t="e">
        <f t="shared" si="5"/>
        <v>#DIV/0!</v>
      </c>
      <c r="U44" s="252">
        <f>SZDP!U43+SCDP!U43+SIDP!U43+UZDP!U43+UCDP!U43+UIDP!U43</f>
        <v>0</v>
      </c>
      <c r="V44" s="252">
        <f>SZDP!V43+SCDP!V43+SIDP!V43+UZDP!V43+UCDP!V43+UIDP!V43</f>
        <v>0</v>
      </c>
      <c r="W44" s="252">
        <f>SZDP!W43+SCDP!W43+SIDP!W43+UZDP!W43+UCDP!W43+UIDP!W43</f>
        <v>0</v>
      </c>
      <c r="X44" s="257" t="e">
        <f t="shared" si="6"/>
        <v>#DIV/0!</v>
      </c>
      <c r="Y44" s="304">
        <f>SZDP!Y43+SCDP!Y43+SIDP!Y43+UZDP!Y43+UCDP!Y43+UIDP!Y43</f>
        <v>0</v>
      </c>
    </row>
    <row r="45" spans="1:25" x14ac:dyDescent="0.2">
      <c r="A45" s="305" t="s">
        <v>43</v>
      </c>
      <c r="B45" s="252">
        <f>SZDP!B44+SCDP!B44+SIDP!B44+UZDP!B44+UCDP!B44+UIDP!B44</f>
        <v>0</v>
      </c>
      <c r="C45" s="252">
        <f>SZDP!C44+SCDP!C44+SIDP!C44+UZDP!C44+UCDP!C44+UIDP!C44</f>
        <v>0</v>
      </c>
      <c r="D45" s="252">
        <f t="shared" si="0"/>
        <v>0</v>
      </c>
      <c r="E45" s="252">
        <f>SZDP!E44+SCDP!E44+SIDP!E44+UZDP!E44+UCDP!E44+UIDP!E44</f>
        <v>0</v>
      </c>
      <c r="F45" s="252">
        <f>SZDP!F44+SCDP!F44+SIDP!F44+UZDP!F44+UCDP!F44+UIDP!F44</f>
        <v>0</v>
      </c>
      <c r="G45" s="257" t="e">
        <f t="shared" si="1"/>
        <v>#DIV/0!</v>
      </c>
      <c r="H45" s="252">
        <f>SZDP!H44+SCDP!H44+SIDP!H44+UZDP!H44+UCDP!H44+UIDP!H44</f>
        <v>0</v>
      </c>
      <c r="I45" s="252">
        <f>SZDP!I44+SCDP!I44+SIDP!I44+UZDP!I44+UCDP!I44+UIDP!I44</f>
        <v>0</v>
      </c>
      <c r="J45" s="252">
        <f>SZDP!J44+SCDP!J44+SIDP!J44+UZDP!J44+UCDP!J44+UIDP!J44</f>
        <v>0</v>
      </c>
      <c r="K45" s="257" t="e">
        <f t="shared" si="2"/>
        <v>#DIV/0!</v>
      </c>
      <c r="L45" s="252">
        <f>SZDP!L44+SCDP!L44+SIDP!L44+UZDP!L44+UCDP!L44+UIDP!L44</f>
        <v>0</v>
      </c>
      <c r="M45" s="252">
        <f>SZDP!M44+SCDP!M44+SIDP!M44+UZDP!M44+UCDP!M44+UIDP!M44</f>
        <v>0</v>
      </c>
      <c r="N45" s="257" t="e">
        <f t="shared" si="3"/>
        <v>#DIV/0!</v>
      </c>
      <c r="O45" s="252">
        <f>SZDP!O44+SCDP!O44+SIDP!O44+UZDP!O44+UCDP!O44+UIDP!O44</f>
        <v>0</v>
      </c>
      <c r="P45" s="252">
        <f>SZDP!P44+SCDP!P44+SIDP!P44+UZDP!P44+UCDP!P44+UIDP!P44</f>
        <v>0</v>
      </c>
      <c r="Q45" s="257" t="e">
        <f t="shared" si="4"/>
        <v>#DIV/0!</v>
      </c>
      <c r="R45" s="252">
        <f>SZDP!R44+SCDP!R44+SIDP!R44+UZDP!R44+UCDP!R44+UIDP!R44</f>
        <v>0</v>
      </c>
      <c r="S45" s="252">
        <f>SZDP!S44+SCDP!S44+SIDP!S44+UZDP!S44+UCDP!S44+UIDP!S44</f>
        <v>0</v>
      </c>
      <c r="T45" s="257" t="e">
        <f t="shared" si="5"/>
        <v>#DIV/0!</v>
      </c>
      <c r="U45" s="252">
        <f>SZDP!U44+SCDP!U44+SIDP!U44+UZDP!U44+UCDP!U44+UIDP!U44</f>
        <v>0</v>
      </c>
      <c r="V45" s="252">
        <f>SZDP!V44+SCDP!V44+SIDP!V44+UZDP!V44+UCDP!V44+UIDP!V44</f>
        <v>0</v>
      </c>
      <c r="W45" s="252">
        <f>SZDP!W44+SCDP!W44+SIDP!W44+UZDP!W44+UCDP!W44+UIDP!W44</f>
        <v>0</v>
      </c>
      <c r="X45" s="257" t="e">
        <f t="shared" si="6"/>
        <v>#DIV/0!</v>
      </c>
      <c r="Y45" s="304">
        <f>SZDP!Y44+SCDP!Y44+SIDP!Y44+UZDP!Y44+UCDP!Y44+UIDP!Y44</f>
        <v>0</v>
      </c>
    </row>
    <row r="46" spans="1:25" x14ac:dyDescent="0.2">
      <c r="A46" s="303" t="s">
        <v>44</v>
      </c>
      <c r="B46" s="252">
        <f>SZDP!B45+SCDP!B45+SIDP!B45+UZDP!B45+UCDP!B45+UIDP!B45</f>
        <v>0</v>
      </c>
      <c r="C46" s="252">
        <f>SZDP!C45+SCDP!C45+SIDP!C45+UZDP!C45+UCDP!C45+UIDP!C45</f>
        <v>0</v>
      </c>
      <c r="D46" s="252">
        <f t="shared" si="0"/>
        <v>0</v>
      </c>
      <c r="E46" s="252">
        <f>SZDP!E45+SCDP!E45+SIDP!E45+UZDP!E45+UCDP!E45+UIDP!E45</f>
        <v>0</v>
      </c>
      <c r="F46" s="252">
        <f>SZDP!F45+SCDP!F45+SIDP!F45+UZDP!F45+UCDP!F45+UIDP!F45</f>
        <v>0</v>
      </c>
      <c r="G46" s="257" t="e">
        <f t="shared" si="1"/>
        <v>#DIV/0!</v>
      </c>
      <c r="H46" s="252">
        <f>SZDP!H45+SCDP!H45+SIDP!H45+UZDP!H45+UCDP!H45+UIDP!H45</f>
        <v>0</v>
      </c>
      <c r="I46" s="252">
        <f>SZDP!I45+SCDP!I45+SIDP!I45+UZDP!I45+UCDP!I45+UIDP!I45</f>
        <v>0</v>
      </c>
      <c r="J46" s="252">
        <f>SZDP!J45+SCDP!J45+SIDP!J45+UZDP!J45+UCDP!J45+UIDP!J45</f>
        <v>0</v>
      </c>
      <c r="K46" s="257" t="e">
        <f t="shared" si="2"/>
        <v>#DIV/0!</v>
      </c>
      <c r="L46" s="252">
        <f>SZDP!L45+SCDP!L45+SIDP!L45+UZDP!L45+UCDP!L45+UIDP!L45</f>
        <v>0</v>
      </c>
      <c r="M46" s="252">
        <f>SZDP!M45+SCDP!M45+SIDP!M45+UZDP!M45+UCDP!M45+UIDP!M45</f>
        <v>0</v>
      </c>
      <c r="N46" s="257" t="e">
        <f t="shared" si="3"/>
        <v>#DIV/0!</v>
      </c>
      <c r="O46" s="252">
        <f>SZDP!O45+SCDP!O45+SIDP!O45+UZDP!O45+UCDP!O45+UIDP!O45</f>
        <v>0</v>
      </c>
      <c r="P46" s="252">
        <f>SZDP!P45+SCDP!P45+SIDP!P45+UZDP!P45+UCDP!P45+UIDP!P45</f>
        <v>0</v>
      </c>
      <c r="Q46" s="257" t="e">
        <f t="shared" si="4"/>
        <v>#DIV/0!</v>
      </c>
      <c r="R46" s="252">
        <f>SZDP!R45+SCDP!R45+SIDP!R45+UZDP!R45+UCDP!R45+UIDP!R45</f>
        <v>0</v>
      </c>
      <c r="S46" s="252">
        <f>SZDP!S45+SCDP!S45+SIDP!S45+UZDP!S45+UCDP!S45+UIDP!S45</f>
        <v>0</v>
      </c>
      <c r="T46" s="257" t="e">
        <f t="shared" si="5"/>
        <v>#DIV/0!</v>
      </c>
      <c r="U46" s="252">
        <f>SZDP!U45+SCDP!U45+SIDP!U45+UZDP!U45+UCDP!U45+UIDP!U45</f>
        <v>0</v>
      </c>
      <c r="V46" s="252">
        <f>SZDP!V45+SCDP!V45+SIDP!V45+UZDP!V45+UCDP!V45+UIDP!V45</f>
        <v>0</v>
      </c>
      <c r="W46" s="252">
        <f>SZDP!W45+SCDP!W45+SIDP!W45+UZDP!W45+UCDP!W45+UIDP!W45</f>
        <v>0</v>
      </c>
      <c r="X46" s="257" t="e">
        <f t="shared" si="6"/>
        <v>#DIV/0!</v>
      </c>
      <c r="Y46" s="304">
        <f>SZDP!Y45+SCDP!Y45+SIDP!Y45+UZDP!Y45+UCDP!Y45+UIDP!Y45</f>
        <v>0</v>
      </c>
    </row>
    <row r="47" spans="1:25" x14ac:dyDescent="0.2">
      <c r="A47" s="303" t="s">
        <v>45</v>
      </c>
      <c r="B47" s="252">
        <f>SZDP!B46+SCDP!B46+SIDP!B46+UZDP!B46+UCDP!B46+UIDP!B46</f>
        <v>0</v>
      </c>
      <c r="C47" s="252">
        <f>SZDP!C46+SCDP!C46+SIDP!C46+UZDP!C46+UCDP!C46+UIDP!C46</f>
        <v>0</v>
      </c>
      <c r="D47" s="252">
        <f t="shared" si="0"/>
        <v>0</v>
      </c>
      <c r="E47" s="252">
        <f>SZDP!E46+SCDP!E46+SIDP!E46+UZDP!E46+UCDP!E46+UIDP!E46</f>
        <v>0</v>
      </c>
      <c r="F47" s="252">
        <f>SZDP!F46+SCDP!F46+SIDP!F46+UZDP!F46+UCDP!F46+UIDP!F46</f>
        <v>0</v>
      </c>
      <c r="G47" s="257" t="e">
        <f t="shared" si="1"/>
        <v>#DIV/0!</v>
      </c>
      <c r="H47" s="252">
        <f>SZDP!H46+SCDP!H46+SIDP!H46+UZDP!H46+UCDP!H46+UIDP!H46</f>
        <v>0</v>
      </c>
      <c r="I47" s="252">
        <f>SZDP!I46+SCDP!I46+SIDP!I46+UZDP!I46+UCDP!I46+UIDP!I46</f>
        <v>0</v>
      </c>
      <c r="J47" s="252">
        <f>SZDP!J46+SCDP!J46+SIDP!J46+UZDP!J46+UCDP!J46+UIDP!J46</f>
        <v>0</v>
      </c>
      <c r="K47" s="257" t="e">
        <f t="shared" si="2"/>
        <v>#DIV/0!</v>
      </c>
      <c r="L47" s="252">
        <f>SZDP!L46+SCDP!L46+SIDP!L46+UZDP!L46+UCDP!L46+UIDP!L46</f>
        <v>0</v>
      </c>
      <c r="M47" s="252">
        <f>SZDP!M46+SCDP!M46+SIDP!M46+UZDP!M46+UCDP!M46+UIDP!M46</f>
        <v>0</v>
      </c>
      <c r="N47" s="257" t="e">
        <f t="shared" si="3"/>
        <v>#DIV/0!</v>
      </c>
      <c r="O47" s="252">
        <f>SZDP!O46+SCDP!O46+SIDP!O46+UZDP!O46+UCDP!O46+UIDP!O46</f>
        <v>0</v>
      </c>
      <c r="P47" s="252">
        <f>SZDP!P46+SCDP!P46+SIDP!P46+UZDP!P46+UCDP!P46+UIDP!P46</f>
        <v>0</v>
      </c>
      <c r="Q47" s="257" t="e">
        <f t="shared" si="4"/>
        <v>#DIV/0!</v>
      </c>
      <c r="R47" s="252">
        <f>SZDP!R46+SCDP!R46+SIDP!R46+UZDP!R46+UCDP!R46+UIDP!R46</f>
        <v>0</v>
      </c>
      <c r="S47" s="252">
        <f>SZDP!S46+SCDP!S46+SIDP!S46+UZDP!S46+UCDP!S46+UIDP!S46</f>
        <v>0</v>
      </c>
      <c r="T47" s="257" t="e">
        <f t="shared" si="5"/>
        <v>#DIV/0!</v>
      </c>
      <c r="U47" s="252">
        <f>SZDP!U46+SCDP!U46+SIDP!U46+UZDP!U46+UCDP!U46+UIDP!U46</f>
        <v>0</v>
      </c>
      <c r="V47" s="252">
        <f>SZDP!V46+SCDP!V46+SIDP!V46+UZDP!V46+UCDP!V46+UIDP!V46</f>
        <v>0</v>
      </c>
      <c r="W47" s="252">
        <f>SZDP!W46+SCDP!W46+SIDP!W46+UZDP!W46+UCDP!W46+UIDP!W46</f>
        <v>0</v>
      </c>
      <c r="X47" s="257" t="e">
        <f t="shared" si="6"/>
        <v>#DIV/0!</v>
      </c>
      <c r="Y47" s="304">
        <f>SZDP!Y46+SCDP!Y46+SIDP!Y46+UZDP!Y46+UCDP!Y46+UIDP!Y46</f>
        <v>0</v>
      </c>
    </row>
    <row r="48" spans="1:25" x14ac:dyDescent="0.2">
      <c r="A48" s="303" t="s">
        <v>46</v>
      </c>
      <c r="B48" s="252">
        <f>SZDP!B47+SCDP!B47+SIDP!B47+UZDP!B47+UCDP!B47+UIDP!B47</f>
        <v>0</v>
      </c>
      <c r="C48" s="252">
        <f>SZDP!C47+SCDP!C47+SIDP!C47+UZDP!C47+UCDP!C47+UIDP!C47</f>
        <v>0</v>
      </c>
      <c r="D48" s="252">
        <f t="shared" si="0"/>
        <v>0</v>
      </c>
      <c r="E48" s="252">
        <f>SZDP!E47+SCDP!E47+SIDP!E47+UZDP!E47+UCDP!E47+UIDP!E47</f>
        <v>0</v>
      </c>
      <c r="F48" s="252">
        <f>SZDP!F47+SCDP!F47+SIDP!F47+UZDP!F47+UCDP!F47+UIDP!F47</f>
        <v>0</v>
      </c>
      <c r="G48" s="257" t="e">
        <f t="shared" si="1"/>
        <v>#DIV/0!</v>
      </c>
      <c r="H48" s="252">
        <f>SZDP!H47+SCDP!H47+SIDP!H47+UZDP!H47+UCDP!H47+UIDP!H47</f>
        <v>0</v>
      </c>
      <c r="I48" s="252">
        <f>SZDP!I47+SCDP!I47+SIDP!I47+UZDP!I47+UCDP!I47+UIDP!I47</f>
        <v>0</v>
      </c>
      <c r="J48" s="252">
        <f>SZDP!J47+SCDP!J47+SIDP!J47+UZDP!J47+UCDP!J47+UIDP!J47</f>
        <v>0</v>
      </c>
      <c r="K48" s="257" t="e">
        <f t="shared" si="2"/>
        <v>#DIV/0!</v>
      </c>
      <c r="L48" s="252">
        <f>SZDP!L47+SCDP!L47+SIDP!L47+UZDP!L47+UCDP!L47+UIDP!L47</f>
        <v>0</v>
      </c>
      <c r="M48" s="252">
        <f>SZDP!M47+SCDP!M47+SIDP!M47+UZDP!M47+UCDP!M47+UIDP!M47</f>
        <v>0</v>
      </c>
      <c r="N48" s="257" t="e">
        <f t="shared" si="3"/>
        <v>#DIV/0!</v>
      </c>
      <c r="O48" s="252">
        <f>SZDP!O47+SCDP!O47+SIDP!O47+UZDP!O47+UCDP!O47+UIDP!O47</f>
        <v>0</v>
      </c>
      <c r="P48" s="252">
        <f>SZDP!P47+SCDP!P47+SIDP!P47+UZDP!P47+UCDP!P47+UIDP!P47</f>
        <v>0</v>
      </c>
      <c r="Q48" s="257" t="e">
        <f t="shared" si="4"/>
        <v>#DIV/0!</v>
      </c>
      <c r="R48" s="252">
        <f>SZDP!R47+SCDP!R47+SIDP!R47+UZDP!R47+UCDP!R47+UIDP!R47</f>
        <v>0</v>
      </c>
      <c r="S48" s="252">
        <f>SZDP!S47+SCDP!S47+SIDP!S47+UZDP!S47+UCDP!S47+UIDP!S47</f>
        <v>0</v>
      </c>
      <c r="T48" s="257" t="e">
        <f t="shared" si="5"/>
        <v>#DIV/0!</v>
      </c>
      <c r="U48" s="252">
        <f>SZDP!U47+SCDP!U47+SIDP!U47+UZDP!U47+UCDP!U47+UIDP!U47</f>
        <v>0</v>
      </c>
      <c r="V48" s="252">
        <f>SZDP!V47+SCDP!V47+SIDP!V47+UZDP!V47+UCDP!V47+UIDP!V47</f>
        <v>0</v>
      </c>
      <c r="W48" s="252">
        <f>SZDP!W47+SCDP!W47+SIDP!W47+UZDP!W47+UCDP!W47+UIDP!W47</f>
        <v>0</v>
      </c>
      <c r="X48" s="257" t="e">
        <f t="shared" si="6"/>
        <v>#DIV/0!</v>
      </c>
      <c r="Y48" s="304">
        <f>SZDP!Y47+SCDP!Y47+SIDP!Y47+UZDP!Y47+UCDP!Y47+UIDP!Y47</f>
        <v>0</v>
      </c>
    </row>
    <row r="49" spans="1:25" x14ac:dyDescent="0.2">
      <c r="A49" s="305" t="s">
        <v>47</v>
      </c>
      <c r="B49" s="252">
        <f>SZDP!B48+SCDP!B48+SIDP!B48+UZDP!B48+UCDP!B48+UIDP!B48</f>
        <v>0</v>
      </c>
      <c r="C49" s="252">
        <f>SZDP!C48+SCDP!C48+SIDP!C48+UZDP!C48+UCDP!C48+UIDP!C48</f>
        <v>0</v>
      </c>
      <c r="D49" s="252">
        <f t="shared" si="0"/>
        <v>0</v>
      </c>
      <c r="E49" s="252">
        <f>SZDP!E48+SCDP!E48+SIDP!E48+UZDP!E48+UCDP!E48+UIDP!E48</f>
        <v>0</v>
      </c>
      <c r="F49" s="252">
        <f>SZDP!F48+SCDP!F48+SIDP!F48+UZDP!F48+UCDP!F48+UIDP!F48</f>
        <v>0</v>
      </c>
      <c r="G49" s="257" t="e">
        <f t="shared" si="1"/>
        <v>#DIV/0!</v>
      </c>
      <c r="H49" s="252">
        <f>SZDP!H48+SCDP!H48+SIDP!H48+UZDP!H48+UCDP!H48+UIDP!H48</f>
        <v>0</v>
      </c>
      <c r="I49" s="252">
        <f>SZDP!I48+SCDP!I48+SIDP!I48+UZDP!I48+UCDP!I48+UIDP!I48</f>
        <v>0</v>
      </c>
      <c r="J49" s="252">
        <f>SZDP!J48+SCDP!J48+SIDP!J48+UZDP!J48+UCDP!J48+UIDP!J48</f>
        <v>0</v>
      </c>
      <c r="K49" s="257" t="e">
        <f t="shared" si="2"/>
        <v>#DIV/0!</v>
      </c>
      <c r="L49" s="252">
        <f>SZDP!L48+SCDP!L48+SIDP!L48+UZDP!L48+UCDP!L48+UIDP!L48</f>
        <v>0</v>
      </c>
      <c r="M49" s="252">
        <f>SZDP!M48+SCDP!M48+SIDP!M48+UZDP!M48+UCDP!M48+UIDP!M48</f>
        <v>0</v>
      </c>
      <c r="N49" s="257" t="e">
        <f t="shared" si="3"/>
        <v>#DIV/0!</v>
      </c>
      <c r="O49" s="252">
        <f>SZDP!O48+SCDP!O48+SIDP!O48+UZDP!O48+UCDP!O48+UIDP!O48</f>
        <v>0</v>
      </c>
      <c r="P49" s="252">
        <f>SZDP!P48+SCDP!P48+SIDP!P48+UZDP!P48+UCDP!P48+UIDP!P48</f>
        <v>0</v>
      </c>
      <c r="Q49" s="257" t="e">
        <f t="shared" si="4"/>
        <v>#DIV/0!</v>
      </c>
      <c r="R49" s="252">
        <f>SZDP!R48+SCDP!R48+SIDP!R48+UZDP!R48+UCDP!R48+UIDP!R48</f>
        <v>0</v>
      </c>
      <c r="S49" s="252">
        <f>SZDP!S48+SCDP!S48+SIDP!S48+UZDP!S48+UCDP!S48+UIDP!S48</f>
        <v>0</v>
      </c>
      <c r="T49" s="257" t="e">
        <f t="shared" si="5"/>
        <v>#DIV/0!</v>
      </c>
      <c r="U49" s="252">
        <f>SZDP!U48+SCDP!U48+SIDP!U48+UZDP!U48+UCDP!U48+UIDP!U48</f>
        <v>0</v>
      </c>
      <c r="V49" s="252">
        <f>SZDP!V48+SCDP!V48+SIDP!V48+UZDP!V48+UCDP!V48+UIDP!V48</f>
        <v>0</v>
      </c>
      <c r="W49" s="252">
        <f>SZDP!W48+SCDP!W48+SIDP!W48+UZDP!W48+UCDP!W48+UIDP!W48</f>
        <v>0</v>
      </c>
      <c r="X49" s="257" t="e">
        <f t="shared" si="6"/>
        <v>#DIV/0!</v>
      </c>
      <c r="Y49" s="304">
        <f>SZDP!Y48+SCDP!Y48+SIDP!Y48+UZDP!Y48+UCDP!Y48+UIDP!Y48</f>
        <v>0</v>
      </c>
    </row>
    <row r="50" spans="1:25" x14ac:dyDescent="0.2">
      <c r="A50" s="303" t="s">
        <v>48</v>
      </c>
      <c r="B50" s="252">
        <f>SZDP!B49+SCDP!B49+SIDP!B49+UZDP!B49+UCDP!B49+UIDP!B49</f>
        <v>0</v>
      </c>
      <c r="C50" s="252">
        <f>SZDP!C49+SCDP!C49+SIDP!C49+UZDP!C49+UCDP!C49+UIDP!C49</f>
        <v>0</v>
      </c>
      <c r="D50" s="252">
        <f t="shared" si="0"/>
        <v>0</v>
      </c>
      <c r="E50" s="252">
        <f>SZDP!E49+SCDP!E49+SIDP!E49+UZDP!E49+UCDP!E49+UIDP!E49</f>
        <v>0</v>
      </c>
      <c r="F50" s="252">
        <f>SZDP!F49+SCDP!F49+SIDP!F49+UZDP!F49+UCDP!F49+UIDP!F49</f>
        <v>0</v>
      </c>
      <c r="G50" s="257" t="e">
        <f t="shared" si="1"/>
        <v>#DIV/0!</v>
      </c>
      <c r="H50" s="252">
        <f>SZDP!H49+SCDP!H49+SIDP!H49+UZDP!H49+UCDP!H49+UIDP!H49</f>
        <v>0</v>
      </c>
      <c r="I50" s="252">
        <f>SZDP!I49+SCDP!I49+SIDP!I49+UZDP!I49+UCDP!I49+UIDP!I49</f>
        <v>0</v>
      </c>
      <c r="J50" s="252">
        <f>SZDP!J49+SCDP!J49+SIDP!J49+UZDP!J49+UCDP!J49+UIDP!J49</f>
        <v>0</v>
      </c>
      <c r="K50" s="257" t="e">
        <f t="shared" si="2"/>
        <v>#DIV/0!</v>
      </c>
      <c r="L50" s="252">
        <f>SZDP!L49+SCDP!L49+SIDP!L49+UZDP!L49+UCDP!L49+UIDP!L49</f>
        <v>0</v>
      </c>
      <c r="M50" s="252">
        <f>SZDP!M49+SCDP!M49+SIDP!M49+UZDP!M49+UCDP!M49+UIDP!M49</f>
        <v>0</v>
      </c>
      <c r="N50" s="257" t="e">
        <f t="shared" si="3"/>
        <v>#DIV/0!</v>
      </c>
      <c r="O50" s="252">
        <f>SZDP!O49+SCDP!O49+SIDP!O49+UZDP!O49+UCDP!O49+UIDP!O49</f>
        <v>0</v>
      </c>
      <c r="P50" s="252">
        <f>SZDP!P49+SCDP!P49+SIDP!P49+UZDP!P49+UCDP!P49+UIDP!P49</f>
        <v>0</v>
      </c>
      <c r="Q50" s="257" t="e">
        <f t="shared" si="4"/>
        <v>#DIV/0!</v>
      </c>
      <c r="R50" s="252">
        <f>SZDP!R49+SCDP!R49+SIDP!R49+UZDP!R49+UCDP!R49+UIDP!R49</f>
        <v>0</v>
      </c>
      <c r="S50" s="252">
        <f>SZDP!S49+SCDP!S49+SIDP!S49+UZDP!S49+UCDP!S49+UIDP!S49</f>
        <v>0</v>
      </c>
      <c r="T50" s="257" t="e">
        <f t="shared" si="5"/>
        <v>#DIV/0!</v>
      </c>
      <c r="U50" s="252">
        <f>SZDP!U49+SCDP!U49+SIDP!U49+UZDP!U49+UCDP!U49+UIDP!U49</f>
        <v>0</v>
      </c>
      <c r="V50" s="252">
        <f>SZDP!V49+SCDP!V49+SIDP!V49+UZDP!V49+UCDP!V49+UIDP!V49</f>
        <v>0</v>
      </c>
      <c r="W50" s="252">
        <f>SZDP!W49+SCDP!W49+SIDP!W49+UZDP!W49+UCDP!W49+UIDP!W49</f>
        <v>0</v>
      </c>
      <c r="X50" s="257" t="e">
        <f t="shared" si="6"/>
        <v>#DIV/0!</v>
      </c>
      <c r="Y50" s="304">
        <f>SZDP!Y49+SCDP!Y49+SIDP!Y49+UZDP!Y49+UCDP!Y49+UIDP!Y49</f>
        <v>0</v>
      </c>
    </row>
    <row r="51" spans="1:25" x14ac:dyDescent="0.2">
      <c r="A51" s="303" t="s">
        <v>49</v>
      </c>
      <c r="B51" s="252">
        <f>SZDP!B50+SCDP!B50+SIDP!B50+UZDP!B50+UCDP!B50+UIDP!B50</f>
        <v>0</v>
      </c>
      <c r="C51" s="252">
        <f>SZDP!C50+SCDP!C50+SIDP!C50+UZDP!C50+UCDP!C50+UIDP!C50</f>
        <v>0</v>
      </c>
      <c r="D51" s="252">
        <f t="shared" si="0"/>
        <v>0</v>
      </c>
      <c r="E51" s="252">
        <f>SZDP!E50+SCDP!E50+SIDP!E50+UZDP!E50+UCDP!E50+UIDP!E50</f>
        <v>0</v>
      </c>
      <c r="F51" s="252">
        <f>SZDP!F50+SCDP!F50+SIDP!F50+UZDP!F50+UCDP!F50+UIDP!F50</f>
        <v>0</v>
      </c>
      <c r="G51" s="257" t="e">
        <f t="shared" si="1"/>
        <v>#DIV/0!</v>
      </c>
      <c r="H51" s="252">
        <f>SZDP!H50+SCDP!H50+SIDP!H50+UZDP!H50+UCDP!H50+UIDP!H50</f>
        <v>0</v>
      </c>
      <c r="I51" s="252">
        <f>SZDP!I50+SCDP!I50+SIDP!I50+UZDP!I50+UCDP!I50+UIDP!I50</f>
        <v>0</v>
      </c>
      <c r="J51" s="252">
        <f>SZDP!J50+SCDP!J50+SIDP!J50+UZDP!J50+UCDP!J50+UIDP!J50</f>
        <v>0</v>
      </c>
      <c r="K51" s="257" t="e">
        <f t="shared" si="2"/>
        <v>#DIV/0!</v>
      </c>
      <c r="L51" s="252">
        <f>SZDP!L50+SCDP!L50+SIDP!L50+UZDP!L50+UCDP!L50+UIDP!L50</f>
        <v>0</v>
      </c>
      <c r="M51" s="252">
        <f>SZDP!M50+SCDP!M50+SIDP!M50+UZDP!M50+UCDP!M50+UIDP!M50</f>
        <v>0</v>
      </c>
      <c r="N51" s="257" t="e">
        <f t="shared" si="3"/>
        <v>#DIV/0!</v>
      </c>
      <c r="O51" s="252">
        <f>SZDP!O50+SCDP!O50+SIDP!O50+UZDP!O50+UCDP!O50+UIDP!O50</f>
        <v>0</v>
      </c>
      <c r="P51" s="252">
        <f>SZDP!P50+SCDP!P50+SIDP!P50+UZDP!P50+UCDP!P50+UIDP!P50</f>
        <v>0</v>
      </c>
      <c r="Q51" s="257" t="e">
        <f t="shared" si="4"/>
        <v>#DIV/0!</v>
      </c>
      <c r="R51" s="252">
        <f>SZDP!R50+SCDP!R50+SIDP!R50+UZDP!R50+UCDP!R50+UIDP!R50</f>
        <v>0</v>
      </c>
      <c r="S51" s="252">
        <f>SZDP!S50+SCDP!S50+SIDP!S50+UZDP!S50+UCDP!S50+UIDP!S50</f>
        <v>0</v>
      </c>
      <c r="T51" s="257" t="e">
        <f t="shared" si="5"/>
        <v>#DIV/0!</v>
      </c>
      <c r="U51" s="252">
        <f>SZDP!U50+SCDP!U50+SIDP!U50+UZDP!U50+UCDP!U50+UIDP!U50</f>
        <v>0</v>
      </c>
      <c r="V51" s="252">
        <f>SZDP!V50+SCDP!V50+SIDP!V50+UZDP!V50+UCDP!V50+UIDP!V50</f>
        <v>0</v>
      </c>
      <c r="W51" s="252">
        <f>SZDP!W50+SCDP!W50+SIDP!W50+UZDP!W50+UCDP!W50+UIDP!W50</f>
        <v>0</v>
      </c>
      <c r="X51" s="257" t="e">
        <f t="shared" si="6"/>
        <v>#DIV/0!</v>
      </c>
      <c r="Y51" s="304">
        <f>SZDP!Y50+SCDP!Y50+SIDP!Y50+UZDP!Y50+UCDP!Y50+UIDP!Y50</f>
        <v>0</v>
      </c>
    </row>
    <row r="52" spans="1:25" x14ac:dyDescent="0.2">
      <c r="A52" s="303" t="s">
        <v>50</v>
      </c>
      <c r="B52" s="252">
        <f>SZDP!B51+SCDP!B51+SIDP!B51+UZDP!B51+UCDP!B51+UIDP!B51</f>
        <v>0</v>
      </c>
      <c r="C52" s="252">
        <f>SZDP!C51+SCDP!C51+SIDP!C51+UZDP!C51+UCDP!C51+UIDP!C51</f>
        <v>0</v>
      </c>
      <c r="D52" s="252">
        <f t="shared" si="0"/>
        <v>0</v>
      </c>
      <c r="E52" s="252">
        <f>SZDP!E51+SCDP!E51+SIDP!E51+UZDP!E51+UCDP!E51+UIDP!E51</f>
        <v>0</v>
      </c>
      <c r="F52" s="252">
        <f>SZDP!F51+SCDP!F51+SIDP!F51+UZDP!F51+UCDP!F51+UIDP!F51</f>
        <v>0</v>
      </c>
      <c r="G52" s="257" t="e">
        <f t="shared" si="1"/>
        <v>#DIV/0!</v>
      </c>
      <c r="H52" s="252">
        <f>SZDP!H51+SCDP!H51+SIDP!H51+UZDP!H51+UCDP!H51+UIDP!H51</f>
        <v>0</v>
      </c>
      <c r="I52" s="252">
        <f>SZDP!I51+SCDP!I51+SIDP!I51+UZDP!I51+UCDP!I51+UIDP!I51</f>
        <v>0</v>
      </c>
      <c r="J52" s="252">
        <f>SZDP!J51+SCDP!J51+SIDP!J51+UZDP!J51+UCDP!J51+UIDP!J51</f>
        <v>0</v>
      </c>
      <c r="K52" s="257" t="e">
        <f t="shared" si="2"/>
        <v>#DIV/0!</v>
      </c>
      <c r="L52" s="252">
        <f>SZDP!L51+SCDP!L51+SIDP!L51+UZDP!L51+UCDP!L51+UIDP!L51</f>
        <v>0</v>
      </c>
      <c r="M52" s="252">
        <f>SZDP!M51+SCDP!M51+SIDP!M51+UZDP!M51+UCDP!M51+UIDP!M51</f>
        <v>0</v>
      </c>
      <c r="N52" s="257" t="e">
        <f t="shared" si="3"/>
        <v>#DIV/0!</v>
      </c>
      <c r="O52" s="252">
        <f>SZDP!O51+SCDP!O51+SIDP!O51+UZDP!O51+UCDP!O51+UIDP!O51</f>
        <v>0</v>
      </c>
      <c r="P52" s="252">
        <f>SZDP!P51+SCDP!P51+SIDP!P51+UZDP!P51+UCDP!P51+UIDP!P51</f>
        <v>0</v>
      </c>
      <c r="Q52" s="257" t="e">
        <f t="shared" si="4"/>
        <v>#DIV/0!</v>
      </c>
      <c r="R52" s="252">
        <f>SZDP!R51+SCDP!R51+SIDP!R51+UZDP!R51+UCDP!R51+UIDP!R51</f>
        <v>0</v>
      </c>
      <c r="S52" s="252">
        <f>SZDP!S51+SCDP!S51+SIDP!S51+UZDP!S51+UCDP!S51+UIDP!S51</f>
        <v>0</v>
      </c>
      <c r="T52" s="257" t="e">
        <f t="shared" si="5"/>
        <v>#DIV/0!</v>
      </c>
      <c r="U52" s="252">
        <f>SZDP!U51+SCDP!U51+SIDP!U51+UZDP!U51+UCDP!U51+UIDP!U51</f>
        <v>0</v>
      </c>
      <c r="V52" s="252">
        <f>SZDP!V51+SCDP!V51+SIDP!V51+UZDP!V51+UCDP!V51+UIDP!V51</f>
        <v>0</v>
      </c>
      <c r="W52" s="252">
        <f>SZDP!W51+SCDP!W51+SIDP!W51+UZDP!W51+UCDP!W51+UIDP!W51</f>
        <v>0</v>
      </c>
      <c r="X52" s="257" t="e">
        <f t="shared" si="6"/>
        <v>#DIV/0!</v>
      </c>
      <c r="Y52" s="304">
        <f>SZDP!Y51+SCDP!Y51+SIDP!Y51+UZDP!Y51+UCDP!Y51+UIDP!Y51</f>
        <v>0</v>
      </c>
    </row>
    <row r="53" spans="1:25" x14ac:dyDescent="0.2">
      <c r="A53" s="305" t="s">
        <v>51</v>
      </c>
      <c r="B53" s="252">
        <f>SZDP!B52+SCDP!B52+SIDP!B52+UZDP!B52+UCDP!B52+UIDP!B52</f>
        <v>0</v>
      </c>
      <c r="C53" s="252">
        <f>SZDP!C52+SCDP!C52+SIDP!C52+UZDP!C52+UCDP!C52+UIDP!C52</f>
        <v>0</v>
      </c>
      <c r="D53" s="252">
        <f t="shared" si="0"/>
        <v>0</v>
      </c>
      <c r="E53" s="252">
        <f>SZDP!E52+SCDP!E52+SIDP!E52+UZDP!E52+UCDP!E52+UIDP!E52</f>
        <v>0</v>
      </c>
      <c r="F53" s="252">
        <f>SZDP!F52+SCDP!F52+SIDP!F52+UZDP!F52+UCDP!F52+UIDP!F52</f>
        <v>0</v>
      </c>
      <c r="G53" s="257" t="e">
        <f t="shared" si="1"/>
        <v>#DIV/0!</v>
      </c>
      <c r="H53" s="252">
        <f>SZDP!H52+SCDP!H52+SIDP!H52+UZDP!H52+UCDP!H52+UIDP!H52</f>
        <v>0</v>
      </c>
      <c r="I53" s="252">
        <f>SZDP!I52+SCDP!I52+SIDP!I52+UZDP!I52+UCDP!I52+UIDP!I52</f>
        <v>0</v>
      </c>
      <c r="J53" s="252">
        <f>SZDP!J52+SCDP!J52+SIDP!J52+UZDP!J52+UCDP!J52+UIDP!J52</f>
        <v>0</v>
      </c>
      <c r="K53" s="257" t="e">
        <f t="shared" si="2"/>
        <v>#DIV/0!</v>
      </c>
      <c r="L53" s="252">
        <f>SZDP!L52+SCDP!L52+SIDP!L52+UZDP!L52+UCDP!L52+UIDP!L52</f>
        <v>0</v>
      </c>
      <c r="M53" s="252">
        <f>SZDP!M52+SCDP!M52+SIDP!M52+UZDP!M52+UCDP!M52+UIDP!M52</f>
        <v>0</v>
      </c>
      <c r="N53" s="257" t="e">
        <f t="shared" si="3"/>
        <v>#DIV/0!</v>
      </c>
      <c r="O53" s="252">
        <f>SZDP!O52+SCDP!O52+SIDP!O52+UZDP!O52+UCDP!O52+UIDP!O52</f>
        <v>0</v>
      </c>
      <c r="P53" s="252">
        <f>SZDP!P52+SCDP!P52+SIDP!P52+UZDP!P52+UCDP!P52+UIDP!P52</f>
        <v>0</v>
      </c>
      <c r="Q53" s="257" t="e">
        <f t="shared" si="4"/>
        <v>#DIV/0!</v>
      </c>
      <c r="R53" s="252">
        <f>SZDP!R52+SCDP!R52+SIDP!R52+UZDP!R52+UCDP!R52+UIDP!R52</f>
        <v>0</v>
      </c>
      <c r="S53" s="252">
        <f>SZDP!S52+SCDP!S52+SIDP!S52+UZDP!S52+UCDP!S52+UIDP!S52</f>
        <v>0</v>
      </c>
      <c r="T53" s="257" t="e">
        <f t="shared" si="5"/>
        <v>#DIV/0!</v>
      </c>
      <c r="U53" s="252">
        <f>SZDP!U52+SCDP!U52+SIDP!U52+UZDP!U52+UCDP!U52+UIDP!U52</f>
        <v>0</v>
      </c>
      <c r="V53" s="252">
        <f>SZDP!V52+SCDP!V52+SIDP!V52+UZDP!V52+UCDP!V52+UIDP!V52</f>
        <v>0</v>
      </c>
      <c r="W53" s="252">
        <f>SZDP!W52+SCDP!W52+SIDP!W52+UZDP!W52+UCDP!W52+UIDP!W52</f>
        <v>0</v>
      </c>
      <c r="X53" s="257" t="e">
        <f t="shared" si="6"/>
        <v>#DIV/0!</v>
      </c>
      <c r="Y53" s="304">
        <f>SZDP!Y52+SCDP!Y52+SIDP!Y52+UZDP!Y52+UCDP!Y52+UIDP!Y52</f>
        <v>0</v>
      </c>
    </row>
    <row r="54" spans="1:25" x14ac:dyDescent="0.2">
      <c r="A54" s="305" t="s">
        <v>181</v>
      </c>
      <c r="B54" s="252">
        <f>SZDP!B53+SCDP!B53+SIDP!B53+UZDP!B53+UCDP!B53+UIDP!B53</f>
        <v>0</v>
      </c>
      <c r="C54" s="252">
        <f>SZDP!C53+SCDP!C53+SIDP!C53+UZDP!C53+UCDP!C53+UIDP!C53</f>
        <v>0</v>
      </c>
      <c r="D54" s="252">
        <f t="shared" si="0"/>
        <v>0</v>
      </c>
      <c r="E54" s="252">
        <f>SZDP!E53+SCDP!E53+SIDP!E53+UZDP!E53+UCDP!E53+UIDP!E53</f>
        <v>0</v>
      </c>
      <c r="F54" s="252">
        <f>SZDP!F53+SCDP!F53+SIDP!F53+UZDP!F53+UCDP!F53+UIDP!F53</f>
        <v>0</v>
      </c>
      <c r="G54" s="257" t="e">
        <f t="shared" si="1"/>
        <v>#DIV/0!</v>
      </c>
      <c r="H54" s="252">
        <f>SZDP!H53+SCDP!H53+SIDP!H53+UZDP!H53+UCDP!H53+UIDP!H53</f>
        <v>0</v>
      </c>
      <c r="I54" s="252">
        <f>SZDP!I53+SCDP!I53+SIDP!I53+UZDP!I53+UCDP!I53+UIDP!I53</f>
        <v>0</v>
      </c>
      <c r="J54" s="252">
        <f>SZDP!J53+SCDP!J53+SIDP!J53+UZDP!J53+UCDP!J53+UIDP!J53</f>
        <v>0</v>
      </c>
      <c r="K54" s="257" t="e">
        <f t="shared" si="2"/>
        <v>#DIV/0!</v>
      </c>
      <c r="L54" s="252">
        <f>SZDP!L53+SCDP!L53+SIDP!L53+UZDP!L53+UCDP!L53+UIDP!L53</f>
        <v>0</v>
      </c>
      <c r="M54" s="252">
        <f>SZDP!M53+SCDP!M53+SIDP!M53+UZDP!M53+UCDP!M53+UIDP!M53</f>
        <v>0</v>
      </c>
      <c r="N54" s="257" t="e">
        <f t="shared" si="3"/>
        <v>#DIV/0!</v>
      </c>
      <c r="O54" s="252">
        <f>SZDP!O53+SCDP!O53+SIDP!O53+UZDP!O53+UCDP!O53+UIDP!O53</f>
        <v>0</v>
      </c>
      <c r="P54" s="252">
        <f>SZDP!P53+SCDP!P53+SIDP!P53+UZDP!P53+UCDP!P53+UIDP!P53</f>
        <v>0</v>
      </c>
      <c r="Q54" s="257" t="e">
        <f t="shared" si="4"/>
        <v>#DIV/0!</v>
      </c>
      <c r="R54" s="252">
        <f>SZDP!R53+SCDP!R53+SIDP!R53+UZDP!R53+UCDP!R53+UIDP!R53</f>
        <v>0</v>
      </c>
      <c r="S54" s="252">
        <f>SZDP!S53+SCDP!S53+SIDP!S53+UZDP!S53+UCDP!S53+UIDP!S53</f>
        <v>0</v>
      </c>
      <c r="T54" s="257" t="e">
        <f t="shared" si="5"/>
        <v>#DIV/0!</v>
      </c>
      <c r="U54" s="252">
        <f>SZDP!U53+SCDP!U53+SIDP!U53+UZDP!U53+UCDP!U53+UIDP!U53</f>
        <v>0</v>
      </c>
      <c r="V54" s="252">
        <f>SZDP!V53+SCDP!V53+SIDP!V53+UZDP!V53+UCDP!V53+UIDP!V53</f>
        <v>0</v>
      </c>
      <c r="W54" s="252">
        <f>SZDP!W53+SCDP!W53+SIDP!W53+UZDP!W53+UCDP!W53+UIDP!W53</f>
        <v>0</v>
      </c>
      <c r="X54" s="257" t="e">
        <f t="shared" si="6"/>
        <v>#DIV/0!</v>
      </c>
      <c r="Y54" s="304">
        <f>SZDP!Y53+SCDP!Y53+SIDP!Y53+UZDP!Y53+UCDP!Y53+UIDP!Y53</f>
        <v>0</v>
      </c>
    </row>
    <row r="55" spans="1:25" x14ac:dyDescent="0.2">
      <c r="A55" s="303" t="s">
        <v>146</v>
      </c>
      <c r="B55" s="252">
        <f>SZDP!B54+SCDP!B54+SIDP!B54+UZDP!B54+UCDP!B54+UIDP!B54</f>
        <v>0</v>
      </c>
      <c r="C55" s="252">
        <f>SZDP!C54+SCDP!C54+SIDP!C54+UZDP!C54+UCDP!C54+UIDP!C54</f>
        <v>0</v>
      </c>
      <c r="D55" s="252">
        <f t="shared" si="0"/>
        <v>0</v>
      </c>
      <c r="E55" s="252">
        <f>SZDP!E54+SCDP!E54+SIDP!E54+UZDP!E54+UCDP!E54+UIDP!E54</f>
        <v>0</v>
      </c>
      <c r="F55" s="252">
        <f>SZDP!F54+SCDP!F54+SIDP!F54+UZDP!F54+UCDP!F54+UIDP!F54</f>
        <v>0</v>
      </c>
      <c r="G55" s="257" t="e">
        <f t="shared" si="1"/>
        <v>#DIV/0!</v>
      </c>
      <c r="H55" s="252">
        <f>SZDP!H54+SCDP!H54+SIDP!H54+UZDP!H54+UCDP!H54+UIDP!H54</f>
        <v>0</v>
      </c>
      <c r="I55" s="252">
        <f>SZDP!I54+SCDP!I54+SIDP!I54+UZDP!I54+UCDP!I54+UIDP!I54</f>
        <v>0</v>
      </c>
      <c r="J55" s="252">
        <f>SZDP!J54+SCDP!J54+SIDP!J54+UZDP!J54+UCDP!J54+UIDP!J54</f>
        <v>0</v>
      </c>
      <c r="K55" s="257" t="e">
        <f t="shared" si="2"/>
        <v>#DIV/0!</v>
      </c>
      <c r="L55" s="252">
        <f>SZDP!L54+SCDP!L54+SIDP!L54+UZDP!L54+UCDP!L54+UIDP!L54</f>
        <v>0</v>
      </c>
      <c r="M55" s="252">
        <f>SZDP!M54+SCDP!M54+SIDP!M54+UZDP!M54+UCDP!M54+UIDP!M54</f>
        <v>0</v>
      </c>
      <c r="N55" s="257" t="e">
        <f t="shared" si="3"/>
        <v>#DIV/0!</v>
      </c>
      <c r="O55" s="252">
        <f>SZDP!O54+SCDP!O54+SIDP!O54+UZDP!O54+UCDP!O54+UIDP!O54</f>
        <v>0</v>
      </c>
      <c r="P55" s="252">
        <f>SZDP!P54+SCDP!P54+SIDP!P54+UZDP!P54+UCDP!P54+UIDP!P54</f>
        <v>0</v>
      </c>
      <c r="Q55" s="257" t="e">
        <f t="shared" si="4"/>
        <v>#DIV/0!</v>
      </c>
      <c r="R55" s="252">
        <f>SZDP!R54+SCDP!R54+SIDP!R54+UZDP!R54+UCDP!R54+UIDP!R54</f>
        <v>0</v>
      </c>
      <c r="S55" s="252">
        <f>SZDP!S54+SCDP!S54+SIDP!S54+UZDP!S54+UCDP!S54+UIDP!S54</f>
        <v>0</v>
      </c>
      <c r="T55" s="257" t="e">
        <f t="shared" si="5"/>
        <v>#DIV/0!</v>
      </c>
      <c r="U55" s="252">
        <f>SZDP!U54+SCDP!U54+SIDP!U54+UZDP!U54+UCDP!U54+UIDP!U54</f>
        <v>0</v>
      </c>
      <c r="V55" s="252">
        <f>SZDP!V54+SCDP!V54+SIDP!V54+UZDP!V54+UCDP!V54+UIDP!V54</f>
        <v>0</v>
      </c>
      <c r="W55" s="252">
        <f>SZDP!W54+SCDP!W54+SIDP!W54+UZDP!W54+UCDP!W54+UIDP!W54</f>
        <v>0</v>
      </c>
      <c r="X55" s="257" t="e">
        <f t="shared" si="6"/>
        <v>#DIV/0!</v>
      </c>
      <c r="Y55" s="304">
        <f>SZDP!Y54+SCDP!Y54+SIDP!Y54+UZDP!Y54+UCDP!Y54+UIDP!Y54</f>
        <v>0</v>
      </c>
    </row>
    <row r="56" spans="1:25" x14ac:dyDescent="0.2">
      <c r="A56" s="305" t="s">
        <v>52</v>
      </c>
      <c r="B56" s="252">
        <f>SZDP!B55+SCDP!B55+SIDP!B55+UZDP!B55+UCDP!B55+UIDP!B55</f>
        <v>8</v>
      </c>
      <c r="C56" s="252">
        <f>SZDP!C55+SCDP!C55+SIDP!C55+UZDP!C55+UCDP!C55+UIDP!C55</f>
        <v>8</v>
      </c>
      <c r="D56" s="252">
        <f t="shared" si="0"/>
        <v>0</v>
      </c>
      <c r="E56" s="252">
        <f>SZDP!E55+SCDP!E55+SIDP!E55+UZDP!E55+UCDP!E55+UIDP!E55</f>
        <v>0</v>
      </c>
      <c r="F56" s="252">
        <f>SZDP!F55+SCDP!F55+SIDP!F55+UZDP!F55+UCDP!F55+UIDP!F55</f>
        <v>0</v>
      </c>
      <c r="G56" s="257" t="e">
        <f t="shared" si="1"/>
        <v>#DIV/0!</v>
      </c>
      <c r="H56" s="252">
        <f>SZDP!H55+SCDP!H55+SIDP!H55+UZDP!H55+UCDP!H55+UIDP!H55</f>
        <v>0</v>
      </c>
      <c r="I56" s="252">
        <f>SZDP!I55+SCDP!I55+SIDP!I55+UZDP!I55+UCDP!I55+UIDP!I55</f>
        <v>8</v>
      </c>
      <c r="J56" s="252">
        <f>SZDP!J55+SCDP!J55+SIDP!J55+UZDP!J55+UCDP!J55+UIDP!J55</f>
        <v>0</v>
      </c>
      <c r="K56" s="257">
        <f t="shared" si="2"/>
        <v>35.35</v>
      </c>
      <c r="L56" s="252">
        <f>SZDP!L55+SCDP!L55+SIDP!L55+UZDP!L55+UCDP!L55+UIDP!L55</f>
        <v>282.8</v>
      </c>
      <c r="M56" s="252">
        <f>SZDP!M55+SCDP!M55+SIDP!M55+UZDP!M55+UCDP!M55+UIDP!M55</f>
        <v>0</v>
      </c>
      <c r="N56" s="257" t="e">
        <f t="shared" si="3"/>
        <v>#DIV/0!</v>
      </c>
      <c r="O56" s="252">
        <f>SZDP!O55+SCDP!O55+SIDP!O55+UZDP!O55+UCDP!O55+UIDP!O55</f>
        <v>0</v>
      </c>
      <c r="P56" s="252">
        <f>SZDP!P55+SCDP!P55+SIDP!P55+UZDP!P55+UCDP!P55+UIDP!P55</f>
        <v>0</v>
      </c>
      <c r="Q56" s="257" t="e">
        <f t="shared" si="4"/>
        <v>#DIV/0!</v>
      </c>
      <c r="R56" s="252">
        <f>SZDP!R55+SCDP!R55+SIDP!R55+UZDP!R55+UCDP!R55+UIDP!R55</f>
        <v>0</v>
      </c>
      <c r="S56" s="252">
        <f>SZDP!S55+SCDP!S55+SIDP!S55+UZDP!S55+UCDP!S55+UIDP!S55</f>
        <v>0</v>
      </c>
      <c r="T56" s="257" t="e">
        <f t="shared" si="5"/>
        <v>#DIV/0!</v>
      </c>
      <c r="U56" s="252">
        <f>SZDP!U55+SCDP!U55+SIDP!U55+UZDP!U55+UCDP!U55+UIDP!U55</f>
        <v>0</v>
      </c>
      <c r="V56" s="252">
        <f>SZDP!V55+SCDP!V55+SIDP!V55+UZDP!V55+UCDP!V55+UIDP!V55</f>
        <v>8</v>
      </c>
      <c r="W56" s="252">
        <f>SZDP!W55+SCDP!W55+SIDP!W55+UZDP!W55+UCDP!W55+UIDP!W55</f>
        <v>0</v>
      </c>
      <c r="X56" s="257">
        <f t="shared" si="6"/>
        <v>35.35</v>
      </c>
      <c r="Y56" s="304">
        <f>SZDP!Y55+SCDP!Y55+SIDP!Y55+UZDP!Y55+UCDP!Y55+UIDP!Y55</f>
        <v>0</v>
      </c>
    </row>
    <row r="57" spans="1:25" x14ac:dyDescent="0.2">
      <c r="A57" s="303"/>
      <c r="B57" s="252"/>
      <c r="C57" s="252"/>
      <c r="D57" s="252">
        <f t="shared" ref="D57:D74" si="7">B57-C57</f>
        <v>0</v>
      </c>
      <c r="E57" s="252"/>
      <c r="F57" s="252"/>
      <c r="G57" s="257" t="e">
        <f t="shared" ref="G57:G70" si="8">H57/E57</f>
        <v>#DIV/0!</v>
      </c>
      <c r="H57" s="252"/>
      <c r="I57" s="252"/>
      <c r="J57" s="252"/>
      <c r="K57" s="257" t="e">
        <f t="shared" ref="K57:K70" si="9">L57/I57</f>
        <v>#DIV/0!</v>
      </c>
      <c r="L57" s="252"/>
      <c r="M57" s="252"/>
      <c r="N57" s="257" t="e">
        <f t="shared" ref="N57:N70" si="10">O57/M57</f>
        <v>#DIV/0!</v>
      </c>
      <c r="O57" s="252"/>
      <c r="P57" s="252"/>
      <c r="Q57" s="257" t="e">
        <f t="shared" ref="Q57:Q70" si="11">R57/P57</f>
        <v>#DIV/0!</v>
      </c>
      <c r="R57" s="252"/>
      <c r="S57" s="252"/>
      <c r="T57" s="257" t="e">
        <f t="shared" ref="T57:T70" si="12">U57/S57</f>
        <v>#DIV/0!</v>
      </c>
      <c r="U57" s="252"/>
      <c r="V57" s="252">
        <f>E57+I57+M57+P57+S57</f>
        <v>0</v>
      </c>
      <c r="W57" s="252"/>
      <c r="X57" s="257" t="e">
        <f t="shared" ref="X57:X70" si="13">(H57+L57+O57+R57+U57)/V57</f>
        <v>#DIV/0!</v>
      </c>
      <c r="Y57" s="304"/>
    </row>
    <row r="58" spans="1:25" x14ac:dyDescent="0.2">
      <c r="A58" s="303"/>
      <c r="B58" s="252"/>
      <c r="C58" s="252"/>
      <c r="D58" s="252">
        <f t="shared" si="7"/>
        <v>0</v>
      </c>
      <c r="E58" s="252"/>
      <c r="F58" s="252"/>
      <c r="G58" s="257" t="e">
        <f t="shared" si="8"/>
        <v>#DIV/0!</v>
      </c>
      <c r="H58" s="252"/>
      <c r="I58" s="252"/>
      <c r="J58" s="252"/>
      <c r="K58" s="257" t="e">
        <f t="shared" si="9"/>
        <v>#DIV/0!</v>
      </c>
      <c r="L58" s="252"/>
      <c r="M58" s="252"/>
      <c r="N58" s="257" t="e">
        <f t="shared" si="10"/>
        <v>#DIV/0!</v>
      </c>
      <c r="O58" s="252"/>
      <c r="P58" s="252"/>
      <c r="Q58" s="257" t="e">
        <f t="shared" si="11"/>
        <v>#DIV/0!</v>
      </c>
      <c r="R58" s="252"/>
      <c r="S58" s="252"/>
      <c r="T58" s="257" t="e">
        <f t="shared" si="12"/>
        <v>#DIV/0!</v>
      </c>
      <c r="U58" s="252"/>
      <c r="V58" s="252">
        <f>E58+I58+M58+P58+S58</f>
        <v>0</v>
      </c>
      <c r="W58" s="252"/>
      <c r="X58" s="257" t="e">
        <f t="shared" si="13"/>
        <v>#DIV/0!</v>
      </c>
      <c r="Y58" s="304"/>
    </row>
    <row r="59" spans="1:25" x14ac:dyDescent="0.2">
      <c r="A59" s="303"/>
      <c r="B59" s="252"/>
      <c r="C59" s="252"/>
      <c r="D59" s="252">
        <f t="shared" si="7"/>
        <v>0</v>
      </c>
      <c r="E59" s="252"/>
      <c r="F59" s="252"/>
      <c r="G59" s="257" t="e">
        <f t="shared" si="8"/>
        <v>#DIV/0!</v>
      </c>
      <c r="H59" s="252"/>
      <c r="I59" s="252"/>
      <c r="J59" s="252"/>
      <c r="K59" s="257" t="e">
        <f t="shared" si="9"/>
        <v>#DIV/0!</v>
      </c>
      <c r="L59" s="252"/>
      <c r="M59" s="252"/>
      <c r="N59" s="257" t="e">
        <f t="shared" si="10"/>
        <v>#DIV/0!</v>
      </c>
      <c r="O59" s="252"/>
      <c r="P59" s="252"/>
      <c r="Q59" s="257" t="e">
        <f t="shared" si="11"/>
        <v>#DIV/0!</v>
      </c>
      <c r="R59" s="252"/>
      <c r="S59" s="252"/>
      <c r="T59" s="257" t="e">
        <f t="shared" si="12"/>
        <v>#DIV/0!</v>
      </c>
      <c r="U59" s="252"/>
      <c r="V59" s="252">
        <f>E59+I59+M59+P59+S59</f>
        <v>0</v>
      </c>
      <c r="W59" s="252"/>
      <c r="X59" s="257" t="e">
        <f t="shared" si="13"/>
        <v>#DIV/0!</v>
      </c>
      <c r="Y59" s="304"/>
    </row>
    <row r="60" spans="1:25" ht="12.75" thickBot="1" x14ac:dyDescent="0.25">
      <c r="A60" s="313"/>
      <c r="B60" s="253"/>
      <c r="C60" s="253"/>
      <c r="D60" s="253">
        <f t="shared" si="7"/>
        <v>0</v>
      </c>
      <c r="E60" s="253"/>
      <c r="F60" s="253"/>
      <c r="G60" s="258" t="e">
        <f t="shared" si="8"/>
        <v>#DIV/0!</v>
      </c>
      <c r="H60" s="253"/>
      <c r="I60" s="253"/>
      <c r="J60" s="253"/>
      <c r="K60" s="258" t="e">
        <f t="shared" si="9"/>
        <v>#DIV/0!</v>
      </c>
      <c r="L60" s="253"/>
      <c r="M60" s="253"/>
      <c r="N60" s="258" t="e">
        <f t="shared" si="10"/>
        <v>#DIV/0!</v>
      </c>
      <c r="O60" s="253"/>
      <c r="P60" s="253"/>
      <c r="Q60" s="258" t="e">
        <f t="shared" si="11"/>
        <v>#DIV/0!</v>
      </c>
      <c r="R60" s="253"/>
      <c r="S60" s="253"/>
      <c r="T60" s="258" t="e">
        <f t="shared" si="12"/>
        <v>#DIV/0!</v>
      </c>
      <c r="U60" s="253"/>
      <c r="V60" s="253">
        <f>E60+I60+M60+P60+S60</f>
        <v>0</v>
      </c>
      <c r="W60" s="253"/>
      <c r="X60" s="258" t="e">
        <f t="shared" si="13"/>
        <v>#DIV/0!</v>
      </c>
      <c r="Y60" s="309"/>
    </row>
    <row r="61" spans="1:25" x14ac:dyDescent="0.2">
      <c r="A61" s="298" t="s">
        <v>53</v>
      </c>
      <c r="B61" s="300">
        <f>SZDP!B60+SCDP!B60+SIDP!B60+UZDP!B60+UCDP!B60+UIDP!B60</f>
        <v>0</v>
      </c>
      <c r="C61" s="300">
        <f>SZDP!C60+SCDP!C60+SIDP!C60+UZDP!C60+UCDP!C60+UIDP!C60</f>
        <v>0</v>
      </c>
      <c r="D61" s="300">
        <f t="shared" si="7"/>
        <v>0</v>
      </c>
      <c r="E61" s="300">
        <f>SZDP!E60+SCDP!E60+SIDP!E60+UZDP!E60+UCDP!E60+UIDP!E60</f>
        <v>0</v>
      </c>
      <c r="F61" s="300">
        <f>SZDP!F60+SCDP!F60+SIDP!F60+UZDP!F60+UCDP!F60+UIDP!F60</f>
        <v>0</v>
      </c>
      <c r="G61" s="301" t="e">
        <f t="shared" si="8"/>
        <v>#DIV/0!</v>
      </c>
      <c r="H61" s="300">
        <f>SZDP!H60+SCDP!H60+SIDP!H60+UZDP!H60+UCDP!H60+UIDP!H60</f>
        <v>0</v>
      </c>
      <c r="I61" s="300">
        <f>SZDP!I60+SCDP!I60+SIDP!I60+UZDP!I60+UCDP!I60+UIDP!I60</f>
        <v>0</v>
      </c>
      <c r="J61" s="300">
        <f>SZDP!J60+SCDP!J60+SIDP!J60+UZDP!J60+UCDP!J60+UIDP!J60</f>
        <v>0</v>
      </c>
      <c r="K61" s="301" t="e">
        <f t="shared" si="9"/>
        <v>#DIV/0!</v>
      </c>
      <c r="L61" s="300">
        <f>SZDP!L60+SCDP!L60+SIDP!L60+UZDP!L60+UCDP!L60+UIDP!L60</f>
        <v>0</v>
      </c>
      <c r="M61" s="300">
        <f>SZDP!M60+SCDP!M60+SIDP!M60+UZDP!M60+UCDP!M60+UIDP!M60</f>
        <v>0</v>
      </c>
      <c r="N61" s="301" t="e">
        <f t="shared" si="10"/>
        <v>#DIV/0!</v>
      </c>
      <c r="O61" s="300">
        <f>SZDP!O60+SCDP!O60+SIDP!O60+UZDP!O60+UCDP!O60+UIDP!O60</f>
        <v>0</v>
      </c>
      <c r="P61" s="300">
        <f>SZDP!P60+SCDP!P60+SIDP!P60+UZDP!P60+UCDP!P60+UIDP!P60</f>
        <v>0</v>
      </c>
      <c r="Q61" s="301" t="e">
        <f t="shared" si="11"/>
        <v>#DIV/0!</v>
      </c>
      <c r="R61" s="300">
        <f>SZDP!R60+SCDP!R60+SIDP!R60+UZDP!R60+UCDP!R60+UIDP!R60</f>
        <v>0</v>
      </c>
      <c r="S61" s="300">
        <f>SZDP!S60+SCDP!S60+SIDP!S60+UZDP!S60+UCDP!S60+UIDP!S60</f>
        <v>0</v>
      </c>
      <c r="T61" s="301" t="e">
        <f t="shared" si="12"/>
        <v>#DIV/0!</v>
      </c>
      <c r="U61" s="300">
        <f>SZDP!U60+SCDP!U60+SIDP!U60+UZDP!U60+UCDP!U60+UIDP!U60</f>
        <v>0</v>
      </c>
      <c r="V61" s="324">
        <f>SZDP!V60+SCDP!V60+SIDP!V60+UZDP!V60+UCDP!V60+UIDP!V60</f>
        <v>0</v>
      </c>
      <c r="W61" s="300">
        <f>SZDP!W60+SCDP!W60+SIDP!W60+UZDP!W60+UCDP!W60+UIDP!W60</f>
        <v>0</v>
      </c>
      <c r="X61" s="301" t="e">
        <f t="shared" si="13"/>
        <v>#DIV/0!</v>
      </c>
      <c r="Y61" s="302">
        <f>SZDP!Y60+SCDP!Y60+SIDP!Y60+UZDP!Y60+UCDP!Y60+UIDP!Y60</f>
        <v>0</v>
      </c>
    </row>
    <row r="62" spans="1:25" x14ac:dyDescent="0.2">
      <c r="A62" s="305" t="s">
        <v>54</v>
      </c>
      <c r="B62" s="252">
        <f>SZDP!B61+SCDP!B61+SIDP!B61+UZDP!B61+UCDP!B61+UIDP!B61</f>
        <v>1376</v>
      </c>
      <c r="C62" s="252">
        <f>SZDP!C61+SCDP!C61+SIDP!C61+UZDP!C61+UCDP!C61+UIDP!C61</f>
        <v>1376</v>
      </c>
      <c r="D62" s="252">
        <f t="shared" si="7"/>
        <v>0</v>
      </c>
      <c r="E62" s="252">
        <f>SZDP!E61+SCDP!E61+SIDP!E61+UZDP!E61+UCDP!E61+UIDP!E61</f>
        <v>376</v>
      </c>
      <c r="F62" s="252">
        <f>SZDP!F61+SCDP!F61+SIDP!F61+UZDP!F61+UCDP!F61+UIDP!F61</f>
        <v>0</v>
      </c>
      <c r="G62" s="257">
        <f t="shared" si="8"/>
        <v>82.209388297872351</v>
      </c>
      <c r="H62" s="252">
        <f>SZDP!H61+SCDP!H61+SIDP!H61+UZDP!H61+UCDP!H61+UIDP!H61</f>
        <v>30910.730000000003</v>
      </c>
      <c r="I62" s="252">
        <f>SZDP!I61+SCDP!I61+SIDP!I61+UZDP!I61+UCDP!I61+UIDP!I61</f>
        <v>571</v>
      </c>
      <c r="J62" s="252">
        <f>SZDP!J61+SCDP!J61+SIDP!J61+UZDP!J61+UCDP!J61+UIDP!J61</f>
        <v>287</v>
      </c>
      <c r="K62" s="257">
        <f t="shared" si="9"/>
        <v>85.407408056042044</v>
      </c>
      <c r="L62" s="252">
        <f>SZDP!L61+SCDP!L61+SIDP!L61+UZDP!L61+UCDP!L61+UIDP!L61</f>
        <v>48767.630000000005</v>
      </c>
      <c r="M62" s="252">
        <f>SZDP!M61+SCDP!M61+SIDP!M61+UZDP!M61+UCDP!M61+UIDP!M61</f>
        <v>199</v>
      </c>
      <c r="N62" s="257">
        <f t="shared" si="10"/>
        <v>88.867422110552752</v>
      </c>
      <c r="O62" s="252">
        <f>SZDP!O61+SCDP!O61+SIDP!O61+UZDP!O61+UCDP!O61+UIDP!O61</f>
        <v>17684.616999999998</v>
      </c>
      <c r="P62" s="252">
        <f>SZDP!P61+SCDP!P61+SIDP!P61+UZDP!P61+UCDP!P61+UIDP!P61</f>
        <v>230</v>
      </c>
      <c r="Q62" s="257">
        <f t="shared" si="11"/>
        <v>88.719391304347837</v>
      </c>
      <c r="R62" s="252">
        <f>SZDP!R61+SCDP!R61+SIDP!R61+UZDP!R61+UCDP!R61+UIDP!R61</f>
        <v>20405.460000000003</v>
      </c>
      <c r="S62" s="252">
        <f>SZDP!S61+SCDP!S61+SIDP!S61+UZDP!S61+UCDP!S61+UIDP!S61</f>
        <v>0</v>
      </c>
      <c r="T62" s="257" t="e">
        <f t="shared" si="12"/>
        <v>#DIV/0!</v>
      </c>
      <c r="U62" s="252">
        <f>SZDP!U61+SCDP!U61+SIDP!U61+UZDP!U61+UCDP!U61+UIDP!U61</f>
        <v>0</v>
      </c>
      <c r="V62" s="252">
        <f>SZDP!V61+SCDP!V61+SIDP!V61+UZDP!V61+UCDP!V61+UIDP!V61</f>
        <v>1376</v>
      </c>
      <c r="W62" s="252">
        <f>SZDP!W61+SCDP!W61+SIDP!W61+UZDP!W61+UCDP!W61+UIDP!W61</f>
        <v>0</v>
      </c>
      <c r="X62" s="257">
        <f t="shared" si="13"/>
        <v>85.5875268895349</v>
      </c>
      <c r="Y62" s="304">
        <f>SZDP!Y61+SCDP!Y61+SIDP!Y61+UZDP!Y61+UCDP!Y61+UIDP!Y61</f>
        <v>252</v>
      </c>
    </row>
    <row r="63" spans="1:25" x14ac:dyDescent="0.2">
      <c r="A63" s="303" t="s">
        <v>55</v>
      </c>
      <c r="B63" s="252">
        <f>SZDP!B62+SCDP!B62+SIDP!B62+UZDP!B62+UCDP!B62+UIDP!B62</f>
        <v>32</v>
      </c>
      <c r="C63" s="252">
        <f>SZDP!C62+SCDP!C62+SIDP!C62+UZDP!C62+UCDP!C62+UIDP!C62</f>
        <v>32</v>
      </c>
      <c r="D63" s="252">
        <f t="shared" si="7"/>
        <v>0</v>
      </c>
      <c r="E63" s="252">
        <f>SZDP!E62+SCDP!E62+SIDP!E62+UZDP!E62+UCDP!E62+UIDP!E62</f>
        <v>26</v>
      </c>
      <c r="F63" s="252">
        <f>SZDP!F62+SCDP!F62+SIDP!F62+UZDP!F62+UCDP!F62+UIDP!F62</f>
        <v>0</v>
      </c>
      <c r="G63" s="257">
        <f t="shared" si="8"/>
        <v>89.28923076923077</v>
      </c>
      <c r="H63" s="252">
        <f>SZDP!H62+SCDP!H62+SIDP!H62+UZDP!H62+UCDP!H62+UIDP!H62</f>
        <v>2321.52</v>
      </c>
      <c r="I63" s="252">
        <f>SZDP!I62+SCDP!I62+SIDP!I62+UZDP!I62+UCDP!I62+UIDP!I62</f>
        <v>0</v>
      </c>
      <c r="J63" s="252">
        <f>SZDP!J62+SCDP!J62+SIDP!J62+UZDP!J62+UCDP!J62+UIDP!J62</f>
        <v>0</v>
      </c>
      <c r="K63" s="257" t="e">
        <f t="shared" si="9"/>
        <v>#DIV/0!</v>
      </c>
      <c r="L63" s="252">
        <f>SZDP!L62+SCDP!L62+SIDP!L62+UZDP!L62+UCDP!L62+UIDP!L62</f>
        <v>0</v>
      </c>
      <c r="M63" s="252">
        <f>SZDP!M62+SCDP!M62+SIDP!M62+UZDP!M62+UCDP!M62+UIDP!M62</f>
        <v>0</v>
      </c>
      <c r="N63" s="257" t="e">
        <f t="shared" si="10"/>
        <v>#DIV/0!</v>
      </c>
      <c r="O63" s="252">
        <f>SZDP!O62+SCDP!O62+SIDP!O62+UZDP!O62+UCDP!O62+UIDP!O62</f>
        <v>0</v>
      </c>
      <c r="P63" s="252">
        <f>SZDP!P62+SCDP!P62+SIDP!P62+UZDP!P62+UCDP!P62+UIDP!P62</f>
        <v>6</v>
      </c>
      <c r="Q63" s="257">
        <f t="shared" si="11"/>
        <v>88.40000000000002</v>
      </c>
      <c r="R63" s="252">
        <f>SZDP!R62+SCDP!R62+SIDP!R62+UZDP!R62+UCDP!R62+UIDP!R62</f>
        <v>530.40000000000009</v>
      </c>
      <c r="S63" s="252">
        <f>SZDP!S62+SCDP!S62+SIDP!S62+UZDP!S62+UCDP!S62+UIDP!S62</f>
        <v>0</v>
      </c>
      <c r="T63" s="257" t="e">
        <f t="shared" si="12"/>
        <v>#DIV/0!</v>
      </c>
      <c r="U63" s="252">
        <f>SZDP!U62+SCDP!U62+SIDP!U62+UZDP!U62+UCDP!U62+UIDP!U62</f>
        <v>0</v>
      </c>
      <c r="V63" s="252">
        <f>SZDP!V62+SCDP!V62+SIDP!V62+UZDP!V62+UCDP!V62+UIDP!V62</f>
        <v>32</v>
      </c>
      <c r="W63" s="252">
        <f>SZDP!W62+SCDP!W62+SIDP!W62+UZDP!W62+UCDP!W62+UIDP!W62</f>
        <v>0</v>
      </c>
      <c r="X63" s="257">
        <f t="shared" si="13"/>
        <v>89.122500000000002</v>
      </c>
      <c r="Y63" s="304">
        <f>SZDP!Y62+SCDP!Y62+SIDP!Y62+UZDP!Y62+UCDP!Y62+UIDP!Y62</f>
        <v>24</v>
      </c>
    </row>
    <row r="64" spans="1:25" x14ac:dyDescent="0.2">
      <c r="A64" s="305" t="s">
        <v>56</v>
      </c>
      <c r="B64" s="252">
        <f>SZDP!B63+SCDP!B63+SIDP!B63+UZDP!B63+UCDP!B63+UIDP!B63</f>
        <v>58</v>
      </c>
      <c r="C64" s="252">
        <f>SZDP!C63+SCDP!C63+SIDP!C63+UZDP!C63+UCDP!C63+UIDP!C63</f>
        <v>58</v>
      </c>
      <c r="D64" s="252">
        <f t="shared" si="7"/>
        <v>0</v>
      </c>
      <c r="E64" s="252">
        <f>SZDP!E63+SCDP!E63+SIDP!E63+UZDP!E63+UCDP!E63+UIDP!E63</f>
        <v>0</v>
      </c>
      <c r="F64" s="252">
        <f>SZDP!F63+SCDP!F63+SIDP!F63+UZDP!F63+UCDP!F63+UIDP!F63</f>
        <v>0</v>
      </c>
      <c r="G64" s="257" t="e">
        <f t="shared" si="8"/>
        <v>#DIV/0!</v>
      </c>
      <c r="H64" s="252">
        <f>SZDP!H63+SCDP!H63+SIDP!H63+UZDP!H63+UCDP!H63+UIDP!H63</f>
        <v>0</v>
      </c>
      <c r="I64" s="252">
        <f>SZDP!I63+SCDP!I63+SIDP!I63+UZDP!I63+UCDP!I63+UIDP!I63</f>
        <v>40</v>
      </c>
      <c r="J64" s="252">
        <f>SZDP!J63+SCDP!J63+SIDP!J63+UZDP!J63+UCDP!J63+UIDP!J63</f>
        <v>34</v>
      </c>
      <c r="K64" s="257">
        <f t="shared" si="9"/>
        <v>90.768500000000003</v>
      </c>
      <c r="L64" s="252">
        <f>SZDP!L63+SCDP!L63+SIDP!L63+UZDP!L63+UCDP!L63+UIDP!L63</f>
        <v>3630.7400000000002</v>
      </c>
      <c r="M64" s="252">
        <f>SZDP!M63+SCDP!M63+SIDP!M63+UZDP!M63+UCDP!M63+UIDP!M63</f>
        <v>18</v>
      </c>
      <c r="N64" s="257">
        <f t="shared" si="10"/>
        <v>95</v>
      </c>
      <c r="O64" s="252">
        <f>SZDP!O63+SCDP!O63+SIDP!O63+UZDP!O63+UCDP!O63+UIDP!O63</f>
        <v>1710</v>
      </c>
      <c r="P64" s="252">
        <f>SZDP!P63+SCDP!P63+SIDP!P63+UZDP!P63+UCDP!P63+UIDP!P63</f>
        <v>0</v>
      </c>
      <c r="Q64" s="257" t="e">
        <f t="shared" si="11"/>
        <v>#DIV/0!</v>
      </c>
      <c r="R64" s="252">
        <f>SZDP!R63+SCDP!R63+SIDP!R63+UZDP!R63+UCDP!R63+UIDP!R63</f>
        <v>0</v>
      </c>
      <c r="S64" s="252">
        <f>SZDP!S63+SCDP!S63+SIDP!S63+UZDP!S63+UCDP!S63+UIDP!S63</f>
        <v>0</v>
      </c>
      <c r="T64" s="257" t="e">
        <f t="shared" si="12"/>
        <v>#DIV/0!</v>
      </c>
      <c r="U64" s="252">
        <f>SZDP!U63+SCDP!U63+SIDP!U63+UZDP!U63+UCDP!U63+UIDP!U63</f>
        <v>0</v>
      </c>
      <c r="V64" s="252">
        <f>SZDP!V63+SCDP!V63+SIDP!V63+UZDP!V63+UCDP!V63+UIDP!V63</f>
        <v>58</v>
      </c>
      <c r="W64" s="252">
        <f>SZDP!W63+SCDP!W63+SIDP!W63+UZDP!W63+UCDP!W63+UIDP!W63</f>
        <v>0</v>
      </c>
      <c r="X64" s="257">
        <f t="shared" si="13"/>
        <v>92.081724137931033</v>
      </c>
      <c r="Y64" s="304">
        <f>SZDP!Y63+SCDP!Y63+SIDP!Y63+UZDP!Y63+UCDP!Y63+UIDP!Y63</f>
        <v>0</v>
      </c>
    </row>
    <row r="65" spans="1:25" x14ac:dyDescent="0.2">
      <c r="A65" s="303" t="s">
        <v>57</v>
      </c>
      <c r="B65" s="252">
        <f>SZDP!B64+SCDP!B64+SIDP!B64+UZDP!B64+UCDP!B64+UIDP!B64</f>
        <v>0</v>
      </c>
      <c r="C65" s="252">
        <f>SZDP!C64+SCDP!C64+SIDP!C64+UZDP!C64+UCDP!C64+UIDP!C64</f>
        <v>0</v>
      </c>
      <c r="D65" s="252">
        <f t="shared" si="7"/>
        <v>0</v>
      </c>
      <c r="E65" s="252">
        <f>SZDP!E64+SCDP!E64+SIDP!E64+UZDP!E64+UCDP!E64+UIDP!E64</f>
        <v>0</v>
      </c>
      <c r="F65" s="252">
        <f>SZDP!F64+SCDP!F64+SIDP!F64+UZDP!F64+UCDP!F64+UIDP!F64</f>
        <v>0</v>
      </c>
      <c r="G65" s="257" t="e">
        <f t="shared" si="8"/>
        <v>#DIV/0!</v>
      </c>
      <c r="H65" s="252">
        <f>SZDP!H64+SCDP!H64+SIDP!H64+UZDP!H64+UCDP!H64+UIDP!H64</f>
        <v>0</v>
      </c>
      <c r="I65" s="252">
        <f>SZDP!I64+SCDP!I64+SIDP!I64+UZDP!I64+UCDP!I64+UIDP!I64</f>
        <v>0</v>
      </c>
      <c r="J65" s="252">
        <f>SZDP!J64+SCDP!J64+SIDP!J64+UZDP!J64+UCDP!J64+UIDP!J64</f>
        <v>0</v>
      </c>
      <c r="K65" s="257" t="e">
        <f t="shared" si="9"/>
        <v>#DIV/0!</v>
      </c>
      <c r="L65" s="252">
        <f>SZDP!L64+SCDP!L64+SIDP!L64+UZDP!L64+UCDP!L64+UIDP!L64</f>
        <v>0</v>
      </c>
      <c r="M65" s="252">
        <f>SZDP!M64+SCDP!M64+SIDP!M64+UZDP!M64+UCDP!M64+UIDP!M64</f>
        <v>0</v>
      </c>
      <c r="N65" s="257" t="e">
        <f t="shared" si="10"/>
        <v>#DIV/0!</v>
      </c>
      <c r="O65" s="252">
        <f>SZDP!O64+SCDP!O64+SIDP!O64+UZDP!O64+UCDP!O64+UIDP!O64</f>
        <v>0</v>
      </c>
      <c r="P65" s="252">
        <f>SZDP!P64+SCDP!P64+SIDP!P64+UZDP!P64+UCDP!P64+UIDP!P64</f>
        <v>0</v>
      </c>
      <c r="Q65" s="257" t="e">
        <f t="shared" si="11"/>
        <v>#DIV/0!</v>
      </c>
      <c r="R65" s="252">
        <f>SZDP!R64+SCDP!R64+SIDP!R64+UZDP!R64+UCDP!R64+UIDP!R64</f>
        <v>0</v>
      </c>
      <c r="S65" s="252">
        <f>SZDP!S64+SCDP!S64+SIDP!S64+UZDP!S64+UCDP!S64+UIDP!S64</f>
        <v>0</v>
      </c>
      <c r="T65" s="257" t="e">
        <f t="shared" si="12"/>
        <v>#DIV/0!</v>
      </c>
      <c r="U65" s="252">
        <f>SZDP!U64+SCDP!U64+SIDP!U64+UZDP!U64+UCDP!U64+UIDP!U64</f>
        <v>0</v>
      </c>
      <c r="V65" s="252">
        <f>SZDP!V64+SCDP!V64+SIDP!V64+UZDP!V64+UCDP!V64+UIDP!V64</f>
        <v>0</v>
      </c>
      <c r="W65" s="252">
        <f>SZDP!W64+SCDP!W64+SIDP!W64+UZDP!W64+UCDP!W64+UIDP!W64</f>
        <v>0</v>
      </c>
      <c r="X65" s="257" t="e">
        <f t="shared" si="13"/>
        <v>#DIV/0!</v>
      </c>
      <c r="Y65" s="304">
        <f>SZDP!Y64+SCDP!Y64+SIDP!Y64+UZDP!Y64+UCDP!Y64+UIDP!Y64</f>
        <v>0</v>
      </c>
    </row>
    <row r="66" spans="1:25" x14ac:dyDescent="0.2">
      <c r="A66" s="305" t="s">
        <v>58</v>
      </c>
      <c r="B66" s="252">
        <f>SZDP!B65+SCDP!B65+SIDP!B65+UZDP!B65+UCDP!B65+UIDP!B65</f>
        <v>712.4</v>
      </c>
      <c r="C66" s="252">
        <f>SZDP!C65+SCDP!C65+SIDP!C65+UZDP!C65+UCDP!C65+UIDP!C65</f>
        <v>712.4</v>
      </c>
      <c r="D66" s="252">
        <f t="shared" si="7"/>
        <v>0</v>
      </c>
      <c r="E66" s="252">
        <f>SZDP!E65+SCDP!E65+SIDP!E65+UZDP!E65+UCDP!E65+UIDP!E65</f>
        <v>158.4</v>
      </c>
      <c r="F66" s="252">
        <f>SZDP!F65+SCDP!F65+SIDP!F65+UZDP!F65+UCDP!F65+UIDP!F65</f>
        <v>0</v>
      </c>
      <c r="G66" s="257">
        <f t="shared" si="8"/>
        <v>83.178535353535352</v>
      </c>
      <c r="H66" s="252">
        <f>SZDP!H65+SCDP!H65+SIDP!H65+UZDP!H65+UCDP!H65+UIDP!H65</f>
        <v>13175.48</v>
      </c>
      <c r="I66" s="252">
        <f>SZDP!I65+SCDP!I65+SIDP!I65+UZDP!I65+UCDP!I65+UIDP!I65</f>
        <v>508</v>
      </c>
      <c r="J66" s="252">
        <f>SZDP!J65+SCDP!J65+SIDP!J65+UZDP!J65+UCDP!J65+UIDP!J65</f>
        <v>193</v>
      </c>
      <c r="K66" s="257">
        <f t="shared" si="9"/>
        <v>88.147598425196861</v>
      </c>
      <c r="L66" s="252">
        <f>SZDP!L65+SCDP!L65+SIDP!L65+UZDP!L65+UCDP!L65+UIDP!L65</f>
        <v>44778.98</v>
      </c>
      <c r="M66" s="252">
        <f>SZDP!M65+SCDP!M65+SIDP!M65+UZDP!M65+UCDP!M65+UIDP!M65</f>
        <v>30</v>
      </c>
      <c r="N66" s="257">
        <f t="shared" si="10"/>
        <v>74.25</v>
      </c>
      <c r="O66" s="252">
        <f>SZDP!O65+SCDP!O65+SIDP!O65+UZDP!O65+UCDP!O65+UIDP!O65</f>
        <v>2227.5</v>
      </c>
      <c r="P66" s="252">
        <f>SZDP!P65+SCDP!P65+SIDP!P65+UZDP!P65+UCDP!P65+UIDP!P65</f>
        <v>16</v>
      </c>
      <c r="Q66" s="257">
        <f t="shared" si="11"/>
        <v>69</v>
      </c>
      <c r="R66" s="252">
        <f>SZDP!R65+SCDP!R65+SIDP!R65+UZDP!R65+UCDP!R65+UIDP!R65</f>
        <v>1104</v>
      </c>
      <c r="S66" s="252">
        <f>SZDP!S65+SCDP!S65+SIDP!S65+UZDP!S65+UCDP!S65+UIDP!S65</f>
        <v>0</v>
      </c>
      <c r="T66" s="257" t="e">
        <f t="shared" si="12"/>
        <v>#DIV/0!</v>
      </c>
      <c r="U66" s="252">
        <f>SZDP!U65+SCDP!U65+SIDP!U65+UZDP!U65+UCDP!U65+UIDP!U65</f>
        <v>0</v>
      </c>
      <c r="V66" s="252">
        <f>SZDP!V65+SCDP!V65+SIDP!V65+UZDP!V65+UCDP!V65+UIDP!V65</f>
        <v>712.4</v>
      </c>
      <c r="W66" s="252">
        <f>SZDP!W65+SCDP!W65+SIDP!W65+UZDP!W65+UCDP!W65+UIDP!W65</f>
        <v>0</v>
      </c>
      <c r="X66" s="257">
        <f t="shared" si="13"/>
        <v>86.027456485120737</v>
      </c>
      <c r="Y66" s="304">
        <f>SZDP!Y65+SCDP!Y65+SIDP!Y65+UZDP!Y65+UCDP!Y65+UIDP!Y65</f>
        <v>58</v>
      </c>
    </row>
    <row r="67" spans="1:25" x14ac:dyDescent="0.2">
      <c r="A67" s="303" t="s">
        <v>59</v>
      </c>
      <c r="B67" s="252">
        <f>SZDP!B66+SCDP!B66+SIDP!B66+UZDP!B66+UCDP!B66+UIDP!B66</f>
        <v>46</v>
      </c>
      <c r="C67" s="252">
        <f>SZDP!C66+SCDP!C66+SIDP!C66+UZDP!C66+UCDP!C66+UIDP!C66</f>
        <v>46</v>
      </c>
      <c r="D67" s="252">
        <f t="shared" si="7"/>
        <v>0</v>
      </c>
      <c r="E67" s="252">
        <f>SZDP!E66+SCDP!E66+SIDP!E66+UZDP!E66+UCDP!E66+UIDP!E66</f>
        <v>0</v>
      </c>
      <c r="F67" s="252">
        <f>SZDP!F66+SCDP!F66+SIDP!F66+UZDP!F66+UCDP!F66+UIDP!F66</f>
        <v>0</v>
      </c>
      <c r="G67" s="257" t="e">
        <f t="shared" si="8"/>
        <v>#DIV/0!</v>
      </c>
      <c r="H67" s="252">
        <f>SZDP!H66+SCDP!H66+SIDP!H66+UZDP!H66+UCDP!H66+UIDP!H66</f>
        <v>0</v>
      </c>
      <c r="I67" s="252">
        <f>SZDP!I66+SCDP!I66+SIDP!I66+UZDP!I66+UCDP!I66+UIDP!I66</f>
        <v>30</v>
      </c>
      <c r="J67" s="252">
        <f>SZDP!J66+SCDP!J66+SIDP!J66+UZDP!J66+UCDP!J66+UIDP!J66</f>
        <v>0</v>
      </c>
      <c r="K67" s="257">
        <f t="shared" si="9"/>
        <v>76</v>
      </c>
      <c r="L67" s="252">
        <f>SZDP!L66+SCDP!L66+SIDP!L66+UZDP!L66+UCDP!L66+UIDP!L66</f>
        <v>2280</v>
      </c>
      <c r="M67" s="252">
        <f>SZDP!M66+SCDP!M66+SIDP!M66+UZDP!M66+UCDP!M66+UIDP!M66</f>
        <v>0</v>
      </c>
      <c r="N67" s="257" t="e">
        <f t="shared" si="10"/>
        <v>#DIV/0!</v>
      </c>
      <c r="O67" s="252">
        <f>SZDP!O66+SCDP!O66+SIDP!O66+UZDP!O66+UCDP!O66+UIDP!O66</f>
        <v>0</v>
      </c>
      <c r="P67" s="252">
        <f>SZDP!P66+SCDP!P66+SIDP!P66+UZDP!P66+UCDP!P66+UIDP!P66</f>
        <v>16</v>
      </c>
      <c r="Q67" s="257">
        <f t="shared" si="11"/>
        <v>69</v>
      </c>
      <c r="R67" s="252">
        <f>SZDP!R66+SCDP!R66+SIDP!R66+UZDP!R66+UCDP!R66+UIDP!R66</f>
        <v>1104</v>
      </c>
      <c r="S67" s="252">
        <f>SZDP!S66+SCDP!S66+SIDP!S66+UZDP!S66+UCDP!S66+UIDP!S66</f>
        <v>0</v>
      </c>
      <c r="T67" s="257" t="e">
        <f t="shared" si="12"/>
        <v>#DIV/0!</v>
      </c>
      <c r="U67" s="252">
        <f>SZDP!U66+SCDP!U66+SIDP!U66+UZDP!U66+UCDP!U66+UIDP!U66</f>
        <v>0</v>
      </c>
      <c r="V67" s="252">
        <f>SZDP!V66+SCDP!V66+SIDP!V66+UZDP!V66+UCDP!V66+UIDP!V66</f>
        <v>46</v>
      </c>
      <c r="W67" s="252">
        <f>SZDP!W66+SCDP!W66+SIDP!W66+UZDP!W66+UCDP!W66+UIDP!W66</f>
        <v>0</v>
      </c>
      <c r="X67" s="257">
        <f t="shared" si="13"/>
        <v>73.565217391304344</v>
      </c>
      <c r="Y67" s="304">
        <f>SZDP!Y66+SCDP!Y66+SIDP!Y66+UZDP!Y66+UCDP!Y66+UIDP!Y66</f>
        <v>30</v>
      </c>
    </row>
    <row r="68" spans="1:25" x14ac:dyDescent="0.2">
      <c r="A68" s="305" t="s">
        <v>60</v>
      </c>
      <c r="B68" s="252">
        <f>SZDP!B67+SCDP!B67+SIDP!B67+UZDP!B67+UCDP!B67+UIDP!B67</f>
        <v>106</v>
      </c>
      <c r="C68" s="252">
        <f>SZDP!C67+SCDP!C67+SIDP!C67+UZDP!C67+UCDP!C67+UIDP!C67</f>
        <v>106</v>
      </c>
      <c r="D68" s="252">
        <f t="shared" si="7"/>
        <v>0</v>
      </c>
      <c r="E68" s="252">
        <f>SZDP!E67+SCDP!E67+SIDP!E67+UZDP!E67+UCDP!E67+UIDP!E67</f>
        <v>58</v>
      </c>
      <c r="F68" s="252">
        <f>SZDP!F67+SCDP!F67+SIDP!F67+UZDP!F67+UCDP!F67+UIDP!F67</f>
        <v>0</v>
      </c>
      <c r="G68" s="257">
        <f t="shared" si="8"/>
        <v>55.77</v>
      </c>
      <c r="H68" s="252">
        <f>SZDP!H67+SCDP!H67+SIDP!H67+UZDP!H67+UCDP!H67+UIDP!H67</f>
        <v>3234.6600000000003</v>
      </c>
      <c r="I68" s="252">
        <f>SZDP!I67+SCDP!I67+SIDP!I67+UZDP!I67+UCDP!I67+UIDP!I67</f>
        <v>48</v>
      </c>
      <c r="J68" s="252">
        <f>SZDP!J67+SCDP!J67+SIDP!J67+UZDP!J67+UCDP!J67+UIDP!J67</f>
        <v>0</v>
      </c>
      <c r="K68" s="257">
        <f t="shared" si="9"/>
        <v>68.756041666666661</v>
      </c>
      <c r="L68" s="252">
        <f>SZDP!L67+SCDP!L67+SIDP!L67+UZDP!L67+UCDP!L67+UIDP!L67</f>
        <v>3300.29</v>
      </c>
      <c r="M68" s="252">
        <f>SZDP!M67+SCDP!M67+SIDP!M67+UZDP!M67+UCDP!M67+UIDP!M67</f>
        <v>0</v>
      </c>
      <c r="N68" s="257" t="e">
        <f t="shared" si="10"/>
        <v>#DIV/0!</v>
      </c>
      <c r="O68" s="252">
        <f>SZDP!O67+SCDP!O67+SIDP!O67+UZDP!O67+UCDP!O67+UIDP!O67</f>
        <v>0</v>
      </c>
      <c r="P68" s="252">
        <f>SZDP!P67+SCDP!P67+SIDP!P67+UZDP!P67+UCDP!P67+UIDP!P67</f>
        <v>0</v>
      </c>
      <c r="Q68" s="257" t="e">
        <f t="shared" si="11"/>
        <v>#DIV/0!</v>
      </c>
      <c r="R68" s="252">
        <f>SZDP!R67+SCDP!R67+SIDP!R67+UZDP!R67+UCDP!R67+UIDP!R67</f>
        <v>0</v>
      </c>
      <c r="S68" s="252">
        <f>SZDP!S67+SCDP!S67+SIDP!S67+UZDP!S67+UCDP!S67+UIDP!S67</f>
        <v>0</v>
      </c>
      <c r="T68" s="257" t="e">
        <f t="shared" si="12"/>
        <v>#DIV/0!</v>
      </c>
      <c r="U68" s="252">
        <f>SZDP!U67+SCDP!U67+SIDP!U67+UZDP!U67+UCDP!U67+UIDP!U67</f>
        <v>0</v>
      </c>
      <c r="V68" s="252">
        <f>SZDP!V67+SCDP!V67+SIDP!V67+UZDP!V67+UCDP!V67+UIDP!V67</f>
        <v>106</v>
      </c>
      <c r="W68" s="252">
        <f>SZDP!W67+SCDP!W67+SIDP!W67+UZDP!W67+UCDP!W67+UIDP!W67</f>
        <v>0</v>
      </c>
      <c r="X68" s="257">
        <f t="shared" si="13"/>
        <v>61.650471698113215</v>
      </c>
      <c r="Y68" s="304">
        <f>SZDP!Y67+SCDP!Y67+SIDP!Y67+UZDP!Y67+UCDP!Y67+UIDP!Y67</f>
        <v>0</v>
      </c>
    </row>
    <row r="69" spans="1:25" x14ac:dyDescent="0.2">
      <c r="A69" s="303" t="s">
        <v>61</v>
      </c>
      <c r="B69" s="252">
        <f>SZDP!B68+SCDP!B68+SIDP!B68+UZDP!B68+UCDP!B68+UIDP!B68</f>
        <v>58</v>
      </c>
      <c r="C69" s="252">
        <f>SZDP!C68+SCDP!C68+SIDP!C68+UZDP!C68+UCDP!C68+UIDP!C68</f>
        <v>58</v>
      </c>
      <c r="D69" s="252">
        <f t="shared" si="7"/>
        <v>0</v>
      </c>
      <c r="E69" s="252">
        <f>SZDP!E68+SCDP!E68+SIDP!E68+UZDP!E68+UCDP!E68+UIDP!E68</f>
        <v>58</v>
      </c>
      <c r="F69" s="252">
        <f>SZDP!F68+SCDP!F68+SIDP!F68+UZDP!F68+UCDP!F68+UIDP!F68</f>
        <v>0</v>
      </c>
      <c r="G69" s="257">
        <f t="shared" si="8"/>
        <v>55.77</v>
      </c>
      <c r="H69" s="252">
        <f>SZDP!H68+SCDP!H68+SIDP!H68+UZDP!H68+UCDP!H68+UIDP!H68</f>
        <v>3234.6600000000003</v>
      </c>
      <c r="I69" s="252">
        <f>SZDP!I68+SCDP!I68+SIDP!I68+UZDP!I68+UCDP!I68+UIDP!I68</f>
        <v>0</v>
      </c>
      <c r="J69" s="252">
        <f>SZDP!J68+SCDP!J68+SIDP!J68+UZDP!J68+UCDP!J68+UIDP!J68</f>
        <v>0</v>
      </c>
      <c r="K69" s="257" t="e">
        <f t="shared" si="9"/>
        <v>#DIV/0!</v>
      </c>
      <c r="L69" s="252">
        <f>SZDP!L68+SCDP!L68+SIDP!L68+UZDP!L68+UCDP!L68+UIDP!L68</f>
        <v>0</v>
      </c>
      <c r="M69" s="252">
        <f>SZDP!M68+SCDP!M68+SIDP!M68+UZDP!M68+UCDP!M68+UIDP!M68</f>
        <v>0</v>
      </c>
      <c r="N69" s="257" t="e">
        <f t="shared" si="10"/>
        <v>#DIV/0!</v>
      </c>
      <c r="O69" s="252">
        <f>SZDP!O68+SCDP!O68+SIDP!O68+UZDP!O68+UCDP!O68+UIDP!O68</f>
        <v>0</v>
      </c>
      <c r="P69" s="252">
        <f>SZDP!P68+SCDP!P68+SIDP!P68+UZDP!P68+UCDP!P68+UIDP!P68</f>
        <v>0</v>
      </c>
      <c r="Q69" s="257" t="e">
        <f t="shared" si="11"/>
        <v>#DIV/0!</v>
      </c>
      <c r="R69" s="252">
        <f>SZDP!R68+SCDP!R68+SIDP!R68+UZDP!R68+UCDP!R68+UIDP!R68</f>
        <v>0</v>
      </c>
      <c r="S69" s="252">
        <f>SZDP!S68+SCDP!S68+SIDP!S68+UZDP!S68+UCDP!S68+UIDP!S68</f>
        <v>0</v>
      </c>
      <c r="T69" s="257" t="e">
        <f t="shared" si="12"/>
        <v>#DIV/0!</v>
      </c>
      <c r="U69" s="252">
        <f>SZDP!U68+SCDP!U68+SIDP!U68+UZDP!U68+UCDP!U68+UIDP!U68</f>
        <v>0</v>
      </c>
      <c r="V69" s="252">
        <f>SZDP!V68+SCDP!V68+SIDP!V68+UZDP!V68+UCDP!V68+UIDP!V68</f>
        <v>58</v>
      </c>
      <c r="W69" s="252">
        <f>SZDP!W68+SCDP!W68+SIDP!W68+UZDP!W68+UCDP!W68+UIDP!W68</f>
        <v>0</v>
      </c>
      <c r="X69" s="257">
        <f t="shared" si="13"/>
        <v>55.77</v>
      </c>
      <c r="Y69" s="304">
        <f>SZDP!Y68+SCDP!Y68+SIDP!Y68+UZDP!Y68+UCDP!Y68+UIDP!Y68</f>
        <v>0</v>
      </c>
    </row>
    <row r="70" spans="1:25" ht="12.75" thickBot="1" x14ac:dyDescent="0.25">
      <c r="A70" s="308" t="s">
        <v>52</v>
      </c>
      <c r="B70" s="253">
        <f>SZDP!B69+SCDP!B69+SIDP!B69+UZDP!B69+UCDP!B69+UIDP!B69</f>
        <v>8</v>
      </c>
      <c r="C70" s="253">
        <f>SZDP!C69+SCDP!C69+SIDP!C69+UZDP!C69+UCDP!C69+UIDP!C69</f>
        <v>8</v>
      </c>
      <c r="D70" s="253">
        <f t="shared" si="7"/>
        <v>0</v>
      </c>
      <c r="E70" s="253">
        <f>SZDP!E69+SCDP!E69+SIDP!E69+UZDP!E69+UCDP!E69+UIDP!E69</f>
        <v>0</v>
      </c>
      <c r="F70" s="253">
        <f>SZDP!F69+SCDP!F69+SIDP!F69+UZDP!F69+UCDP!F69+UIDP!F69</f>
        <v>0</v>
      </c>
      <c r="G70" s="258" t="e">
        <f t="shared" si="8"/>
        <v>#DIV/0!</v>
      </c>
      <c r="H70" s="253">
        <f>SZDP!H69+SCDP!H69+SIDP!H69+UZDP!H69+UCDP!H69+UIDP!H69</f>
        <v>0</v>
      </c>
      <c r="I70" s="253">
        <f>SZDP!I69+SCDP!I69+SIDP!I69+UZDP!I69+UCDP!I69+UIDP!I69</f>
        <v>8</v>
      </c>
      <c r="J70" s="253">
        <f>SZDP!J69+SCDP!J69+SIDP!J69+UZDP!J69+UCDP!J69+UIDP!J69</f>
        <v>0</v>
      </c>
      <c r="K70" s="258">
        <f t="shared" si="9"/>
        <v>35.35</v>
      </c>
      <c r="L70" s="253">
        <f>SZDP!L69+SCDP!L69+SIDP!L69+UZDP!L69+UCDP!L69+UIDP!L69</f>
        <v>282.8</v>
      </c>
      <c r="M70" s="253">
        <f>SZDP!M69+SCDP!M69+SIDP!M69+UZDP!M69+UCDP!M69+UIDP!M69</f>
        <v>0</v>
      </c>
      <c r="N70" s="258" t="e">
        <f t="shared" si="10"/>
        <v>#DIV/0!</v>
      </c>
      <c r="O70" s="253">
        <f>SZDP!O69+SCDP!O69+SIDP!O69+UZDP!O69+UCDP!O69+UIDP!O69</f>
        <v>0</v>
      </c>
      <c r="P70" s="253">
        <f>SZDP!P69+SCDP!P69+SIDP!P69+UZDP!P69+UCDP!P69+UIDP!P69</f>
        <v>0</v>
      </c>
      <c r="Q70" s="258" t="e">
        <f t="shared" si="11"/>
        <v>#DIV/0!</v>
      </c>
      <c r="R70" s="253">
        <f>SZDP!R69+SCDP!R69+SIDP!R69+UZDP!R69+UCDP!R69+UIDP!R69</f>
        <v>0</v>
      </c>
      <c r="S70" s="253">
        <f>SZDP!S69+SCDP!S69+SIDP!S69+UZDP!S69+UCDP!S69+UIDP!S69</f>
        <v>0</v>
      </c>
      <c r="T70" s="258" t="e">
        <f t="shared" si="12"/>
        <v>#DIV/0!</v>
      </c>
      <c r="U70" s="253">
        <f>SZDP!U69+SCDP!U69+SIDP!U69+UZDP!U69+UCDP!U69+UIDP!U69</f>
        <v>0</v>
      </c>
      <c r="V70" s="253">
        <f>SZDP!V69+SCDP!V69+SIDP!V69+UZDP!V69+UCDP!V69+UIDP!V69</f>
        <v>8</v>
      </c>
      <c r="W70" s="253">
        <f>SZDP!W69+SCDP!W69+SIDP!W69+UZDP!W69+UCDP!W69+UIDP!W69</f>
        <v>0</v>
      </c>
      <c r="X70" s="258">
        <f t="shared" si="13"/>
        <v>35.35</v>
      </c>
      <c r="Y70" s="309">
        <f>SZDP!Y69+SCDP!Y69+SIDP!Y69+UZDP!Y69+UCDP!Y69+UIDP!Y69</f>
        <v>0</v>
      </c>
    </row>
    <row r="71" spans="1:25" ht="12.75" thickBot="1" x14ac:dyDescent="0.25">
      <c r="A71" s="325" t="s">
        <v>62</v>
      </c>
      <c r="B71" s="326">
        <f>SZDP!B70+SCDP!B70+SIDP!B70+UZDP!B70+UCDP!B70+UIDP!B70</f>
        <v>2260.4</v>
      </c>
      <c r="C71" s="326">
        <f>SZDP!C70+SCDP!C70+SIDP!C70+UZDP!C70+UCDP!C70+UIDP!C70</f>
        <v>2260.4</v>
      </c>
      <c r="D71" s="326">
        <f>B71-C71</f>
        <v>0</v>
      </c>
      <c r="E71" s="326">
        <f>SZDP!E70+SCDP!E70+SIDP!E70+UZDP!E70+UCDP!E70+UIDP!E70</f>
        <v>592.4</v>
      </c>
      <c r="F71" s="326">
        <f>SZDP!F70+SCDP!F70+SIDP!F70+UZDP!F70+UCDP!F70+UIDP!F70</f>
        <v>0</v>
      </c>
      <c r="G71" s="327">
        <f>H71/E71</f>
        <v>79.879929101958126</v>
      </c>
      <c r="H71" s="326">
        <f>SZDP!H70+SCDP!H70+SIDP!H70+UZDP!H70+UCDP!H70+UIDP!H70</f>
        <v>47320.869999999995</v>
      </c>
      <c r="I71" s="326">
        <f>SZDP!I70+SCDP!I70+SIDP!I70+UZDP!I70+UCDP!I70+UIDP!I70</f>
        <v>1175</v>
      </c>
      <c r="J71" s="326">
        <f>SZDP!J70+SCDP!J70+SIDP!J70+UZDP!J70+UCDP!J70+UIDP!J70</f>
        <v>514</v>
      </c>
      <c r="K71" s="327">
        <f>L71/I71</f>
        <v>85.75356595744681</v>
      </c>
      <c r="L71" s="326">
        <f>SZDP!L70+SCDP!L70+SIDP!L70+UZDP!L70+UCDP!L70+UIDP!L70</f>
        <v>100760.44</v>
      </c>
      <c r="M71" s="326">
        <f>SZDP!M70+SCDP!M70+SIDP!M70+UZDP!M70+UCDP!M70+UIDP!M70</f>
        <v>247</v>
      </c>
      <c r="N71" s="327">
        <f>O71/M71</f>
        <v>87.538935222672052</v>
      </c>
      <c r="O71" s="326">
        <f>SZDP!O70+SCDP!O70+SIDP!O70+UZDP!O70+UCDP!O70+UIDP!O70</f>
        <v>21622.116999999998</v>
      </c>
      <c r="P71" s="326">
        <f>SZDP!P70+SCDP!P70+SIDP!P70+UZDP!P70+UCDP!P70+UIDP!P70</f>
        <v>246</v>
      </c>
      <c r="Q71" s="327">
        <f>R71/P71</f>
        <v>87.436829268292698</v>
      </c>
      <c r="R71" s="326">
        <f>SZDP!R70+SCDP!R70+SIDP!R70+UZDP!R70+UCDP!R70+UIDP!R70</f>
        <v>21509.460000000003</v>
      </c>
      <c r="S71" s="326">
        <f>SZDP!S70+SCDP!S70+SIDP!S70+UZDP!S70+UCDP!S70+UIDP!S70</f>
        <v>0</v>
      </c>
      <c r="T71" s="327" t="e">
        <f>U71/S71</f>
        <v>#DIV/0!</v>
      </c>
      <c r="U71" s="326">
        <f>SZDP!U70+SCDP!U70+SIDP!U70+UZDP!U70+UCDP!U70+UIDP!U70</f>
        <v>0</v>
      </c>
      <c r="V71" s="326">
        <f>SZDP!V70+SCDP!V70+SIDP!V70+UZDP!V70+UCDP!V70+UIDP!V70</f>
        <v>2260.4</v>
      </c>
      <c r="W71" s="326">
        <f>SZDP!W70+SCDP!W70+SIDP!W70+UZDP!W70+UCDP!W70+UIDP!W70</f>
        <v>0</v>
      </c>
      <c r="X71" s="327">
        <f>(H71+L71+O71+R71+U71)/V71</f>
        <v>84.592499999999987</v>
      </c>
      <c r="Y71" s="328">
        <f>SZDP!Y70+SCDP!Y70+SIDP!Y70+UZDP!Y70+UCDP!Y70+UIDP!Y70</f>
        <v>310</v>
      </c>
    </row>
    <row r="72" spans="1:25" x14ac:dyDescent="0.2">
      <c r="A72" s="320"/>
      <c r="B72" s="321"/>
      <c r="C72" s="321"/>
      <c r="D72" s="321">
        <f t="shared" si="7"/>
        <v>0</v>
      </c>
      <c r="E72" s="321"/>
      <c r="F72" s="321"/>
      <c r="G72" s="322"/>
      <c r="H72" s="321"/>
      <c r="I72" s="321"/>
      <c r="J72" s="321"/>
      <c r="K72" s="322"/>
      <c r="L72" s="321"/>
      <c r="M72" s="321"/>
      <c r="N72" s="322"/>
      <c r="O72" s="321"/>
      <c r="P72" s="321"/>
      <c r="Q72" s="322"/>
      <c r="R72" s="321"/>
      <c r="S72" s="321"/>
      <c r="T72" s="322"/>
      <c r="U72" s="321"/>
      <c r="V72" s="321"/>
      <c r="W72" s="321"/>
      <c r="X72" s="322"/>
      <c r="Y72" s="323"/>
    </row>
    <row r="73" spans="1:25" x14ac:dyDescent="0.2">
      <c r="A73" s="306" t="s">
        <v>63</v>
      </c>
      <c r="B73" s="251">
        <f>SZDP!B72+SCDP!B72+SIDP!B72+UZDP!B72+UCDP!B72+UIDP!B72</f>
        <v>229</v>
      </c>
      <c r="C73" s="251">
        <f>SZDP!C72+SCDP!C72+SIDP!C72+UZDP!C72+UCDP!C72+UIDP!C72</f>
        <v>229</v>
      </c>
      <c r="D73" s="251">
        <f t="shared" si="7"/>
        <v>0</v>
      </c>
      <c r="E73" s="251">
        <f>SZDP!E72+SCDP!E72+SIDP!E72+UZDP!E72+UCDP!E72+UIDP!E72</f>
        <v>189</v>
      </c>
      <c r="F73" s="251">
        <f>SZDP!F72+SCDP!F72+SIDP!F72+UZDP!F72+UCDP!F72+UIDP!F72</f>
        <v>0</v>
      </c>
      <c r="G73" s="256">
        <f t="shared" ref="G73:G93" si="14">H73/E73</f>
        <v>82.582486772486774</v>
      </c>
      <c r="H73" s="251">
        <f>SZDP!H72+SCDP!H72+SIDP!H72+UZDP!H72+UCDP!H72+UIDP!H72</f>
        <v>15608.09</v>
      </c>
      <c r="I73" s="251">
        <f>SZDP!I72+SCDP!I72+SIDP!I72+UZDP!I72+UCDP!I72+UIDP!I72</f>
        <v>30</v>
      </c>
      <c r="J73" s="251">
        <f>SZDP!J72+SCDP!J72+SIDP!J72+UZDP!J72+UCDP!J72+UIDP!J72</f>
        <v>0</v>
      </c>
      <c r="K73" s="256">
        <f t="shared" ref="K73:K93" si="15">L73/I73</f>
        <v>98.79</v>
      </c>
      <c r="L73" s="251">
        <f>SZDP!L72+SCDP!L72+SIDP!L72+UZDP!L72+UCDP!L72+UIDP!L72</f>
        <v>2963.7000000000003</v>
      </c>
      <c r="M73" s="251">
        <f>SZDP!M72+SCDP!M72+SIDP!M72+UZDP!M72+UCDP!M72+UIDP!M72</f>
        <v>10</v>
      </c>
      <c r="N73" s="256">
        <f t="shared" ref="N73:N93" si="16">O73/M73</f>
        <v>81.75</v>
      </c>
      <c r="O73" s="251">
        <f>SZDP!O72+SCDP!O72+SIDP!O72+UZDP!O72+UCDP!O72+UIDP!O72</f>
        <v>817.5</v>
      </c>
      <c r="P73" s="251">
        <f>SZDP!P72+SCDP!P72+SIDP!P72+UZDP!P72+UCDP!P72+UIDP!P72</f>
        <v>0</v>
      </c>
      <c r="Q73" s="256" t="e">
        <f t="shared" ref="Q73:Q93" si="17">R73/P73</f>
        <v>#DIV/0!</v>
      </c>
      <c r="R73" s="251">
        <f>SZDP!R72+SCDP!R72+SIDP!R72+UZDP!R72+UCDP!R72+UIDP!R72</f>
        <v>0</v>
      </c>
      <c r="S73" s="251">
        <f>SZDP!S72+SCDP!S72+SIDP!S72+UZDP!S72+UCDP!S72+UIDP!S72</f>
        <v>0</v>
      </c>
      <c r="T73" s="256" t="e">
        <f t="shared" ref="T73:T93" si="18">U73/S73</f>
        <v>#DIV/0!</v>
      </c>
      <c r="U73" s="251">
        <f>SZDP!U72+SCDP!U72+SIDP!U72+UZDP!U72+UCDP!U72+UIDP!U72</f>
        <v>0</v>
      </c>
      <c r="V73" s="251">
        <f>SZDP!V72+SCDP!V72+SIDP!V72+UZDP!V72+UCDP!V72+UIDP!V72</f>
        <v>229</v>
      </c>
      <c r="W73" s="251">
        <f>SZDP!W72+SCDP!W72+SIDP!W72+UZDP!W72+UCDP!W72+UIDP!W72</f>
        <v>2</v>
      </c>
      <c r="X73" s="256">
        <f t="shared" ref="X73:X93" si="19">(H73+L73+O73+R73+U73)/V73</f>
        <v>84.669388646288212</v>
      </c>
      <c r="Y73" s="307">
        <f>SZDP!Y72+SCDP!Y72+SIDP!Y72+UZDP!Y72+UCDP!Y72+UIDP!Y72</f>
        <v>30</v>
      </c>
    </row>
    <row r="74" spans="1:25" x14ac:dyDescent="0.2">
      <c r="A74" s="303" t="s">
        <v>64</v>
      </c>
      <c r="B74" s="252">
        <f>SZDP!B73+SCDP!B73+SIDP!B73+UZDP!B73+UCDP!B73+UIDP!B73</f>
        <v>50</v>
      </c>
      <c r="C74" s="252">
        <f>SZDP!C73+SCDP!C73+SIDP!C73+UZDP!C73+UCDP!C73+UIDP!C73</f>
        <v>50</v>
      </c>
      <c r="D74" s="252">
        <f t="shared" si="7"/>
        <v>0</v>
      </c>
      <c r="E74" s="252">
        <f>SZDP!E73+SCDP!E73+SIDP!E73+UZDP!E73+UCDP!E73+UIDP!E73</f>
        <v>0</v>
      </c>
      <c r="F74" s="252">
        <f>SZDP!F73+SCDP!F73+SIDP!F73+UZDP!F73+UCDP!F73+UIDP!F73</f>
        <v>0</v>
      </c>
      <c r="G74" s="257" t="e">
        <f t="shared" si="14"/>
        <v>#DIV/0!</v>
      </c>
      <c r="H74" s="252">
        <f>SZDP!H73+SCDP!H73+SIDP!H73+UZDP!H73+UCDP!H73+UIDP!H73</f>
        <v>0</v>
      </c>
      <c r="I74" s="252">
        <f>SZDP!I73+SCDP!I73+SIDP!I73+UZDP!I73+UCDP!I73+UIDP!I73</f>
        <v>50</v>
      </c>
      <c r="J74" s="252">
        <f>SZDP!J73+SCDP!J73+SIDP!J73+UZDP!J73+UCDP!J73+UIDP!J73</f>
        <v>0</v>
      </c>
      <c r="K74" s="257">
        <f t="shared" si="15"/>
        <v>89.06</v>
      </c>
      <c r="L74" s="252">
        <f>SZDP!L73+SCDP!L73+SIDP!L73+UZDP!L73+UCDP!L73+UIDP!L73</f>
        <v>4453</v>
      </c>
      <c r="M74" s="252">
        <f>SZDP!M73+SCDP!M73+SIDP!M73+UZDP!M73+UCDP!M73+UIDP!M73</f>
        <v>0</v>
      </c>
      <c r="N74" s="257" t="e">
        <f t="shared" si="16"/>
        <v>#DIV/0!</v>
      </c>
      <c r="O74" s="252">
        <f>SZDP!O73+SCDP!O73+SIDP!O73+UZDP!O73+UCDP!O73+UIDP!O73</f>
        <v>0</v>
      </c>
      <c r="P74" s="252">
        <f>SZDP!P73+SCDP!P73+SIDP!P73+UZDP!P73+UCDP!P73+UIDP!P73</f>
        <v>0</v>
      </c>
      <c r="Q74" s="257" t="e">
        <f t="shared" si="17"/>
        <v>#DIV/0!</v>
      </c>
      <c r="R74" s="252">
        <f>SZDP!R73+SCDP!R73+SIDP!R73+UZDP!R73+UCDP!R73+UIDP!R73</f>
        <v>0</v>
      </c>
      <c r="S74" s="252">
        <f>SZDP!S73+SCDP!S73+SIDP!S73+UZDP!S73+UCDP!S73+UIDP!S73</f>
        <v>0</v>
      </c>
      <c r="T74" s="257" t="e">
        <f t="shared" si="18"/>
        <v>#DIV/0!</v>
      </c>
      <c r="U74" s="252">
        <f>SZDP!U73+SCDP!U73+SIDP!U73+UZDP!U73+UCDP!U73+UIDP!U73</f>
        <v>0</v>
      </c>
      <c r="V74" s="252">
        <f>SZDP!V73+SCDP!V73+SIDP!V73+UZDP!V73+UCDP!V73+UIDP!V73</f>
        <v>50</v>
      </c>
      <c r="W74" s="252">
        <f>SZDP!W73+SCDP!W73+SIDP!W73+UZDP!W73+UCDP!W73+UIDP!W73</f>
        <v>0</v>
      </c>
      <c r="X74" s="257">
        <f t="shared" si="19"/>
        <v>89.06</v>
      </c>
      <c r="Y74" s="304">
        <f>SZDP!Y73+SCDP!Y73+SIDP!Y73+UZDP!Y73+UCDP!Y73+UIDP!Y73</f>
        <v>0</v>
      </c>
    </row>
    <row r="75" spans="1:25" x14ac:dyDescent="0.2">
      <c r="A75" s="303" t="s">
        <v>65</v>
      </c>
      <c r="B75" s="252">
        <f>SZDP!B74+SCDP!B74+SIDP!B74+UZDP!B74+UCDP!B74+UIDP!B74</f>
        <v>2</v>
      </c>
      <c r="C75" s="252">
        <f>SZDP!C74+SCDP!C74+SIDP!C74+UZDP!C74+UCDP!C74+UIDP!C74</f>
        <v>2</v>
      </c>
      <c r="D75" s="252">
        <f t="shared" ref="D75:D93" si="20">B75-C75</f>
        <v>0</v>
      </c>
      <c r="E75" s="252">
        <f>SZDP!E74+SCDP!E74+SIDP!E74+UZDP!E74+UCDP!E74+UIDP!E74</f>
        <v>0</v>
      </c>
      <c r="F75" s="252">
        <f>SZDP!F74+SCDP!F74+SIDP!F74+UZDP!F74+UCDP!F74+UIDP!F74</f>
        <v>0</v>
      </c>
      <c r="G75" s="257" t="e">
        <f t="shared" si="14"/>
        <v>#DIV/0!</v>
      </c>
      <c r="H75" s="252">
        <f>SZDP!H74+SCDP!H74+SIDP!H74+UZDP!H74+UCDP!H74+UIDP!H74</f>
        <v>0</v>
      </c>
      <c r="I75" s="252">
        <f>SZDP!I74+SCDP!I74+SIDP!I74+UZDP!I74+UCDP!I74+UIDP!I74</f>
        <v>2</v>
      </c>
      <c r="J75" s="252">
        <f>SZDP!J74+SCDP!J74+SIDP!J74+UZDP!J74+UCDP!J74+UIDP!J74</f>
        <v>0</v>
      </c>
      <c r="K75" s="257">
        <f t="shared" si="15"/>
        <v>89.75</v>
      </c>
      <c r="L75" s="252">
        <f>SZDP!L74+SCDP!L74+SIDP!L74+UZDP!L74+UCDP!L74+UIDP!L74</f>
        <v>179.5</v>
      </c>
      <c r="M75" s="252">
        <f>SZDP!M74+SCDP!M74+SIDP!M74+UZDP!M74+UCDP!M74+UIDP!M74</f>
        <v>0</v>
      </c>
      <c r="N75" s="257" t="e">
        <f t="shared" si="16"/>
        <v>#DIV/0!</v>
      </c>
      <c r="O75" s="252">
        <f>SZDP!O74+SCDP!O74+SIDP!O74+UZDP!O74+UCDP!O74+UIDP!O74</f>
        <v>0</v>
      </c>
      <c r="P75" s="252">
        <f>SZDP!P74+SCDP!P74+SIDP!P74+UZDP!P74+UCDP!P74+UIDP!P74</f>
        <v>0</v>
      </c>
      <c r="Q75" s="257" t="e">
        <f t="shared" si="17"/>
        <v>#DIV/0!</v>
      </c>
      <c r="R75" s="252">
        <f>SZDP!R74+SCDP!R74+SIDP!R74+UZDP!R74+UCDP!R74+UIDP!R74</f>
        <v>0</v>
      </c>
      <c r="S75" s="252">
        <f>SZDP!S74+SCDP!S74+SIDP!S74+UZDP!S74+UCDP!S74+UIDP!S74</f>
        <v>0</v>
      </c>
      <c r="T75" s="257" t="e">
        <f t="shared" si="18"/>
        <v>#DIV/0!</v>
      </c>
      <c r="U75" s="252">
        <f>SZDP!U74+SCDP!U74+SIDP!U74+UZDP!U74+UCDP!U74+UIDP!U74</f>
        <v>0</v>
      </c>
      <c r="V75" s="252">
        <f>SZDP!V74+SCDP!V74+SIDP!V74+UZDP!V74+UCDP!V74+UIDP!V74</f>
        <v>2</v>
      </c>
      <c r="W75" s="252">
        <f>SZDP!W74+SCDP!W74+SIDP!W74+UZDP!W74+UCDP!W74+UIDP!W74</f>
        <v>0</v>
      </c>
      <c r="X75" s="257">
        <f t="shared" si="19"/>
        <v>89.75</v>
      </c>
      <c r="Y75" s="304">
        <f>SZDP!Y74+SCDP!Y74+SIDP!Y74+UZDP!Y74+UCDP!Y74+UIDP!Y74</f>
        <v>0</v>
      </c>
    </row>
    <row r="76" spans="1:25" x14ac:dyDescent="0.2">
      <c r="A76" s="305" t="s">
        <v>66</v>
      </c>
      <c r="B76" s="252">
        <f>SZDP!B75+SCDP!B75+SIDP!B75+UZDP!B75+UCDP!B75+UIDP!B75</f>
        <v>2</v>
      </c>
      <c r="C76" s="252">
        <f>SZDP!C75+SCDP!C75+SIDP!C75+UZDP!C75+UCDP!C75+UIDP!C75</f>
        <v>2</v>
      </c>
      <c r="D76" s="252">
        <f t="shared" si="20"/>
        <v>0</v>
      </c>
      <c r="E76" s="252">
        <f>SZDP!E75+SCDP!E75+SIDP!E75+UZDP!E75+UCDP!E75+UIDP!E75</f>
        <v>0</v>
      </c>
      <c r="F76" s="252">
        <f>SZDP!F75+SCDP!F75+SIDP!F75+UZDP!F75+UCDP!F75+UIDP!F75</f>
        <v>0</v>
      </c>
      <c r="G76" s="257" t="e">
        <f t="shared" si="14"/>
        <v>#DIV/0!</v>
      </c>
      <c r="H76" s="252">
        <f>SZDP!H75+SCDP!H75+SIDP!H75+UZDP!H75+UCDP!H75+UIDP!H75</f>
        <v>0</v>
      </c>
      <c r="I76" s="252">
        <f>SZDP!I75+SCDP!I75+SIDP!I75+UZDP!I75+UCDP!I75+UIDP!I75</f>
        <v>0</v>
      </c>
      <c r="J76" s="252">
        <f>SZDP!J75+SCDP!J75+SIDP!J75+UZDP!J75+UCDP!J75+UIDP!J75</f>
        <v>0</v>
      </c>
      <c r="K76" s="257" t="e">
        <f t="shared" si="15"/>
        <v>#DIV/0!</v>
      </c>
      <c r="L76" s="252">
        <f>SZDP!L75+SCDP!L75+SIDP!L75+UZDP!L75+UCDP!L75+UIDP!L75</f>
        <v>0</v>
      </c>
      <c r="M76" s="252">
        <f>SZDP!M75+SCDP!M75+SIDP!M75+UZDP!M75+UCDP!M75+UIDP!M75</f>
        <v>2</v>
      </c>
      <c r="N76" s="257">
        <f t="shared" si="16"/>
        <v>62.19</v>
      </c>
      <c r="O76" s="252">
        <f>SZDP!O75+SCDP!O75+SIDP!O75+UZDP!O75+UCDP!O75+UIDP!O75</f>
        <v>124.38</v>
      </c>
      <c r="P76" s="252">
        <f>SZDP!P75+SCDP!P75+SIDP!P75+UZDP!P75+UCDP!P75+UIDP!P75</f>
        <v>0</v>
      </c>
      <c r="Q76" s="257" t="e">
        <f t="shared" si="17"/>
        <v>#DIV/0!</v>
      </c>
      <c r="R76" s="252">
        <f>SZDP!R75+SCDP!R75+SIDP!R75+UZDP!R75+UCDP!R75+UIDP!R75</f>
        <v>0</v>
      </c>
      <c r="S76" s="252">
        <f>SZDP!S75+SCDP!S75+SIDP!S75+UZDP!S75+UCDP!S75+UIDP!S75</f>
        <v>0</v>
      </c>
      <c r="T76" s="257" t="e">
        <f t="shared" si="18"/>
        <v>#DIV/0!</v>
      </c>
      <c r="U76" s="252">
        <f>SZDP!U75+SCDP!U75+SIDP!U75+UZDP!U75+UCDP!U75+UIDP!U75</f>
        <v>0</v>
      </c>
      <c r="V76" s="252">
        <f>SZDP!V75+SCDP!V75+SIDP!V75+UZDP!V75+UCDP!V75+UIDP!V75</f>
        <v>2</v>
      </c>
      <c r="W76" s="252">
        <f>SZDP!W75+SCDP!W75+SIDP!W75+UZDP!W75+UCDP!W75+UIDP!W75</f>
        <v>0</v>
      </c>
      <c r="X76" s="257">
        <f t="shared" si="19"/>
        <v>62.19</v>
      </c>
      <c r="Y76" s="304">
        <f>SZDP!Y75+SCDP!Y75+SIDP!Y75+UZDP!Y75+UCDP!Y75+UIDP!Y75</f>
        <v>0</v>
      </c>
    </row>
    <row r="77" spans="1:25" x14ac:dyDescent="0.2">
      <c r="A77" s="303" t="s">
        <v>67</v>
      </c>
      <c r="B77" s="252">
        <f>SZDP!B76+SCDP!B76+SIDP!B76+UZDP!B76+UCDP!B76+UIDP!B76</f>
        <v>0</v>
      </c>
      <c r="C77" s="252">
        <f>SZDP!C76+SCDP!C76+SIDP!C76+UZDP!C76+UCDP!C76+UIDP!C76</f>
        <v>0</v>
      </c>
      <c r="D77" s="252">
        <f t="shared" si="20"/>
        <v>0</v>
      </c>
      <c r="E77" s="252">
        <f>SZDP!E76+SCDP!E76+SIDP!E76+UZDP!E76+UCDP!E76+UIDP!E76</f>
        <v>0</v>
      </c>
      <c r="F77" s="252">
        <f>SZDP!F76+SCDP!F76+SIDP!F76+UZDP!F76+UCDP!F76+UIDP!F76</f>
        <v>0</v>
      </c>
      <c r="G77" s="257" t="e">
        <f t="shared" si="14"/>
        <v>#DIV/0!</v>
      </c>
      <c r="H77" s="252">
        <f>SZDP!H76+SCDP!H76+SIDP!H76+UZDP!H76+UCDP!H76+UIDP!H76</f>
        <v>0</v>
      </c>
      <c r="I77" s="252">
        <f>SZDP!I76+SCDP!I76+SIDP!I76+UZDP!I76+UCDP!I76+UIDP!I76</f>
        <v>0</v>
      </c>
      <c r="J77" s="252">
        <f>SZDP!J76+SCDP!J76+SIDP!J76+UZDP!J76+UCDP!J76+UIDP!J76</f>
        <v>0</v>
      </c>
      <c r="K77" s="257" t="e">
        <f t="shared" si="15"/>
        <v>#DIV/0!</v>
      </c>
      <c r="L77" s="252">
        <f>SZDP!L76+SCDP!L76+SIDP!L76+UZDP!L76+UCDP!L76+UIDP!L76</f>
        <v>0</v>
      </c>
      <c r="M77" s="252">
        <f>SZDP!M76+SCDP!M76+SIDP!M76+UZDP!M76+UCDP!M76+UIDP!M76</f>
        <v>0</v>
      </c>
      <c r="N77" s="257" t="e">
        <f t="shared" si="16"/>
        <v>#DIV/0!</v>
      </c>
      <c r="O77" s="252">
        <f>SZDP!O76+SCDP!O76+SIDP!O76+UZDP!O76+UCDP!O76+UIDP!O76</f>
        <v>0</v>
      </c>
      <c r="P77" s="252">
        <f>SZDP!P76+SCDP!P76+SIDP!P76+UZDP!P76+UCDP!P76+UIDP!P76</f>
        <v>0</v>
      </c>
      <c r="Q77" s="257" t="e">
        <f t="shared" si="17"/>
        <v>#DIV/0!</v>
      </c>
      <c r="R77" s="252">
        <f>SZDP!R76+SCDP!R76+SIDP!R76+UZDP!R76+UCDP!R76+UIDP!R76</f>
        <v>0</v>
      </c>
      <c r="S77" s="252">
        <f>SZDP!S76+SCDP!S76+SIDP!S76+UZDP!S76+UCDP!S76+UIDP!S76</f>
        <v>0</v>
      </c>
      <c r="T77" s="257" t="e">
        <f t="shared" si="18"/>
        <v>#DIV/0!</v>
      </c>
      <c r="U77" s="252">
        <f>SZDP!U76+SCDP!U76+SIDP!U76+UZDP!U76+UCDP!U76+UIDP!U76</f>
        <v>0</v>
      </c>
      <c r="V77" s="252">
        <f>SZDP!V76+SCDP!V76+SIDP!V76+UZDP!V76+UCDP!V76+UIDP!V76</f>
        <v>0</v>
      </c>
      <c r="W77" s="252">
        <f>SZDP!W76+SCDP!W76+SIDP!W76+UZDP!W76+UCDP!W76+UIDP!W76</f>
        <v>0</v>
      </c>
      <c r="X77" s="257" t="e">
        <f t="shared" si="19"/>
        <v>#DIV/0!</v>
      </c>
      <c r="Y77" s="304">
        <f>SZDP!Y76+SCDP!Y76+SIDP!Y76+UZDP!Y76+UCDP!Y76+UIDP!Y76</f>
        <v>0</v>
      </c>
    </row>
    <row r="78" spans="1:25" x14ac:dyDescent="0.2">
      <c r="A78" s="303" t="s">
        <v>68</v>
      </c>
      <c r="B78" s="252">
        <f>SZDP!B77+SCDP!B77+SIDP!B77+UZDP!B77+UCDP!B77+UIDP!B77</f>
        <v>0</v>
      </c>
      <c r="C78" s="252">
        <f>SZDP!C77+SCDP!C77+SIDP!C77+UZDP!C77+UCDP!C77+UIDP!C77</f>
        <v>0</v>
      </c>
      <c r="D78" s="252">
        <f t="shared" si="20"/>
        <v>0</v>
      </c>
      <c r="E78" s="252">
        <f>SZDP!E77+SCDP!E77+SIDP!E77+UZDP!E77+UCDP!E77+UIDP!E77</f>
        <v>0</v>
      </c>
      <c r="F78" s="252">
        <f>SZDP!F77+SCDP!F77+SIDP!F77+UZDP!F77+UCDP!F77+UIDP!F77</f>
        <v>0</v>
      </c>
      <c r="G78" s="257" t="e">
        <f t="shared" si="14"/>
        <v>#DIV/0!</v>
      </c>
      <c r="H78" s="252">
        <f>SZDP!H77+SCDP!H77+SIDP!H77+UZDP!H77+UCDP!H77+UIDP!H77</f>
        <v>0</v>
      </c>
      <c r="I78" s="252">
        <f>SZDP!I77+SCDP!I77+SIDP!I77+UZDP!I77+UCDP!I77+UIDP!I77</f>
        <v>0</v>
      </c>
      <c r="J78" s="252">
        <f>SZDP!J77+SCDP!J77+SIDP!J77+UZDP!J77+UCDP!J77+UIDP!J77</f>
        <v>0</v>
      </c>
      <c r="K78" s="257" t="e">
        <f t="shared" si="15"/>
        <v>#DIV/0!</v>
      </c>
      <c r="L78" s="252">
        <f>SZDP!L77+SCDP!L77+SIDP!L77+UZDP!L77+UCDP!L77+UIDP!L77</f>
        <v>0</v>
      </c>
      <c r="M78" s="252">
        <f>SZDP!M77+SCDP!M77+SIDP!M77+UZDP!M77+UCDP!M77+UIDP!M77</f>
        <v>0</v>
      </c>
      <c r="N78" s="257" t="e">
        <f t="shared" si="16"/>
        <v>#DIV/0!</v>
      </c>
      <c r="O78" s="252">
        <f>SZDP!O77+SCDP!O77+SIDP!O77+UZDP!O77+UCDP!O77+UIDP!O77</f>
        <v>0</v>
      </c>
      <c r="P78" s="252">
        <f>SZDP!P77+SCDP!P77+SIDP!P77+UZDP!P77+UCDP!P77+UIDP!P77</f>
        <v>0</v>
      </c>
      <c r="Q78" s="257" t="e">
        <f t="shared" si="17"/>
        <v>#DIV/0!</v>
      </c>
      <c r="R78" s="252">
        <f>SZDP!R77+SCDP!R77+SIDP!R77+UZDP!R77+UCDP!R77+UIDP!R77</f>
        <v>0</v>
      </c>
      <c r="S78" s="252">
        <f>SZDP!S77+SCDP!S77+SIDP!S77+UZDP!S77+UCDP!S77+UIDP!S77</f>
        <v>0</v>
      </c>
      <c r="T78" s="257" t="e">
        <f t="shared" si="18"/>
        <v>#DIV/0!</v>
      </c>
      <c r="U78" s="252">
        <f>SZDP!U77+SCDP!U77+SIDP!U77+UZDP!U77+UCDP!U77+UIDP!U77</f>
        <v>0</v>
      </c>
      <c r="V78" s="252">
        <f>SZDP!V77+SCDP!V77+SIDP!V77+UZDP!V77+UCDP!V77+UIDP!V77</f>
        <v>0</v>
      </c>
      <c r="W78" s="252">
        <f>SZDP!W77+SCDP!W77+SIDP!W77+UZDP!W77+UCDP!W77+UIDP!W77</f>
        <v>0</v>
      </c>
      <c r="X78" s="257" t="e">
        <f t="shared" si="19"/>
        <v>#DIV/0!</v>
      </c>
      <c r="Y78" s="304">
        <f>SZDP!Y77+SCDP!Y77+SIDP!Y77+UZDP!Y77+UCDP!Y77+UIDP!Y77</f>
        <v>0</v>
      </c>
    </row>
    <row r="79" spans="1:25" x14ac:dyDescent="0.2">
      <c r="A79" s="305" t="s">
        <v>69</v>
      </c>
      <c r="B79" s="252">
        <f>SZDP!B78+SCDP!B78+SIDP!B78+UZDP!B78+UCDP!B78+UIDP!B78</f>
        <v>78</v>
      </c>
      <c r="C79" s="252">
        <f>SZDP!C78+SCDP!C78+SIDP!C78+UZDP!C78+UCDP!C78+UIDP!C78</f>
        <v>78</v>
      </c>
      <c r="D79" s="252">
        <f t="shared" si="20"/>
        <v>0</v>
      </c>
      <c r="E79" s="252">
        <f>SZDP!E78+SCDP!E78+SIDP!E78+UZDP!E78+UCDP!E78+UIDP!E78</f>
        <v>0</v>
      </c>
      <c r="F79" s="252">
        <f>SZDP!F78+SCDP!F78+SIDP!F78+UZDP!F78+UCDP!F78+UIDP!F78</f>
        <v>0</v>
      </c>
      <c r="G79" s="257" t="e">
        <f t="shared" si="14"/>
        <v>#DIV/0!</v>
      </c>
      <c r="H79" s="252">
        <f>SZDP!H78+SCDP!H78+SIDP!H78+UZDP!H78+UCDP!H78+UIDP!H78</f>
        <v>0</v>
      </c>
      <c r="I79" s="252">
        <f>SZDP!I78+SCDP!I78+SIDP!I78+UZDP!I78+UCDP!I78+UIDP!I78</f>
        <v>78</v>
      </c>
      <c r="J79" s="252">
        <f>SZDP!J78+SCDP!J78+SIDP!J78+UZDP!J78+UCDP!J78+UIDP!J78</f>
        <v>0</v>
      </c>
      <c r="K79" s="257">
        <f t="shared" si="15"/>
        <v>82.89</v>
      </c>
      <c r="L79" s="252">
        <f>SZDP!L78+SCDP!L78+SIDP!L78+UZDP!L78+UCDP!L78+UIDP!L78</f>
        <v>6465.42</v>
      </c>
      <c r="M79" s="252">
        <f>SZDP!M78+SCDP!M78+SIDP!M78+UZDP!M78+UCDP!M78+UIDP!M78</f>
        <v>0</v>
      </c>
      <c r="N79" s="257" t="e">
        <f t="shared" si="16"/>
        <v>#DIV/0!</v>
      </c>
      <c r="O79" s="252">
        <f>SZDP!O78+SCDP!O78+SIDP!O78+UZDP!O78+UCDP!O78+UIDP!O78</f>
        <v>0</v>
      </c>
      <c r="P79" s="252">
        <f>SZDP!P78+SCDP!P78+SIDP!P78+UZDP!P78+UCDP!P78+UIDP!P78</f>
        <v>0</v>
      </c>
      <c r="Q79" s="257" t="e">
        <f t="shared" si="17"/>
        <v>#DIV/0!</v>
      </c>
      <c r="R79" s="252">
        <f>SZDP!R78+SCDP!R78+SIDP!R78+UZDP!R78+UCDP!R78+UIDP!R78</f>
        <v>0</v>
      </c>
      <c r="S79" s="252">
        <f>SZDP!S78+SCDP!S78+SIDP!S78+UZDP!S78+UCDP!S78+UIDP!S78</f>
        <v>0</v>
      </c>
      <c r="T79" s="257" t="e">
        <f t="shared" si="18"/>
        <v>#DIV/0!</v>
      </c>
      <c r="U79" s="252">
        <f>SZDP!U78+SCDP!U78+SIDP!U78+UZDP!U78+UCDP!U78+UIDP!U78</f>
        <v>0</v>
      </c>
      <c r="V79" s="252">
        <f>SZDP!V78+SCDP!V78+SIDP!V78+UZDP!V78+UCDP!V78+UIDP!V78</f>
        <v>78</v>
      </c>
      <c r="W79" s="252">
        <f>SZDP!W78+SCDP!W78+SIDP!W78+UZDP!W78+UCDP!W78+UIDP!W78</f>
        <v>0</v>
      </c>
      <c r="X79" s="257">
        <f t="shared" si="19"/>
        <v>82.89</v>
      </c>
      <c r="Y79" s="304">
        <f>SZDP!Y78+SCDP!Y78+SIDP!Y78+UZDP!Y78+UCDP!Y78+UIDP!Y78</f>
        <v>0</v>
      </c>
    </row>
    <row r="80" spans="1:25" x14ac:dyDescent="0.2">
      <c r="A80" s="303" t="s">
        <v>70</v>
      </c>
      <c r="B80" s="252">
        <f>SZDP!B79+SCDP!B79+SIDP!B79+UZDP!B79+UCDP!B79+UIDP!B79</f>
        <v>28</v>
      </c>
      <c r="C80" s="252">
        <f>SZDP!C79+SCDP!C79+SIDP!C79+UZDP!C79+UCDP!C79+UIDP!C79</f>
        <v>28</v>
      </c>
      <c r="D80" s="252">
        <f t="shared" si="20"/>
        <v>0</v>
      </c>
      <c r="E80" s="252">
        <f>SZDP!E79+SCDP!E79+SIDP!E79+UZDP!E79+UCDP!E79+UIDP!E79</f>
        <v>0</v>
      </c>
      <c r="F80" s="252">
        <f>SZDP!F79+SCDP!F79+SIDP!F79+UZDP!F79+UCDP!F79+UIDP!F79</f>
        <v>0</v>
      </c>
      <c r="G80" s="257" t="e">
        <f t="shared" si="14"/>
        <v>#DIV/0!</v>
      </c>
      <c r="H80" s="252">
        <f>SZDP!H79+SCDP!H79+SIDP!H79+UZDP!H79+UCDP!H79+UIDP!H79</f>
        <v>0</v>
      </c>
      <c r="I80" s="252">
        <f>SZDP!I79+SCDP!I79+SIDP!I79+UZDP!I79+UCDP!I79+UIDP!I79</f>
        <v>0</v>
      </c>
      <c r="J80" s="252">
        <f>SZDP!J79+SCDP!J79+SIDP!J79+UZDP!J79+UCDP!J79+UIDP!J79</f>
        <v>0</v>
      </c>
      <c r="K80" s="257" t="e">
        <f t="shared" si="15"/>
        <v>#DIV/0!</v>
      </c>
      <c r="L80" s="252">
        <f>SZDP!L79+SCDP!L79+SIDP!L79+UZDP!L79+UCDP!L79+UIDP!L79</f>
        <v>0</v>
      </c>
      <c r="M80" s="252">
        <f>SZDP!M79+SCDP!M79+SIDP!M79+UZDP!M79+UCDP!M79+UIDP!M79</f>
        <v>0</v>
      </c>
      <c r="N80" s="257" t="e">
        <f t="shared" si="16"/>
        <v>#DIV/0!</v>
      </c>
      <c r="O80" s="252">
        <f>SZDP!O79+SCDP!O79+SIDP!O79+UZDP!O79+UCDP!O79+UIDP!O79</f>
        <v>0</v>
      </c>
      <c r="P80" s="252">
        <f>SZDP!P79+SCDP!P79+SIDP!P79+UZDP!P79+UCDP!P79+UIDP!P79</f>
        <v>28</v>
      </c>
      <c r="Q80" s="257">
        <f t="shared" si="17"/>
        <v>92.45</v>
      </c>
      <c r="R80" s="252">
        <f>SZDP!R79+SCDP!R79+SIDP!R79+UZDP!R79+UCDP!R79+UIDP!R79</f>
        <v>2588.6</v>
      </c>
      <c r="S80" s="252">
        <f>SZDP!S79+SCDP!S79+SIDP!S79+UZDP!S79+UCDP!S79+UIDP!S79</f>
        <v>0</v>
      </c>
      <c r="T80" s="257" t="e">
        <f t="shared" si="18"/>
        <v>#DIV/0!</v>
      </c>
      <c r="U80" s="252">
        <f>SZDP!U79+SCDP!U79+SIDP!U79+UZDP!U79+UCDP!U79+UIDP!U79</f>
        <v>0</v>
      </c>
      <c r="V80" s="252">
        <f>SZDP!V79+SCDP!V79+SIDP!V79+UZDP!V79+UCDP!V79+UIDP!V79</f>
        <v>28</v>
      </c>
      <c r="W80" s="252">
        <f>SZDP!W79+SCDP!W79+SIDP!W79+UZDP!W79+UCDP!W79+UIDP!W79</f>
        <v>0</v>
      </c>
      <c r="X80" s="257">
        <f t="shared" si="19"/>
        <v>92.45</v>
      </c>
      <c r="Y80" s="304">
        <f>SZDP!Y79+SCDP!Y79+SIDP!Y79+UZDP!Y79+UCDP!Y79+UIDP!Y79</f>
        <v>21</v>
      </c>
    </row>
    <row r="81" spans="1:25" x14ac:dyDescent="0.2">
      <c r="A81" s="303" t="s">
        <v>71</v>
      </c>
      <c r="B81" s="252">
        <f>SZDP!B80+SCDP!B80+SIDP!B80+UZDP!B80+UCDP!B80+UIDP!B80</f>
        <v>0</v>
      </c>
      <c r="C81" s="252">
        <f>SZDP!C80+SCDP!C80+SIDP!C80+UZDP!C80+UCDP!C80+UIDP!C80</f>
        <v>0</v>
      </c>
      <c r="D81" s="252">
        <f t="shared" si="20"/>
        <v>0</v>
      </c>
      <c r="E81" s="252">
        <f>SZDP!E80+SCDP!E80+SIDP!E80+UZDP!E80+UCDP!E80+UIDP!E80</f>
        <v>0</v>
      </c>
      <c r="F81" s="252">
        <f>SZDP!F80+SCDP!F80+SIDP!F80+UZDP!F80+UCDP!F80+UIDP!F80</f>
        <v>0</v>
      </c>
      <c r="G81" s="257" t="e">
        <f t="shared" si="14"/>
        <v>#DIV/0!</v>
      </c>
      <c r="H81" s="252">
        <f>SZDP!H80+SCDP!H80+SIDP!H80+UZDP!H80+UCDP!H80+UIDP!H80</f>
        <v>0</v>
      </c>
      <c r="I81" s="252">
        <f>SZDP!I80+SCDP!I80+SIDP!I80+UZDP!I80+UCDP!I80+UIDP!I80</f>
        <v>0</v>
      </c>
      <c r="J81" s="252">
        <f>SZDP!J80+SCDP!J80+SIDP!J80+UZDP!J80+UCDP!J80+UIDP!J80</f>
        <v>0</v>
      </c>
      <c r="K81" s="257" t="e">
        <f t="shared" si="15"/>
        <v>#DIV/0!</v>
      </c>
      <c r="L81" s="252">
        <f>SZDP!L80+SCDP!L80+SIDP!L80+UZDP!L80+UCDP!L80+UIDP!L80</f>
        <v>0</v>
      </c>
      <c r="M81" s="252">
        <f>SZDP!M80+SCDP!M80+SIDP!M80+UZDP!M80+UCDP!M80+UIDP!M80</f>
        <v>0</v>
      </c>
      <c r="N81" s="257" t="e">
        <f t="shared" si="16"/>
        <v>#DIV/0!</v>
      </c>
      <c r="O81" s="252">
        <f>SZDP!O80+SCDP!O80+SIDP!O80+UZDP!O80+UCDP!O80+UIDP!O80</f>
        <v>0</v>
      </c>
      <c r="P81" s="252">
        <f>SZDP!P80+SCDP!P80+SIDP!P80+UZDP!P80+UCDP!P80+UIDP!P80</f>
        <v>0</v>
      </c>
      <c r="Q81" s="257" t="e">
        <f t="shared" si="17"/>
        <v>#DIV/0!</v>
      </c>
      <c r="R81" s="252">
        <f>SZDP!R80+SCDP!R80+SIDP!R80+UZDP!R80+UCDP!R80+UIDP!R80</f>
        <v>0</v>
      </c>
      <c r="S81" s="252">
        <f>SZDP!S80+SCDP!S80+SIDP!S80+UZDP!S80+UCDP!S80+UIDP!S80</f>
        <v>0</v>
      </c>
      <c r="T81" s="257" t="e">
        <f t="shared" si="18"/>
        <v>#DIV/0!</v>
      </c>
      <c r="U81" s="252">
        <f>SZDP!U80+SCDP!U80+SIDP!U80+UZDP!U80+UCDP!U80+UIDP!U80</f>
        <v>0</v>
      </c>
      <c r="V81" s="252">
        <f>SZDP!V80+SCDP!V80+SIDP!V80+UZDP!V80+UCDP!V80+UIDP!V80</f>
        <v>0</v>
      </c>
      <c r="W81" s="252">
        <f>SZDP!W80+SCDP!W80+SIDP!W80+UZDP!W80+UCDP!W80+UIDP!W80</f>
        <v>0</v>
      </c>
      <c r="X81" s="257" t="e">
        <f t="shared" si="19"/>
        <v>#DIV/0!</v>
      </c>
      <c r="Y81" s="304">
        <f>SZDP!Y80+SCDP!Y80+SIDP!Y80+UZDP!Y80+UCDP!Y80+UIDP!Y80</f>
        <v>0</v>
      </c>
    </row>
    <row r="82" spans="1:25" x14ac:dyDescent="0.2">
      <c r="A82" s="305" t="s">
        <v>72</v>
      </c>
      <c r="B82" s="252">
        <f>SZDP!B81+SCDP!B81+SIDP!B81+UZDP!B81+UCDP!B81+UIDP!B81</f>
        <v>146</v>
      </c>
      <c r="C82" s="252">
        <f>SZDP!C81+SCDP!C81+SIDP!C81+UZDP!C81+UCDP!C81+UIDP!C81</f>
        <v>146</v>
      </c>
      <c r="D82" s="252">
        <f t="shared" si="20"/>
        <v>0</v>
      </c>
      <c r="E82" s="252">
        <f>SZDP!E81+SCDP!E81+SIDP!E81+UZDP!E81+UCDP!E81+UIDP!E81</f>
        <v>0</v>
      </c>
      <c r="F82" s="252">
        <f>SZDP!F81+SCDP!F81+SIDP!F81+UZDP!F81+UCDP!F81+UIDP!F81</f>
        <v>0</v>
      </c>
      <c r="G82" s="257" t="e">
        <f t="shared" si="14"/>
        <v>#DIV/0!</v>
      </c>
      <c r="H82" s="252">
        <f>SZDP!H81+SCDP!H81+SIDP!H81+UZDP!H81+UCDP!H81+UIDP!H81</f>
        <v>0</v>
      </c>
      <c r="I82" s="252">
        <f>SZDP!I81+SCDP!I81+SIDP!I81+UZDP!I81+UCDP!I81+UIDP!I81</f>
        <v>131</v>
      </c>
      <c r="J82" s="252">
        <f>SZDP!J81+SCDP!J81+SIDP!J81+UZDP!J81+UCDP!J81+UIDP!J81</f>
        <v>19</v>
      </c>
      <c r="K82" s="257">
        <f t="shared" si="15"/>
        <v>89.696183206106866</v>
      </c>
      <c r="L82" s="252">
        <f>SZDP!L81+SCDP!L81+SIDP!L81+UZDP!L81+UCDP!L81+UIDP!L81</f>
        <v>11750.199999999999</v>
      </c>
      <c r="M82" s="252">
        <f>SZDP!M81+SCDP!M81+SIDP!M81+UZDP!M81+UCDP!M81+UIDP!M81</f>
        <v>6</v>
      </c>
      <c r="N82" s="257">
        <f t="shared" si="16"/>
        <v>80.84</v>
      </c>
      <c r="O82" s="252">
        <f>SZDP!O81+SCDP!O81+SIDP!O81+UZDP!O81+UCDP!O81+UIDP!O81</f>
        <v>485.04</v>
      </c>
      <c r="P82" s="252">
        <f>SZDP!P81+SCDP!P81+SIDP!P81+UZDP!P81+UCDP!P81+UIDP!P81</f>
        <v>9</v>
      </c>
      <c r="Q82" s="257">
        <f t="shared" si="17"/>
        <v>87.14</v>
      </c>
      <c r="R82" s="252">
        <f>SZDP!R81+SCDP!R81+SIDP!R81+UZDP!R81+UCDP!R81+UIDP!R81</f>
        <v>784.26</v>
      </c>
      <c r="S82" s="252">
        <f>SZDP!S81+SCDP!S81+SIDP!S81+UZDP!S81+UCDP!S81+UIDP!S81</f>
        <v>0</v>
      </c>
      <c r="T82" s="257" t="e">
        <f t="shared" si="18"/>
        <v>#DIV/0!</v>
      </c>
      <c r="U82" s="252">
        <f>SZDP!U81+SCDP!U81+SIDP!U81+UZDP!U81+UCDP!U81+UIDP!U81</f>
        <v>0</v>
      </c>
      <c r="V82" s="252">
        <f>SZDP!V81+SCDP!V81+SIDP!V81+UZDP!V81+UCDP!V81+UIDP!V81</f>
        <v>146</v>
      </c>
      <c r="W82" s="252">
        <f>SZDP!W81+SCDP!W81+SIDP!W81+UZDP!W81+UCDP!W81+UIDP!W81</f>
        <v>0</v>
      </c>
      <c r="X82" s="257">
        <f t="shared" si="19"/>
        <v>89.174657534246577</v>
      </c>
      <c r="Y82" s="304">
        <f>SZDP!Y81+SCDP!Y81+SIDP!Y81+UZDP!Y81+UCDP!Y81+UIDP!Y81</f>
        <v>18</v>
      </c>
    </row>
    <row r="83" spans="1:25" x14ac:dyDescent="0.2">
      <c r="A83" s="303" t="s">
        <v>73</v>
      </c>
      <c r="B83" s="252">
        <f>SZDP!B82+SCDP!B82+SIDP!B82+UZDP!B82+UCDP!B82+UIDP!B82</f>
        <v>389.5</v>
      </c>
      <c r="C83" s="252">
        <f>SZDP!C82+SCDP!C82+SIDP!C82+UZDP!C82+UCDP!C82+UIDP!C82</f>
        <v>389.5</v>
      </c>
      <c r="D83" s="252">
        <f t="shared" si="20"/>
        <v>0</v>
      </c>
      <c r="E83" s="252">
        <f>SZDP!E82+SCDP!E82+SIDP!E82+UZDP!E82+UCDP!E82+UIDP!E82</f>
        <v>82</v>
      </c>
      <c r="F83" s="252">
        <f>SZDP!F82+SCDP!F82+SIDP!F82+UZDP!F82+UCDP!F82+UIDP!F82</f>
        <v>0</v>
      </c>
      <c r="G83" s="257">
        <f t="shared" si="14"/>
        <v>81.900000000000006</v>
      </c>
      <c r="H83" s="252">
        <f>SZDP!H82+SCDP!H82+SIDP!H82+UZDP!H82+UCDP!H82+UIDP!H82</f>
        <v>6715.8</v>
      </c>
      <c r="I83" s="252">
        <f>SZDP!I82+SCDP!I82+SIDP!I82+UZDP!I82+UCDP!I82+UIDP!I82</f>
        <v>260.5</v>
      </c>
      <c r="J83" s="252">
        <f>SZDP!J82+SCDP!J82+SIDP!J82+UZDP!J82+UCDP!J82+UIDP!J82</f>
        <v>47.5</v>
      </c>
      <c r="K83" s="257">
        <f t="shared" si="15"/>
        <v>83.159366602687143</v>
      </c>
      <c r="L83" s="252">
        <f>SZDP!L82+SCDP!L82+SIDP!L82+UZDP!L82+UCDP!L82+UIDP!L82</f>
        <v>21663.014999999999</v>
      </c>
      <c r="M83" s="252">
        <f>SZDP!M82+SCDP!M82+SIDP!M82+UZDP!M82+UCDP!M82+UIDP!M82</f>
        <v>12</v>
      </c>
      <c r="N83" s="257">
        <f t="shared" si="16"/>
        <v>89.27</v>
      </c>
      <c r="O83" s="252">
        <f>SZDP!O82+SCDP!O82+SIDP!O82+UZDP!O82+UCDP!O82+UIDP!O82</f>
        <v>1071.24</v>
      </c>
      <c r="P83" s="252">
        <f>SZDP!P82+SCDP!P82+SIDP!P82+UZDP!P82+UCDP!P82+UIDP!P82</f>
        <v>35</v>
      </c>
      <c r="Q83" s="257">
        <f t="shared" si="17"/>
        <v>86.59</v>
      </c>
      <c r="R83" s="252">
        <f>SZDP!R82+SCDP!R82+SIDP!R82+UZDP!R82+UCDP!R82+UIDP!R82</f>
        <v>3030.65</v>
      </c>
      <c r="S83" s="252">
        <f>SZDP!S82+SCDP!S82+SIDP!S82+UZDP!S82+UCDP!S82+UIDP!S82</f>
        <v>0</v>
      </c>
      <c r="T83" s="257" t="e">
        <f t="shared" si="18"/>
        <v>#DIV/0!</v>
      </c>
      <c r="U83" s="252">
        <f>SZDP!U82+SCDP!U82+SIDP!U82+UZDP!U82+UCDP!U82+UIDP!U82</f>
        <v>0</v>
      </c>
      <c r="V83" s="252">
        <f>SZDP!V82+SCDP!V82+SIDP!V82+UZDP!V82+UCDP!V82+UIDP!V82</f>
        <v>389.5</v>
      </c>
      <c r="W83" s="252">
        <f>SZDP!W82+SCDP!W82+SIDP!W82+UZDP!W82+UCDP!W82+UIDP!W82</f>
        <v>0</v>
      </c>
      <c r="X83" s="257">
        <f t="shared" si="19"/>
        <v>83.390770218228496</v>
      </c>
      <c r="Y83" s="304">
        <f>SZDP!Y82+SCDP!Y82+SIDP!Y82+UZDP!Y82+UCDP!Y82+UIDP!Y82</f>
        <v>85</v>
      </c>
    </row>
    <row r="84" spans="1:25" x14ac:dyDescent="0.2">
      <c r="A84" s="303" t="s">
        <v>74</v>
      </c>
      <c r="B84" s="252">
        <f>SZDP!B83+SCDP!B83+SIDP!B83+UZDP!B83+UCDP!B83+UIDP!B83</f>
        <v>88</v>
      </c>
      <c r="C84" s="252">
        <f>SZDP!C83+SCDP!C83+SIDP!C83+UZDP!C83+UCDP!C83+UIDP!C83</f>
        <v>88</v>
      </c>
      <c r="D84" s="252">
        <f t="shared" si="20"/>
        <v>0</v>
      </c>
      <c r="E84" s="252">
        <f>SZDP!E83+SCDP!E83+SIDP!E83+UZDP!E83+UCDP!E83+UIDP!E83</f>
        <v>0</v>
      </c>
      <c r="F84" s="252">
        <f>SZDP!F83+SCDP!F83+SIDP!F83+UZDP!F83+UCDP!F83+UIDP!F83</f>
        <v>0</v>
      </c>
      <c r="G84" s="257" t="e">
        <f t="shared" si="14"/>
        <v>#DIV/0!</v>
      </c>
      <c r="H84" s="252">
        <f>SZDP!H83+SCDP!H83+SIDP!H83+UZDP!H83+UCDP!H83+UIDP!H83</f>
        <v>0</v>
      </c>
      <c r="I84" s="252">
        <f>SZDP!I83+SCDP!I83+SIDP!I83+UZDP!I83+UCDP!I83+UIDP!I83</f>
        <v>61</v>
      </c>
      <c r="J84" s="252">
        <f>SZDP!J83+SCDP!J83+SIDP!J83+UZDP!J83+UCDP!J83+UIDP!J83</f>
        <v>8</v>
      </c>
      <c r="K84" s="257">
        <f t="shared" si="15"/>
        <v>89.658196721311469</v>
      </c>
      <c r="L84" s="252">
        <f>SZDP!L83+SCDP!L83+SIDP!L83+UZDP!L83+UCDP!L83+UIDP!L83</f>
        <v>5469.15</v>
      </c>
      <c r="M84" s="252">
        <f>SZDP!M83+SCDP!M83+SIDP!M83+UZDP!M83+UCDP!M83+UIDP!M83</f>
        <v>0</v>
      </c>
      <c r="N84" s="257" t="e">
        <f t="shared" si="16"/>
        <v>#DIV/0!</v>
      </c>
      <c r="O84" s="252">
        <f>SZDP!O83+SCDP!O83+SIDP!O83+UZDP!O83+UCDP!O83+UIDP!O83</f>
        <v>0</v>
      </c>
      <c r="P84" s="252">
        <f>SZDP!P83+SCDP!P83+SIDP!P83+UZDP!P83+UCDP!P83+UIDP!P83</f>
        <v>27</v>
      </c>
      <c r="Q84" s="257">
        <f t="shared" si="17"/>
        <v>75</v>
      </c>
      <c r="R84" s="252">
        <f>SZDP!R83+SCDP!R83+SIDP!R83+UZDP!R83+UCDP!R83+UIDP!R83</f>
        <v>2025</v>
      </c>
      <c r="S84" s="252">
        <f>SZDP!S83+SCDP!S83+SIDP!S83+UZDP!S83+UCDP!S83+UIDP!S83</f>
        <v>0</v>
      </c>
      <c r="T84" s="257" t="e">
        <f t="shared" si="18"/>
        <v>#DIV/0!</v>
      </c>
      <c r="U84" s="252">
        <f>SZDP!U83+SCDP!U83+SIDP!U83+UZDP!U83+UCDP!U83+UIDP!U83</f>
        <v>0</v>
      </c>
      <c r="V84" s="252">
        <f>SZDP!V83+SCDP!V83+SIDP!V83+UZDP!V83+UCDP!V83+UIDP!V83</f>
        <v>88</v>
      </c>
      <c r="W84" s="252">
        <f>SZDP!W83+SCDP!W83+SIDP!W83+UZDP!W83+UCDP!W83+UIDP!W83</f>
        <v>0</v>
      </c>
      <c r="X84" s="257">
        <f t="shared" si="19"/>
        <v>85.16079545454545</v>
      </c>
      <c r="Y84" s="304">
        <f>SZDP!Y83+SCDP!Y83+SIDP!Y83+UZDP!Y83+UCDP!Y83+UIDP!Y83</f>
        <v>0</v>
      </c>
    </row>
    <row r="85" spans="1:25" x14ac:dyDescent="0.2">
      <c r="A85" s="305" t="s">
        <v>75</v>
      </c>
      <c r="B85" s="252">
        <f>SZDP!B84+SCDP!B84+SIDP!B84+UZDP!B84+UCDP!B84+UIDP!B84</f>
        <v>62</v>
      </c>
      <c r="C85" s="252">
        <f>SZDP!C84+SCDP!C84+SIDP!C84+UZDP!C84+UCDP!C84+UIDP!C84</f>
        <v>62</v>
      </c>
      <c r="D85" s="252">
        <f t="shared" si="20"/>
        <v>0</v>
      </c>
      <c r="E85" s="252">
        <f>SZDP!E84+SCDP!E84+SIDP!E84+UZDP!E84+UCDP!E84+UIDP!E84</f>
        <v>6</v>
      </c>
      <c r="F85" s="252">
        <f>SZDP!F84+SCDP!F84+SIDP!F84+UZDP!F84+UCDP!F84+UIDP!F84</f>
        <v>0</v>
      </c>
      <c r="G85" s="257">
        <f t="shared" si="14"/>
        <v>89</v>
      </c>
      <c r="H85" s="252">
        <f>SZDP!H84+SCDP!H84+SIDP!H84+UZDP!H84+UCDP!H84+UIDP!H84</f>
        <v>534</v>
      </c>
      <c r="I85" s="252">
        <f>SZDP!I84+SCDP!I84+SIDP!I84+UZDP!I84+UCDP!I84+UIDP!I84</f>
        <v>56</v>
      </c>
      <c r="J85" s="252">
        <f>SZDP!J84+SCDP!J84+SIDP!J84+UZDP!J84+UCDP!J84+UIDP!J84</f>
        <v>31</v>
      </c>
      <c r="K85" s="257">
        <f t="shared" si="15"/>
        <v>71.29821428571428</v>
      </c>
      <c r="L85" s="252">
        <f>SZDP!L84+SCDP!L84+SIDP!L84+UZDP!L84+UCDP!L84+UIDP!L84</f>
        <v>3992.7</v>
      </c>
      <c r="M85" s="252">
        <f>SZDP!M84+SCDP!M84+SIDP!M84+UZDP!M84+UCDP!M84+UIDP!M84</f>
        <v>0</v>
      </c>
      <c r="N85" s="257" t="e">
        <f t="shared" si="16"/>
        <v>#DIV/0!</v>
      </c>
      <c r="O85" s="252">
        <f>SZDP!O84+SCDP!O84+SIDP!O84+UZDP!O84+UCDP!O84+UIDP!O84</f>
        <v>0</v>
      </c>
      <c r="P85" s="252">
        <f>SZDP!P84+SCDP!P84+SIDP!P84+UZDP!P84+UCDP!P84+UIDP!P84</f>
        <v>0</v>
      </c>
      <c r="Q85" s="257" t="e">
        <f t="shared" si="17"/>
        <v>#DIV/0!</v>
      </c>
      <c r="R85" s="252">
        <f>SZDP!R84+SCDP!R84+SIDP!R84+UZDP!R84+UCDP!R84+UIDP!R84</f>
        <v>0</v>
      </c>
      <c r="S85" s="252">
        <f>SZDP!S84+SCDP!S84+SIDP!S84+UZDP!S84+UCDP!S84+UIDP!S84</f>
        <v>0</v>
      </c>
      <c r="T85" s="257" t="e">
        <f t="shared" si="18"/>
        <v>#DIV/0!</v>
      </c>
      <c r="U85" s="252">
        <f>SZDP!U84+SCDP!U84+SIDP!U84+UZDP!U84+UCDP!U84+UIDP!U84</f>
        <v>0</v>
      </c>
      <c r="V85" s="252">
        <f>SZDP!V84+SCDP!V84+SIDP!V84+UZDP!V84+UCDP!V84+UIDP!V84</f>
        <v>62</v>
      </c>
      <c r="W85" s="252">
        <f>SZDP!W84+SCDP!W84+SIDP!W84+UZDP!W84+UCDP!W84+UIDP!W84</f>
        <v>0</v>
      </c>
      <c r="X85" s="257">
        <f t="shared" si="19"/>
        <v>73.011290322580649</v>
      </c>
      <c r="Y85" s="304">
        <f>SZDP!Y84+SCDP!Y84+SIDP!Y84+UZDP!Y84+UCDP!Y84+UIDP!Y84</f>
        <v>0</v>
      </c>
    </row>
    <row r="86" spans="1:25" x14ac:dyDescent="0.2">
      <c r="A86" s="303" t="s">
        <v>76</v>
      </c>
      <c r="B86" s="252">
        <f>SZDP!B85+SCDP!B85+SIDP!B85+UZDP!B85+UCDP!B85+UIDP!B85</f>
        <v>101</v>
      </c>
      <c r="C86" s="252">
        <f>SZDP!C85+SCDP!C85+SIDP!C85+UZDP!C85+UCDP!C85+UIDP!C85</f>
        <v>100.5</v>
      </c>
      <c r="D86" s="252">
        <f t="shared" si="20"/>
        <v>0.5</v>
      </c>
      <c r="E86" s="252">
        <f>SZDP!E85+SCDP!E85+SIDP!E85+UZDP!E85+UCDP!E85+UIDP!E85</f>
        <v>48</v>
      </c>
      <c r="F86" s="252">
        <f>SZDP!F85+SCDP!F85+SIDP!F85+UZDP!F85+UCDP!F85+UIDP!F85</f>
        <v>0</v>
      </c>
      <c r="G86" s="257">
        <f t="shared" si="14"/>
        <v>83.860833333333332</v>
      </c>
      <c r="H86" s="252">
        <f>SZDP!H85+SCDP!H85+SIDP!H85+UZDP!H85+UCDP!H85+UIDP!H85</f>
        <v>4025.3199999999997</v>
      </c>
      <c r="I86" s="252">
        <f>SZDP!I85+SCDP!I85+SIDP!I85+UZDP!I85+UCDP!I85+UIDP!I85</f>
        <v>41.5</v>
      </c>
      <c r="J86" s="252">
        <f>SZDP!J85+SCDP!J85+SIDP!J85+UZDP!J85+UCDP!J85+UIDP!J85</f>
        <v>12</v>
      </c>
      <c r="K86" s="257">
        <f t="shared" si="15"/>
        <v>84.211927710843369</v>
      </c>
      <c r="L86" s="252">
        <f>SZDP!L85+SCDP!L85+SIDP!L85+UZDP!L85+UCDP!L85+UIDP!L85</f>
        <v>3494.7950000000001</v>
      </c>
      <c r="M86" s="252">
        <f>SZDP!M85+SCDP!M85+SIDP!M85+UZDP!M85+UCDP!M85+UIDP!M85</f>
        <v>11</v>
      </c>
      <c r="N86" s="257">
        <f t="shared" si="16"/>
        <v>89.37</v>
      </c>
      <c r="O86" s="252">
        <f>SZDP!O85+SCDP!O85+SIDP!O85+UZDP!O85+UCDP!O85+UIDP!O85</f>
        <v>983.07</v>
      </c>
      <c r="P86" s="252">
        <f>SZDP!P85+SCDP!P85+SIDP!P85+UZDP!P85+UCDP!P85+UIDP!P85</f>
        <v>0</v>
      </c>
      <c r="Q86" s="257" t="e">
        <f t="shared" si="17"/>
        <v>#DIV/0!</v>
      </c>
      <c r="R86" s="252">
        <f>SZDP!R85+SCDP!R85+SIDP!R85+UZDP!R85+UCDP!R85+UIDP!R85</f>
        <v>0</v>
      </c>
      <c r="S86" s="252">
        <f>SZDP!S85+SCDP!S85+SIDP!S85+UZDP!S85+UCDP!S85+UIDP!S85</f>
        <v>0</v>
      </c>
      <c r="T86" s="257" t="e">
        <f t="shared" si="18"/>
        <v>#DIV/0!</v>
      </c>
      <c r="U86" s="252">
        <f>SZDP!U85+SCDP!U85+SIDP!U85+UZDP!U85+UCDP!U85+UIDP!U85</f>
        <v>0</v>
      </c>
      <c r="V86" s="252">
        <f>SZDP!V85+SCDP!V85+SIDP!V85+UZDP!V85+UCDP!V85+UIDP!V85</f>
        <v>100.5</v>
      </c>
      <c r="W86" s="252">
        <f>SZDP!W85+SCDP!W85+SIDP!W85+UZDP!W85+UCDP!W85+UIDP!W85</f>
        <v>0</v>
      </c>
      <c r="X86" s="257">
        <f t="shared" si="19"/>
        <v>84.608805970149248</v>
      </c>
      <c r="Y86" s="304">
        <f>SZDP!Y85+SCDP!Y85+SIDP!Y85+UZDP!Y85+UCDP!Y85+UIDP!Y85</f>
        <v>11</v>
      </c>
    </row>
    <row r="87" spans="1:25" x14ac:dyDescent="0.2">
      <c r="A87" s="303" t="s">
        <v>77</v>
      </c>
      <c r="B87" s="252">
        <f>SZDP!B86+SCDP!B86+SIDP!B86+UZDP!B86+UCDP!B86+UIDP!B86</f>
        <v>2</v>
      </c>
      <c r="C87" s="252">
        <f>SZDP!C86+SCDP!C86+SIDP!C86+UZDP!C86+UCDP!C86+UIDP!C86</f>
        <v>2</v>
      </c>
      <c r="D87" s="252">
        <f t="shared" si="20"/>
        <v>0</v>
      </c>
      <c r="E87" s="252">
        <f>SZDP!E86+SCDP!E86+SIDP!E86+UZDP!E86+UCDP!E86+UIDP!E86</f>
        <v>0</v>
      </c>
      <c r="F87" s="252">
        <f>SZDP!F86+SCDP!F86+SIDP!F86+UZDP!F86+UCDP!F86+UIDP!F86</f>
        <v>0</v>
      </c>
      <c r="G87" s="257" t="e">
        <f t="shared" si="14"/>
        <v>#DIV/0!</v>
      </c>
      <c r="H87" s="252">
        <f>SZDP!H86+SCDP!H86+SIDP!H86+UZDP!H86+UCDP!H86+UIDP!H86</f>
        <v>0</v>
      </c>
      <c r="I87" s="252">
        <f>SZDP!I86+SCDP!I86+SIDP!I86+UZDP!I86+UCDP!I86+UIDP!I86</f>
        <v>2</v>
      </c>
      <c r="J87" s="252">
        <f>SZDP!J86+SCDP!J86+SIDP!J86+UZDP!J86+UCDP!J86+UIDP!J86</f>
        <v>0</v>
      </c>
      <c r="K87" s="257">
        <f t="shared" si="15"/>
        <v>93</v>
      </c>
      <c r="L87" s="252">
        <f>SZDP!L86+SCDP!L86+SIDP!L86+UZDP!L86+UCDP!L86+UIDP!L86</f>
        <v>186</v>
      </c>
      <c r="M87" s="252">
        <f>SZDP!M86+SCDP!M86+SIDP!M86+UZDP!M86+UCDP!M86+UIDP!M86</f>
        <v>0</v>
      </c>
      <c r="N87" s="257" t="e">
        <f t="shared" si="16"/>
        <v>#DIV/0!</v>
      </c>
      <c r="O87" s="252">
        <f>SZDP!O86+SCDP!O86+SIDP!O86+UZDP!O86+UCDP!O86+UIDP!O86</f>
        <v>0</v>
      </c>
      <c r="P87" s="252">
        <f>SZDP!P86+SCDP!P86+SIDP!P86+UZDP!P86+UCDP!P86+UIDP!P86</f>
        <v>0</v>
      </c>
      <c r="Q87" s="257" t="e">
        <f t="shared" si="17"/>
        <v>#DIV/0!</v>
      </c>
      <c r="R87" s="252">
        <f>SZDP!R86+SCDP!R86+SIDP!R86+UZDP!R86+UCDP!R86+UIDP!R86</f>
        <v>0</v>
      </c>
      <c r="S87" s="252">
        <f>SZDP!S86+SCDP!S86+SIDP!S86+UZDP!S86+UCDP!S86+UIDP!S86</f>
        <v>0</v>
      </c>
      <c r="T87" s="257" t="e">
        <f t="shared" si="18"/>
        <v>#DIV/0!</v>
      </c>
      <c r="U87" s="252">
        <f>SZDP!U86+SCDP!U86+SIDP!U86+UZDP!U86+UCDP!U86+UIDP!U86</f>
        <v>0</v>
      </c>
      <c r="V87" s="252">
        <f>SZDP!V86+SCDP!V86+SIDP!V86+UZDP!V86+UCDP!V86+UIDP!V86</f>
        <v>2</v>
      </c>
      <c r="W87" s="252">
        <f>SZDP!W86+SCDP!W86+SIDP!W86+UZDP!W86+UCDP!W86+UIDP!W86</f>
        <v>0</v>
      </c>
      <c r="X87" s="257">
        <f t="shared" si="19"/>
        <v>93</v>
      </c>
      <c r="Y87" s="304">
        <f>SZDP!Y86+SCDP!Y86+SIDP!Y86+UZDP!Y86+UCDP!Y86+UIDP!Y86</f>
        <v>0</v>
      </c>
    </row>
    <row r="88" spans="1:25" x14ac:dyDescent="0.2">
      <c r="A88" s="305" t="s">
        <v>78</v>
      </c>
      <c r="B88" s="252">
        <f>SZDP!B87+SCDP!B87+SIDP!B87+UZDP!B87+UCDP!B87+UIDP!B87</f>
        <v>1147</v>
      </c>
      <c r="C88" s="252">
        <f>SZDP!C87+SCDP!C87+SIDP!C87+UZDP!C87+UCDP!C87+UIDP!C87</f>
        <v>1147</v>
      </c>
      <c r="D88" s="252">
        <f t="shared" si="20"/>
        <v>0</v>
      </c>
      <c r="E88" s="252">
        <f>SZDP!E87+SCDP!E87+SIDP!E87+UZDP!E87+UCDP!E87+UIDP!E87</f>
        <v>934</v>
      </c>
      <c r="F88" s="252">
        <f>SZDP!F87+SCDP!F87+SIDP!F87+UZDP!F87+UCDP!F87+UIDP!F87</f>
        <v>0</v>
      </c>
      <c r="G88" s="257">
        <f t="shared" si="14"/>
        <v>82.025460385438976</v>
      </c>
      <c r="H88" s="252">
        <f>SZDP!H87+SCDP!H87+SIDP!H87+UZDP!H87+UCDP!H87+UIDP!H87</f>
        <v>76611.78</v>
      </c>
      <c r="I88" s="252">
        <f>SZDP!I87+SCDP!I87+SIDP!I87+UZDP!I87+UCDP!I87+UIDP!I87</f>
        <v>126</v>
      </c>
      <c r="J88" s="252">
        <f>SZDP!J87+SCDP!J87+SIDP!J87+UZDP!J87+UCDP!J87+UIDP!J87</f>
        <v>1</v>
      </c>
      <c r="K88" s="257">
        <f t="shared" si="15"/>
        <v>80.008174603174609</v>
      </c>
      <c r="L88" s="252">
        <f>SZDP!L87+SCDP!L87+SIDP!L87+UZDP!L87+UCDP!L87+UIDP!L87</f>
        <v>10081.030000000001</v>
      </c>
      <c r="M88" s="252">
        <f>SZDP!M87+SCDP!M87+SIDP!M87+UZDP!M87+UCDP!M87+UIDP!M87</f>
        <v>30</v>
      </c>
      <c r="N88" s="257">
        <f t="shared" si="16"/>
        <v>76.959999999999994</v>
      </c>
      <c r="O88" s="252">
        <f>SZDP!O87+SCDP!O87+SIDP!O87+UZDP!O87+UCDP!O87+UIDP!O87</f>
        <v>2308.7999999999997</v>
      </c>
      <c r="P88" s="252">
        <f>SZDP!P87+SCDP!P87+SIDP!P87+UZDP!P87+UCDP!P87+UIDP!P87</f>
        <v>57</v>
      </c>
      <c r="Q88" s="257">
        <f t="shared" si="17"/>
        <v>71</v>
      </c>
      <c r="R88" s="252">
        <f>SZDP!R87+SCDP!R87+SIDP!R87+UZDP!R87+UCDP!R87+UIDP!R87</f>
        <v>4047</v>
      </c>
      <c r="S88" s="252">
        <f>SZDP!S87+SCDP!S87+SIDP!S87+UZDP!S87+UCDP!S87+UIDP!S87</f>
        <v>0</v>
      </c>
      <c r="T88" s="257" t="e">
        <f t="shared" si="18"/>
        <v>#DIV/0!</v>
      </c>
      <c r="U88" s="252">
        <f>SZDP!U87+SCDP!U87+SIDP!U87+UZDP!U87+UCDP!U87+UIDP!U87</f>
        <v>0</v>
      </c>
      <c r="V88" s="252">
        <f>SZDP!V87+SCDP!V87+SIDP!V87+UZDP!V87+UCDP!V87+UIDP!V87</f>
        <v>1147</v>
      </c>
      <c r="W88" s="252">
        <f>SZDP!W87+SCDP!W87+SIDP!W87+UZDP!W87+UCDP!W87+UIDP!W87</f>
        <v>0</v>
      </c>
      <c r="X88" s="257">
        <f t="shared" si="19"/>
        <v>81.123461203138618</v>
      </c>
      <c r="Y88" s="304">
        <f>SZDP!Y87+SCDP!Y87+SIDP!Y87+UZDP!Y87+UCDP!Y87+UIDP!Y87</f>
        <v>45</v>
      </c>
    </row>
    <row r="89" spans="1:25" x14ac:dyDescent="0.2">
      <c r="A89" s="303" t="s">
        <v>79</v>
      </c>
      <c r="B89" s="252">
        <f>SZDP!B88+SCDP!B88+SIDP!B88+UZDP!B88+UCDP!B88+UIDP!B88</f>
        <v>171</v>
      </c>
      <c r="C89" s="252">
        <f>SZDP!C88+SCDP!C88+SIDP!C88+UZDP!C88+UCDP!C88+UIDP!C88</f>
        <v>171</v>
      </c>
      <c r="D89" s="252">
        <f t="shared" si="20"/>
        <v>0</v>
      </c>
      <c r="E89" s="252">
        <f>SZDP!E88+SCDP!E88+SIDP!E88+UZDP!E88+UCDP!E88+UIDP!E88</f>
        <v>49</v>
      </c>
      <c r="F89" s="252">
        <f>SZDP!F88+SCDP!F88+SIDP!F88+UZDP!F88+UCDP!F88+UIDP!F88</f>
        <v>0</v>
      </c>
      <c r="G89" s="257">
        <f t="shared" si="14"/>
        <v>85.751020408163271</v>
      </c>
      <c r="H89" s="252">
        <f>SZDP!H88+SCDP!H88+SIDP!H88+UZDP!H88+UCDP!H88+UIDP!H88</f>
        <v>4201.8</v>
      </c>
      <c r="I89" s="252">
        <f>SZDP!I88+SCDP!I88+SIDP!I88+UZDP!I88+UCDP!I88+UIDP!I88</f>
        <v>40</v>
      </c>
      <c r="J89" s="252">
        <f>SZDP!J88+SCDP!J88+SIDP!J88+UZDP!J88+UCDP!J88+UIDP!J88</f>
        <v>0</v>
      </c>
      <c r="K89" s="257">
        <f t="shared" si="15"/>
        <v>89.62</v>
      </c>
      <c r="L89" s="252">
        <f>SZDP!L88+SCDP!L88+SIDP!L88+UZDP!L88+UCDP!L88+UIDP!L88</f>
        <v>3584.8</v>
      </c>
      <c r="M89" s="252">
        <f>SZDP!M88+SCDP!M88+SIDP!M88+UZDP!M88+UCDP!M88+UIDP!M88</f>
        <v>52</v>
      </c>
      <c r="N89" s="257">
        <f t="shared" si="16"/>
        <v>91.833846153846167</v>
      </c>
      <c r="O89" s="252">
        <f>SZDP!O88+SCDP!O88+SIDP!O88+UZDP!O88+UCDP!O88+UIDP!O88</f>
        <v>4775.3600000000006</v>
      </c>
      <c r="P89" s="252">
        <f>SZDP!P88+SCDP!P88+SIDP!P88+UZDP!P88+UCDP!P88+UIDP!P88</f>
        <v>30</v>
      </c>
      <c r="Q89" s="257">
        <f t="shared" si="17"/>
        <v>89.45</v>
      </c>
      <c r="R89" s="252">
        <f>SZDP!R88+SCDP!R88+SIDP!R88+UZDP!R88+UCDP!R88+UIDP!R88</f>
        <v>2683.5</v>
      </c>
      <c r="S89" s="252">
        <f>SZDP!S88+SCDP!S88+SIDP!S88+UZDP!S88+UCDP!S88+UIDP!S88</f>
        <v>0</v>
      </c>
      <c r="T89" s="257" t="e">
        <f t="shared" si="18"/>
        <v>#DIV/0!</v>
      </c>
      <c r="U89" s="252">
        <f>SZDP!U88+SCDP!U88+SIDP!U88+UZDP!U88+UCDP!U88+UIDP!U88</f>
        <v>0</v>
      </c>
      <c r="V89" s="252">
        <f>SZDP!V88+SCDP!V88+SIDP!V88+UZDP!V88+UCDP!V88+UIDP!V88</f>
        <v>171</v>
      </c>
      <c r="W89" s="252">
        <f>SZDP!W88+SCDP!W88+SIDP!W88+UZDP!W88+UCDP!W88+UIDP!W88</f>
        <v>0</v>
      </c>
      <c r="X89" s="257">
        <f t="shared" si="19"/>
        <v>89.154736842105265</v>
      </c>
      <c r="Y89" s="304">
        <f>SZDP!Y88+SCDP!Y88+SIDP!Y88+UZDP!Y88+UCDP!Y88+UIDP!Y88</f>
        <v>88</v>
      </c>
    </row>
    <row r="90" spans="1:25" x14ac:dyDescent="0.2">
      <c r="A90" s="303" t="s">
        <v>80</v>
      </c>
      <c r="B90" s="252">
        <f>SZDP!B89+SCDP!B89+SIDP!B89+UZDP!B89+UCDP!B89+UIDP!B89</f>
        <v>29</v>
      </c>
      <c r="C90" s="252">
        <f>SZDP!C89+SCDP!C89+SIDP!C89+UZDP!C89+UCDP!C89+UIDP!C89</f>
        <v>29</v>
      </c>
      <c r="D90" s="252">
        <f t="shared" si="20"/>
        <v>0</v>
      </c>
      <c r="E90" s="252">
        <f>SZDP!E89+SCDP!E89+SIDP!E89+UZDP!E89+UCDP!E89+UIDP!E89</f>
        <v>12</v>
      </c>
      <c r="F90" s="252">
        <f>SZDP!F89+SCDP!F89+SIDP!F89+UZDP!F89+UCDP!F89+UIDP!F89</f>
        <v>0</v>
      </c>
      <c r="G90" s="257">
        <f t="shared" si="14"/>
        <v>85.98</v>
      </c>
      <c r="H90" s="252">
        <f>SZDP!H89+SCDP!H89+SIDP!H89+UZDP!H89+UCDP!H89+UIDP!H89</f>
        <v>1031.76</v>
      </c>
      <c r="I90" s="252">
        <f>SZDP!I89+SCDP!I89+SIDP!I89+UZDP!I89+UCDP!I89+UIDP!I89</f>
        <v>17</v>
      </c>
      <c r="J90" s="252">
        <f>SZDP!J89+SCDP!J89+SIDP!J89+UZDP!J89+UCDP!J89+UIDP!J89</f>
        <v>17</v>
      </c>
      <c r="K90" s="257">
        <f t="shared" si="15"/>
        <v>85.41</v>
      </c>
      <c r="L90" s="252">
        <f>SZDP!L89+SCDP!L89+SIDP!L89+UZDP!L89+UCDP!L89+UIDP!L89</f>
        <v>1451.97</v>
      </c>
      <c r="M90" s="252">
        <f>SZDP!M89+SCDP!M89+SIDP!M89+UZDP!M89+UCDP!M89+UIDP!M89</f>
        <v>0</v>
      </c>
      <c r="N90" s="257" t="e">
        <f t="shared" si="16"/>
        <v>#DIV/0!</v>
      </c>
      <c r="O90" s="252">
        <f>SZDP!O89+SCDP!O89+SIDP!O89+UZDP!O89+UCDP!O89+UIDP!O89</f>
        <v>0</v>
      </c>
      <c r="P90" s="252">
        <f>SZDP!P89+SCDP!P89+SIDP!P89+UZDP!P89+UCDP!P89+UIDP!P89</f>
        <v>0</v>
      </c>
      <c r="Q90" s="257" t="e">
        <f t="shared" si="17"/>
        <v>#DIV/0!</v>
      </c>
      <c r="R90" s="252">
        <f>SZDP!R89+SCDP!R89+SIDP!R89+UZDP!R89+UCDP!R89+UIDP!R89</f>
        <v>0</v>
      </c>
      <c r="S90" s="252">
        <f>SZDP!S89+SCDP!S89+SIDP!S89+UZDP!S89+UCDP!S89+UIDP!S89</f>
        <v>0</v>
      </c>
      <c r="T90" s="257" t="e">
        <f t="shared" si="18"/>
        <v>#DIV/0!</v>
      </c>
      <c r="U90" s="252">
        <f>SZDP!U89+SCDP!U89+SIDP!U89+UZDP!U89+UCDP!U89+UIDP!U89</f>
        <v>0</v>
      </c>
      <c r="V90" s="252">
        <f>SZDP!V89+SCDP!V89+SIDP!V89+UZDP!V89+UCDP!V89+UIDP!V89</f>
        <v>29</v>
      </c>
      <c r="W90" s="252">
        <f>SZDP!W89+SCDP!W89+SIDP!W89+UZDP!W89+UCDP!W89+UIDP!W89</f>
        <v>0</v>
      </c>
      <c r="X90" s="257">
        <f t="shared" si="19"/>
        <v>85.645862068965513</v>
      </c>
      <c r="Y90" s="304">
        <f>SZDP!Y89+SCDP!Y89+SIDP!Y89+UZDP!Y89+UCDP!Y89+UIDP!Y89</f>
        <v>0</v>
      </c>
    </row>
    <row r="91" spans="1:25" x14ac:dyDescent="0.2">
      <c r="A91" s="305" t="s">
        <v>81</v>
      </c>
      <c r="B91" s="252">
        <f>SZDP!B90+SCDP!B90+SIDP!B90+UZDP!B90+UCDP!B90+UIDP!B90</f>
        <v>64</v>
      </c>
      <c r="C91" s="252">
        <f>SZDP!C90+SCDP!C90+SIDP!C90+UZDP!C90+UCDP!C90+UIDP!C90</f>
        <v>64</v>
      </c>
      <c r="D91" s="252">
        <f t="shared" si="20"/>
        <v>0</v>
      </c>
      <c r="E91" s="252">
        <f>SZDP!E90+SCDP!E90+SIDP!E90+UZDP!E90+UCDP!E90+UIDP!E90</f>
        <v>58</v>
      </c>
      <c r="F91" s="252">
        <f>SZDP!F90+SCDP!F90+SIDP!F90+UZDP!F90+UCDP!F90+UIDP!F90</f>
        <v>0</v>
      </c>
      <c r="G91" s="257">
        <f t="shared" si="14"/>
        <v>80.58620689655173</v>
      </c>
      <c r="H91" s="252">
        <f>SZDP!H90+SCDP!H90+SIDP!H90+UZDP!H90+UCDP!H90+UIDP!H90</f>
        <v>4674</v>
      </c>
      <c r="I91" s="252">
        <f>SZDP!I90+SCDP!I90+SIDP!I90+UZDP!I90+UCDP!I90+UIDP!I90</f>
        <v>0</v>
      </c>
      <c r="J91" s="252">
        <f>SZDP!J90+SCDP!J90+SIDP!J90+UZDP!J90+UCDP!J90+UIDP!J90</f>
        <v>0</v>
      </c>
      <c r="K91" s="257" t="e">
        <f t="shared" si="15"/>
        <v>#DIV/0!</v>
      </c>
      <c r="L91" s="252">
        <f>SZDP!L90+SCDP!L90+SIDP!L90+UZDP!L90+UCDP!L90+UIDP!L90</f>
        <v>0</v>
      </c>
      <c r="M91" s="252">
        <f>SZDP!M90+SCDP!M90+SIDP!M90+UZDP!M90+UCDP!M90+UIDP!M90</f>
        <v>6</v>
      </c>
      <c r="N91" s="257">
        <f t="shared" si="16"/>
        <v>81</v>
      </c>
      <c r="O91" s="252">
        <f>SZDP!O90+SCDP!O90+SIDP!O90+UZDP!O90+UCDP!O90+UIDP!O90</f>
        <v>486</v>
      </c>
      <c r="P91" s="252">
        <f>SZDP!P90+SCDP!P90+SIDP!P90+UZDP!P90+UCDP!P90+UIDP!P90</f>
        <v>0</v>
      </c>
      <c r="Q91" s="257" t="e">
        <f t="shared" si="17"/>
        <v>#DIV/0!</v>
      </c>
      <c r="R91" s="252">
        <f>SZDP!R90+SCDP!R90+SIDP!R90+UZDP!R90+UCDP!R90+UIDP!R90</f>
        <v>0</v>
      </c>
      <c r="S91" s="252">
        <f>SZDP!S90+SCDP!S90+SIDP!S90+UZDP!S90+UCDP!S90+UIDP!S90</f>
        <v>0</v>
      </c>
      <c r="T91" s="257" t="e">
        <f t="shared" si="18"/>
        <v>#DIV/0!</v>
      </c>
      <c r="U91" s="252">
        <f>SZDP!U90+SCDP!U90+SIDP!U90+UZDP!U90+UCDP!U90+UIDP!U90</f>
        <v>0</v>
      </c>
      <c r="V91" s="252">
        <f>SZDP!V90+SCDP!V90+SIDP!V90+UZDP!V90+UCDP!V90+UIDP!V90</f>
        <v>64</v>
      </c>
      <c r="W91" s="252">
        <f>SZDP!W90+SCDP!W90+SIDP!W90+UZDP!W90+UCDP!W90+UIDP!W90</f>
        <v>0</v>
      </c>
      <c r="X91" s="257">
        <f t="shared" si="19"/>
        <v>80.625</v>
      </c>
      <c r="Y91" s="304">
        <f>SZDP!Y90+SCDP!Y90+SIDP!Y90+UZDP!Y90+UCDP!Y90+UIDP!Y90</f>
        <v>0</v>
      </c>
    </row>
    <row r="92" spans="1:25" x14ac:dyDescent="0.2">
      <c r="A92" s="303" t="s">
        <v>82</v>
      </c>
      <c r="B92" s="252">
        <f>SZDP!B91+SCDP!B91+SIDP!B91+UZDP!B91+UCDP!B91+UIDP!B91</f>
        <v>35</v>
      </c>
      <c r="C92" s="252">
        <f>SZDP!C91+SCDP!C91+SIDP!C91+UZDP!C91+UCDP!C91+UIDP!C91</f>
        <v>35</v>
      </c>
      <c r="D92" s="252">
        <f t="shared" si="20"/>
        <v>0</v>
      </c>
      <c r="E92" s="252">
        <f>SZDP!E91+SCDP!E91+SIDP!E91+UZDP!E91+UCDP!E91+UIDP!E91</f>
        <v>0</v>
      </c>
      <c r="F92" s="252">
        <f>SZDP!F91+SCDP!F91+SIDP!F91+UZDP!F91+UCDP!F91+UIDP!F91</f>
        <v>0</v>
      </c>
      <c r="G92" s="257" t="e">
        <f t="shared" si="14"/>
        <v>#DIV/0!</v>
      </c>
      <c r="H92" s="252">
        <f>SZDP!H91+SCDP!H91+SIDP!H91+UZDP!H91+UCDP!H91+UIDP!H91</f>
        <v>0</v>
      </c>
      <c r="I92" s="252">
        <f>SZDP!I91+SCDP!I91+SIDP!I91+UZDP!I91+UCDP!I91+UIDP!I91</f>
        <v>16</v>
      </c>
      <c r="J92" s="252">
        <f>SZDP!J91+SCDP!J91+SIDP!J91+UZDP!J91+UCDP!J91+UIDP!J91</f>
        <v>0</v>
      </c>
      <c r="K92" s="257">
        <f t="shared" si="15"/>
        <v>86.16</v>
      </c>
      <c r="L92" s="252">
        <f>SZDP!L91+SCDP!L91+SIDP!L91+UZDP!L91+UCDP!L91+UIDP!L91</f>
        <v>1378.56</v>
      </c>
      <c r="M92" s="252">
        <f>SZDP!M91+SCDP!M91+SIDP!M91+UZDP!M91+UCDP!M91+UIDP!M91</f>
        <v>19</v>
      </c>
      <c r="N92" s="257">
        <f t="shared" si="16"/>
        <v>86.39</v>
      </c>
      <c r="O92" s="252">
        <f>SZDP!O91+SCDP!O91+SIDP!O91+UZDP!O91+UCDP!O91+UIDP!O91</f>
        <v>1641.41</v>
      </c>
      <c r="P92" s="252">
        <f>SZDP!P91+SCDP!P91+SIDP!P91+UZDP!P91+UCDP!P91+UIDP!P91</f>
        <v>0</v>
      </c>
      <c r="Q92" s="257" t="e">
        <f t="shared" si="17"/>
        <v>#DIV/0!</v>
      </c>
      <c r="R92" s="252">
        <f>SZDP!R91+SCDP!R91+SIDP!R91+UZDP!R91+UCDP!R91+UIDP!R91</f>
        <v>0</v>
      </c>
      <c r="S92" s="252">
        <f>SZDP!S91+SCDP!S91+SIDP!S91+UZDP!S91+UCDP!S91+UIDP!S91</f>
        <v>0</v>
      </c>
      <c r="T92" s="257" t="e">
        <f t="shared" si="18"/>
        <v>#DIV/0!</v>
      </c>
      <c r="U92" s="252">
        <f>SZDP!U91+SCDP!U91+SIDP!U91+UZDP!U91+UCDP!U91+UIDP!U91</f>
        <v>0</v>
      </c>
      <c r="V92" s="252">
        <f>SZDP!V91+SCDP!V91+SIDP!V91+UZDP!V91+UCDP!V91+UIDP!V91</f>
        <v>35</v>
      </c>
      <c r="W92" s="252">
        <f>SZDP!W91+SCDP!W91+SIDP!W91+UZDP!W91+UCDP!W91+UIDP!W91</f>
        <v>0</v>
      </c>
      <c r="X92" s="257">
        <f t="shared" si="19"/>
        <v>86.284857142857149</v>
      </c>
      <c r="Y92" s="304">
        <f>SZDP!Y91+SCDP!Y91+SIDP!Y91+UZDP!Y91+UCDP!Y91+UIDP!Y91</f>
        <v>0</v>
      </c>
    </row>
    <row r="93" spans="1:25" x14ac:dyDescent="0.2">
      <c r="A93" s="303" t="s">
        <v>83</v>
      </c>
      <c r="B93" s="252">
        <f>SZDP!B92+SCDP!B92+SIDP!B92+UZDP!B92+UCDP!B92+UIDP!B92</f>
        <v>0</v>
      </c>
      <c r="C93" s="252">
        <f>SZDP!C92+SCDP!C92+SIDP!C92+UZDP!C92+UCDP!C92+UIDP!C92</f>
        <v>0</v>
      </c>
      <c r="D93" s="252">
        <f t="shared" si="20"/>
        <v>0</v>
      </c>
      <c r="E93" s="252">
        <f>SZDP!E92+SCDP!E92+SIDP!E92+UZDP!E92+UCDP!E92+UIDP!E92</f>
        <v>0</v>
      </c>
      <c r="F93" s="252">
        <f>SZDP!F92+SCDP!F92+SIDP!F92+UZDP!F92+UCDP!F92+UIDP!F92</f>
        <v>0</v>
      </c>
      <c r="G93" s="257" t="e">
        <f t="shared" si="14"/>
        <v>#DIV/0!</v>
      </c>
      <c r="H93" s="252">
        <f>SZDP!H92+SCDP!H92+SIDP!H92+UZDP!H92+UCDP!H92+UIDP!H92</f>
        <v>0</v>
      </c>
      <c r="I93" s="252">
        <f>SZDP!I92+SCDP!I92+SIDP!I92+UZDP!I92+UCDP!I92+UIDP!I92</f>
        <v>0</v>
      </c>
      <c r="J93" s="252">
        <f>SZDP!J92+SCDP!J92+SIDP!J92+UZDP!J92+UCDP!J92+UIDP!J92</f>
        <v>0</v>
      </c>
      <c r="K93" s="257" t="e">
        <f t="shared" si="15"/>
        <v>#DIV/0!</v>
      </c>
      <c r="L93" s="252">
        <f>SZDP!L92+SCDP!L92+SIDP!L92+UZDP!L92+UCDP!L92+UIDP!L92</f>
        <v>0</v>
      </c>
      <c r="M93" s="252">
        <f>SZDP!M92+SCDP!M92+SIDP!M92+UZDP!M92+UCDP!M92+UIDP!M92</f>
        <v>0</v>
      </c>
      <c r="N93" s="257" t="e">
        <f t="shared" si="16"/>
        <v>#DIV/0!</v>
      </c>
      <c r="O93" s="252">
        <f>SZDP!O92+SCDP!O92+SIDP!O92+UZDP!O92+UCDP!O92+UIDP!O92</f>
        <v>0</v>
      </c>
      <c r="P93" s="252">
        <f>SZDP!P92+SCDP!P92+SIDP!P92+UZDP!P92+UCDP!P92+UIDP!P92</f>
        <v>0</v>
      </c>
      <c r="Q93" s="257" t="e">
        <f t="shared" si="17"/>
        <v>#DIV/0!</v>
      </c>
      <c r="R93" s="252">
        <f>SZDP!R92+SCDP!R92+SIDP!R92+UZDP!R92+UCDP!R92+UIDP!R92</f>
        <v>0</v>
      </c>
      <c r="S93" s="252">
        <f>SZDP!S92+SCDP!S92+SIDP!S92+UZDP!S92+UCDP!S92+UIDP!S92</f>
        <v>0</v>
      </c>
      <c r="T93" s="257" t="e">
        <f t="shared" si="18"/>
        <v>#DIV/0!</v>
      </c>
      <c r="U93" s="252">
        <f>SZDP!U92+SCDP!U92+SIDP!U92+UZDP!U92+UCDP!U92+UIDP!U92</f>
        <v>0</v>
      </c>
      <c r="V93" s="252">
        <f>SZDP!V92+SCDP!V92+SIDP!V92+UZDP!V92+UCDP!V92+UIDP!V92</f>
        <v>0</v>
      </c>
      <c r="W93" s="252">
        <f>SZDP!W92+SCDP!W92+SIDP!W92+UZDP!W92+UCDP!W92+UIDP!W92</f>
        <v>0</v>
      </c>
      <c r="X93" s="257" t="e">
        <f t="shared" si="19"/>
        <v>#DIV/0!</v>
      </c>
      <c r="Y93" s="304">
        <f>SZDP!Y92+SCDP!Y92+SIDP!Y92+UZDP!Y92+UCDP!Y92+UIDP!Y92</f>
        <v>0</v>
      </c>
    </row>
    <row r="94" spans="1:25" s="248" customFormat="1" x14ac:dyDescent="0.2">
      <c r="A94" s="305" t="s">
        <v>84</v>
      </c>
      <c r="B94" s="252">
        <f>SUM(B95:B111)</f>
        <v>6580.3</v>
      </c>
      <c r="C94" s="252">
        <f>SUM(C95:C111)</f>
        <v>6578.8</v>
      </c>
      <c r="D94" s="252">
        <f t="shared" ref="D94:D139" si="21">B94-C94</f>
        <v>1.5</v>
      </c>
      <c r="E94" s="252">
        <f>SUM(E95:E111)</f>
        <v>1022.0000000000001</v>
      </c>
      <c r="F94" s="252">
        <f>SUM(F95:F111)</f>
        <v>9</v>
      </c>
      <c r="G94" s="257">
        <f>H94/E94</f>
        <v>90.483434442270053</v>
      </c>
      <c r="H94" s="252">
        <f>SUM(H95:H111)</f>
        <v>92474.07</v>
      </c>
      <c r="I94" s="252">
        <f>SUM(I95:I111)</f>
        <v>190</v>
      </c>
      <c r="J94" s="252">
        <f>SUM(J95:J111)</f>
        <v>0</v>
      </c>
      <c r="K94" s="257">
        <f>L94/I94</f>
        <v>95.668263157894742</v>
      </c>
      <c r="L94" s="252">
        <f>SUM(L95:L111)</f>
        <v>18176.97</v>
      </c>
      <c r="M94" s="252">
        <f>SUM(M95:M111)</f>
        <v>5276.8</v>
      </c>
      <c r="N94" s="257">
        <f>O94/M94</f>
        <v>92.142132542449957</v>
      </c>
      <c r="O94" s="252">
        <f>SUM(O95:O111)</f>
        <v>486215.60499999998</v>
      </c>
      <c r="P94" s="252">
        <f>SUM(P95:P111)</f>
        <v>90</v>
      </c>
      <c r="Q94" s="257">
        <f>R94/P94</f>
        <v>60.040000000000006</v>
      </c>
      <c r="R94" s="252">
        <f>SUM(R95:R111)</f>
        <v>5403.6</v>
      </c>
      <c r="S94" s="252">
        <f>SUM(S95:S111)</f>
        <v>0</v>
      </c>
      <c r="T94" s="257" t="e">
        <f>U94/S94</f>
        <v>#DIV/0!</v>
      </c>
      <c r="U94" s="252">
        <f>SUM(U95:U111)</f>
        <v>0</v>
      </c>
      <c r="V94" s="252">
        <f>SUM(E94,I94,M94,P94,S94)</f>
        <v>6578.8</v>
      </c>
      <c r="W94" s="252">
        <f>SUM(W95:W111)</f>
        <v>0</v>
      </c>
      <c r="X94" s="257">
        <f t="shared" ref="X94:X138" si="22">(H94+L94+O94+R94+U94)/V94</f>
        <v>91.547127895664858</v>
      </c>
      <c r="Y94" s="304">
        <f>SUM(Y95:Y111)</f>
        <v>4015.7</v>
      </c>
    </row>
    <row r="95" spans="1:25" x14ac:dyDescent="0.2">
      <c r="A95" s="310" t="s">
        <v>85</v>
      </c>
      <c r="B95" s="252">
        <f>SZDP!B94+SCDP!B94+SIDP!B94+UZDP!B94+UCDP!B94+UIDP!B94</f>
        <v>4214.2</v>
      </c>
      <c r="C95" s="252">
        <f>SZDP!C94+SCDP!C94+SIDP!C94+UZDP!C94+UCDP!C94+UIDP!C94</f>
        <v>4212.7</v>
      </c>
      <c r="D95" s="252">
        <f t="shared" si="21"/>
        <v>1.5</v>
      </c>
      <c r="E95" s="252">
        <f>SZDP!E94+SCDP!E94+SIDP!E94+UZDP!E94+UCDP!E94+UIDP!E94</f>
        <v>817.6</v>
      </c>
      <c r="F95" s="252">
        <f>SZDP!F94+SCDP!F94+SIDP!F94+UZDP!F94+UCDP!F94+UIDP!F94</f>
        <v>0</v>
      </c>
      <c r="G95" s="257">
        <f t="shared" ref="G95:G158" si="23">H95/E95</f>
        <v>90.415203033268099</v>
      </c>
      <c r="H95" s="252">
        <f>SZDP!H94+SCDP!H94+SIDP!H94+UZDP!H94+UCDP!H94+UIDP!H94</f>
        <v>73923.47</v>
      </c>
      <c r="I95" s="252">
        <f>SZDP!I94+SCDP!I94+SIDP!I94+UZDP!I94+UCDP!I94+UIDP!I94</f>
        <v>103</v>
      </c>
      <c r="J95" s="252">
        <f>SZDP!J94+SCDP!J94+SIDP!J94+UZDP!J94+UCDP!J94+UIDP!J94</f>
        <v>0</v>
      </c>
      <c r="K95" s="257">
        <f t="shared" ref="K95:K158" si="24">L95/I95</f>
        <v>95.083009708737862</v>
      </c>
      <c r="L95" s="252">
        <f>SZDP!L94+SCDP!L94+SIDP!L94+UZDP!L94+UCDP!L94+UIDP!L94</f>
        <v>9793.5499999999993</v>
      </c>
      <c r="M95" s="252">
        <f>SZDP!M94+SCDP!M94+SIDP!M94+UZDP!M94+UCDP!M94+UIDP!M94</f>
        <v>3292.1</v>
      </c>
      <c r="N95" s="257">
        <f t="shared" ref="N95:N158" si="25">O95/M95</f>
        <v>90.916285653534203</v>
      </c>
      <c r="O95" s="252">
        <f>SZDP!O94+SCDP!O94+SIDP!O94+UZDP!O94+UCDP!O94+UIDP!O94</f>
        <v>299305.50399999996</v>
      </c>
      <c r="P95" s="252">
        <f>SZDP!P94+SCDP!P94+SIDP!P94+UZDP!P94+UCDP!P94+UIDP!P94</f>
        <v>0</v>
      </c>
      <c r="Q95" s="257" t="e">
        <f t="shared" ref="Q95:Q158" si="26">R95/P95</f>
        <v>#DIV/0!</v>
      </c>
      <c r="R95" s="252">
        <f>SZDP!R94+SCDP!R94+SIDP!R94+UZDP!R94+UCDP!R94+UIDP!R94</f>
        <v>0</v>
      </c>
      <c r="S95" s="252">
        <f>SZDP!S94+SCDP!S94+SIDP!S94+UZDP!S94+UCDP!S94+UIDP!S94</f>
        <v>0</v>
      </c>
      <c r="T95" s="257" t="e">
        <f t="shared" ref="T95:T158" si="27">U95/S95</f>
        <v>#DIV/0!</v>
      </c>
      <c r="U95" s="252">
        <f>SZDP!U94+SCDP!U94+SIDP!U94+UZDP!U94+UCDP!U94+UIDP!U94</f>
        <v>0</v>
      </c>
      <c r="V95" s="252">
        <f>SZDP!V94+SCDP!V94+SIDP!V94+UZDP!V94+UCDP!V94+UIDP!V94</f>
        <v>4212.7</v>
      </c>
      <c r="W95" s="252">
        <f>SZDP!W94+SCDP!W94+SIDP!W94+UZDP!W94+UCDP!W94+UIDP!W94</f>
        <v>0</v>
      </c>
      <c r="X95" s="257">
        <f t="shared" si="22"/>
        <v>90.920911529422938</v>
      </c>
      <c r="Y95" s="304">
        <f>SZDP!Y94+SCDP!Y94+SIDP!Y94+UZDP!Y94+UCDP!Y94+UIDP!Y94</f>
        <v>2961</v>
      </c>
    </row>
    <row r="96" spans="1:25" x14ac:dyDescent="0.2">
      <c r="A96" s="310" t="s">
        <v>86</v>
      </c>
      <c r="B96" s="252">
        <f>SZDP!B95+SCDP!B95+SIDP!B95+UZDP!B95+UCDP!B95+UIDP!B95</f>
        <v>21</v>
      </c>
      <c r="C96" s="252">
        <f>SZDP!C95+SCDP!C95+SIDP!C95+UZDP!C95+UCDP!C95+UIDP!C95</f>
        <v>21</v>
      </c>
      <c r="D96" s="252">
        <f t="shared" si="21"/>
        <v>0</v>
      </c>
      <c r="E96" s="252">
        <f>SZDP!E95+SCDP!E95+SIDP!E95+UZDP!E95+UCDP!E95+UIDP!E95</f>
        <v>21</v>
      </c>
      <c r="F96" s="252">
        <f>SZDP!F95+SCDP!F95+SIDP!F95+UZDP!F95+UCDP!F95+UIDP!F95</f>
        <v>9</v>
      </c>
      <c r="G96" s="257">
        <f t="shared" si="23"/>
        <v>97.751428571428576</v>
      </c>
      <c r="H96" s="252">
        <f>SZDP!H95+SCDP!H95+SIDP!H95+UZDP!H95+UCDP!H95+UIDP!H95</f>
        <v>2052.7800000000002</v>
      </c>
      <c r="I96" s="252">
        <f>SZDP!I95+SCDP!I95+SIDP!I95+UZDP!I95+UCDP!I95+UIDP!I95</f>
        <v>0</v>
      </c>
      <c r="J96" s="252">
        <f>SZDP!J95+SCDP!J95+SIDP!J95+UZDP!J95+UCDP!J95+UIDP!J95</f>
        <v>0</v>
      </c>
      <c r="K96" s="257" t="e">
        <f t="shared" si="24"/>
        <v>#DIV/0!</v>
      </c>
      <c r="L96" s="252">
        <f>SZDP!L95+SCDP!L95+SIDP!L95+UZDP!L95+UCDP!L95+UIDP!L95</f>
        <v>0</v>
      </c>
      <c r="M96" s="252">
        <f>SZDP!M95+SCDP!M95+SIDP!M95+UZDP!M95+UCDP!M95+UIDP!M95</f>
        <v>0</v>
      </c>
      <c r="N96" s="257" t="e">
        <f t="shared" si="25"/>
        <v>#DIV/0!</v>
      </c>
      <c r="O96" s="252">
        <f>SZDP!O95+SCDP!O95+SIDP!O95+UZDP!O95+UCDP!O95+UIDP!O95</f>
        <v>0</v>
      </c>
      <c r="P96" s="252">
        <f>SZDP!P95+SCDP!P95+SIDP!P95+UZDP!P95+UCDP!P95+UIDP!P95</f>
        <v>0</v>
      </c>
      <c r="Q96" s="257" t="e">
        <f t="shared" si="26"/>
        <v>#DIV/0!</v>
      </c>
      <c r="R96" s="252">
        <f>SZDP!R95+SCDP!R95+SIDP!R95+UZDP!R95+UCDP!R95+UIDP!R95</f>
        <v>0</v>
      </c>
      <c r="S96" s="252">
        <f>SZDP!S95+SCDP!S95+SIDP!S95+UZDP!S95+UCDP!S95+UIDP!S95</f>
        <v>0</v>
      </c>
      <c r="T96" s="257" t="e">
        <f t="shared" si="27"/>
        <v>#DIV/0!</v>
      </c>
      <c r="U96" s="252">
        <f>SZDP!U95+SCDP!U95+SIDP!U95+UZDP!U95+UCDP!U95+UIDP!U95</f>
        <v>0</v>
      </c>
      <c r="V96" s="252">
        <f>SZDP!V95+SCDP!V95+SIDP!V95+UZDP!V95+UCDP!V95+UIDP!V95</f>
        <v>21</v>
      </c>
      <c r="W96" s="252">
        <f>SZDP!W95+SCDP!W95+SIDP!W95+UZDP!W95+UCDP!W95+UIDP!W95</f>
        <v>0</v>
      </c>
      <c r="X96" s="257">
        <f t="shared" si="22"/>
        <v>97.751428571428576</v>
      </c>
      <c r="Y96" s="304">
        <f>SZDP!Y95+SCDP!Y95+SIDP!Y95+UZDP!Y95+UCDP!Y95+UIDP!Y95</f>
        <v>0</v>
      </c>
    </row>
    <row r="97" spans="1:25" x14ac:dyDescent="0.2">
      <c r="A97" s="310" t="s">
        <v>87</v>
      </c>
      <c r="B97" s="252">
        <f>SZDP!B96+SCDP!B96+SIDP!B96+UZDP!B96+UCDP!B96+UIDP!B96</f>
        <v>0</v>
      </c>
      <c r="C97" s="252">
        <f>SZDP!C96+SCDP!C96+SIDP!C96+UZDP!C96+UCDP!C96+UIDP!C96</f>
        <v>0</v>
      </c>
      <c r="D97" s="252">
        <f t="shared" si="21"/>
        <v>0</v>
      </c>
      <c r="E97" s="252">
        <f>SZDP!E96+SCDP!E96+SIDP!E96+UZDP!E96+UCDP!E96+UIDP!E96</f>
        <v>0</v>
      </c>
      <c r="F97" s="252">
        <f>SZDP!F96+SCDP!F96+SIDP!F96+UZDP!F96+UCDP!F96+UIDP!F96</f>
        <v>0</v>
      </c>
      <c r="G97" s="257" t="e">
        <f t="shared" si="23"/>
        <v>#DIV/0!</v>
      </c>
      <c r="H97" s="252">
        <f>SZDP!H96+SCDP!H96+SIDP!H96+UZDP!H96+UCDP!H96+UIDP!H96</f>
        <v>0</v>
      </c>
      <c r="I97" s="252">
        <f>SZDP!I96+SCDP!I96+SIDP!I96+UZDP!I96+UCDP!I96+UIDP!I96</f>
        <v>0</v>
      </c>
      <c r="J97" s="252">
        <f>SZDP!J96+SCDP!J96+SIDP!J96+UZDP!J96+UCDP!J96+UIDP!J96</f>
        <v>0</v>
      </c>
      <c r="K97" s="257" t="e">
        <f t="shared" si="24"/>
        <v>#DIV/0!</v>
      </c>
      <c r="L97" s="252">
        <f>SZDP!L96+SCDP!L96+SIDP!L96+UZDP!L96+UCDP!L96+UIDP!L96</f>
        <v>0</v>
      </c>
      <c r="M97" s="252">
        <f>SZDP!M96+SCDP!M96+SIDP!M96+UZDP!M96+UCDP!M96+UIDP!M96</f>
        <v>0</v>
      </c>
      <c r="N97" s="257" t="e">
        <f t="shared" si="25"/>
        <v>#DIV/0!</v>
      </c>
      <c r="O97" s="252">
        <f>SZDP!O96+SCDP!O96+SIDP!O96+UZDP!O96+UCDP!O96+UIDP!O96</f>
        <v>0</v>
      </c>
      <c r="P97" s="252">
        <f>SZDP!P96+SCDP!P96+SIDP!P96+UZDP!P96+UCDP!P96+UIDP!P96</f>
        <v>0</v>
      </c>
      <c r="Q97" s="257" t="e">
        <f t="shared" si="26"/>
        <v>#DIV/0!</v>
      </c>
      <c r="R97" s="252">
        <f>SZDP!R96+SCDP!R96+SIDP!R96+UZDP!R96+UCDP!R96+UIDP!R96</f>
        <v>0</v>
      </c>
      <c r="S97" s="252">
        <f>SZDP!S96+SCDP!S96+SIDP!S96+UZDP!S96+UCDP!S96+UIDP!S96</f>
        <v>0</v>
      </c>
      <c r="T97" s="257" t="e">
        <f t="shared" si="27"/>
        <v>#DIV/0!</v>
      </c>
      <c r="U97" s="252">
        <f>SZDP!U96+SCDP!U96+SIDP!U96+UZDP!U96+UCDP!U96+UIDP!U96</f>
        <v>0</v>
      </c>
      <c r="V97" s="252">
        <f>SZDP!V96+SCDP!V96+SIDP!V96+UZDP!V96+UCDP!V96+UIDP!V96</f>
        <v>0</v>
      </c>
      <c r="W97" s="252">
        <f>SZDP!W96+SCDP!W96+SIDP!W96+UZDP!W96+UCDP!W96+UIDP!W96</f>
        <v>0</v>
      </c>
      <c r="X97" s="257" t="e">
        <f t="shared" si="22"/>
        <v>#DIV/0!</v>
      </c>
      <c r="Y97" s="304">
        <f>SZDP!Y96+SCDP!Y96+SIDP!Y96+UZDP!Y96+UCDP!Y96+UIDP!Y96</f>
        <v>0</v>
      </c>
    </row>
    <row r="98" spans="1:25" x14ac:dyDescent="0.2">
      <c r="A98" s="310" t="s">
        <v>88</v>
      </c>
      <c r="B98" s="252">
        <f>SZDP!B97+SCDP!B97+SIDP!B97+UZDP!B97+UCDP!B97+UIDP!B97</f>
        <v>382</v>
      </c>
      <c r="C98" s="252">
        <f>SZDP!C97+SCDP!C97+SIDP!C97+UZDP!C97+UCDP!C97+UIDP!C97</f>
        <v>382</v>
      </c>
      <c r="D98" s="252">
        <f t="shared" si="21"/>
        <v>0</v>
      </c>
      <c r="E98" s="252">
        <f>SZDP!E97+SCDP!E97+SIDP!E97+UZDP!E97+UCDP!E97+UIDP!E97</f>
        <v>0</v>
      </c>
      <c r="F98" s="252">
        <f>SZDP!F97+SCDP!F97+SIDP!F97+UZDP!F97+UCDP!F97+UIDP!F97</f>
        <v>0</v>
      </c>
      <c r="G98" s="257" t="e">
        <f t="shared" si="23"/>
        <v>#DIV/0!</v>
      </c>
      <c r="H98" s="252">
        <f>SZDP!H97+SCDP!H97+SIDP!H97+UZDP!H97+UCDP!H97+UIDP!H97</f>
        <v>0</v>
      </c>
      <c r="I98" s="252">
        <f>SZDP!I97+SCDP!I97+SIDP!I97+UZDP!I97+UCDP!I97+UIDP!I97</f>
        <v>19</v>
      </c>
      <c r="J98" s="252">
        <f>SZDP!J97+SCDP!J97+SIDP!J97+UZDP!J97+UCDP!J97+UIDP!J97</f>
        <v>0</v>
      </c>
      <c r="K98" s="257">
        <f t="shared" si="24"/>
        <v>92.1</v>
      </c>
      <c r="L98" s="252">
        <f>SZDP!L97+SCDP!L97+SIDP!L97+UZDP!L97+UCDP!L97+UIDP!L97</f>
        <v>1749.8999999999999</v>
      </c>
      <c r="M98" s="252">
        <f>SZDP!M97+SCDP!M97+SIDP!M97+UZDP!M97+UCDP!M97+UIDP!M97</f>
        <v>363</v>
      </c>
      <c r="N98" s="257">
        <f t="shared" si="25"/>
        <v>95.995895316804408</v>
      </c>
      <c r="O98" s="252">
        <f>SZDP!O97+SCDP!O97+SIDP!O97+UZDP!O97+UCDP!O97+UIDP!O97</f>
        <v>34846.51</v>
      </c>
      <c r="P98" s="252">
        <f>SZDP!P97+SCDP!P97+SIDP!P97+UZDP!P97+UCDP!P97+UIDP!P97</f>
        <v>0</v>
      </c>
      <c r="Q98" s="257" t="e">
        <f t="shared" si="26"/>
        <v>#DIV/0!</v>
      </c>
      <c r="R98" s="252">
        <f>SZDP!R97+SCDP!R97+SIDP!R97+UZDP!R97+UCDP!R97+UIDP!R97</f>
        <v>0</v>
      </c>
      <c r="S98" s="252">
        <f>SZDP!S97+SCDP!S97+SIDP!S97+UZDP!S97+UCDP!S97+UIDP!S97</f>
        <v>0</v>
      </c>
      <c r="T98" s="257" t="e">
        <f t="shared" si="27"/>
        <v>#DIV/0!</v>
      </c>
      <c r="U98" s="252">
        <f>SZDP!U97+SCDP!U97+SIDP!U97+UZDP!U97+UCDP!U97+UIDP!U97</f>
        <v>0</v>
      </c>
      <c r="V98" s="252">
        <f>SZDP!V97+SCDP!V97+SIDP!V97+UZDP!V97+UCDP!V97+UIDP!V97</f>
        <v>382</v>
      </c>
      <c r="W98" s="252">
        <f>SZDP!W97+SCDP!W97+SIDP!W97+UZDP!W97+UCDP!W97+UIDP!W97</f>
        <v>0</v>
      </c>
      <c r="X98" s="257">
        <f t="shared" si="22"/>
        <v>95.802120418848176</v>
      </c>
      <c r="Y98" s="304">
        <f>SZDP!Y97+SCDP!Y97+SIDP!Y97+UZDP!Y97+UCDP!Y97+UIDP!Y97</f>
        <v>126</v>
      </c>
    </row>
    <row r="99" spans="1:25" x14ac:dyDescent="0.2">
      <c r="A99" s="310" t="s">
        <v>89</v>
      </c>
      <c r="B99" s="252">
        <f>SZDP!B98+SCDP!B98+SIDP!B98+UZDP!B98+UCDP!B98+UIDP!B98</f>
        <v>1058.0999999999999</v>
      </c>
      <c r="C99" s="252">
        <f>SZDP!C98+SCDP!C98+SIDP!C98+UZDP!C98+UCDP!C98+UIDP!C98</f>
        <v>1058.0999999999999</v>
      </c>
      <c r="D99" s="252">
        <f t="shared" si="21"/>
        <v>0</v>
      </c>
      <c r="E99" s="252">
        <f>SZDP!E98+SCDP!E98+SIDP!E98+UZDP!E98+UCDP!E98+UIDP!E98</f>
        <v>0.4</v>
      </c>
      <c r="F99" s="252">
        <f>SZDP!F98+SCDP!F98+SIDP!F98+UZDP!F98+UCDP!F98+UIDP!F98</f>
        <v>0</v>
      </c>
      <c r="G99" s="257">
        <f t="shared" si="23"/>
        <v>100</v>
      </c>
      <c r="H99" s="252">
        <f>SZDP!H98+SCDP!H98+SIDP!H98+UZDP!H98+UCDP!H98+UIDP!H98</f>
        <v>40</v>
      </c>
      <c r="I99" s="252">
        <f>SZDP!I98+SCDP!I98+SIDP!I98+UZDP!I98+UCDP!I98+UIDP!I98</f>
        <v>48</v>
      </c>
      <c r="J99" s="252">
        <f>SZDP!J98+SCDP!J98+SIDP!J98+UZDP!J98+UCDP!J98+UIDP!J98</f>
        <v>0</v>
      </c>
      <c r="K99" s="257">
        <f t="shared" si="24"/>
        <v>99.19</v>
      </c>
      <c r="L99" s="252">
        <f>SZDP!L98+SCDP!L98+SIDP!L98+UZDP!L98+UCDP!L98+UIDP!L98</f>
        <v>4761.12</v>
      </c>
      <c r="M99" s="252">
        <f>SZDP!M98+SCDP!M98+SIDP!M98+UZDP!M98+UCDP!M98+UIDP!M98</f>
        <v>1009.7</v>
      </c>
      <c r="N99" s="257">
        <f t="shared" si="25"/>
        <v>93.778727344755865</v>
      </c>
      <c r="O99" s="252">
        <f>SZDP!O98+SCDP!O98+SIDP!O98+UZDP!O98+UCDP!O98+UIDP!O98</f>
        <v>94688.380999999994</v>
      </c>
      <c r="P99" s="252">
        <f>SZDP!P98+SCDP!P98+SIDP!P98+UZDP!P98+UCDP!P98+UIDP!P98</f>
        <v>0</v>
      </c>
      <c r="Q99" s="257" t="e">
        <f t="shared" si="26"/>
        <v>#DIV/0!</v>
      </c>
      <c r="R99" s="252">
        <f>SZDP!R98+SCDP!R98+SIDP!R98+UZDP!R98+UCDP!R98+UIDP!R98</f>
        <v>0</v>
      </c>
      <c r="S99" s="252">
        <f>SZDP!S98+SCDP!S98+SIDP!S98+UZDP!S98+UCDP!S98+UIDP!S98</f>
        <v>0</v>
      </c>
      <c r="T99" s="257" t="e">
        <f t="shared" si="27"/>
        <v>#DIV/0!</v>
      </c>
      <c r="U99" s="252">
        <f>SZDP!U98+SCDP!U98+SIDP!U98+UZDP!U98+UCDP!U98+UIDP!U98</f>
        <v>0</v>
      </c>
      <c r="V99" s="252">
        <f>SZDP!V98+SCDP!V98+SIDP!V98+UZDP!V98+UCDP!V98+UIDP!V98</f>
        <v>1058.0999999999999</v>
      </c>
      <c r="W99" s="252">
        <f>SZDP!W98+SCDP!W98+SIDP!W98+UZDP!W98+UCDP!W98+UIDP!W98</f>
        <v>0</v>
      </c>
      <c r="X99" s="257">
        <f t="shared" si="22"/>
        <v>94.026557981287212</v>
      </c>
      <c r="Y99" s="304">
        <f>SZDP!Y98+SCDP!Y98+SIDP!Y98+UZDP!Y98+UCDP!Y98+UIDP!Y98</f>
        <v>665.7</v>
      </c>
    </row>
    <row r="100" spans="1:25" x14ac:dyDescent="0.2">
      <c r="A100" s="310" t="s">
        <v>90</v>
      </c>
      <c r="B100" s="252">
        <f>SZDP!B99+SCDP!B99+SIDP!B99+UZDP!B99+UCDP!B99+UIDP!B99</f>
        <v>241</v>
      </c>
      <c r="C100" s="252">
        <f>SZDP!C99+SCDP!C99+SIDP!C99+UZDP!C99+UCDP!C99+UIDP!C99</f>
        <v>241</v>
      </c>
      <c r="D100" s="252">
        <f t="shared" si="21"/>
        <v>0</v>
      </c>
      <c r="E100" s="252">
        <f>SZDP!E99+SCDP!E99+SIDP!E99+UZDP!E99+UCDP!E99+UIDP!E99</f>
        <v>0</v>
      </c>
      <c r="F100" s="252">
        <f>SZDP!F99+SCDP!F99+SIDP!F99+UZDP!F99+UCDP!F99+UIDP!F99</f>
        <v>0</v>
      </c>
      <c r="G100" s="257" t="e">
        <f t="shared" si="23"/>
        <v>#DIV/0!</v>
      </c>
      <c r="H100" s="252">
        <f>SZDP!H99+SCDP!H99+SIDP!H99+UZDP!H99+UCDP!H99+UIDP!H99</f>
        <v>0</v>
      </c>
      <c r="I100" s="252">
        <f>SZDP!I99+SCDP!I99+SIDP!I99+UZDP!I99+UCDP!I99+UIDP!I99</f>
        <v>0</v>
      </c>
      <c r="J100" s="252">
        <f>SZDP!J99+SCDP!J99+SIDP!J99+UZDP!J99+UCDP!J99+UIDP!J99</f>
        <v>0</v>
      </c>
      <c r="K100" s="257" t="e">
        <f t="shared" si="24"/>
        <v>#DIV/0!</v>
      </c>
      <c r="L100" s="252">
        <f>SZDP!L99+SCDP!L99+SIDP!L99+UZDP!L99+UCDP!L99+UIDP!L99</f>
        <v>0</v>
      </c>
      <c r="M100" s="252">
        <f>SZDP!M99+SCDP!M99+SIDP!M99+UZDP!M99+UCDP!M99+UIDP!M99</f>
        <v>241</v>
      </c>
      <c r="N100" s="257">
        <f t="shared" si="25"/>
        <v>93.81</v>
      </c>
      <c r="O100" s="252">
        <f>SZDP!O99+SCDP!O99+SIDP!O99+UZDP!O99+UCDP!O99+UIDP!O99</f>
        <v>22608.21</v>
      </c>
      <c r="P100" s="252">
        <f>SZDP!P99+SCDP!P99+SIDP!P99+UZDP!P99+UCDP!P99+UIDP!P99</f>
        <v>0</v>
      </c>
      <c r="Q100" s="257" t="e">
        <f t="shared" si="26"/>
        <v>#DIV/0!</v>
      </c>
      <c r="R100" s="252">
        <f>SZDP!R99+SCDP!R99+SIDP!R99+UZDP!R99+UCDP!R99+UIDP!R99</f>
        <v>0</v>
      </c>
      <c r="S100" s="252">
        <f>SZDP!S99+SCDP!S99+SIDP!S99+UZDP!S99+UCDP!S99+UIDP!S99</f>
        <v>0</v>
      </c>
      <c r="T100" s="257" t="e">
        <f t="shared" si="27"/>
        <v>#DIV/0!</v>
      </c>
      <c r="U100" s="252">
        <f>SZDP!U99+SCDP!U99+SIDP!U99+UZDP!U99+UCDP!U99+UIDP!U99</f>
        <v>0</v>
      </c>
      <c r="V100" s="252">
        <f>SZDP!V99+SCDP!V99+SIDP!V99+UZDP!V99+UCDP!V99+UIDP!V99</f>
        <v>241</v>
      </c>
      <c r="W100" s="252">
        <f>SZDP!W99+SCDP!W99+SIDP!W99+UZDP!W99+UCDP!W99+UIDP!W99</f>
        <v>0</v>
      </c>
      <c r="X100" s="257">
        <f t="shared" si="22"/>
        <v>93.81</v>
      </c>
      <c r="Y100" s="304">
        <f>SZDP!Y99+SCDP!Y99+SIDP!Y99+UZDP!Y99+UCDP!Y99+UIDP!Y99</f>
        <v>0</v>
      </c>
    </row>
    <row r="101" spans="1:25" x14ac:dyDescent="0.2">
      <c r="A101" s="310" t="s">
        <v>91</v>
      </c>
      <c r="B101" s="252">
        <f>SZDP!B100+SCDP!B100+SIDP!B100+UZDP!B100+UCDP!B100+UIDP!B100</f>
        <v>254.6</v>
      </c>
      <c r="C101" s="252">
        <f>SZDP!C100+SCDP!C100+SIDP!C100+UZDP!C100+UCDP!C100+UIDP!C100</f>
        <v>254.6</v>
      </c>
      <c r="D101" s="252">
        <f t="shared" si="21"/>
        <v>0</v>
      </c>
      <c r="E101" s="252">
        <f>SZDP!E100+SCDP!E100+SIDP!E100+UZDP!E100+UCDP!E100+UIDP!E100</f>
        <v>124.6</v>
      </c>
      <c r="F101" s="252">
        <f>SZDP!F100+SCDP!F100+SIDP!F100+UZDP!F100+UCDP!F100+UIDP!F100</f>
        <v>0</v>
      </c>
      <c r="G101" s="257">
        <f t="shared" si="23"/>
        <v>87.543820224719113</v>
      </c>
      <c r="H101" s="252">
        <f>SZDP!H100+SCDP!H100+SIDP!H100+UZDP!H100+UCDP!H100+UIDP!H100</f>
        <v>10907.960000000001</v>
      </c>
      <c r="I101" s="252">
        <f>SZDP!I100+SCDP!I100+SIDP!I100+UZDP!I100+UCDP!I100+UIDP!I100</f>
        <v>0</v>
      </c>
      <c r="J101" s="252">
        <f>SZDP!J100+SCDP!J100+SIDP!J100+UZDP!J100+UCDP!J100+UIDP!J100</f>
        <v>0</v>
      </c>
      <c r="K101" s="257" t="e">
        <f t="shared" si="24"/>
        <v>#DIV/0!</v>
      </c>
      <c r="L101" s="252">
        <f>SZDP!L100+SCDP!L100+SIDP!L100+UZDP!L100+UCDP!L100+UIDP!L100</f>
        <v>0</v>
      </c>
      <c r="M101" s="252">
        <f>SZDP!M100+SCDP!M100+SIDP!M100+UZDP!M100+UCDP!M100+UIDP!M100</f>
        <v>116</v>
      </c>
      <c r="N101" s="257">
        <f t="shared" si="25"/>
        <v>93.262931034482762</v>
      </c>
      <c r="O101" s="252">
        <f>SZDP!O100+SCDP!O100+SIDP!O100+UZDP!O100+UCDP!O100+UIDP!O100</f>
        <v>10818.5</v>
      </c>
      <c r="P101" s="252">
        <f>SZDP!P100+SCDP!P100+SIDP!P100+UZDP!P100+UCDP!P100+UIDP!P100</f>
        <v>14</v>
      </c>
      <c r="Q101" s="257">
        <f t="shared" si="26"/>
        <v>60.04</v>
      </c>
      <c r="R101" s="252">
        <f>SZDP!R100+SCDP!R100+SIDP!R100+UZDP!R100+UCDP!R100+UIDP!R100</f>
        <v>840.56</v>
      </c>
      <c r="S101" s="252">
        <f>SZDP!S100+SCDP!S100+SIDP!S100+UZDP!S100+UCDP!S100+UIDP!S100</f>
        <v>0</v>
      </c>
      <c r="T101" s="257" t="e">
        <f t="shared" si="27"/>
        <v>#DIV/0!</v>
      </c>
      <c r="U101" s="252">
        <f>SZDP!U100+SCDP!U100+SIDP!U100+UZDP!U100+UCDP!U100+UIDP!U100</f>
        <v>0</v>
      </c>
      <c r="V101" s="252">
        <f>SZDP!V100+SCDP!V100+SIDP!V100+UZDP!V100+UCDP!V100+UIDP!V100</f>
        <v>254.6</v>
      </c>
      <c r="W101" s="252">
        <f>SZDP!W100+SCDP!W100+SIDP!W100+UZDP!W100+UCDP!W100+UIDP!W100</f>
        <v>0</v>
      </c>
      <c r="X101" s="257">
        <f t="shared" si="22"/>
        <v>88.63715632364493</v>
      </c>
      <c r="Y101" s="304">
        <f>SZDP!Y100+SCDP!Y100+SIDP!Y100+UZDP!Y100+UCDP!Y100+UIDP!Y100</f>
        <v>0</v>
      </c>
    </row>
    <row r="102" spans="1:25" x14ac:dyDescent="0.2">
      <c r="A102" s="310" t="s">
        <v>92</v>
      </c>
      <c r="B102" s="252">
        <f>SZDP!B101+SCDP!B101+SIDP!B101+UZDP!B101+UCDP!B101+UIDP!B101</f>
        <v>0</v>
      </c>
      <c r="C102" s="252">
        <f>SZDP!C101+SCDP!C101+SIDP!C101+UZDP!C101+UCDP!C101+UIDP!C101</f>
        <v>0</v>
      </c>
      <c r="D102" s="252">
        <f t="shared" si="21"/>
        <v>0</v>
      </c>
      <c r="E102" s="252">
        <f>SZDP!E101+SCDP!E101+SIDP!E101+UZDP!E101+UCDP!E101+UIDP!E101</f>
        <v>0</v>
      </c>
      <c r="F102" s="252">
        <f>SZDP!F101+SCDP!F101+SIDP!F101+UZDP!F101+UCDP!F101+UIDP!F101</f>
        <v>0</v>
      </c>
      <c r="G102" s="257" t="e">
        <f t="shared" si="23"/>
        <v>#DIV/0!</v>
      </c>
      <c r="H102" s="252">
        <f>SZDP!H101+SCDP!H101+SIDP!H101+UZDP!H101+UCDP!H101+UIDP!H101</f>
        <v>0</v>
      </c>
      <c r="I102" s="252">
        <f>SZDP!I101+SCDP!I101+SIDP!I101+UZDP!I101+UCDP!I101+UIDP!I101</f>
        <v>0</v>
      </c>
      <c r="J102" s="252">
        <f>SZDP!J101+SCDP!J101+SIDP!J101+UZDP!J101+UCDP!J101+UIDP!J101</f>
        <v>0</v>
      </c>
      <c r="K102" s="257" t="e">
        <f t="shared" si="24"/>
        <v>#DIV/0!</v>
      </c>
      <c r="L102" s="252">
        <f>SZDP!L101+SCDP!L101+SIDP!L101+UZDP!L101+UCDP!L101+UIDP!L101</f>
        <v>0</v>
      </c>
      <c r="M102" s="252">
        <f>SZDP!M101+SCDP!M101+SIDP!M101+UZDP!M101+UCDP!M101+UIDP!M101</f>
        <v>0</v>
      </c>
      <c r="N102" s="257" t="e">
        <f t="shared" si="25"/>
        <v>#DIV/0!</v>
      </c>
      <c r="O102" s="252">
        <f>SZDP!O101+SCDP!O101+SIDP!O101+UZDP!O101+UCDP!O101+UIDP!O101</f>
        <v>0</v>
      </c>
      <c r="P102" s="252">
        <f>SZDP!P101+SCDP!P101+SIDP!P101+UZDP!P101+UCDP!P101+UIDP!P101</f>
        <v>0</v>
      </c>
      <c r="Q102" s="257" t="e">
        <f t="shared" si="26"/>
        <v>#DIV/0!</v>
      </c>
      <c r="R102" s="252">
        <f>SZDP!R101+SCDP!R101+SIDP!R101+UZDP!R101+UCDP!R101+UIDP!R101</f>
        <v>0</v>
      </c>
      <c r="S102" s="252">
        <f>SZDP!S101+SCDP!S101+SIDP!S101+UZDP!S101+UCDP!S101+UIDP!S101</f>
        <v>0</v>
      </c>
      <c r="T102" s="257" t="e">
        <f t="shared" si="27"/>
        <v>#DIV/0!</v>
      </c>
      <c r="U102" s="252">
        <f>SZDP!U101+SCDP!U101+SIDP!U101+UZDP!U101+UCDP!U101+UIDP!U101</f>
        <v>0</v>
      </c>
      <c r="V102" s="252">
        <f>SZDP!V101+SCDP!V101+SIDP!V101+UZDP!V101+UCDP!V101+UIDP!V101</f>
        <v>0</v>
      </c>
      <c r="W102" s="252">
        <f>SZDP!W101+SCDP!W101+SIDP!W101+UZDP!W101+UCDP!W101+UIDP!W101</f>
        <v>0</v>
      </c>
      <c r="X102" s="257" t="e">
        <f t="shared" si="22"/>
        <v>#DIV/0!</v>
      </c>
      <c r="Y102" s="304">
        <f>SZDP!Y101+SCDP!Y101+SIDP!Y101+UZDP!Y101+UCDP!Y101+UIDP!Y101</f>
        <v>0</v>
      </c>
    </row>
    <row r="103" spans="1:25" x14ac:dyDescent="0.2">
      <c r="A103" s="310" t="s">
        <v>93</v>
      </c>
      <c r="B103" s="252">
        <f>SZDP!B102+SCDP!B102+SIDP!B102+UZDP!B102+UCDP!B102+UIDP!B102</f>
        <v>109</v>
      </c>
      <c r="C103" s="252">
        <f>SZDP!C102+SCDP!C102+SIDP!C102+UZDP!C102+UCDP!C102+UIDP!C102</f>
        <v>109</v>
      </c>
      <c r="D103" s="252">
        <f t="shared" si="21"/>
        <v>0</v>
      </c>
      <c r="E103" s="252">
        <f>SZDP!E102+SCDP!E102+SIDP!E102+UZDP!E102+UCDP!E102+UIDP!E102</f>
        <v>32</v>
      </c>
      <c r="F103" s="252">
        <f>SZDP!F102+SCDP!F102+SIDP!F102+UZDP!F102+UCDP!F102+UIDP!F102</f>
        <v>0</v>
      </c>
      <c r="G103" s="257">
        <f t="shared" si="23"/>
        <v>93.75</v>
      </c>
      <c r="H103" s="252">
        <f>SZDP!H102+SCDP!H102+SIDP!H102+UZDP!H102+UCDP!H102+UIDP!H102</f>
        <v>3000</v>
      </c>
      <c r="I103" s="252">
        <f>SZDP!I102+SCDP!I102+SIDP!I102+UZDP!I102+UCDP!I102+UIDP!I102</f>
        <v>0</v>
      </c>
      <c r="J103" s="252">
        <f>SZDP!J102+SCDP!J102+SIDP!J102+UZDP!J102+UCDP!J102+UIDP!J102</f>
        <v>0</v>
      </c>
      <c r="K103" s="257" t="e">
        <f t="shared" si="24"/>
        <v>#DIV/0!</v>
      </c>
      <c r="L103" s="252">
        <f>SZDP!L102+SCDP!L102+SIDP!L102+UZDP!L102+UCDP!L102+UIDP!L102</f>
        <v>0</v>
      </c>
      <c r="M103" s="252">
        <f>SZDP!M102+SCDP!M102+SIDP!M102+UZDP!M102+UCDP!M102+UIDP!M102</f>
        <v>77</v>
      </c>
      <c r="N103" s="257">
        <f t="shared" si="25"/>
        <v>93.74</v>
      </c>
      <c r="O103" s="252">
        <f>SZDP!O102+SCDP!O102+SIDP!O102+UZDP!O102+UCDP!O102+UIDP!O102</f>
        <v>7217.98</v>
      </c>
      <c r="P103" s="252">
        <f>SZDP!P102+SCDP!P102+SIDP!P102+UZDP!P102+UCDP!P102+UIDP!P102</f>
        <v>0</v>
      </c>
      <c r="Q103" s="257" t="e">
        <f t="shared" si="26"/>
        <v>#DIV/0!</v>
      </c>
      <c r="R103" s="252">
        <f>SZDP!R102+SCDP!R102+SIDP!R102+UZDP!R102+UCDP!R102+UIDP!R102</f>
        <v>0</v>
      </c>
      <c r="S103" s="252">
        <f>SZDP!S102+SCDP!S102+SIDP!S102+UZDP!S102+UCDP!S102+UIDP!S102</f>
        <v>0</v>
      </c>
      <c r="T103" s="257" t="e">
        <f t="shared" si="27"/>
        <v>#DIV/0!</v>
      </c>
      <c r="U103" s="252">
        <f>SZDP!U102+SCDP!U102+SIDP!U102+UZDP!U102+UCDP!U102+UIDP!U102</f>
        <v>0</v>
      </c>
      <c r="V103" s="252">
        <f>SZDP!V102+SCDP!V102+SIDP!V102+UZDP!V102+UCDP!V102+UIDP!V102</f>
        <v>109</v>
      </c>
      <c r="W103" s="252">
        <f>SZDP!W102+SCDP!W102+SIDP!W102+UZDP!W102+UCDP!W102+UIDP!W102</f>
        <v>0</v>
      </c>
      <c r="X103" s="257">
        <f t="shared" si="22"/>
        <v>93.742935779816506</v>
      </c>
      <c r="Y103" s="304">
        <f>SZDP!Y102+SCDP!Y102+SIDP!Y102+UZDP!Y102+UCDP!Y102+UIDP!Y102</f>
        <v>109</v>
      </c>
    </row>
    <row r="104" spans="1:25" x14ac:dyDescent="0.2">
      <c r="A104" s="310" t="s">
        <v>94</v>
      </c>
      <c r="B104" s="252">
        <f>SZDP!B103+SCDP!B103+SIDP!B103+UZDP!B103+UCDP!B103+UIDP!B103</f>
        <v>0</v>
      </c>
      <c r="C104" s="252">
        <f>SZDP!C103+SCDP!C103+SIDP!C103+UZDP!C103+UCDP!C103+UIDP!C103</f>
        <v>0</v>
      </c>
      <c r="D104" s="252">
        <f t="shared" si="21"/>
        <v>0</v>
      </c>
      <c r="E104" s="252">
        <f>SZDP!E103+SCDP!E103+SIDP!E103+UZDP!E103+UCDP!E103+UIDP!E103</f>
        <v>0</v>
      </c>
      <c r="F104" s="252">
        <f>SZDP!F103+SCDP!F103+SIDP!F103+UZDP!F103+UCDP!F103+UIDP!F103</f>
        <v>0</v>
      </c>
      <c r="G104" s="257" t="e">
        <f t="shared" si="23"/>
        <v>#DIV/0!</v>
      </c>
      <c r="H104" s="252">
        <f>SZDP!H103+SCDP!H103+SIDP!H103+UZDP!H103+UCDP!H103+UIDP!H103</f>
        <v>0</v>
      </c>
      <c r="I104" s="252">
        <f>SZDP!I103+SCDP!I103+SIDP!I103+UZDP!I103+UCDP!I103+UIDP!I103</f>
        <v>0</v>
      </c>
      <c r="J104" s="252">
        <f>SZDP!J103+SCDP!J103+SIDP!J103+UZDP!J103+UCDP!J103+UIDP!J103</f>
        <v>0</v>
      </c>
      <c r="K104" s="257" t="e">
        <f t="shared" si="24"/>
        <v>#DIV/0!</v>
      </c>
      <c r="L104" s="252">
        <f>SZDP!L103+SCDP!L103+SIDP!L103+UZDP!L103+UCDP!L103+UIDP!L103</f>
        <v>0</v>
      </c>
      <c r="M104" s="252">
        <f>SZDP!M103+SCDP!M103+SIDP!M103+UZDP!M103+UCDP!M103+UIDP!M103</f>
        <v>0</v>
      </c>
      <c r="N104" s="257" t="e">
        <f t="shared" si="25"/>
        <v>#DIV/0!</v>
      </c>
      <c r="O104" s="252">
        <f>SZDP!O103+SCDP!O103+SIDP!O103+UZDP!O103+UCDP!O103+UIDP!O103</f>
        <v>0</v>
      </c>
      <c r="P104" s="252">
        <f>SZDP!P103+SCDP!P103+SIDP!P103+UZDP!P103+UCDP!P103+UIDP!P103</f>
        <v>0</v>
      </c>
      <c r="Q104" s="257" t="e">
        <f t="shared" si="26"/>
        <v>#DIV/0!</v>
      </c>
      <c r="R104" s="252">
        <f>SZDP!R103+SCDP!R103+SIDP!R103+UZDP!R103+UCDP!R103+UIDP!R103</f>
        <v>0</v>
      </c>
      <c r="S104" s="252">
        <f>SZDP!S103+SCDP!S103+SIDP!S103+UZDP!S103+UCDP!S103+UIDP!S103</f>
        <v>0</v>
      </c>
      <c r="T104" s="257" t="e">
        <f t="shared" si="27"/>
        <v>#DIV/0!</v>
      </c>
      <c r="U104" s="252">
        <f>SZDP!U103+SCDP!U103+SIDP!U103+UZDP!U103+UCDP!U103+UIDP!U103</f>
        <v>0</v>
      </c>
      <c r="V104" s="252">
        <f>SZDP!V103+SCDP!V103+SIDP!V103+UZDP!V103+UCDP!V103+UIDP!V103</f>
        <v>0</v>
      </c>
      <c r="W104" s="252">
        <f>SZDP!W103+SCDP!W103+SIDP!W103+UZDP!W103+UCDP!W103+UIDP!W103</f>
        <v>0</v>
      </c>
      <c r="X104" s="257" t="e">
        <f t="shared" si="22"/>
        <v>#DIV/0!</v>
      </c>
      <c r="Y104" s="304">
        <f>SZDP!Y103+SCDP!Y103+SIDP!Y103+UZDP!Y103+UCDP!Y103+UIDP!Y103</f>
        <v>0</v>
      </c>
    </row>
    <row r="105" spans="1:25" x14ac:dyDescent="0.2">
      <c r="A105" s="310" t="s">
        <v>95</v>
      </c>
      <c r="B105" s="252">
        <f>SZDP!B104+SCDP!B104+SIDP!B104+UZDP!B104+UCDP!B104+UIDP!B104</f>
        <v>0</v>
      </c>
      <c r="C105" s="252">
        <f>SZDP!C104+SCDP!C104+SIDP!C104+UZDP!C104+UCDP!C104+UIDP!C104</f>
        <v>0</v>
      </c>
      <c r="D105" s="252">
        <f t="shared" si="21"/>
        <v>0</v>
      </c>
      <c r="E105" s="252">
        <f>SZDP!E104+SCDP!E104+SIDP!E104+UZDP!E104+UCDP!E104+UIDP!E104</f>
        <v>0</v>
      </c>
      <c r="F105" s="252">
        <f>SZDP!F104+SCDP!F104+SIDP!F104+UZDP!F104+UCDP!F104+UIDP!F104</f>
        <v>0</v>
      </c>
      <c r="G105" s="257" t="e">
        <f t="shared" si="23"/>
        <v>#DIV/0!</v>
      </c>
      <c r="H105" s="252">
        <f>SZDP!H104+SCDP!H104+SIDP!H104+UZDP!H104+UCDP!H104+UIDP!H104</f>
        <v>0</v>
      </c>
      <c r="I105" s="252">
        <f>SZDP!I104+SCDP!I104+SIDP!I104+UZDP!I104+UCDP!I104+UIDP!I104</f>
        <v>0</v>
      </c>
      <c r="J105" s="252">
        <f>SZDP!J104+SCDP!J104+SIDP!J104+UZDP!J104+UCDP!J104+UIDP!J104</f>
        <v>0</v>
      </c>
      <c r="K105" s="257" t="e">
        <f t="shared" si="24"/>
        <v>#DIV/0!</v>
      </c>
      <c r="L105" s="252">
        <f>SZDP!L104+SCDP!L104+SIDP!L104+UZDP!L104+UCDP!L104+UIDP!L104</f>
        <v>0</v>
      </c>
      <c r="M105" s="252">
        <f>SZDP!M104+SCDP!M104+SIDP!M104+UZDP!M104+UCDP!M104+UIDP!M104</f>
        <v>0</v>
      </c>
      <c r="N105" s="257" t="e">
        <f t="shared" si="25"/>
        <v>#DIV/0!</v>
      </c>
      <c r="O105" s="252">
        <f>SZDP!O104+SCDP!O104+SIDP!O104+UZDP!O104+UCDP!O104+UIDP!O104</f>
        <v>0</v>
      </c>
      <c r="P105" s="252">
        <f>SZDP!P104+SCDP!P104+SIDP!P104+UZDP!P104+UCDP!P104+UIDP!P104</f>
        <v>0</v>
      </c>
      <c r="Q105" s="257" t="e">
        <f t="shared" si="26"/>
        <v>#DIV/0!</v>
      </c>
      <c r="R105" s="252">
        <f>SZDP!R104+SCDP!R104+SIDP!R104+UZDP!R104+UCDP!R104+UIDP!R104</f>
        <v>0</v>
      </c>
      <c r="S105" s="252">
        <f>SZDP!S104+SCDP!S104+SIDP!S104+UZDP!S104+UCDP!S104+UIDP!S104</f>
        <v>0</v>
      </c>
      <c r="T105" s="257" t="e">
        <f t="shared" si="27"/>
        <v>#DIV/0!</v>
      </c>
      <c r="U105" s="252">
        <f>SZDP!U104+SCDP!U104+SIDP!U104+UZDP!U104+UCDP!U104+UIDP!U104</f>
        <v>0</v>
      </c>
      <c r="V105" s="252">
        <f>SZDP!V104+SCDP!V104+SIDP!V104+UZDP!V104+UCDP!V104+UIDP!V104</f>
        <v>0</v>
      </c>
      <c r="W105" s="252">
        <f>SZDP!W104+SCDP!W104+SIDP!W104+UZDP!W104+UCDP!W104+UIDP!W104</f>
        <v>0</v>
      </c>
      <c r="X105" s="257" t="e">
        <f t="shared" si="22"/>
        <v>#DIV/0!</v>
      </c>
      <c r="Y105" s="304">
        <f>SZDP!Y104+SCDP!Y104+SIDP!Y104+UZDP!Y104+UCDP!Y104+UIDP!Y104</f>
        <v>0</v>
      </c>
    </row>
    <row r="106" spans="1:25" x14ac:dyDescent="0.2">
      <c r="A106" s="310" t="s">
        <v>147</v>
      </c>
      <c r="B106" s="252">
        <f>SZDP!B105+SCDP!B105+SIDP!B105+UZDP!B105+UCDP!B105+UIDP!B105</f>
        <v>22</v>
      </c>
      <c r="C106" s="252">
        <f>SZDP!C105+SCDP!C105+SIDP!C105+UZDP!C105+UCDP!C105+UIDP!C105</f>
        <v>22</v>
      </c>
      <c r="D106" s="252">
        <f t="shared" si="21"/>
        <v>0</v>
      </c>
      <c r="E106" s="252">
        <f>SZDP!E105+SCDP!E105+SIDP!E105+UZDP!E105+UCDP!E105+UIDP!E105</f>
        <v>22</v>
      </c>
      <c r="F106" s="252">
        <f>SZDP!F105+SCDP!F105+SIDP!F105+UZDP!F105+UCDP!F105+UIDP!F105</f>
        <v>0</v>
      </c>
      <c r="G106" s="257">
        <f t="shared" si="23"/>
        <v>96.23</v>
      </c>
      <c r="H106" s="252">
        <f>SZDP!H105+SCDP!H105+SIDP!H105+UZDP!H105+UCDP!H105+UIDP!H105</f>
        <v>2117.06</v>
      </c>
      <c r="I106" s="252">
        <f>SZDP!I105+SCDP!I105+SIDP!I105+UZDP!I105+UCDP!I105+UIDP!I105</f>
        <v>0</v>
      </c>
      <c r="J106" s="252">
        <f>SZDP!J105+SCDP!J105+SIDP!J105+UZDP!J105+UCDP!J105+UIDP!J105</f>
        <v>0</v>
      </c>
      <c r="K106" s="257" t="e">
        <f t="shared" si="24"/>
        <v>#DIV/0!</v>
      </c>
      <c r="L106" s="252">
        <f>SZDP!L105+SCDP!L105+SIDP!L105+UZDP!L105+UCDP!L105+UIDP!L105</f>
        <v>0</v>
      </c>
      <c r="M106" s="252">
        <f>SZDP!M105+SCDP!M105+SIDP!M105+UZDP!M105+UCDP!M105+UIDP!M105</f>
        <v>0</v>
      </c>
      <c r="N106" s="257" t="e">
        <f t="shared" si="25"/>
        <v>#DIV/0!</v>
      </c>
      <c r="O106" s="252">
        <f>SZDP!O105+SCDP!O105+SIDP!O105+UZDP!O105+UCDP!O105+UIDP!O105</f>
        <v>0</v>
      </c>
      <c r="P106" s="252">
        <f>SZDP!P105+SCDP!P105+SIDP!P105+UZDP!P105+UCDP!P105+UIDP!P105</f>
        <v>0</v>
      </c>
      <c r="Q106" s="257" t="e">
        <f t="shared" si="26"/>
        <v>#DIV/0!</v>
      </c>
      <c r="R106" s="252">
        <f>SZDP!R105+SCDP!R105+SIDP!R105+UZDP!R105+UCDP!R105+UIDP!R105</f>
        <v>0</v>
      </c>
      <c r="S106" s="252">
        <f>SZDP!S105+SCDP!S105+SIDP!S105+UZDP!S105+UCDP!S105+UIDP!S105</f>
        <v>0</v>
      </c>
      <c r="T106" s="257" t="e">
        <f t="shared" si="27"/>
        <v>#DIV/0!</v>
      </c>
      <c r="U106" s="252">
        <f>SZDP!U105+SCDP!U105+SIDP!U105+UZDP!U105+UCDP!U105+UIDP!U105</f>
        <v>0</v>
      </c>
      <c r="V106" s="252">
        <f>SZDP!V105+SCDP!V105+SIDP!V105+UZDP!V105+UCDP!V105+UIDP!V105</f>
        <v>22</v>
      </c>
      <c r="W106" s="252">
        <f>SZDP!W105+SCDP!W105+SIDP!W105+UZDP!W105+UCDP!W105+UIDP!W105</f>
        <v>0</v>
      </c>
      <c r="X106" s="257">
        <f t="shared" si="22"/>
        <v>96.23</v>
      </c>
      <c r="Y106" s="304">
        <f>SZDP!Y105+SCDP!Y105+SIDP!Y105+UZDP!Y105+UCDP!Y105+UIDP!Y105</f>
        <v>0</v>
      </c>
    </row>
    <row r="107" spans="1:25" x14ac:dyDescent="0.2">
      <c r="A107" s="303" t="s">
        <v>165</v>
      </c>
      <c r="B107" s="252">
        <f>SZDP!B106+SCDP!B106+SIDP!B106+UZDP!B106+UCDP!B106+UIDP!B106</f>
        <v>154</v>
      </c>
      <c r="C107" s="252">
        <f>SZDP!C106+SCDP!C106+SIDP!C106+UZDP!C106+UCDP!C106+UIDP!C106</f>
        <v>154</v>
      </c>
      <c r="D107" s="252">
        <f t="shared" si="21"/>
        <v>0</v>
      </c>
      <c r="E107" s="252">
        <f>SZDP!E106+SCDP!E106+SIDP!E106+UZDP!E106+UCDP!E106+UIDP!E106</f>
        <v>0</v>
      </c>
      <c r="F107" s="252">
        <f>SZDP!F106+SCDP!F106+SIDP!F106+UZDP!F106+UCDP!F106+UIDP!F106</f>
        <v>0</v>
      </c>
      <c r="G107" s="257" t="e">
        <f t="shared" si="23"/>
        <v>#DIV/0!</v>
      </c>
      <c r="H107" s="252">
        <f>SZDP!H106+SCDP!H106+SIDP!H106+UZDP!H106+UCDP!H106+UIDP!H106</f>
        <v>0</v>
      </c>
      <c r="I107" s="252">
        <f>SZDP!I106+SCDP!I106+SIDP!I106+UZDP!I106+UCDP!I106+UIDP!I106</f>
        <v>20</v>
      </c>
      <c r="J107" s="252">
        <f>SZDP!J106+SCDP!J106+SIDP!J106+UZDP!J106+UCDP!J106+UIDP!J106</f>
        <v>0</v>
      </c>
      <c r="K107" s="257">
        <f t="shared" si="24"/>
        <v>93.62</v>
      </c>
      <c r="L107" s="252">
        <f>SZDP!L106+SCDP!L106+SIDP!L106+UZDP!L106+UCDP!L106+UIDP!L106</f>
        <v>1872.4</v>
      </c>
      <c r="M107" s="252">
        <f>SZDP!M106+SCDP!M106+SIDP!M106+UZDP!M106+UCDP!M106+UIDP!M106</f>
        <v>134</v>
      </c>
      <c r="N107" s="257">
        <f t="shared" si="25"/>
        <v>97</v>
      </c>
      <c r="O107" s="252">
        <f>SZDP!O106+SCDP!O106+SIDP!O106+UZDP!O106+UCDP!O106+UIDP!O106</f>
        <v>12998</v>
      </c>
      <c r="P107" s="252">
        <f>SZDP!P106+SCDP!P106+SIDP!P106+UZDP!P106+UCDP!P106+UIDP!P106</f>
        <v>0</v>
      </c>
      <c r="Q107" s="257" t="e">
        <f t="shared" si="26"/>
        <v>#DIV/0!</v>
      </c>
      <c r="R107" s="252">
        <f>SZDP!R106+SCDP!R106+SIDP!R106+UZDP!R106+UCDP!R106+UIDP!R106</f>
        <v>0</v>
      </c>
      <c r="S107" s="252">
        <f>SZDP!S106+SCDP!S106+SIDP!S106+UZDP!S106+UCDP!S106+UIDP!S106</f>
        <v>0</v>
      </c>
      <c r="T107" s="257" t="e">
        <f t="shared" si="27"/>
        <v>#DIV/0!</v>
      </c>
      <c r="U107" s="252">
        <f>SZDP!U106+SCDP!U106+SIDP!U106+UZDP!U106+UCDP!U106+UIDP!U106</f>
        <v>0</v>
      </c>
      <c r="V107" s="252">
        <f>SZDP!V106+SCDP!V106+SIDP!V106+UZDP!V106+UCDP!V106+UIDP!V106</f>
        <v>154</v>
      </c>
      <c r="W107" s="252">
        <f>SZDP!W106+SCDP!W106+SIDP!W106+UZDP!W106+UCDP!W106+UIDP!W106</f>
        <v>0</v>
      </c>
      <c r="X107" s="257">
        <f t="shared" si="22"/>
        <v>96.56103896103896</v>
      </c>
      <c r="Y107" s="304">
        <f>SZDP!Y106+SCDP!Y106+SIDP!Y106+UZDP!Y106+UCDP!Y106+UIDP!Y106</f>
        <v>154</v>
      </c>
    </row>
    <row r="108" spans="1:25" x14ac:dyDescent="0.2">
      <c r="A108" s="303" t="s">
        <v>160</v>
      </c>
      <c r="B108" s="252">
        <f>SZDP!B107+SCDP!B107+SIDP!B107+UZDP!B107+UCDP!B107+UIDP!B107</f>
        <v>1.6</v>
      </c>
      <c r="C108" s="252">
        <f>SZDP!C107+SCDP!C107+SIDP!C107+UZDP!C107+UCDP!C107+UIDP!C107</f>
        <v>1.6</v>
      </c>
      <c r="D108" s="252">
        <f t="shared" si="21"/>
        <v>0</v>
      </c>
      <c r="E108" s="252">
        <f>SZDP!E107+SCDP!E107+SIDP!E107+UZDP!E107+UCDP!E107+UIDP!E107</f>
        <v>1.6</v>
      </c>
      <c r="F108" s="252">
        <f>SZDP!F107+SCDP!F107+SIDP!F107+UZDP!F107+UCDP!F107+UIDP!F107</f>
        <v>0</v>
      </c>
      <c r="G108" s="257">
        <f t="shared" si="23"/>
        <v>100</v>
      </c>
      <c r="H108" s="252">
        <f>SZDP!H107+SCDP!H107+SIDP!H107+UZDP!H107+UCDP!H107+UIDP!H107</f>
        <v>160</v>
      </c>
      <c r="I108" s="252">
        <f>SZDP!I107+SCDP!I107+SIDP!I107+UZDP!I107+UCDP!I107+UIDP!I107</f>
        <v>0</v>
      </c>
      <c r="J108" s="252">
        <f>SZDP!J107+SCDP!J107+SIDP!J107+UZDP!J107+UCDP!J107+UIDP!J107</f>
        <v>0</v>
      </c>
      <c r="K108" s="257" t="e">
        <f t="shared" si="24"/>
        <v>#DIV/0!</v>
      </c>
      <c r="L108" s="252">
        <f>SZDP!L107+SCDP!L107+SIDP!L107+UZDP!L107+UCDP!L107+UIDP!L107</f>
        <v>0</v>
      </c>
      <c r="M108" s="252">
        <f>SZDP!M107+SCDP!M107+SIDP!M107+UZDP!M107+UCDP!M107+UIDP!M107</f>
        <v>0</v>
      </c>
      <c r="N108" s="257" t="e">
        <f t="shared" si="25"/>
        <v>#DIV/0!</v>
      </c>
      <c r="O108" s="252">
        <f>SZDP!O107+SCDP!O107+SIDP!O107+UZDP!O107+UCDP!O107+UIDP!O107</f>
        <v>0</v>
      </c>
      <c r="P108" s="252">
        <f>SZDP!P107+SCDP!P107+SIDP!P107+UZDP!P107+UCDP!P107+UIDP!P107</f>
        <v>0</v>
      </c>
      <c r="Q108" s="257" t="e">
        <f t="shared" si="26"/>
        <v>#DIV/0!</v>
      </c>
      <c r="R108" s="252">
        <f>SZDP!R107+SCDP!R107+SIDP!R107+UZDP!R107+UCDP!R107+UIDP!R107</f>
        <v>0</v>
      </c>
      <c r="S108" s="252">
        <f>SZDP!S107+SCDP!S107+SIDP!S107+UZDP!S107+UCDP!S107+UIDP!S107</f>
        <v>0</v>
      </c>
      <c r="T108" s="257" t="e">
        <f t="shared" si="27"/>
        <v>#DIV/0!</v>
      </c>
      <c r="U108" s="252">
        <f>SZDP!U107+SCDP!U107+SIDP!U107+UZDP!U107+UCDP!U107+UIDP!U107</f>
        <v>0</v>
      </c>
      <c r="V108" s="252">
        <f>SZDP!V107+SCDP!V107+SIDP!V107+UZDP!V107+UCDP!V107+UIDP!V107</f>
        <v>1.6</v>
      </c>
      <c r="W108" s="252">
        <f>SZDP!W107+SCDP!W107+SIDP!W107+UZDP!W107+UCDP!W107+UIDP!W107</f>
        <v>0</v>
      </c>
      <c r="X108" s="257">
        <f t="shared" si="22"/>
        <v>100</v>
      </c>
      <c r="Y108" s="304">
        <f>SZDP!Y107+SCDP!Y107+SIDP!Y107+UZDP!Y107+UCDP!Y107+UIDP!Y107</f>
        <v>0</v>
      </c>
    </row>
    <row r="109" spans="1:25" x14ac:dyDescent="0.2">
      <c r="A109" s="303" t="s">
        <v>150</v>
      </c>
      <c r="B109" s="252">
        <f>SZDP!B108+SCDP!B108+SIDP!B108+UZDP!B108+UCDP!B108+UIDP!B108</f>
        <v>77.2</v>
      </c>
      <c r="C109" s="252">
        <f>SZDP!C108+SCDP!C108+SIDP!C108+UZDP!C108+UCDP!C108+UIDP!C108</f>
        <v>77.2</v>
      </c>
      <c r="D109" s="252">
        <f t="shared" si="21"/>
        <v>0</v>
      </c>
      <c r="E109" s="252">
        <f>SZDP!E108+SCDP!E108+SIDP!E108+UZDP!E108+UCDP!E108+UIDP!E108</f>
        <v>1.2</v>
      </c>
      <c r="F109" s="252">
        <f>SZDP!F108+SCDP!F108+SIDP!F108+UZDP!F108+UCDP!F108+UIDP!F108</f>
        <v>0</v>
      </c>
      <c r="G109" s="257">
        <f t="shared" si="23"/>
        <v>94</v>
      </c>
      <c r="H109" s="252">
        <f>SZDP!H108+SCDP!H108+SIDP!H108+UZDP!H108+UCDP!H108+UIDP!H108</f>
        <v>112.8</v>
      </c>
      <c r="I109" s="252">
        <f>SZDP!I108+SCDP!I108+SIDP!I108+UZDP!I108+UCDP!I108+UIDP!I108</f>
        <v>0</v>
      </c>
      <c r="J109" s="252">
        <f>SZDP!J108+SCDP!J108+SIDP!J108+UZDP!J108+UCDP!J108+UIDP!J108</f>
        <v>0</v>
      </c>
      <c r="K109" s="257" t="e">
        <f t="shared" si="24"/>
        <v>#DIV/0!</v>
      </c>
      <c r="L109" s="252">
        <f>SZDP!L108+SCDP!L108+SIDP!L108+UZDP!L108+UCDP!L108+UIDP!L108</f>
        <v>0</v>
      </c>
      <c r="M109" s="252">
        <f>SZDP!M108+SCDP!M108+SIDP!M108+UZDP!M108+UCDP!M108+UIDP!M108</f>
        <v>0</v>
      </c>
      <c r="N109" s="257" t="e">
        <f t="shared" si="25"/>
        <v>#DIV/0!</v>
      </c>
      <c r="O109" s="252">
        <f>SZDP!O108+SCDP!O108+SIDP!O108+UZDP!O108+UCDP!O108+UIDP!O108</f>
        <v>0</v>
      </c>
      <c r="P109" s="252">
        <f>SZDP!P108+SCDP!P108+SIDP!P108+UZDP!P108+UCDP!P108+UIDP!P108</f>
        <v>76</v>
      </c>
      <c r="Q109" s="257">
        <f t="shared" si="26"/>
        <v>60.04</v>
      </c>
      <c r="R109" s="252">
        <f>SZDP!R108+SCDP!R108+SIDP!R108+UZDP!R108+UCDP!R108+UIDP!R108</f>
        <v>4563.04</v>
      </c>
      <c r="S109" s="252">
        <f>SZDP!S108+SCDP!S108+SIDP!S108+UZDP!S108+UCDP!S108+UIDP!S108</f>
        <v>0</v>
      </c>
      <c r="T109" s="257" t="e">
        <f t="shared" si="27"/>
        <v>#DIV/0!</v>
      </c>
      <c r="U109" s="252">
        <f>SZDP!U108+SCDP!U108+SIDP!U108+UZDP!U108+UCDP!U108+UIDP!U108</f>
        <v>0</v>
      </c>
      <c r="V109" s="252">
        <f>SZDP!V108+SCDP!V108+SIDP!V108+UZDP!V108+UCDP!V108+UIDP!V108</f>
        <v>77.2</v>
      </c>
      <c r="W109" s="252">
        <f>SZDP!W108+SCDP!W108+SIDP!W108+UZDP!W108+UCDP!W108+UIDP!W108</f>
        <v>0</v>
      </c>
      <c r="X109" s="257">
        <f t="shared" si="22"/>
        <v>60.567875647668394</v>
      </c>
      <c r="Y109" s="304">
        <f>SZDP!Y108+SCDP!Y108+SIDP!Y108+UZDP!Y108+UCDP!Y108+UIDP!Y108</f>
        <v>0</v>
      </c>
    </row>
    <row r="110" spans="1:25" x14ac:dyDescent="0.2">
      <c r="A110" s="303" t="s">
        <v>151</v>
      </c>
      <c r="B110" s="252">
        <f>SZDP!B109+SCDP!B109+SIDP!B109+UZDP!B109+UCDP!B109+UIDP!B109</f>
        <v>45.6</v>
      </c>
      <c r="C110" s="252">
        <f>SZDP!C109+SCDP!C109+SIDP!C109+UZDP!C109+UCDP!C109+UIDP!C109</f>
        <v>45.6</v>
      </c>
      <c r="D110" s="252">
        <f t="shared" si="21"/>
        <v>0</v>
      </c>
      <c r="E110" s="252">
        <f>SZDP!E109+SCDP!E109+SIDP!E109+UZDP!E109+UCDP!E109+UIDP!E109</f>
        <v>1.6</v>
      </c>
      <c r="F110" s="252">
        <f>SZDP!F109+SCDP!F109+SIDP!F109+UZDP!F109+UCDP!F109+UIDP!F109</f>
        <v>0</v>
      </c>
      <c r="G110" s="257">
        <f t="shared" si="23"/>
        <v>100</v>
      </c>
      <c r="H110" s="252">
        <f>SZDP!H109+SCDP!H109+SIDP!H109+UZDP!H109+UCDP!H109+UIDP!H109</f>
        <v>160</v>
      </c>
      <c r="I110" s="252">
        <f>SZDP!I109+SCDP!I109+SIDP!I109+UZDP!I109+UCDP!I109+UIDP!I109</f>
        <v>0</v>
      </c>
      <c r="J110" s="252">
        <f>SZDP!J109+SCDP!J109+SIDP!J109+UZDP!J109+UCDP!J109+UIDP!J109</f>
        <v>0</v>
      </c>
      <c r="K110" s="257" t="e">
        <f t="shared" si="24"/>
        <v>#DIV/0!</v>
      </c>
      <c r="L110" s="252">
        <f>SZDP!L109+SCDP!L109+SIDP!L109+UZDP!L109+UCDP!L109+UIDP!L109</f>
        <v>0</v>
      </c>
      <c r="M110" s="252">
        <f>SZDP!M109+SCDP!M109+SIDP!M109+UZDP!M109+UCDP!M109+UIDP!M109</f>
        <v>44</v>
      </c>
      <c r="N110" s="257">
        <f t="shared" si="25"/>
        <v>84.83</v>
      </c>
      <c r="O110" s="252">
        <f>SZDP!O109+SCDP!O109+SIDP!O109+UZDP!O109+UCDP!O109+UIDP!O109</f>
        <v>3732.52</v>
      </c>
      <c r="P110" s="252">
        <f>SZDP!P109+SCDP!P109+SIDP!P109+UZDP!P109+UCDP!P109+UIDP!P109</f>
        <v>0</v>
      </c>
      <c r="Q110" s="257" t="e">
        <f t="shared" si="26"/>
        <v>#DIV/0!</v>
      </c>
      <c r="R110" s="252">
        <f>SZDP!R109+SCDP!R109+SIDP!R109+UZDP!R109+UCDP!R109+UIDP!R109</f>
        <v>0</v>
      </c>
      <c r="S110" s="252">
        <f>SZDP!S109+SCDP!S109+SIDP!S109+UZDP!S109+UCDP!S109+UIDP!S109</f>
        <v>0</v>
      </c>
      <c r="T110" s="257" t="e">
        <f t="shared" si="27"/>
        <v>#DIV/0!</v>
      </c>
      <c r="U110" s="252">
        <f>SZDP!U109+SCDP!U109+SIDP!U109+UZDP!U109+UCDP!U109+UIDP!U109</f>
        <v>0</v>
      </c>
      <c r="V110" s="252">
        <f>SZDP!V109+SCDP!V109+SIDP!V109+UZDP!V109+UCDP!V109+UIDP!V109</f>
        <v>45.6</v>
      </c>
      <c r="W110" s="252">
        <f>SZDP!W109+SCDP!W109+SIDP!W109+UZDP!W109+UCDP!W109+UIDP!W109</f>
        <v>0</v>
      </c>
      <c r="X110" s="257">
        <f t="shared" si="22"/>
        <v>85.362280701754386</v>
      </c>
      <c r="Y110" s="304">
        <f>SZDP!Y109+SCDP!Y109+SIDP!Y109+UZDP!Y109+UCDP!Y109+UIDP!Y109</f>
        <v>0</v>
      </c>
    </row>
    <row r="111" spans="1:25" x14ac:dyDescent="0.2">
      <c r="A111" s="311" t="s">
        <v>228</v>
      </c>
      <c r="B111" s="252">
        <f>SZDP!B110+SCDP!B110+SIDP!B110+UZDP!B110+UCDP!B110+UIDP!B110</f>
        <v>0</v>
      </c>
      <c r="C111" s="252">
        <f>SZDP!C110+SCDP!C110+SIDP!C110+UZDP!C110+UCDP!C110+UIDP!C110</f>
        <v>0</v>
      </c>
      <c r="D111" s="252">
        <f t="shared" si="21"/>
        <v>0</v>
      </c>
      <c r="E111" s="252">
        <f>SZDP!E110+SCDP!E110+SIDP!E110+UZDP!E110+UCDP!E110+UIDP!E110</f>
        <v>0</v>
      </c>
      <c r="F111" s="252">
        <f>SZDP!F110+SCDP!F110+SIDP!F110+UZDP!F110+UCDP!F110+UIDP!F110</f>
        <v>0</v>
      </c>
      <c r="G111" s="257" t="e">
        <f t="shared" si="23"/>
        <v>#DIV/0!</v>
      </c>
      <c r="H111" s="252">
        <f>SZDP!H110+SCDP!H110+SIDP!H110+UZDP!H110+UCDP!H110+UIDP!H110</f>
        <v>0</v>
      </c>
      <c r="I111" s="252">
        <f>SZDP!I110+SCDP!I110+SIDP!I110+UZDP!I110+UCDP!I110+UIDP!I110</f>
        <v>0</v>
      </c>
      <c r="J111" s="252">
        <f>SZDP!J110+SCDP!J110+SIDP!J110+UZDP!J110+UCDP!J110+UIDP!J110</f>
        <v>0</v>
      </c>
      <c r="K111" s="257" t="e">
        <f t="shared" si="24"/>
        <v>#DIV/0!</v>
      </c>
      <c r="L111" s="252">
        <f>SZDP!L110+SCDP!L110+SIDP!L110+UZDP!L110+UCDP!L110+UIDP!L110</f>
        <v>0</v>
      </c>
      <c r="M111" s="252">
        <f>SZDP!M110+SCDP!M110+SIDP!M110+UZDP!M110+UCDP!M110+UIDP!M110</f>
        <v>0</v>
      </c>
      <c r="N111" s="257" t="e">
        <f t="shared" si="25"/>
        <v>#DIV/0!</v>
      </c>
      <c r="O111" s="252">
        <f>SZDP!O110+SCDP!O110+SIDP!O110+UZDP!O110+UCDP!O110+UIDP!O110</f>
        <v>0</v>
      </c>
      <c r="P111" s="252">
        <f>SZDP!P110+SCDP!P110+SIDP!P110+UZDP!P110+UCDP!P110+UIDP!P110</f>
        <v>0</v>
      </c>
      <c r="Q111" s="257" t="e">
        <f t="shared" si="26"/>
        <v>#DIV/0!</v>
      </c>
      <c r="R111" s="252">
        <f>SZDP!R110+SCDP!R110+SIDP!R110+UZDP!R110+UCDP!R110+UIDP!R110</f>
        <v>0</v>
      </c>
      <c r="S111" s="252">
        <f>SZDP!S110+SCDP!S110+SIDP!S110+UZDP!S110+UCDP!S110+UIDP!S110</f>
        <v>0</v>
      </c>
      <c r="T111" s="257" t="e">
        <f t="shared" si="27"/>
        <v>#DIV/0!</v>
      </c>
      <c r="U111" s="252">
        <f>SZDP!U110+SCDP!U110+SIDP!U110+UZDP!U110+UCDP!U110+UIDP!U110</f>
        <v>0</v>
      </c>
      <c r="V111" s="252">
        <f>SZDP!V110+SCDP!V110+SIDP!V110+UZDP!V110+UCDP!V110+UIDP!V110</f>
        <v>0</v>
      </c>
      <c r="W111" s="252">
        <f>SZDP!W110+SCDP!W110+SIDP!W110+UZDP!W110+UCDP!W110+UIDP!W110</f>
        <v>0</v>
      </c>
      <c r="X111" s="257" t="e">
        <f t="shared" si="22"/>
        <v>#DIV/0!</v>
      </c>
      <c r="Y111" s="304">
        <f>SZDP!Y110+SCDP!Y110+SIDP!Y110+UZDP!Y110+UCDP!Y110+UIDP!Y110</f>
        <v>0</v>
      </c>
    </row>
    <row r="112" spans="1:25" x14ac:dyDescent="0.2">
      <c r="A112" s="305" t="s">
        <v>96</v>
      </c>
      <c r="B112" s="252">
        <f>SZDP!B111+SCDP!B111+SIDP!B111+UZDP!B111+UCDP!B111+UIDP!B111</f>
        <v>0</v>
      </c>
      <c r="C112" s="252">
        <f>SZDP!C111+SCDP!C111+SIDP!C111+UZDP!C111+UCDP!C111+UIDP!C111</f>
        <v>0</v>
      </c>
      <c r="D112" s="252">
        <f t="shared" si="21"/>
        <v>0</v>
      </c>
      <c r="E112" s="252">
        <f>SZDP!E111+SCDP!E111+SIDP!E111+UZDP!E111+UCDP!E111+UIDP!E111</f>
        <v>0</v>
      </c>
      <c r="F112" s="252">
        <f>SZDP!F111+SCDP!F111+SIDP!F111+UZDP!F111+UCDP!F111+UIDP!F111</f>
        <v>0</v>
      </c>
      <c r="G112" s="257" t="e">
        <f t="shared" si="23"/>
        <v>#DIV/0!</v>
      </c>
      <c r="H112" s="252">
        <f>SZDP!H111+SCDP!H111+SIDP!H111+UZDP!H111+UCDP!H111+UIDP!H111</f>
        <v>0</v>
      </c>
      <c r="I112" s="252">
        <f>SZDP!I111+SCDP!I111+SIDP!I111+UZDP!I111+UCDP!I111+UIDP!I111</f>
        <v>0</v>
      </c>
      <c r="J112" s="252">
        <f>SZDP!J111+SCDP!J111+SIDP!J111+UZDP!J111+UCDP!J111+UIDP!J111</f>
        <v>0</v>
      </c>
      <c r="K112" s="257" t="e">
        <f t="shared" si="24"/>
        <v>#DIV/0!</v>
      </c>
      <c r="L112" s="252">
        <f>SZDP!L111+SCDP!L111+SIDP!L111+UZDP!L111+UCDP!L111+UIDP!L111</f>
        <v>0</v>
      </c>
      <c r="M112" s="252">
        <f>SZDP!M111+SCDP!M111+SIDP!M111+UZDP!M111+UCDP!M111+UIDP!M111</f>
        <v>0</v>
      </c>
      <c r="N112" s="257" t="e">
        <f t="shared" si="25"/>
        <v>#DIV/0!</v>
      </c>
      <c r="O112" s="252">
        <f>SZDP!O111+SCDP!O111+SIDP!O111+UZDP!O111+UCDP!O111+UIDP!O111</f>
        <v>0</v>
      </c>
      <c r="P112" s="252">
        <f>SZDP!P111+SCDP!P111+SIDP!P111+UZDP!P111+UCDP!P111+UIDP!P111</f>
        <v>0</v>
      </c>
      <c r="Q112" s="257" t="e">
        <f t="shared" si="26"/>
        <v>#DIV/0!</v>
      </c>
      <c r="R112" s="252">
        <f>SZDP!R111+SCDP!R111+SIDP!R111+UZDP!R111+UCDP!R111+UIDP!R111</f>
        <v>0</v>
      </c>
      <c r="S112" s="252">
        <f>SZDP!S111+SCDP!S111+SIDP!S111+UZDP!S111+UCDP!S111+UIDP!S111</f>
        <v>0</v>
      </c>
      <c r="T112" s="257" t="e">
        <f t="shared" si="27"/>
        <v>#DIV/0!</v>
      </c>
      <c r="U112" s="252">
        <f>SZDP!U111+SCDP!U111+SIDP!U111+UZDP!U111+UCDP!U111+UIDP!U111</f>
        <v>0</v>
      </c>
      <c r="V112" s="252">
        <f>SZDP!V111+SCDP!V111+SIDP!V111+UZDP!V111+UCDP!V111+UIDP!V111</f>
        <v>0</v>
      </c>
      <c r="W112" s="252">
        <f>SZDP!W111+SCDP!W111+SIDP!W111+UZDP!W111+UCDP!W111+UIDP!W111</f>
        <v>0</v>
      </c>
      <c r="X112" s="257" t="e">
        <f t="shared" si="22"/>
        <v>#DIV/0!</v>
      </c>
      <c r="Y112" s="304">
        <f>SZDP!Y111+SCDP!Y111+SIDP!Y111+UZDP!Y111+UCDP!Y111+UIDP!Y111</f>
        <v>0</v>
      </c>
    </row>
    <row r="113" spans="1:25" x14ac:dyDescent="0.2">
      <c r="A113" s="305" t="s">
        <v>98</v>
      </c>
      <c r="B113" s="252">
        <f>SZDP!B112+SCDP!B112+SIDP!B112+UZDP!B112+UCDP!B112+UIDP!B112</f>
        <v>497.6</v>
      </c>
      <c r="C113" s="252">
        <f>SZDP!C112+SCDP!C112+SIDP!C112+UZDP!C112+UCDP!C112+UIDP!C112</f>
        <v>497.6</v>
      </c>
      <c r="D113" s="252">
        <f t="shared" si="21"/>
        <v>0</v>
      </c>
      <c r="E113" s="252">
        <f>SZDP!E112+SCDP!E112+SIDP!E112+UZDP!E112+UCDP!E112+UIDP!E112</f>
        <v>244</v>
      </c>
      <c r="F113" s="252">
        <f>SZDP!F112+SCDP!F112+SIDP!F112+UZDP!F112+UCDP!F112+UIDP!F112</f>
        <v>0</v>
      </c>
      <c r="G113" s="257">
        <f t="shared" si="23"/>
        <v>89.7</v>
      </c>
      <c r="H113" s="252">
        <f>SZDP!H112+SCDP!H112+SIDP!H112+UZDP!H112+UCDP!H112+UIDP!H112</f>
        <v>21886.799999999999</v>
      </c>
      <c r="I113" s="252">
        <f>SZDP!I112+SCDP!I112+SIDP!I112+UZDP!I112+UCDP!I112+UIDP!I112</f>
        <v>34</v>
      </c>
      <c r="J113" s="252">
        <f>SZDP!J112+SCDP!J112+SIDP!J112+UZDP!J112+UCDP!J112+UIDP!J112</f>
        <v>0</v>
      </c>
      <c r="K113" s="257">
        <f t="shared" si="24"/>
        <v>82.31</v>
      </c>
      <c r="L113" s="252">
        <f>SZDP!L112+SCDP!L112+SIDP!L112+UZDP!L112+UCDP!L112+UIDP!L112</f>
        <v>2798.54</v>
      </c>
      <c r="M113" s="252">
        <f>SZDP!M112+SCDP!M112+SIDP!M112+UZDP!M112+UCDP!M112+UIDP!M112</f>
        <v>219.6</v>
      </c>
      <c r="N113" s="257">
        <f t="shared" si="25"/>
        <v>91.188688524590162</v>
      </c>
      <c r="O113" s="252">
        <f>SZDP!O112+SCDP!O112+SIDP!O112+UZDP!O112+UCDP!O112+UIDP!O112</f>
        <v>20025.036</v>
      </c>
      <c r="P113" s="252">
        <f>SZDP!P112+SCDP!P112+SIDP!P112+UZDP!P112+UCDP!P112+UIDP!P112</f>
        <v>0</v>
      </c>
      <c r="Q113" s="257" t="e">
        <f t="shared" si="26"/>
        <v>#DIV/0!</v>
      </c>
      <c r="R113" s="252">
        <f>SZDP!R112+SCDP!R112+SIDP!R112+UZDP!R112+UCDP!R112+UIDP!R112</f>
        <v>0</v>
      </c>
      <c r="S113" s="252">
        <f>SZDP!S112+SCDP!S112+SIDP!S112+UZDP!S112+UCDP!S112+UIDP!S112</f>
        <v>0</v>
      </c>
      <c r="T113" s="257" t="e">
        <f t="shared" si="27"/>
        <v>#DIV/0!</v>
      </c>
      <c r="U113" s="252">
        <f>SZDP!U112+SCDP!U112+SIDP!U112+UZDP!U112+UCDP!U112+UIDP!U112</f>
        <v>0</v>
      </c>
      <c r="V113" s="252">
        <f>SZDP!V112+SCDP!V112+SIDP!V112+UZDP!V112+UCDP!V112+UIDP!V112</f>
        <v>497.6</v>
      </c>
      <c r="W113" s="252">
        <f>SZDP!W112+SCDP!W112+SIDP!W112+UZDP!W112+UCDP!W112+UIDP!W112</f>
        <v>0</v>
      </c>
      <c r="X113" s="257">
        <f t="shared" si="22"/>
        <v>89.852041800643093</v>
      </c>
      <c r="Y113" s="304">
        <f>SZDP!Y112+SCDP!Y112+SIDP!Y112+UZDP!Y112+UCDP!Y112+UIDP!Y112</f>
        <v>336</v>
      </c>
    </row>
    <row r="114" spans="1:25" x14ac:dyDescent="0.2">
      <c r="A114" s="305" t="s">
        <v>99</v>
      </c>
      <c r="B114" s="252">
        <f>SZDP!B113+SCDP!B113+SIDP!B113+UZDP!B113+UCDP!B113+UIDP!B113</f>
        <v>0</v>
      </c>
      <c r="C114" s="252">
        <f>SZDP!C113+SCDP!C113+SIDP!C113+UZDP!C113+UCDP!C113+UIDP!C113</f>
        <v>0</v>
      </c>
      <c r="D114" s="252">
        <f t="shared" si="21"/>
        <v>0</v>
      </c>
      <c r="E114" s="252">
        <f>SZDP!E113+SCDP!E113+SIDP!E113+UZDP!E113+UCDP!E113+UIDP!E113</f>
        <v>0</v>
      </c>
      <c r="F114" s="252">
        <f>SZDP!F113+SCDP!F113+SIDP!F113+UZDP!F113+UCDP!F113+UIDP!F113</f>
        <v>0</v>
      </c>
      <c r="G114" s="257" t="e">
        <f t="shared" si="23"/>
        <v>#DIV/0!</v>
      </c>
      <c r="H114" s="252">
        <f>SZDP!H113+SCDP!H113+SIDP!H113+UZDP!H113+UCDP!H113+UIDP!H113</f>
        <v>0</v>
      </c>
      <c r="I114" s="252">
        <f>SZDP!I113+SCDP!I113+SIDP!I113+UZDP!I113+UCDP!I113+UIDP!I113</f>
        <v>0</v>
      </c>
      <c r="J114" s="252">
        <f>SZDP!J113+SCDP!J113+SIDP!J113+UZDP!J113+UCDP!J113+UIDP!J113</f>
        <v>0</v>
      </c>
      <c r="K114" s="257" t="e">
        <f t="shared" si="24"/>
        <v>#DIV/0!</v>
      </c>
      <c r="L114" s="252">
        <f>SZDP!L113+SCDP!L113+SIDP!L113+UZDP!L113+UCDP!L113+UIDP!L113</f>
        <v>0</v>
      </c>
      <c r="M114" s="252">
        <f>SZDP!M113+SCDP!M113+SIDP!M113+UZDP!M113+UCDP!M113+UIDP!M113</f>
        <v>0</v>
      </c>
      <c r="N114" s="257" t="e">
        <f t="shared" si="25"/>
        <v>#DIV/0!</v>
      </c>
      <c r="O114" s="252">
        <f>SZDP!O113+SCDP!O113+SIDP!O113+UZDP!O113+UCDP!O113+UIDP!O113</f>
        <v>0</v>
      </c>
      <c r="P114" s="252">
        <f>SZDP!P113+SCDP!P113+SIDP!P113+UZDP!P113+UCDP!P113+UIDP!P113</f>
        <v>0</v>
      </c>
      <c r="Q114" s="257" t="e">
        <f t="shared" si="26"/>
        <v>#DIV/0!</v>
      </c>
      <c r="R114" s="252">
        <f>SZDP!R113+SCDP!R113+SIDP!R113+UZDP!R113+UCDP!R113+UIDP!R113</f>
        <v>0</v>
      </c>
      <c r="S114" s="252">
        <f>SZDP!S113+SCDP!S113+SIDP!S113+UZDP!S113+UCDP!S113+UIDP!S113</f>
        <v>0</v>
      </c>
      <c r="T114" s="257" t="e">
        <f t="shared" si="27"/>
        <v>#DIV/0!</v>
      </c>
      <c r="U114" s="252">
        <f>SZDP!U113+SCDP!U113+SIDP!U113+UZDP!U113+UCDP!U113+UIDP!U113</f>
        <v>0</v>
      </c>
      <c r="V114" s="252">
        <f>SZDP!V113+SCDP!V113+SIDP!V113+UZDP!V113+UCDP!V113+UIDP!V113</f>
        <v>0</v>
      </c>
      <c r="W114" s="252">
        <f>SZDP!W113+SCDP!W113+SIDP!W113+UZDP!W113+UCDP!W113+UIDP!W113</f>
        <v>0</v>
      </c>
      <c r="X114" s="257" t="e">
        <f t="shared" si="22"/>
        <v>#DIV/0!</v>
      </c>
      <c r="Y114" s="304">
        <f>SZDP!Y113+SCDP!Y113+SIDP!Y113+UZDP!Y113+UCDP!Y113+UIDP!Y113</f>
        <v>0</v>
      </c>
    </row>
    <row r="115" spans="1:25" x14ac:dyDescent="0.2">
      <c r="A115" s="305" t="s">
        <v>100</v>
      </c>
      <c r="B115" s="252">
        <f>SZDP!B114+SCDP!B114+SIDP!B114+UZDP!B114+UCDP!B114+UIDP!B114</f>
        <v>0</v>
      </c>
      <c r="C115" s="252">
        <f>SZDP!C114+SCDP!C114+SIDP!C114+UZDP!C114+UCDP!C114+UIDP!C114</f>
        <v>0</v>
      </c>
      <c r="D115" s="252">
        <f t="shared" si="21"/>
        <v>0</v>
      </c>
      <c r="E115" s="252">
        <f>SZDP!E114+SCDP!E114+SIDP!E114+UZDP!E114+UCDP!E114+UIDP!E114</f>
        <v>0</v>
      </c>
      <c r="F115" s="252">
        <f>SZDP!F114+SCDP!F114+SIDP!F114+UZDP!F114+UCDP!F114+UIDP!F114</f>
        <v>0</v>
      </c>
      <c r="G115" s="257" t="e">
        <f t="shared" si="23"/>
        <v>#DIV/0!</v>
      </c>
      <c r="H115" s="252">
        <f>SZDP!H114+SCDP!H114+SIDP!H114+UZDP!H114+UCDP!H114+UIDP!H114</f>
        <v>0</v>
      </c>
      <c r="I115" s="252">
        <f>SZDP!I114+SCDP!I114+SIDP!I114+UZDP!I114+UCDP!I114+UIDP!I114</f>
        <v>0</v>
      </c>
      <c r="J115" s="252">
        <f>SZDP!J114+SCDP!J114+SIDP!J114+UZDP!J114+UCDP!J114+UIDP!J114</f>
        <v>0</v>
      </c>
      <c r="K115" s="257" t="e">
        <f t="shared" si="24"/>
        <v>#DIV/0!</v>
      </c>
      <c r="L115" s="252">
        <f>SZDP!L114+SCDP!L114+SIDP!L114+UZDP!L114+UCDP!L114+UIDP!L114</f>
        <v>0</v>
      </c>
      <c r="M115" s="252">
        <f>SZDP!M114+SCDP!M114+SIDP!M114+UZDP!M114+UCDP!M114+UIDP!M114</f>
        <v>0</v>
      </c>
      <c r="N115" s="257" t="e">
        <f t="shared" si="25"/>
        <v>#DIV/0!</v>
      </c>
      <c r="O115" s="252">
        <f>SZDP!O114+SCDP!O114+SIDP!O114+UZDP!O114+UCDP!O114+UIDP!O114</f>
        <v>0</v>
      </c>
      <c r="P115" s="252">
        <f>SZDP!P114+SCDP!P114+SIDP!P114+UZDP!P114+UCDP!P114+UIDP!P114</f>
        <v>0</v>
      </c>
      <c r="Q115" s="257" t="e">
        <f t="shared" si="26"/>
        <v>#DIV/0!</v>
      </c>
      <c r="R115" s="252">
        <f>SZDP!R114+SCDP!R114+SIDP!R114+UZDP!R114+UCDP!R114+UIDP!R114</f>
        <v>0</v>
      </c>
      <c r="S115" s="252">
        <f>SZDP!S114+SCDP!S114+SIDP!S114+UZDP!S114+UCDP!S114+UIDP!S114</f>
        <v>0</v>
      </c>
      <c r="T115" s="257" t="e">
        <f t="shared" si="27"/>
        <v>#DIV/0!</v>
      </c>
      <c r="U115" s="252">
        <f>SZDP!U114+SCDP!U114+SIDP!U114+UZDP!U114+UCDP!U114+UIDP!U114</f>
        <v>0</v>
      </c>
      <c r="V115" s="252">
        <f>SZDP!V114+SCDP!V114+SIDP!V114+UZDP!V114+UCDP!V114+UIDP!V114</f>
        <v>0</v>
      </c>
      <c r="W115" s="252">
        <f>SZDP!W114+SCDP!W114+SIDP!W114+UZDP!W114+UCDP!W114+UIDP!W114</f>
        <v>0</v>
      </c>
      <c r="X115" s="257" t="e">
        <f t="shared" si="22"/>
        <v>#DIV/0!</v>
      </c>
      <c r="Y115" s="304">
        <f>SZDP!Y114+SCDP!Y114+SIDP!Y114+UZDP!Y114+UCDP!Y114+UIDP!Y114</f>
        <v>0</v>
      </c>
    </row>
    <row r="116" spans="1:25" x14ac:dyDescent="0.2">
      <c r="A116" s="305" t="s">
        <v>101</v>
      </c>
      <c r="B116" s="252">
        <f>SZDP!B115+SCDP!B115+SIDP!B115+UZDP!B115+UCDP!B115+UIDP!B115</f>
        <v>0</v>
      </c>
      <c r="C116" s="252">
        <f>SZDP!C115+SCDP!C115+SIDP!C115+UZDP!C115+UCDP!C115+UIDP!C115</f>
        <v>0</v>
      </c>
      <c r="D116" s="252">
        <f t="shared" si="21"/>
        <v>0</v>
      </c>
      <c r="E116" s="252">
        <f>SZDP!E115+SCDP!E115+SIDP!E115+UZDP!E115+UCDP!E115+UIDP!E115</f>
        <v>0</v>
      </c>
      <c r="F116" s="252">
        <f>SZDP!F115+SCDP!F115+SIDP!F115+UZDP!F115+UCDP!F115+UIDP!F115</f>
        <v>0</v>
      </c>
      <c r="G116" s="257" t="e">
        <f t="shared" si="23"/>
        <v>#DIV/0!</v>
      </c>
      <c r="H116" s="252">
        <f>SZDP!H115+SCDP!H115+SIDP!H115+UZDP!H115+UCDP!H115+UIDP!H115</f>
        <v>0</v>
      </c>
      <c r="I116" s="252">
        <f>SZDP!I115+SCDP!I115+SIDP!I115+UZDP!I115+UCDP!I115+UIDP!I115</f>
        <v>0</v>
      </c>
      <c r="J116" s="252">
        <f>SZDP!J115+SCDP!J115+SIDP!J115+UZDP!J115+UCDP!J115+UIDP!J115</f>
        <v>0</v>
      </c>
      <c r="K116" s="257" t="e">
        <f t="shared" si="24"/>
        <v>#DIV/0!</v>
      </c>
      <c r="L116" s="252">
        <f>SZDP!L115+SCDP!L115+SIDP!L115+UZDP!L115+UCDP!L115+UIDP!L115</f>
        <v>0</v>
      </c>
      <c r="M116" s="252">
        <f>SZDP!M115+SCDP!M115+SIDP!M115+UZDP!M115+UCDP!M115+UIDP!M115</f>
        <v>0</v>
      </c>
      <c r="N116" s="257" t="e">
        <f t="shared" si="25"/>
        <v>#DIV/0!</v>
      </c>
      <c r="O116" s="252">
        <f>SZDP!O115+SCDP!O115+SIDP!O115+UZDP!O115+UCDP!O115+UIDP!O115</f>
        <v>0</v>
      </c>
      <c r="P116" s="252">
        <f>SZDP!P115+SCDP!P115+SIDP!P115+UZDP!P115+UCDP!P115+UIDP!P115</f>
        <v>0</v>
      </c>
      <c r="Q116" s="257" t="e">
        <f t="shared" si="26"/>
        <v>#DIV/0!</v>
      </c>
      <c r="R116" s="252">
        <f>SZDP!R115+SCDP!R115+SIDP!R115+UZDP!R115+UCDP!R115+UIDP!R115</f>
        <v>0</v>
      </c>
      <c r="S116" s="252">
        <f>SZDP!S115+SCDP!S115+SIDP!S115+UZDP!S115+UCDP!S115+UIDP!S115</f>
        <v>0</v>
      </c>
      <c r="T116" s="257" t="e">
        <f t="shared" si="27"/>
        <v>#DIV/0!</v>
      </c>
      <c r="U116" s="252">
        <f>SZDP!U115+SCDP!U115+SIDP!U115+UZDP!U115+UCDP!U115+UIDP!U115</f>
        <v>0</v>
      </c>
      <c r="V116" s="252">
        <f>SZDP!V115+SCDP!V115+SIDP!V115+UZDP!V115+UCDP!V115+UIDP!V115</f>
        <v>0</v>
      </c>
      <c r="W116" s="252">
        <f>SZDP!W115+SCDP!W115+SIDP!W115+UZDP!W115+UCDP!W115+UIDP!W115</f>
        <v>0</v>
      </c>
      <c r="X116" s="257" t="e">
        <f t="shared" si="22"/>
        <v>#DIV/0!</v>
      </c>
      <c r="Y116" s="304">
        <f>SZDP!Y115+SCDP!Y115+SIDP!Y115+UZDP!Y115+UCDP!Y115+UIDP!Y115</f>
        <v>0</v>
      </c>
    </row>
    <row r="117" spans="1:25" x14ac:dyDescent="0.2">
      <c r="A117" s="305" t="s">
        <v>102</v>
      </c>
      <c r="B117" s="252">
        <f>SZDP!B116+SCDP!B116+SIDP!B116+UZDP!B116+UCDP!B116+UIDP!B116</f>
        <v>142</v>
      </c>
      <c r="C117" s="252">
        <f>SZDP!C116+SCDP!C116+SIDP!C116+UZDP!C116+UCDP!C116+UIDP!C116</f>
        <v>142</v>
      </c>
      <c r="D117" s="252">
        <f t="shared" si="21"/>
        <v>0</v>
      </c>
      <c r="E117" s="252">
        <f>SZDP!E116+SCDP!E116+SIDP!E116+UZDP!E116+UCDP!E116+UIDP!E116</f>
        <v>17</v>
      </c>
      <c r="F117" s="252">
        <f>SZDP!F116+SCDP!F116+SIDP!F116+UZDP!F116+UCDP!F116+UIDP!F116</f>
        <v>0</v>
      </c>
      <c r="G117" s="257">
        <f t="shared" si="23"/>
        <v>65.78</v>
      </c>
      <c r="H117" s="252">
        <f>SZDP!H116+SCDP!H116+SIDP!H116+UZDP!H116+UCDP!H116+UIDP!H116</f>
        <v>1118.26</v>
      </c>
      <c r="I117" s="252">
        <f>SZDP!I116+SCDP!I116+SIDP!I116+UZDP!I116+UCDP!I116+UIDP!I116</f>
        <v>0</v>
      </c>
      <c r="J117" s="252">
        <f>SZDP!J116+SCDP!J116+SIDP!J116+UZDP!J116+UCDP!J116+UIDP!J116</f>
        <v>0</v>
      </c>
      <c r="K117" s="257" t="e">
        <f t="shared" si="24"/>
        <v>#DIV/0!</v>
      </c>
      <c r="L117" s="252">
        <f>SZDP!L116+SCDP!L116+SIDP!L116+UZDP!L116+UCDP!L116+UIDP!L116</f>
        <v>0</v>
      </c>
      <c r="M117" s="252">
        <f>SZDP!M116+SCDP!M116+SIDP!M116+UZDP!M116+UCDP!M116+UIDP!M116</f>
        <v>125</v>
      </c>
      <c r="N117" s="257">
        <f t="shared" si="25"/>
        <v>49.444000000000003</v>
      </c>
      <c r="O117" s="252">
        <f>SZDP!O116+SCDP!O116+SIDP!O116+UZDP!O116+UCDP!O116+UIDP!O116</f>
        <v>6180.5</v>
      </c>
      <c r="P117" s="252">
        <f>SZDP!P116+SCDP!P116+SIDP!P116+UZDP!P116+UCDP!P116+UIDP!P116</f>
        <v>0</v>
      </c>
      <c r="Q117" s="257" t="e">
        <f t="shared" si="26"/>
        <v>#DIV/0!</v>
      </c>
      <c r="R117" s="252">
        <f>SZDP!R116+SCDP!R116+SIDP!R116+UZDP!R116+UCDP!R116+UIDP!R116</f>
        <v>0</v>
      </c>
      <c r="S117" s="252">
        <f>SZDP!S116+SCDP!S116+SIDP!S116+UZDP!S116+UCDP!S116+UIDP!S116</f>
        <v>0</v>
      </c>
      <c r="T117" s="257" t="e">
        <f t="shared" si="27"/>
        <v>#DIV/0!</v>
      </c>
      <c r="U117" s="252">
        <f>SZDP!U116+SCDP!U116+SIDP!U116+UZDP!U116+UCDP!U116+UIDP!U116</f>
        <v>0</v>
      </c>
      <c r="V117" s="252">
        <f>SZDP!V116+SCDP!V116+SIDP!V116+UZDP!V116+UCDP!V116+UIDP!V116</f>
        <v>142</v>
      </c>
      <c r="W117" s="252">
        <f>SZDP!W116+SCDP!W116+SIDP!W116+UZDP!W116+UCDP!W116+UIDP!W116</f>
        <v>0</v>
      </c>
      <c r="X117" s="257">
        <f t="shared" si="22"/>
        <v>51.399718309859153</v>
      </c>
      <c r="Y117" s="304">
        <f>SZDP!Y116+SCDP!Y116+SIDP!Y116+UZDP!Y116+UCDP!Y116+UIDP!Y116</f>
        <v>125</v>
      </c>
    </row>
    <row r="118" spans="1:25" x14ac:dyDescent="0.2">
      <c r="A118" s="305" t="s">
        <v>97</v>
      </c>
      <c r="B118" s="252">
        <f>SZDP!B117+SCDP!B117+SIDP!B117+UZDP!B117+UCDP!B117+UIDP!B117</f>
        <v>0</v>
      </c>
      <c r="C118" s="252">
        <f>SZDP!C117+SCDP!C117+SIDP!C117+UZDP!C117+UCDP!C117+UIDP!C117</f>
        <v>0</v>
      </c>
      <c r="D118" s="252">
        <f t="shared" si="21"/>
        <v>0</v>
      </c>
      <c r="E118" s="252">
        <f>SZDP!E117+SCDP!E117+SIDP!E117+UZDP!E117+UCDP!E117+UIDP!E117</f>
        <v>0</v>
      </c>
      <c r="F118" s="252">
        <f>SZDP!F117+SCDP!F117+SIDP!F117+UZDP!F117+UCDP!F117+UIDP!F117</f>
        <v>0</v>
      </c>
      <c r="G118" s="257" t="e">
        <f t="shared" si="23"/>
        <v>#DIV/0!</v>
      </c>
      <c r="H118" s="252">
        <f>SZDP!H117+SCDP!H117+SIDP!H117+UZDP!H117+UCDP!H117+UIDP!H117</f>
        <v>0</v>
      </c>
      <c r="I118" s="252">
        <f>SZDP!I117+SCDP!I117+SIDP!I117+UZDP!I117+UCDP!I117+UIDP!I117</f>
        <v>0</v>
      </c>
      <c r="J118" s="252">
        <f>SZDP!J117+SCDP!J117+SIDP!J117+UZDP!J117+UCDP!J117+UIDP!J117</f>
        <v>0</v>
      </c>
      <c r="K118" s="257" t="e">
        <f t="shared" si="24"/>
        <v>#DIV/0!</v>
      </c>
      <c r="L118" s="252">
        <f>SZDP!L117+SCDP!L117+SIDP!L117+UZDP!L117+UCDP!L117+UIDP!L117</f>
        <v>0</v>
      </c>
      <c r="M118" s="252">
        <f>SZDP!M117+SCDP!M117+SIDP!M117+UZDP!M117+UCDP!M117+UIDP!M117</f>
        <v>0</v>
      </c>
      <c r="N118" s="257" t="e">
        <f t="shared" si="25"/>
        <v>#DIV/0!</v>
      </c>
      <c r="O118" s="252">
        <f>SZDP!O117+SCDP!O117+SIDP!O117+UZDP!O117+UCDP!O117+UIDP!O117</f>
        <v>0</v>
      </c>
      <c r="P118" s="252">
        <f>SZDP!P117+SCDP!P117+SIDP!P117+UZDP!P117+UCDP!P117+UIDP!P117</f>
        <v>0</v>
      </c>
      <c r="Q118" s="257" t="e">
        <f t="shared" si="26"/>
        <v>#DIV/0!</v>
      </c>
      <c r="R118" s="252">
        <f>SZDP!R117+SCDP!R117+SIDP!R117+UZDP!R117+UCDP!R117+UIDP!R117</f>
        <v>0</v>
      </c>
      <c r="S118" s="252">
        <f>SZDP!S117+SCDP!S117+SIDP!S117+UZDP!S117+UCDP!S117+UIDP!S117</f>
        <v>0</v>
      </c>
      <c r="T118" s="257" t="e">
        <f t="shared" si="27"/>
        <v>#DIV/0!</v>
      </c>
      <c r="U118" s="252">
        <f>SZDP!U117+SCDP!U117+SIDP!U117+UZDP!U117+UCDP!U117+UIDP!U117</f>
        <v>0</v>
      </c>
      <c r="V118" s="252">
        <f>SZDP!V117+SCDP!V117+SIDP!V117+UZDP!V117+UCDP!V117+UIDP!V117</f>
        <v>0</v>
      </c>
      <c r="W118" s="252">
        <f>SZDP!W117+SCDP!W117+SIDP!W117+UZDP!W117+UCDP!W117+UIDP!W117</f>
        <v>0</v>
      </c>
      <c r="X118" s="257" t="e">
        <f t="shared" si="22"/>
        <v>#DIV/0!</v>
      </c>
      <c r="Y118" s="304">
        <f>SZDP!Y117+SCDP!Y117+SIDP!Y117+UZDP!Y117+UCDP!Y117+UIDP!Y117</f>
        <v>0</v>
      </c>
    </row>
    <row r="119" spans="1:25" x14ac:dyDescent="0.2">
      <c r="A119" s="303" t="s">
        <v>206</v>
      </c>
      <c r="B119" s="252">
        <f>SZDP!B118+SCDP!B118+SIDP!B118+UZDP!B118+UCDP!B118+UIDP!B118</f>
        <v>0</v>
      </c>
      <c r="C119" s="252">
        <f>SZDP!C118+SCDP!C118+SIDP!C118+UZDP!C118+UCDP!C118+UIDP!C118</f>
        <v>0</v>
      </c>
      <c r="D119" s="252">
        <f t="shared" si="21"/>
        <v>0</v>
      </c>
      <c r="E119" s="252">
        <f>SZDP!E118+SCDP!E118+SIDP!E118+UZDP!E118+UCDP!E118+UIDP!E118</f>
        <v>0</v>
      </c>
      <c r="F119" s="252">
        <f>SZDP!F118+SCDP!F118+SIDP!F118+UZDP!F118+UCDP!F118+UIDP!F118</f>
        <v>0</v>
      </c>
      <c r="G119" s="257" t="e">
        <f t="shared" si="23"/>
        <v>#DIV/0!</v>
      </c>
      <c r="H119" s="252">
        <f>SZDP!H118+SCDP!H118+SIDP!H118+UZDP!H118+UCDP!H118+UIDP!H118</f>
        <v>0</v>
      </c>
      <c r="I119" s="252">
        <f>SZDP!I118+SCDP!I118+SIDP!I118+UZDP!I118+UCDP!I118+UIDP!I118</f>
        <v>0</v>
      </c>
      <c r="J119" s="252">
        <f>SZDP!J118+SCDP!J118+SIDP!J118+UZDP!J118+UCDP!J118+UIDP!J118</f>
        <v>0</v>
      </c>
      <c r="K119" s="257" t="e">
        <f t="shared" si="24"/>
        <v>#DIV/0!</v>
      </c>
      <c r="L119" s="252">
        <f>SZDP!L118+SCDP!L118+SIDP!L118+UZDP!L118+UCDP!L118+UIDP!L118</f>
        <v>0</v>
      </c>
      <c r="M119" s="252">
        <f>SZDP!M118+SCDP!M118+SIDP!M118+UZDP!M118+UCDP!M118+UIDP!M118</f>
        <v>0</v>
      </c>
      <c r="N119" s="257" t="e">
        <f t="shared" si="25"/>
        <v>#DIV/0!</v>
      </c>
      <c r="O119" s="252">
        <f>SZDP!O118+SCDP!O118+SIDP!O118+UZDP!O118+UCDP!O118+UIDP!O118</f>
        <v>0</v>
      </c>
      <c r="P119" s="252">
        <f>SZDP!P118+SCDP!P118+SIDP!P118+UZDP!P118+UCDP!P118+UIDP!P118</f>
        <v>0</v>
      </c>
      <c r="Q119" s="257" t="e">
        <f t="shared" si="26"/>
        <v>#DIV/0!</v>
      </c>
      <c r="R119" s="252">
        <f>SZDP!R118+SCDP!R118+SIDP!R118+UZDP!R118+UCDP!R118+UIDP!R118</f>
        <v>0</v>
      </c>
      <c r="S119" s="252">
        <f>SZDP!S118+SCDP!S118+SIDP!S118+UZDP!S118+UCDP!S118+UIDP!S118</f>
        <v>0</v>
      </c>
      <c r="T119" s="257" t="e">
        <f t="shared" si="27"/>
        <v>#DIV/0!</v>
      </c>
      <c r="U119" s="252">
        <f>SZDP!U118+SCDP!U118+SIDP!U118+UZDP!U118+UCDP!U118+UIDP!U118</f>
        <v>0</v>
      </c>
      <c r="V119" s="252">
        <f>SZDP!V118+SCDP!V118+SIDP!V118+UZDP!V118+UCDP!V118+UIDP!V118</f>
        <v>0</v>
      </c>
      <c r="W119" s="252">
        <f>SZDP!W118+SCDP!W118+SIDP!W118+UZDP!W118+UCDP!W118+UIDP!W118</f>
        <v>0</v>
      </c>
      <c r="X119" s="257" t="e">
        <f t="shared" si="22"/>
        <v>#DIV/0!</v>
      </c>
      <c r="Y119" s="304">
        <f>SZDP!Y118+SCDP!Y118+SIDP!Y118+UZDP!Y118+UCDP!Y118+UIDP!Y118</f>
        <v>0</v>
      </c>
    </row>
    <row r="120" spans="1:25" x14ac:dyDescent="0.2">
      <c r="A120" s="305" t="s">
        <v>103</v>
      </c>
      <c r="B120" s="252">
        <f>SZDP!B119+SCDP!B119+SIDP!B119+UZDP!B119+UCDP!B119+UIDP!B119</f>
        <v>48.6</v>
      </c>
      <c r="C120" s="252">
        <f>SZDP!C119+SCDP!C119+SIDP!C119+UZDP!C119+UCDP!C119+UIDP!C119</f>
        <v>48.6</v>
      </c>
      <c r="D120" s="252">
        <f t="shared" si="21"/>
        <v>0</v>
      </c>
      <c r="E120" s="252">
        <f>SZDP!E119+SCDP!E119+SIDP!E119+UZDP!E119+UCDP!E119+UIDP!E119</f>
        <v>11.6</v>
      </c>
      <c r="F120" s="252">
        <f>SZDP!F119+SCDP!F119+SIDP!F119+UZDP!F119+UCDP!F119+UIDP!F119</f>
        <v>0</v>
      </c>
      <c r="G120" s="257">
        <f t="shared" si="23"/>
        <v>94.44</v>
      </c>
      <c r="H120" s="252">
        <f>SZDP!H119+SCDP!H119+SIDP!H119+UZDP!H119+UCDP!H119+UIDP!H119</f>
        <v>1095.5039999999999</v>
      </c>
      <c r="I120" s="252">
        <f>SZDP!I119+SCDP!I119+SIDP!I119+UZDP!I119+UCDP!I119+UIDP!I119</f>
        <v>0</v>
      </c>
      <c r="J120" s="252">
        <f>SZDP!J119+SCDP!J119+SIDP!J119+UZDP!J119+UCDP!J119+UIDP!J119</f>
        <v>0</v>
      </c>
      <c r="K120" s="257" t="e">
        <f t="shared" si="24"/>
        <v>#DIV/0!</v>
      </c>
      <c r="L120" s="252">
        <f>SZDP!L119+SCDP!L119+SIDP!L119+UZDP!L119+UCDP!L119+UIDP!L119</f>
        <v>0</v>
      </c>
      <c r="M120" s="252">
        <f>SZDP!M119+SCDP!M119+SIDP!M119+UZDP!M119+UCDP!M119+UIDP!M119</f>
        <v>37</v>
      </c>
      <c r="N120" s="257">
        <f t="shared" si="25"/>
        <v>82.04</v>
      </c>
      <c r="O120" s="252">
        <f>SZDP!O119+SCDP!O119+SIDP!O119+UZDP!O119+UCDP!O119+UIDP!O119</f>
        <v>3035.48</v>
      </c>
      <c r="P120" s="252">
        <f>SZDP!P119+SCDP!P119+SIDP!P119+UZDP!P119+UCDP!P119+UIDP!P119</f>
        <v>0</v>
      </c>
      <c r="Q120" s="257" t="e">
        <f t="shared" si="26"/>
        <v>#DIV/0!</v>
      </c>
      <c r="R120" s="252">
        <f>SZDP!R119+SCDP!R119+SIDP!R119+UZDP!R119+UCDP!R119+UIDP!R119</f>
        <v>0</v>
      </c>
      <c r="S120" s="252">
        <f>SZDP!S119+SCDP!S119+SIDP!S119+UZDP!S119+UCDP!S119+UIDP!S119</f>
        <v>0</v>
      </c>
      <c r="T120" s="257" t="e">
        <f t="shared" si="27"/>
        <v>#DIV/0!</v>
      </c>
      <c r="U120" s="252">
        <f>SZDP!U119+SCDP!U119+SIDP!U119+UZDP!U119+UCDP!U119+UIDP!U119</f>
        <v>0</v>
      </c>
      <c r="V120" s="252">
        <f>SZDP!V119+SCDP!V119+SIDP!V119+UZDP!V119+UCDP!V119+UIDP!V119</f>
        <v>48.6</v>
      </c>
      <c r="W120" s="252">
        <f>SZDP!W119+SCDP!W119+SIDP!W119+UZDP!W119+UCDP!W119+UIDP!W119</f>
        <v>0</v>
      </c>
      <c r="X120" s="257">
        <f t="shared" si="22"/>
        <v>84.999670781893016</v>
      </c>
      <c r="Y120" s="304">
        <f>SZDP!Y119+SCDP!Y119+SIDP!Y119+UZDP!Y119+UCDP!Y119+UIDP!Y119</f>
        <v>11.6</v>
      </c>
    </row>
    <row r="121" spans="1:25" x14ac:dyDescent="0.2">
      <c r="A121" s="303" t="s">
        <v>104</v>
      </c>
      <c r="B121" s="252">
        <f>SZDP!B120+SCDP!B120+SIDP!B120+UZDP!B120+UCDP!B120+UIDP!B120</f>
        <v>45</v>
      </c>
      <c r="C121" s="252">
        <f>SZDP!C120+SCDP!C120+SIDP!C120+UZDP!C120+UCDP!C120+UIDP!C120</f>
        <v>45</v>
      </c>
      <c r="D121" s="252">
        <f t="shared" si="21"/>
        <v>0</v>
      </c>
      <c r="E121" s="252">
        <f>SZDP!E120+SCDP!E120+SIDP!E120+UZDP!E120+UCDP!E120+UIDP!E120</f>
        <v>0</v>
      </c>
      <c r="F121" s="252">
        <f>SZDP!F120+SCDP!F120+SIDP!F120+UZDP!F120+UCDP!F120+UIDP!F120</f>
        <v>0</v>
      </c>
      <c r="G121" s="257" t="e">
        <f t="shared" si="23"/>
        <v>#DIV/0!</v>
      </c>
      <c r="H121" s="252">
        <f>SZDP!H120+SCDP!H120+SIDP!H120+UZDP!H120+UCDP!H120+UIDP!H120</f>
        <v>0</v>
      </c>
      <c r="I121" s="252">
        <f>SZDP!I120+SCDP!I120+SIDP!I120+UZDP!I120+UCDP!I120+UIDP!I120</f>
        <v>20</v>
      </c>
      <c r="J121" s="252">
        <f>SZDP!J120+SCDP!J120+SIDP!J120+UZDP!J120+UCDP!J120+UIDP!J120</f>
        <v>20</v>
      </c>
      <c r="K121" s="257">
        <f t="shared" si="24"/>
        <v>75.569999999999993</v>
      </c>
      <c r="L121" s="252">
        <f>SZDP!L120+SCDP!L120+SIDP!L120+UZDP!L120+UCDP!L120+UIDP!L120</f>
        <v>1511.3999999999999</v>
      </c>
      <c r="M121" s="252">
        <f>SZDP!M120+SCDP!M120+SIDP!M120+UZDP!M120+UCDP!M120+UIDP!M120</f>
        <v>25</v>
      </c>
      <c r="N121" s="257">
        <f t="shared" si="25"/>
        <v>85.53</v>
      </c>
      <c r="O121" s="252">
        <f>SZDP!O120+SCDP!O120+SIDP!O120+UZDP!O120+UCDP!O120+UIDP!O120</f>
        <v>2138.25</v>
      </c>
      <c r="P121" s="252">
        <f>SZDP!P120+SCDP!P120+SIDP!P120+UZDP!P120+UCDP!P120+UIDP!P120</f>
        <v>0</v>
      </c>
      <c r="Q121" s="257" t="e">
        <f t="shared" si="26"/>
        <v>#DIV/0!</v>
      </c>
      <c r="R121" s="252">
        <f>SZDP!R120+SCDP!R120+SIDP!R120+UZDP!R120+UCDP!R120+UIDP!R120</f>
        <v>0</v>
      </c>
      <c r="S121" s="252">
        <f>SZDP!S120+SCDP!S120+SIDP!S120+UZDP!S120+UCDP!S120+UIDP!S120</f>
        <v>0</v>
      </c>
      <c r="T121" s="257" t="e">
        <f t="shared" si="27"/>
        <v>#DIV/0!</v>
      </c>
      <c r="U121" s="252">
        <f>SZDP!U120+SCDP!U120+SIDP!U120+UZDP!U120+UCDP!U120+UIDP!U120</f>
        <v>0</v>
      </c>
      <c r="V121" s="252">
        <f>SZDP!V120+SCDP!V120+SIDP!V120+UZDP!V120+UCDP!V120+UIDP!V120</f>
        <v>45</v>
      </c>
      <c r="W121" s="252">
        <f>SZDP!W120+SCDP!W120+SIDP!W120+UZDP!W120+UCDP!W120+UIDP!W120</f>
        <v>0</v>
      </c>
      <c r="X121" s="257">
        <f t="shared" si="22"/>
        <v>81.103333333333325</v>
      </c>
      <c r="Y121" s="304">
        <f>SZDP!Y120+SCDP!Y120+SIDP!Y120+UZDP!Y120+UCDP!Y120+UIDP!Y120</f>
        <v>0</v>
      </c>
    </row>
    <row r="122" spans="1:25" x14ac:dyDescent="0.2">
      <c r="A122" s="303" t="s">
        <v>105</v>
      </c>
      <c r="B122" s="252">
        <f>SZDP!B121+SCDP!B121+SIDP!B121+UZDP!B121+UCDP!B121+UIDP!B121</f>
        <v>0</v>
      </c>
      <c r="C122" s="252">
        <f>SZDP!C121+SCDP!C121+SIDP!C121+UZDP!C121+UCDP!C121+UIDP!C121</f>
        <v>0</v>
      </c>
      <c r="D122" s="252">
        <f t="shared" si="21"/>
        <v>0</v>
      </c>
      <c r="E122" s="252">
        <f>SZDP!E121+SCDP!E121+SIDP!E121+UZDP!E121+UCDP!E121+UIDP!E121</f>
        <v>0</v>
      </c>
      <c r="F122" s="252">
        <f>SZDP!F121+SCDP!F121+SIDP!F121+UZDP!F121+UCDP!F121+UIDP!F121</f>
        <v>0</v>
      </c>
      <c r="G122" s="257" t="e">
        <f t="shared" si="23"/>
        <v>#DIV/0!</v>
      </c>
      <c r="H122" s="252">
        <f>SZDP!H121+SCDP!H121+SIDP!H121+UZDP!H121+UCDP!H121+UIDP!H121</f>
        <v>0</v>
      </c>
      <c r="I122" s="252">
        <f>SZDP!I121+SCDP!I121+SIDP!I121+UZDP!I121+UCDP!I121+UIDP!I121</f>
        <v>0</v>
      </c>
      <c r="J122" s="252">
        <f>SZDP!J121+SCDP!J121+SIDP!J121+UZDP!J121+UCDP!J121+UIDP!J121</f>
        <v>0</v>
      </c>
      <c r="K122" s="257" t="e">
        <f t="shared" si="24"/>
        <v>#DIV/0!</v>
      </c>
      <c r="L122" s="252">
        <f>SZDP!L121+SCDP!L121+SIDP!L121+UZDP!L121+UCDP!L121+UIDP!L121</f>
        <v>0</v>
      </c>
      <c r="M122" s="252">
        <f>SZDP!M121+SCDP!M121+SIDP!M121+UZDP!M121+UCDP!M121+UIDP!M121</f>
        <v>0</v>
      </c>
      <c r="N122" s="257" t="e">
        <f t="shared" si="25"/>
        <v>#DIV/0!</v>
      </c>
      <c r="O122" s="252">
        <f>SZDP!O121+SCDP!O121+SIDP!O121+UZDP!O121+UCDP!O121+UIDP!O121</f>
        <v>0</v>
      </c>
      <c r="P122" s="252">
        <f>SZDP!P121+SCDP!P121+SIDP!P121+UZDP!P121+UCDP!P121+UIDP!P121</f>
        <v>0</v>
      </c>
      <c r="Q122" s="257" t="e">
        <f t="shared" si="26"/>
        <v>#DIV/0!</v>
      </c>
      <c r="R122" s="252">
        <f>SZDP!R121+SCDP!R121+SIDP!R121+UZDP!R121+UCDP!R121+UIDP!R121</f>
        <v>0</v>
      </c>
      <c r="S122" s="252">
        <f>SZDP!S121+SCDP!S121+SIDP!S121+UZDP!S121+UCDP!S121+UIDP!S121</f>
        <v>0</v>
      </c>
      <c r="T122" s="257" t="e">
        <f t="shared" si="27"/>
        <v>#DIV/0!</v>
      </c>
      <c r="U122" s="252">
        <f>SZDP!U121+SCDP!U121+SIDP!U121+UZDP!U121+UCDP!U121+UIDP!U121</f>
        <v>0</v>
      </c>
      <c r="V122" s="252">
        <f>SZDP!V121+SCDP!V121+SIDP!V121+UZDP!V121+UCDP!V121+UIDP!V121</f>
        <v>0</v>
      </c>
      <c r="W122" s="252">
        <f>SZDP!W121+SCDP!W121+SIDP!W121+UZDP!W121+UCDP!W121+UIDP!W121</f>
        <v>0</v>
      </c>
      <c r="X122" s="257" t="e">
        <f t="shared" si="22"/>
        <v>#DIV/0!</v>
      </c>
      <c r="Y122" s="304">
        <f>SZDP!Y121+SCDP!Y121+SIDP!Y121+UZDP!Y121+UCDP!Y121+UIDP!Y121</f>
        <v>0</v>
      </c>
    </row>
    <row r="123" spans="1:25" x14ac:dyDescent="0.2">
      <c r="A123" s="305" t="s">
        <v>106</v>
      </c>
      <c r="B123" s="252">
        <f>SZDP!B122+SCDP!B122+SIDP!B122+UZDP!B122+UCDP!B122+UIDP!B122</f>
        <v>0</v>
      </c>
      <c r="C123" s="252">
        <f>SZDP!C122+SCDP!C122+SIDP!C122+UZDP!C122+UCDP!C122+UIDP!C122</f>
        <v>0</v>
      </c>
      <c r="D123" s="252">
        <f t="shared" si="21"/>
        <v>0</v>
      </c>
      <c r="E123" s="252">
        <f>SZDP!E122+SCDP!E122+SIDP!E122+UZDP!E122+UCDP!E122+UIDP!E122</f>
        <v>0</v>
      </c>
      <c r="F123" s="252">
        <f>SZDP!F122+SCDP!F122+SIDP!F122+UZDP!F122+UCDP!F122+UIDP!F122</f>
        <v>0</v>
      </c>
      <c r="G123" s="257" t="e">
        <f t="shared" si="23"/>
        <v>#DIV/0!</v>
      </c>
      <c r="H123" s="252">
        <f>SZDP!H122+SCDP!H122+SIDP!H122+UZDP!H122+UCDP!H122+UIDP!H122</f>
        <v>0</v>
      </c>
      <c r="I123" s="252">
        <f>SZDP!I122+SCDP!I122+SIDP!I122+UZDP!I122+UCDP!I122+UIDP!I122</f>
        <v>0</v>
      </c>
      <c r="J123" s="252">
        <f>SZDP!J122+SCDP!J122+SIDP!J122+UZDP!J122+UCDP!J122+UIDP!J122</f>
        <v>0</v>
      </c>
      <c r="K123" s="257" t="e">
        <f t="shared" si="24"/>
        <v>#DIV/0!</v>
      </c>
      <c r="L123" s="252">
        <f>SZDP!L122+SCDP!L122+SIDP!L122+UZDP!L122+UCDP!L122+UIDP!L122</f>
        <v>0</v>
      </c>
      <c r="M123" s="252">
        <f>SZDP!M122+SCDP!M122+SIDP!M122+UZDP!M122+UCDP!M122+UIDP!M122</f>
        <v>0</v>
      </c>
      <c r="N123" s="257" t="e">
        <f t="shared" si="25"/>
        <v>#DIV/0!</v>
      </c>
      <c r="O123" s="252">
        <f>SZDP!O122+SCDP!O122+SIDP!O122+UZDP!O122+UCDP!O122+UIDP!O122</f>
        <v>0</v>
      </c>
      <c r="P123" s="252">
        <f>SZDP!P122+SCDP!P122+SIDP!P122+UZDP!P122+UCDP!P122+UIDP!P122</f>
        <v>0</v>
      </c>
      <c r="Q123" s="257" t="e">
        <f t="shared" si="26"/>
        <v>#DIV/0!</v>
      </c>
      <c r="R123" s="252">
        <f>SZDP!R122+SCDP!R122+SIDP!R122+UZDP!R122+UCDP!R122+UIDP!R122</f>
        <v>0</v>
      </c>
      <c r="S123" s="252">
        <f>SZDP!S122+SCDP!S122+SIDP!S122+UZDP!S122+UCDP!S122+UIDP!S122</f>
        <v>0</v>
      </c>
      <c r="T123" s="257" t="e">
        <f t="shared" si="27"/>
        <v>#DIV/0!</v>
      </c>
      <c r="U123" s="252">
        <f>SZDP!U122+SCDP!U122+SIDP!U122+UZDP!U122+UCDP!U122+UIDP!U122</f>
        <v>0</v>
      </c>
      <c r="V123" s="252">
        <f>SZDP!V122+SCDP!V122+SIDP!V122+UZDP!V122+UCDP!V122+UIDP!V122</f>
        <v>0</v>
      </c>
      <c r="W123" s="252">
        <f>SZDP!W122+SCDP!W122+SIDP!W122+UZDP!W122+UCDP!W122+UIDP!W122</f>
        <v>0</v>
      </c>
      <c r="X123" s="257" t="e">
        <f t="shared" si="22"/>
        <v>#DIV/0!</v>
      </c>
      <c r="Y123" s="304">
        <f>SZDP!Y122+SCDP!Y122+SIDP!Y122+UZDP!Y122+UCDP!Y122+UIDP!Y122</f>
        <v>0</v>
      </c>
    </row>
    <row r="124" spans="1:25" x14ac:dyDescent="0.2">
      <c r="A124" s="303" t="s">
        <v>107</v>
      </c>
      <c r="B124" s="252">
        <f>SZDP!B123+SCDP!B123+SIDP!B123+UZDP!B123+UCDP!B123+UIDP!B123</f>
        <v>0</v>
      </c>
      <c r="C124" s="252">
        <f>SZDP!C123+SCDP!C123+SIDP!C123+UZDP!C123+UCDP!C123+UIDP!C123</f>
        <v>0</v>
      </c>
      <c r="D124" s="252">
        <f t="shared" si="21"/>
        <v>0</v>
      </c>
      <c r="E124" s="252">
        <f>SZDP!E123+SCDP!E123+SIDP!E123+UZDP!E123+UCDP!E123+UIDP!E123</f>
        <v>0</v>
      </c>
      <c r="F124" s="252">
        <f>SZDP!F123+SCDP!F123+SIDP!F123+UZDP!F123+UCDP!F123+UIDP!F123</f>
        <v>0</v>
      </c>
      <c r="G124" s="257" t="e">
        <f t="shared" si="23"/>
        <v>#DIV/0!</v>
      </c>
      <c r="H124" s="252">
        <f>SZDP!H123+SCDP!H123+SIDP!H123+UZDP!H123+UCDP!H123+UIDP!H123</f>
        <v>0</v>
      </c>
      <c r="I124" s="252">
        <f>SZDP!I123+SCDP!I123+SIDP!I123+UZDP!I123+UCDP!I123+UIDP!I123</f>
        <v>0</v>
      </c>
      <c r="J124" s="252">
        <f>SZDP!J123+SCDP!J123+SIDP!J123+UZDP!J123+UCDP!J123+UIDP!J123</f>
        <v>0</v>
      </c>
      <c r="K124" s="257" t="e">
        <f t="shared" si="24"/>
        <v>#DIV/0!</v>
      </c>
      <c r="L124" s="252">
        <f>SZDP!L123+SCDP!L123+SIDP!L123+UZDP!L123+UCDP!L123+UIDP!L123</f>
        <v>0</v>
      </c>
      <c r="M124" s="252">
        <f>SZDP!M123+SCDP!M123+SIDP!M123+UZDP!M123+UCDP!M123+UIDP!M123</f>
        <v>0</v>
      </c>
      <c r="N124" s="257" t="e">
        <f t="shared" si="25"/>
        <v>#DIV/0!</v>
      </c>
      <c r="O124" s="252">
        <f>SZDP!O123+SCDP!O123+SIDP!O123+UZDP!O123+UCDP!O123+UIDP!O123</f>
        <v>0</v>
      </c>
      <c r="P124" s="252">
        <f>SZDP!P123+SCDP!P123+SIDP!P123+UZDP!P123+UCDP!P123+UIDP!P123</f>
        <v>0</v>
      </c>
      <c r="Q124" s="257" t="e">
        <f t="shared" si="26"/>
        <v>#DIV/0!</v>
      </c>
      <c r="R124" s="252">
        <f>SZDP!R123+SCDP!R123+SIDP!R123+UZDP!R123+UCDP!R123+UIDP!R123</f>
        <v>0</v>
      </c>
      <c r="S124" s="252">
        <f>SZDP!S123+SCDP!S123+SIDP!S123+UZDP!S123+UCDP!S123+UIDP!S123</f>
        <v>0</v>
      </c>
      <c r="T124" s="257" t="e">
        <f t="shared" si="27"/>
        <v>#DIV/0!</v>
      </c>
      <c r="U124" s="252">
        <f>SZDP!U123+SCDP!U123+SIDP!U123+UZDP!U123+UCDP!U123+UIDP!U123</f>
        <v>0</v>
      </c>
      <c r="V124" s="252">
        <f>SZDP!V123+SCDP!V123+SIDP!V123+UZDP!V123+UCDP!V123+UIDP!V123</f>
        <v>0</v>
      </c>
      <c r="W124" s="252">
        <f>SZDP!W123+SCDP!W123+SIDP!W123+UZDP!W123+UCDP!W123+UIDP!W123</f>
        <v>0</v>
      </c>
      <c r="X124" s="257" t="e">
        <f t="shared" si="22"/>
        <v>#DIV/0!</v>
      </c>
      <c r="Y124" s="304">
        <f>SZDP!Y123+SCDP!Y123+SIDP!Y123+UZDP!Y123+UCDP!Y123+UIDP!Y123</f>
        <v>0</v>
      </c>
    </row>
    <row r="125" spans="1:25" x14ac:dyDescent="0.2">
      <c r="A125" s="303" t="s">
        <v>108</v>
      </c>
      <c r="B125" s="252">
        <f>SZDP!B124+SCDP!B124+SIDP!B124+UZDP!B124+UCDP!B124+UIDP!B124</f>
        <v>0</v>
      </c>
      <c r="C125" s="252">
        <f>SZDP!C124+SCDP!C124+SIDP!C124+UZDP!C124+UCDP!C124+UIDP!C124</f>
        <v>0</v>
      </c>
      <c r="D125" s="252">
        <f t="shared" si="21"/>
        <v>0</v>
      </c>
      <c r="E125" s="252">
        <f>SZDP!E124+SCDP!E124+SIDP!E124+UZDP!E124+UCDP!E124+UIDP!E124</f>
        <v>0</v>
      </c>
      <c r="F125" s="252">
        <f>SZDP!F124+SCDP!F124+SIDP!F124+UZDP!F124+UCDP!F124+UIDP!F124</f>
        <v>0</v>
      </c>
      <c r="G125" s="257" t="e">
        <f t="shared" si="23"/>
        <v>#DIV/0!</v>
      </c>
      <c r="H125" s="252">
        <f>SZDP!H124+SCDP!H124+SIDP!H124+UZDP!H124+UCDP!H124+UIDP!H124</f>
        <v>0</v>
      </c>
      <c r="I125" s="252">
        <f>SZDP!I124+SCDP!I124+SIDP!I124+UZDP!I124+UCDP!I124+UIDP!I124</f>
        <v>0</v>
      </c>
      <c r="J125" s="252">
        <f>SZDP!J124+SCDP!J124+SIDP!J124+UZDP!J124+UCDP!J124+UIDP!J124</f>
        <v>0</v>
      </c>
      <c r="K125" s="257" t="e">
        <f t="shared" si="24"/>
        <v>#DIV/0!</v>
      </c>
      <c r="L125" s="252">
        <f>SZDP!L124+SCDP!L124+SIDP!L124+UZDP!L124+UCDP!L124+UIDP!L124</f>
        <v>0</v>
      </c>
      <c r="M125" s="252">
        <f>SZDP!M124+SCDP!M124+SIDP!M124+UZDP!M124+UCDP!M124+UIDP!M124</f>
        <v>0</v>
      </c>
      <c r="N125" s="257" t="e">
        <f t="shared" si="25"/>
        <v>#DIV/0!</v>
      </c>
      <c r="O125" s="252">
        <f>SZDP!O124+SCDP!O124+SIDP!O124+UZDP!O124+UCDP!O124+UIDP!O124</f>
        <v>0</v>
      </c>
      <c r="P125" s="252">
        <f>SZDP!P124+SCDP!P124+SIDP!P124+UZDP!P124+UCDP!P124+UIDP!P124</f>
        <v>0</v>
      </c>
      <c r="Q125" s="257" t="e">
        <f t="shared" si="26"/>
        <v>#DIV/0!</v>
      </c>
      <c r="R125" s="252">
        <f>SZDP!R124+SCDP!R124+SIDP!R124+UZDP!R124+UCDP!R124+UIDP!R124</f>
        <v>0</v>
      </c>
      <c r="S125" s="252">
        <f>SZDP!S124+SCDP!S124+SIDP!S124+UZDP!S124+UCDP!S124+UIDP!S124</f>
        <v>0</v>
      </c>
      <c r="T125" s="257" t="e">
        <f t="shared" si="27"/>
        <v>#DIV/0!</v>
      </c>
      <c r="U125" s="252">
        <f>SZDP!U124+SCDP!U124+SIDP!U124+UZDP!U124+UCDP!U124+UIDP!U124</f>
        <v>0</v>
      </c>
      <c r="V125" s="252">
        <f>SZDP!V124+SCDP!V124+SIDP!V124+UZDP!V124+UCDP!V124+UIDP!V124</f>
        <v>0</v>
      </c>
      <c r="W125" s="252">
        <f>SZDP!W124+SCDP!W124+SIDP!W124+UZDP!W124+UCDP!W124+UIDP!W124</f>
        <v>0</v>
      </c>
      <c r="X125" s="257" t="e">
        <f t="shared" si="22"/>
        <v>#DIV/0!</v>
      </c>
      <c r="Y125" s="304">
        <f>SZDP!Y124+SCDP!Y124+SIDP!Y124+UZDP!Y124+UCDP!Y124+UIDP!Y124</f>
        <v>0</v>
      </c>
    </row>
    <row r="126" spans="1:25" x14ac:dyDescent="0.2">
      <c r="A126" s="305" t="s">
        <v>109</v>
      </c>
      <c r="B126" s="252">
        <f>SZDP!B125+SCDP!B125+SIDP!B125+UZDP!B125+UCDP!B125+UIDP!B125</f>
        <v>0</v>
      </c>
      <c r="C126" s="252">
        <f>SZDP!C125+SCDP!C125+SIDP!C125+UZDP!C125+UCDP!C125+UIDP!C125</f>
        <v>0</v>
      </c>
      <c r="D126" s="252">
        <f t="shared" si="21"/>
        <v>0</v>
      </c>
      <c r="E126" s="252">
        <f>SZDP!E125+SCDP!E125+SIDP!E125+UZDP!E125+UCDP!E125+UIDP!E125</f>
        <v>0</v>
      </c>
      <c r="F126" s="252">
        <f>SZDP!F125+SCDP!F125+SIDP!F125+UZDP!F125+UCDP!F125+UIDP!F125</f>
        <v>0</v>
      </c>
      <c r="G126" s="257" t="e">
        <f t="shared" si="23"/>
        <v>#DIV/0!</v>
      </c>
      <c r="H126" s="252">
        <f>SZDP!H125+SCDP!H125+SIDP!H125+UZDP!H125+UCDP!H125+UIDP!H125</f>
        <v>0</v>
      </c>
      <c r="I126" s="252">
        <f>SZDP!I125+SCDP!I125+SIDP!I125+UZDP!I125+UCDP!I125+UIDP!I125</f>
        <v>0</v>
      </c>
      <c r="J126" s="252">
        <f>SZDP!J125+SCDP!J125+SIDP!J125+UZDP!J125+UCDP!J125+UIDP!J125</f>
        <v>0</v>
      </c>
      <c r="K126" s="257" t="e">
        <f t="shared" si="24"/>
        <v>#DIV/0!</v>
      </c>
      <c r="L126" s="252">
        <f>SZDP!L125+SCDP!L125+SIDP!L125+UZDP!L125+UCDP!L125+UIDP!L125</f>
        <v>0</v>
      </c>
      <c r="M126" s="252">
        <f>SZDP!M125+SCDP!M125+SIDP!M125+UZDP!M125+UCDP!M125+UIDP!M125</f>
        <v>0</v>
      </c>
      <c r="N126" s="257" t="e">
        <f t="shared" si="25"/>
        <v>#DIV/0!</v>
      </c>
      <c r="O126" s="252">
        <f>SZDP!O125+SCDP!O125+SIDP!O125+UZDP!O125+UCDP!O125+UIDP!O125</f>
        <v>0</v>
      </c>
      <c r="P126" s="252">
        <f>SZDP!P125+SCDP!P125+SIDP!P125+UZDP!P125+UCDP!P125+UIDP!P125</f>
        <v>0</v>
      </c>
      <c r="Q126" s="257" t="e">
        <f t="shared" si="26"/>
        <v>#DIV/0!</v>
      </c>
      <c r="R126" s="252">
        <f>SZDP!R125+SCDP!R125+SIDP!R125+UZDP!R125+UCDP!R125+UIDP!R125</f>
        <v>0</v>
      </c>
      <c r="S126" s="252">
        <f>SZDP!S125+SCDP!S125+SIDP!S125+UZDP!S125+UCDP!S125+UIDP!S125</f>
        <v>0</v>
      </c>
      <c r="T126" s="257" t="e">
        <f t="shared" si="27"/>
        <v>#DIV/0!</v>
      </c>
      <c r="U126" s="252">
        <f>SZDP!U125+SCDP!U125+SIDP!U125+UZDP!U125+UCDP!U125+UIDP!U125</f>
        <v>0</v>
      </c>
      <c r="V126" s="252">
        <f>SZDP!V125+SCDP!V125+SIDP!V125+UZDP!V125+UCDP!V125+UIDP!V125</f>
        <v>0</v>
      </c>
      <c r="W126" s="252">
        <f>SZDP!W125+SCDP!W125+SIDP!W125+UZDP!W125+UCDP!W125+UIDP!W125</f>
        <v>0</v>
      </c>
      <c r="X126" s="257" t="e">
        <f t="shared" si="22"/>
        <v>#DIV/0!</v>
      </c>
      <c r="Y126" s="304">
        <f>SZDP!Y125+SCDP!Y125+SIDP!Y125+UZDP!Y125+UCDP!Y125+UIDP!Y125</f>
        <v>0</v>
      </c>
    </row>
    <row r="127" spans="1:25" x14ac:dyDescent="0.2">
      <c r="A127" s="303" t="s">
        <v>110</v>
      </c>
      <c r="B127" s="252">
        <f>SZDP!B126+SCDP!B126+SIDP!B126+UZDP!B126+UCDP!B126+UIDP!B126</f>
        <v>0</v>
      </c>
      <c r="C127" s="252">
        <f>SZDP!C126+SCDP!C126+SIDP!C126+UZDP!C126+UCDP!C126+UIDP!C126</f>
        <v>0</v>
      </c>
      <c r="D127" s="252">
        <f t="shared" si="21"/>
        <v>0</v>
      </c>
      <c r="E127" s="252">
        <f>SZDP!E126+SCDP!E126+SIDP!E126+UZDP!E126+UCDP!E126+UIDP!E126</f>
        <v>0</v>
      </c>
      <c r="F127" s="252">
        <f>SZDP!F126+SCDP!F126+SIDP!F126+UZDP!F126+UCDP!F126+UIDP!F126</f>
        <v>0</v>
      </c>
      <c r="G127" s="257" t="e">
        <f t="shared" si="23"/>
        <v>#DIV/0!</v>
      </c>
      <c r="H127" s="252">
        <f>SZDP!H126+SCDP!H126+SIDP!H126+UZDP!H126+UCDP!H126+UIDP!H126</f>
        <v>0</v>
      </c>
      <c r="I127" s="252">
        <f>SZDP!I126+SCDP!I126+SIDP!I126+UZDP!I126+UCDP!I126+UIDP!I126</f>
        <v>0</v>
      </c>
      <c r="J127" s="252">
        <f>SZDP!J126+SCDP!J126+SIDP!J126+UZDP!J126+UCDP!J126+UIDP!J126</f>
        <v>0</v>
      </c>
      <c r="K127" s="257" t="e">
        <f t="shared" si="24"/>
        <v>#DIV/0!</v>
      </c>
      <c r="L127" s="252">
        <f>SZDP!L126+SCDP!L126+SIDP!L126+UZDP!L126+UCDP!L126+UIDP!L126</f>
        <v>0</v>
      </c>
      <c r="M127" s="252">
        <f>SZDP!M126+SCDP!M126+SIDP!M126+UZDP!M126+UCDP!M126+UIDP!M126</f>
        <v>0</v>
      </c>
      <c r="N127" s="257" t="e">
        <f t="shared" si="25"/>
        <v>#DIV/0!</v>
      </c>
      <c r="O127" s="252">
        <f>SZDP!O126+SCDP!O126+SIDP!O126+UZDP!O126+UCDP!O126+UIDP!O126</f>
        <v>0</v>
      </c>
      <c r="P127" s="252">
        <f>SZDP!P126+SCDP!P126+SIDP!P126+UZDP!P126+UCDP!P126+UIDP!P126</f>
        <v>0</v>
      </c>
      <c r="Q127" s="257" t="e">
        <f t="shared" si="26"/>
        <v>#DIV/0!</v>
      </c>
      <c r="R127" s="252">
        <f>SZDP!R126+SCDP!R126+SIDP!R126+UZDP!R126+UCDP!R126+UIDP!R126</f>
        <v>0</v>
      </c>
      <c r="S127" s="252">
        <f>SZDP!S126+SCDP!S126+SIDP!S126+UZDP!S126+UCDP!S126+UIDP!S126</f>
        <v>0</v>
      </c>
      <c r="T127" s="257" t="e">
        <f t="shared" si="27"/>
        <v>#DIV/0!</v>
      </c>
      <c r="U127" s="252">
        <f>SZDP!U126+SCDP!U126+SIDP!U126+UZDP!U126+UCDP!U126+UIDP!U126</f>
        <v>0</v>
      </c>
      <c r="V127" s="252">
        <f>SZDP!V126+SCDP!V126+SIDP!V126+UZDP!V126+UCDP!V126+UIDP!V126</f>
        <v>0</v>
      </c>
      <c r="W127" s="252">
        <f>SZDP!W126+SCDP!W126+SIDP!W126+UZDP!W126+UCDP!W126+UIDP!W126</f>
        <v>0</v>
      </c>
      <c r="X127" s="257" t="e">
        <f t="shared" si="22"/>
        <v>#DIV/0!</v>
      </c>
      <c r="Y127" s="304">
        <f>SZDP!Y126+SCDP!Y126+SIDP!Y126+UZDP!Y126+UCDP!Y126+UIDP!Y126</f>
        <v>0</v>
      </c>
    </row>
    <row r="128" spans="1:25" x14ac:dyDescent="0.2">
      <c r="A128" s="303" t="s">
        <v>111</v>
      </c>
      <c r="B128" s="252">
        <f>SZDP!B127+SCDP!B127+SIDP!B127+UZDP!B127+UCDP!B127+UIDP!B127</f>
        <v>0</v>
      </c>
      <c r="C128" s="252">
        <f>SZDP!C127+SCDP!C127+SIDP!C127+UZDP!C127+UCDP!C127+UIDP!C127</f>
        <v>0</v>
      </c>
      <c r="D128" s="252">
        <f t="shared" si="21"/>
        <v>0</v>
      </c>
      <c r="E128" s="252">
        <f>SZDP!E127+SCDP!E127+SIDP!E127+UZDP!E127+UCDP!E127+UIDP!E127</f>
        <v>0</v>
      </c>
      <c r="F128" s="252">
        <f>SZDP!F127+SCDP!F127+SIDP!F127+UZDP!F127+UCDP!F127+UIDP!F127</f>
        <v>0</v>
      </c>
      <c r="G128" s="257" t="e">
        <f t="shared" si="23"/>
        <v>#DIV/0!</v>
      </c>
      <c r="H128" s="252">
        <f>SZDP!H127+SCDP!H127+SIDP!H127+UZDP!H127+UCDP!H127+UIDP!H127</f>
        <v>0</v>
      </c>
      <c r="I128" s="252">
        <f>SZDP!I127+SCDP!I127+SIDP!I127+UZDP!I127+UCDP!I127+UIDP!I127</f>
        <v>0</v>
      </c>
      <c r="J128" s="252">
        <f>SZDP!J127+SCDP!J127+SIDP!J127+UZDP!J127+UCDP!J127+UIDP!J127</f>
        <v>0</v>
      </c>
      <c r="K128" s="257" t="e">
        <f t="shared" si="24"/>
        <v>#DIV/0!</v>
      </c>
      <c r="L128" s="252">
        <f>SZDP!L127+SCDP!L127+SIDP!L127+UZDP!L127+UCDP!L127+UIDP!L127</f>
        <v>0</v>
      </c>
      <c r="M128" s="252">
        <f>SZDP!M127+SCDP!M127+SIDP!M127+UZDP!M127+UCDP!M127+UIDP!M127</f>
        <v>0</v>
      </c>
      <c r="N128" s="257" t="e">
        <f t="shared" si="25"/>
        <v>#DIV/0!</v>
      </c>
      <c r="O128" s="252">
        <f>SZDP!O127+SCDP!O127+SIDP!O127+UZDP!O127+UCDP!O127+UIDP!O127</f>
        <v>0</v>
      </c>
      <c r="P128" s="252">
        <f>SZDP!P127+SCDP!P127+SIDP!P127+UZDP!P127+UCDP!P127+UIDP!P127</f>
        <v>0</v>
      </c>
      <c r="Q128" s="257" t="e">
        <f t="shared" si="26"/>
        <v>#DIV/0!</v>
      </c>
      <c r="R128" s="252">
        <f>SZDP!R127+SCDP!R127+SIDP!R127+UZDP!R127+UCDP!R127+UIDP!R127</f>
        <v>0</v>
      </c>
      <c r="S128" s="252">
        <f>SZDP!S127+SCDP!S127+SIDP!S127+UZDP!S127+UCDP!S127+UIDP!S127</f>
        <v>0</v>
      </c>
      <c r="T128" s="257" t="e">
        <f t="shared" si="27"/>
        <v>#DIV/0!</v>
      </c>
      <c r="U128" s="252">
        <f>SZDP!U127+SCDP!U127+SIDP!U127+UZDP!U127+UCDP!U127+UIDP!U127</f>
        <v>0</v>
      </c>
      <c r="V128" s="252">
        <f>SZDP!V127+SCDP!V127+SIDP!V127+UZDP!V127+UCDP!V127+UIDP!V127</f>
        <v>0</v>
      </c>
      <c r="W128" s="252">
        <f>SZDP!W127+SCDP!W127+SIDP!W127+UZDP!W127+UCDP!W127+UIDP!W127</f>
        <v>0</v>
      </c>
      <c r="X128" s="257" t="e">
        <f t="shared" si="22"/>
        <v>#DIV/0!</v>
      </c>
      <c r="Y128" s="304">
        <f>SZDP!Y127+SCDP!Y127+SIDP!Y127+UZDP!Y127+UCDP!Y127+UIDP!Y127</f>
        <v>0</v>
      </c>
    </row>
    <row r="129" spans="1:25" x14ac:dyDescent="0.2">
      <c r="A129" s="305" t="s">
        <v>112</v>
      </c>
      <c r="B129" s="252">
        <f>SZDP!B128+SCDP!B128+SIDP!B128+UZDP!B128+UCDP!B128+UIDP!B128</f>
        <v>7</v>
      </c>
      <c r="C129" s="252">
        <f>SZDP!C128+SCDP!C128+SIDP!C128+UZDP!C128+UCDP!C128+UIDP!C128</f>
        <v>7</v>
      </c>
      <c r="D129" s="252">
        <f t="shared" si="21"/>
        <v>0</v>
      </c>
      <c r="E129" s="252">
        <f>SZDP!E128+SCDP!E128+SIDP!E128+UZDP!E128+UCDP!E128+UIDP!E128</f>
        <v>4</v>
      </c>
      <c r="F129" s="252">
        <f>SZDP!F128+SCDP!F128+SIDP!F128+UZDP!F128+UCDP!F128+UIDP!F128</f>
        <v>0</v>
      </c>
      <c r="G129" s="257">
        <f t="shared" si="23"/>
        <v>93.18</v>
      </c>
      <c r="H129" s="252">
        <f>SZDP!H128+SCDP!H128+SIDP!H128+UZDP!H128+UCDP!H128+UIDP!H128</f>
        <v>372.72</v>
      </c>
      <c r="I129" s="252">
        <f>SZDP!I128+SCDP!I128+SIDP!I128+UZDP!I128+UCDP!I128+UIDP!I128</f>
        <v>0</v>
      </c>
      <c r="J129" s="252">
        <f>SZDP!J128+SCDP!J128+SIDP!J128+UZDP!J128+UCDP!J128+UIDP!J128</f>
        <v>0</v>
      </c>
      <c r="K129" s="257" t="e">
        <f t="shared" si="24"/>
        <v>#DIV/0!</v>
      </c>
      <c r="L129" s="252">
        <f>SZDP!L128+SCDP!L128+SIDP!L128+UZDP!L128+UCDP!L128+UIDP!L128</f>
        <v>0</v>
      </c>
      <c r="M129" s="252">
        <f>SZDP!M128+SCDP!M128+SIDP!M128+UZDP!M128+UCDP!M128+UIDP!M128</f>
        <v>0</v>
      </c>
      <c r="N129" s="257" t="e">
        <f t="shared" si="25"/>
        <v>#DIV/0!</v>
      </c>
      <c r="O129" s="252">
        <f>SZDP!O128+SCDP!O128+SIDP!O128+UZDP!O128+UCDP!O128+UIDP!O128</f>
        <v>0</v>
      </c>
      <c r="P129" s="252">
        <f>SZDP!P128+SCDP!P128+SIDP!P128+UZDP!P128+UCDP!P128+UIDP!P128</f>
        <v>3</v>
      </c>
      <c r="Q129" s="257">
        <f t="shared" si="26"/>
        <v>94.95</v>
      </c>
      <c r="R129" s="252">
        <f>SZDP!R128+SCDP!R128+SIDP!R128+UZDP!R128+UCDP!R128+UIDP!R128</f>
        <v>284.85000000000002</v>
      </c>
      <c r="S129" s="252">
        <f>SZDP!S128+SCDP!S128+SIDP!S128+UZDP!S128+UCDP!S128+UIDP!S128</f>
        <v>0</v>
      </c>
      <c r="T129" s="257" t="e">
        <f t="shared" si="27"/>
        <v>#DIV/0!</v>
      </c>
      <c r="U129" s="252">
        <f>SZDP!U128+SCDP!U128+SIDP!U128+UZDP!U128+UCDP!U128+UIDP!U128</f>
        <v>0</v>
      </c>
      <c r="V129" s="252">
        <f>SZDP!V128+SCDP!V128+SIDP!V128+UZDP!V128+UCDP!V128+UIDP!V128</f>
        <v>7</v>
      </c>
      <c r="W129" s="252">
        <f>SZDP!W128+SCDP!W128+SIDP!W128+UZDP!W128+UCDP!W128+UIDP!W128</f>
        <v>0</v>
      </c>
      <c r="X129" s="257">
        <f t="shared" si="22"/>
        <v>93.938571428571436</v>
      </c>
      <c r="Y129" s="304">
        <f>SZDP!Y128+SCDP!Y128+SIDP!Y128+UZDP!Y128+UCDP!Y128+UIDP!Y128</f>
        <v>0</v>
      </c>
    </row>
    <row r="130" spans="1:25" x14ac:dyDescent="0.2">
      <c r="A130" s="303" t="s">
        <v>113</v>
      </c>
      <c r="B130" s="252">
        <f>SZDP!B129+SCDP!B129+SIDP!B129+UZDP!B129+UCDP!B129+UIDP!B129</f>
        <v>0</v>
      </c>
      <c r="C130" s="252">
        <f>SZDP!C129+SCDP!C129+SIDP!C129+UZDP!C129+UCDP!C129+UIDP!C129</f>
        <v>0</v>
      </c>
      <c r="D130" s="252">
        <f t="shared" si="21"/>
        <v>0</v>
      </c>
      <c r="E130" s="252">
        <f>SZDP!E129+SCDP!E129+SIDP!E129+UZDP!E129+UCDP!E129+UIDP!E129</f>
        <v>0</v>
      </c>
      <c r="F130" s="252">
        <f>SZDP!F129+SCDP!F129+SIDP!F129+UZDP!F129+UCDP!F129+UIDP!F129</f>
        <v>0</v>
      </c>
      <c r="G130" s="257" t="e">
        <f t="shared" si="23"/>
        <v>#DIV/0!</v>
      </c>
      <c r="H130" s="252">
        <f>SZDP!H129+SCDP!H129+SIDP!H129+UZDP!H129+UCDP!H129+UIDP!H129</f>
        <v>0</v>
      </c>
      <c r="I130" s="252">
        <f>SZDP!I129+SCDP!I129+SIDP!I129+UZDP!I129+UCDP!I129+UIDP!I129</f>
        <v>0</v>
      </c>
      <c r="J130" s="252">
        <f>SZDP!J129+SCDP!J129+SIDP!J129+UZDP!J129+UCDP!J129+UIDP!J129</f>
        <v>0</v>
      </c>
      <c r="K130" s="257" t="e">
        <f t="shared" si="24"/>
        <v>#DIV/0!</v>
      </c>
      <c r="L130" s="252">
        <f>SZDP!L129+SCDP!L129+SIDP!L129+UZDP!L129+UCDP!L129+UIDP!L129</f>
        <v>0</v>
      </c>
      <c r="M130" s="252">
        <f>SZDP!M129+SCDP!M129+SIDP!M129+UZDP!M129+UCDP!M129+UIDP!M129</f>
        <v>0</v>
      </c>
      <c r="N130" s="257" t="e">
        <f t="shared" si="25"/>
        <v>#DIV/0!</v>
      </c>
      <c r="O130" s="252">
        <f>SZDP!O129+SCDP!O129+SIDP!O129+UZDP!O129+UCDP!O129+UIDP!O129</f>
        <v>0</v>
      </c>
      <c r="P130" s="252">
        <f>SZDP!P129+SCDP!P129+SIDP!P129+UZDP!P129+UCDP!P129+UIDP!P129</f>
        <v>0</v>
      </c>
      <c r="Q130" s="257" t="e">
        <f t="shared" si="26"/>
        <v>#DIV/0!</v>
      </c>
      <c r="R130" s="252">
        <f>SZDP!R129+SCDP!R129+SIDP!R129+UZDP!R129+UCDP!R129+UIDP!R129</f>
        <v>0</v>
      </c>
      <c r="S130" s="252">
        <f>SZDP!S129+SCDP!S129+SIDP!S129+UZDP!S129+UCDP!S129+UIDP!S129</f>
        <v>0</v>
      </c>
      <c r="T130" s="257" t="e">
        <f t="shared" si="27"/>
        <v>#DIV/0!</v>
      </c>
      <c r="U130" s="252">
        <f>SZDP!U129+SCDP!U129+SIDP!U129+UZDP!U129+UCDP!U129+UIDP!U129</f>
        <v>0</v>
      </c>
      <c r="V130" s="252">
        <f>SZDP!V129+SCDP!V129+SIDP!V129+UZDP!V129+UCDP!V129+UIDP!V129</f>
        <v>0</v>
      </c>
      <c r="W130" s="252">
        <f>SZDP!W129+SCDP!W129+SIDP!W129+UZDP!W129+UCDP!W129+UIDP!W129</f>
        <v>0</v>
      </c>
      <c r="X130" s="257" t="e">
        <f t="shared" si="22"/>
        <v>#DIV/0!</v>
      </c>
      <c r="Y130" s="304">
        <f>SZDP!Y129+SCDP!Y129+SIDP!Y129+UZDP!Y129+UCDP!Y129+UIDP!Y129</f>
        <v>0</v>
      </c>
    </row>
    <row r="131" spans="1:25" x14ac:dyDescent="0.2">
      <c r="A131" s="305" t="s">
        <v>114</v>
      </c>
      <c r="B131" s="252">
        <f>SZDP!B130+SCDP!B130+SIDP!B130+UZDP!B130+UCDP!B130+UIDP!B130</f>
        <v>0</v>
      </c>
      <c r="C131" s="252">
        <f>SZDP!C130+SCDP!C130+SIDP!C130+UZDP!C130+UCDP!C130+UIDP!C130</f>
        <v>0</v>
      </c>
      <c r="D131" s="252">
        <f t="shared" si="21"/>
        <v>0</v>
      </c>
      <c r="E131" s="252">
        <f>SZDP!E130+SCDP!E130+SIDP!E130+UZDP!E130+UCDP!E130+UIDP!E130</f>
        <v>0</v>
      </c>
      <c r="F131" s="252">
        <f>SZDP!F130+SCDP!F130+SIDP!F130+UZDP!F130+UCDP!F130+UIDP!F130</f>
        <v>0</v>
      </c>
      <c r="G131" s="257" t="e">
        <f t="shared" si="23"/>
        <v>#DIV/0!</v>
      </c>
      <c r="H131" s="252">
        <f>SZDP!H130+SCDP!H130+SIDP!H130+UZDP!H130+UCDP!H130+UIDP!H130</f>
        <v>0</v>
      </c>
      <c r="I131" s="252">
        <f>SZDP!I130+SCDP!I130+SIDP!I130+UZDP!I130+UCDP!I130+UIDP!I130</f>
        <v>0</v>
      </c>
      <c r="J131" s="252">
        <f>SZDP!J130+SCDP!J130+SIDP!J130+UZDP!J130+UCDP!J130+UIDP!J130</f>
        <v>0</v>
      </c>
      <c r="K131" s="257" t="e">
        <f t="shared" si="24"/>
        <v>#DIV/0!</v>
      </c>
      <c r="L131" s="252">
        <f>SZDP!L130+SCDP!L130+SIDP!L130+UZDP!L130+UCDP!L130+UIDP!L130</f>
        <v>0</v>
      </c>
      <c r="M131" s="252">
        <f>SZDP!M130+SCDP!M130+SIDP!M130+UZDP!M130+UCDP!M130+UIDP!M130</f>
        <v>0</v>
      </c>
      <c r="N131" s="257" t="e">
        <f t="shared" si="25"/>
        <v>#DIV/0!</v>
      </c>
      <c r="O131" s="252">
        <f>SZDP!O130+SCDP!O130+SIDP!O130+UZDP!O130+UCDP!O130+UIDP!O130</f>
        <v>0</v>
      </c>
      <c r="P131" s="252">
        <f>SZDP!P130+SCDP!P130+SIDP!P130+UZDP!P130+UCDP!P130+UIDP!P130</f>
        <v>0</v>
      </c>
      <c r="Q131" s="257" t="e">
        <f t="shared" si="26"/>
        <v>#DIV/0!</v>
      </c>
      <c r="R131" s="252">
        <f>SZDP!R130+SCDP!R130+SIDP!R130+UZDP!R130+UCDP!R130+UIDP!R130</f>
        <v>0</v>
      </c>
      <c r="S131" s="252">
        <f>SZDP!S130+SCDP!S130+SIDP!S130+UZDP!S130+UCDP!S130+UIDP!S130</f>
        <v>0</v>
      </c>
      <c r="T131" s="257" t="e">
        <f t="shared" si="27"/>
        <v>#DIV/0!</v>
      </c>
      <c r="U131" s="252">
        <f>SZDP!U130+SCDP!U130+SIDP!U130+UZDP!U130+UCDP!U130+UIDP!U130</f>
        <v>0</v>
      </c>
      <c r="V131" s="252">
        <f>SZDP!V130+SCDP!V130+SIDP!V130+UZDP!V130+UCDP!V130+UIDP!V130</f>
        <v>0</v>
      </c>
      <c r="W131" s="252">
        <f>SZDP!W130+SCDP!W130+SIDP!W130+UZDP!W130+UCDP!W130+UIDP!W130</f>
        <v>0</v>
      </c>
      <c r="X131" s="257" t="e">
        <f t="shared" si="22"/>
        <v>#DIV/0!</v>
      </c>
      <c r="Y131" s="304">
        <f>SZDP!Y130+SCDP!Y130+SIDP!Y130+UZDP!Y130+UCDP!Y130+UIDP!Y130</f>
        <v>0</v>
      </c>
    </row>
    <row r="132" spans="1:25" x14ac:dyDescent="0.2">
      <c r="A132" s="303" t="s">
        <v>115</v>
      </c>
      <c r="B132" s="252">
        <f>SZDP!B131+SCDP!B131+SIDP!B131+UZDP!B131+UCDP!B131+UIDP!B131</f>
        <v>0</v>
      </c>
      <c r="C132" s="252">
        <f>SZDP!C131+SCDP!C131+SIDP!C131+UZDP!C131+UCDP!C131+UIDP!C131</f>
        <v>0</v>
      </c>
      <c r="D132" s="252">
        <f t="shared" si="21"/>
        <v>0</v>
      </c>
      <c r="E132" s="252">
        <f>SZDP!E131+SCDP!E131+SIDP!E131+UZDP!E131+UCDP!E131+UIDP!E131</f>
        <v>0</v>
      </c>
      <c r="F132" s="252">
        <f>SZDP!F131+SCDP!F131+SIDP!F131+UZDP!F131+UCDP!F131+UIDP!F131</f>
        <v>0</v>
      </c>
      <c r="G132" s="257" t="e">
        <f t="shared" si="23"/>
        <v>#DIV/0!</v>
      </c>
      <c r="H132" s="252">
        <f>SZDP!H131+SCDP!H131+SIDP!H131+UZDP!H131+UCDP!H131+UIDP!H131</f>
        <v>0</v>
      </c>
      <c r="I132" s="252">
        <f>SZDP!I131+SCDP!I131+SIDP!I131+UZDP!I131+UCDP!I131+UIDP!I131</f>
        <v>0</v>
      </c>
      <c r="J132" s="252">
        <f>SZDP!J131+SCDP!J131+SIDP!J131+UZDP!J131+UCDP!J131+UIDP!J131</f>
        <v>0</v>
      </c>
      <c r="K132" s="257" t="e">
        <f t="shared" si="24"/>
        <v>#DIV/0!</v>
      </c>
      <c r="L132" s="252">
        <f>SZDP!L131+SCDP!L131+SIDP!L131+UZDP!L131+UCDP!L131+UIDP!L131</f>
        <v>0</v>
      </c>
      <c r="M132" s="252">
        <f>SZDP!M131+SCDP!M131+SIDP!M131+UZDP!M131+UCDP!M131+UIDP!M131</f>
        <v>0</v>
      </c>
      <c r="N132" s="257" t="e">
        <f t="shared" si="25"/>
        <v>#DIV/0!</v>
      </c>
      <c r="O132" s="252">
        <f>SZDP!O131+SCDP!O131+SIDP!O131+UZDP!O131+UCDP!O131+UIDP!O131</f>
        <v>0</v>
      </c>
      <c r="P132" s="252">
        <f>SZDP!P131+SCDP!P131+SIDP!P131+UZDP!P131+UCDP!P131+UIDP!P131</f>
        <v>0</v>
      </c>
      <c r="Q132" s="257" t="e">
        <f t="shared" si="26"/>
        <v>#DIV/0!</v>
      </c>
      <c r="R132" s="252">
        <f>SZDP!R131+SCDP!R131+SIDP!R131+UZDP!R131+UCDP!R131+UIDP!R131</f>
        <v>0</v>
      </c>
      <c r="S132" s="252">
        <f>SZDP!S131+SCDP!S131+SIDP!S131+UZDP!S131+UCDP!S131+UIDP!S131</f>
        <v>0</v>
      </c>
      <c r="T132" s="257" t="e">
        <f t="shared" si="27"/>
        <v>#DIV/0!</v>
      </c>
      <c r="U132" s="252">
        <f>SZDP!U131+SCDP!U131+SIDP!U131+UZDP!U131+UCDP!U131+UIDP!U131</f>
        <v>0</v>
      </c>
      <c r="V132" s="252">
        <f>SZDP!V131+SCDP!V131+SIDP!V131+UZDP!V131+UCDP!V131+UIDP!V131</f>
        <v>0</v>
      </c>
      <c r="W132" s="252">
        <f>SZDP!W131+SCDP!W131+SIDP!W131+UZDP!W131+UCDP!W131+UIDP!W131</f>
        <v>0</v>
      </c>
      <c r="X132" s="257" t="e">
        <f t="shared" si="22"/>
        <v>#DIV/0!</v>
      </c>
      <c r="Y132" s="304">
        <f>SZDP!Y131+SCDP!Y131+SIDP!Y131+UZDP!Y131+UCDP!Y131+UIDP!Y131</f>
        <v>0</v>
      </c>
    </row>
    <row r="133" spans="1:25" x14ac:dyDescent="0.2">
      <c r="A133" s="305" t="s">
        <v>116</v>
      </c>
      <c r="B133" s="252">
        <f>SZDP!B132+SCDP!B132+SIDP!B132+UZDP!B132+UCDP!B132+UIDP!B132</f>
        <v>5</v>
      </c>
      <c r="C133" s="252">
        <f>SZDP!C132+SCDP!C132+SIDP!C132+UZDP!C132+UCDP!C132+UIDP!C132</f>
        <v>5</v>
      </c>
      <c r="D133" s="252">
        <f t="shared" si="21"/>
        <v>0</v>
      </c>
      <c r="E133" s="252">
        <f>SZDP!E132+SCDP!E132+SIDP!E132+UZDP!E132+UCDP!E132+UIDP!E132</f>
        <v>1</v>
      </c>
      <c r="F133" s="252">
        <f>SZDP!F132+SCDP!F132+SIDP!F132+UZDP!F132+UCDP!F132+UIDP!F132</f>
        <v>0</v>
      </c>
      <c r="G133" s="257">
        <f t="shared" si="23"/>
        <v>93.72</v>
      </c>
      <c r="H133" s="252">
        <f>SZDP!H132+SCDP!H132+SIDP!H132+UZDP!H132+UCDP!H132+UIDP!H132</f>
        <v>93.72</v>
      </c>
      <c r="I133" s="252">
        <f>SZDP!I132+SCDP!I132+SIDP!I132+UZDP!I132+UCDP!I132+UIDP!I132</f>
        <v>4</v>
      </c>
      <c r="J133" s="252">
        <f>SZDP!J132+SCDP!J132+SIDP!J132+UZDP!J132+UCDP!J132+UIDP!J132</f>
        <v>4</v>
      </c>
      <c r="K133" s="257">
        <f t="shared" si="24"/>
        <v>98</v>
      </c>
      <c r="L133" s="252">
        <f>SZDP!L132+SCDP!L132+SIDP!L132+UZDP!L132+UCDP!L132+UIDP!L132</f>
        <v>392</v>
      </c>
      <c r="M133" s="252">
        <f>SZDP!M132+SCDP!M132+SIDP!M132+UZDP!M132+UCDP!M132+UIDP!M132</f>
        <v>0</v>
      </c>
      <c r="N133" s="257" t="e">
        <f t="shared" si="25"/>
        <v>#DIV/0!</v>
      </c>
      <c r="O133" s="252">
        <f>SZDP!O132+SCDP!O132+SIDP!O132+UZDP!O132+UCDP!O132+UIDP!O132</f>
        <v>0</v>
      </c>
      <c r="P133" s="252">
        <f>SZDP!P132+SCDP!P132+SIDP!P132+UZDP!P132+UCDP!P132+UIDP!P132</f>
        <v>0</v>
      </c>
      <c r="Q133" s="257" t="e">
        <f t="shared" si="26"/>
        <v>#DIV/0!</v>
      </c>
      <c r="R133" s="252">
        <f>SZDP!R132+SCDP!R132+SIDP!R132+UZDP!R132+UCDP!R132+UIDP!R132</f>
        <v>0</v>
      </c>
      <c r="S133" s="252">
        <f>SZDP!S132+SCDP!S132+SIDP!S132+UZDP!S132+UCDP!S132+UIDP!S132</f>
        <v>0</v>
      </c>
      <c r="T133" s="257" t="e">
        <f t="shared" si="27"/>
        <v>#DIV/0!</v>
      </c>
      <c r="U133" s="252">
        <f>SZDP!U132+SCDP!U132+SIDP!U132+UZDP!U132+UCDP!U132+UIDP!U132</f>
        <v>0</v>
      </c>
      <c r="V133" s="252">
        <f>SZDP!V132+SCDP!V132+SIDP!V132+UZDP!V132+UCDP!V132+UIDP!V132</f>
        <v>5</v>
      </c>
      <c r="W133" s="252">
        <f>SZDP!W132+SCDP!W132+SIDP!W132+UZDP!W132+UCDP!W132+UIDP!W132</f>
        <v>0</v>
      </c>
      <c r="X133" s="257">
        <f t="shared" si="22"/>
        <v>97.144000000000005</v>
      </c>
      <c r="Y133" s="304">
        <f>SZDP!Y132+SCDP!Y132+SIDP!Y132+UZDP!Y132+UCDP!Y132+UIDP!Y132</f>
        <v>0</v>
      </c>
    </row>
    <row r="134" spans="1:25" x14ac:dyDescent="0.2">
      <c r="A134" s="303" t="s">
        <v>117</v>
      </c>
      <c r="B134" s="252">
        <f>SZDP!B133+SCDP!B133+SIDP!B133+UZDP!B133+UCDP!B133+UIDP!B133</f>
        <v>0</v>
      </c>
      <c r="C134" s="252">
        <f>SZDP!C133+SCDP!C133+SIDP!C133+UZDP!C133+UCDP!C133+UIDP!C133</f>
        <v>0</v>
      </c>
      <c r="D134" s="252">
        <f t="shared" si="21"/>
        <v>0</v>
      </c>
      <c r="E134" s="252">
        <f>SZDP!E133+SCDP!E133+SIDP!E133+UZDP!E133+UCDP!E133+UIDP!E133</f>
        <v>0</v>
      </c>
      <c r="F134" s="252">
        <f>SZDP!F133+SCDP!F133+SIDP!F133+UZDP!F133+UCDP!F133+UIDP!F133</f>
        <v>0</v>
      </c>
      <c r="G134" s="257" t="e">
        <f t="shared" si="23"/>
        <v>#DIV/0!</v>
      </c>
      <c r="H134" s="252">
        <f>SZDP!H133+SCDP!H133+SIDP!H133+UZDP!H133+UCDP!H133+UIDP!H133</f>
        <v>0</v>
      </c>
      <c r="I134" s="252">
        <f>SZDP!I133+SCDP!I133+SIDP!I133+UZDP!I133+UCDP!I133+UIDP!I133</f>
        <v>0</v>
      </c>
      <c r="J134" s="252">
        <f>SZDP!J133+SCDP!J133+SIDP!J133+UZDP!J133+UCDP!J133+UIDP!J133</f>
        <v>0</v>
      </c>
      <c r="K134" s="257" t="e">
        <f t="shared" si="24"/>
        <v>#DIV/0!</v>
      </c>
      <c r="L134" s="252">
        <f>SZDP!L133+SCDP!L133+SIDP!L133+UZDP!L133+UCDP!L133+UIDP!L133</f>
        <v>0</v>
      </c>
      <c r="M134" s="252">
        <f>SZDP!M133+SCDP!M133+SIDP!M133+UZDP!M133+UCDP!M133+UIDP!M133</f>
        <v>0</v>
      </c>
      <c r="N134" s="257" t="e">
        <f t="shared" si="25"/>
        <v>#DIV/0!</v>
      </c>
      <c r="O134" s="252">
        <f>SZDP!O133+SCDP!O133+SIDP!O133+UZDP!O133+UCDP!O133+UIDP!O133</f>
        <v>0</v>
      </c>
      <c r="P134" s="252">
        <f>SZDP!P133+SCDP!P133+SIDP!P133+UZDP!P133+UCDP!P133+UIDP!P133</f>
        <v>0</v>
      </c>
      <c r="Q134" s="257" t="e">
        <f t="shared" si="26"/>
        <v>#DIV/0!</v>
      </c>
      <c r="R134" s="252">
        <f>SZDP!R133+SCDP!R133+SIDP!R133+UZDP!R133+UCDP!R133+UIDP!R133</f>
        <v>0</v>
      </c>
      <c r="S134" s="252">
        <f>SZDP!S133+SCDP!S133+SIDP!S133+UZDP!S133+UCDP!S133+UIDP!S133</f>
        <v>0</v>
      </c>
      <c r="T134" s="257" t="e">
        <f t="shared" si="27"/>
        <v>#DIV/0!</v>
      </c>
      <c r="U134" s="252">
        <f>SZDP!U133+SCDP!U133+SIDP!U133+UZDP!U133+UCDP!U133+UIDP!U133</f>
        <v>0</v>
      </c>
      <c r="V134" s="252">
        <f>SZDP!V133+SCDP!V133+SIDP!V133+UZDP!V133+UCDP!V133+UIDP!V133</f>
        <v>0</v>
      </c>
      <c r="W134" s="252">
        <f>SZDP!W133+SCDP!W133+SIDP!W133+UZDP!W133+UCDP!W133+UIDP!W133</f>
        <v>0</v>
      </c>
      <c r="X134" s="257" t="e">
        <f t="shared" si="22"/>
        <v>#DIV/0!</v>
      </c>
      <c r="Y134" s="304">
        <f>SZDP!Y133+SCDP!Y133+SIDP!Y133+UZDP!Y133+UCDP!Y133+UIDP!Y133</f>
        <v>0</v>
      </c>
    </row>
    <row r="135" spans="1:25" x14ac:dyDescent="0.2">
      <c r="A135" s="305" t="s">
        <v>118</v>
      </c>
      <c r="B135" s="252">
        <f>SZDP!B134+SCDP!B134+SIDP!B134+UZDP!B134+UCDP!B134+UIDP!B134</f>
        <v>2</v>
      </c>
      <c r="C135" s="252">
        <f>SZDP!C134+SCDP!C134+SIDP!C134+UZDP!C134+UCDP!C134+UIDP!C134</f>
        <v>2</v>
      </c>
      <c r="D135" s="252">
        <f t="shared" si="21"/>
        <v>0</v>
      </c>
      <c r="E135" s="252">
        <f>SZDP!E134+SCDP!E134+SIDP!E134+UZDP!E134+UCDP!E134+UIDP!E134</f>
        <v>0</v>
      </c>
      <c r="F135" s="252">
        <f>SZDP!F134+SCDP!F134+SIDP!F134+UZDP!F134+UCDP!F134+UIDP!F134</f>
        <v>0</v>
      </c>
      <c r="G135" s="257" t="e">
        <f t="shared" si="23"/>
        <v>#DIV/0!</v>
      </c>
      <c r="H135" s="252">
        <f>SZDP!H134+SCDP!H134+SIDP!H134+UZDP!H134+UCDP!H134+UIDP!H134</f>
        <v>0</v>
      </c>
      <c r="I135" s="252">
        <f>SZDP!I134+SCDP!I134+SIDP!I134+UZDP!I134+UCDP!I134+UIDP!I134</f>
        <v>2</v>
      </c>
      <c r="J135" s="252">
        <f>SZDP!J134+SCDP!J134+SIDP!J134+UZDP!J134+UCDP!J134+UIDP!J134</f>
        <v>2</v>
      </c>
      <c r="K135" s="257">
        <f t="shared" si="24"/>
        <v>85</v>
      </c>
      <c r="L135" s="252">
        <f>SZDP!L134+SCDP!L134+SIDP!L134+UZDP!L134+UCDP!L134+UIDP!L134</f>
        <v>170</v>
      </c>
      <c r="M135" s="252">
        <f>SZDP!M134+SCDP!M134+SIDP!M134+UZDP!M134+UCDP!M134+UIDP!M134</f>
        <v>0</v>
      </c>
      <c r="N135" s="257" t="e">
        <f t="shared" si="25"/>
        <v>#DIV/0!</v>
      </c>
      <c r="O135" s="252">
        <f>SZDP!O134+SCDP!O134+SIDP!O134+UZDP!O134+UCDP!O134+UIDP!O134</f>
        <v>0</v>
      </c>
      <c r="P135" s="252">
        <f>SZDP!P134+SCDP!P134+SIDP!P134+UZDP!P134+UCDP!P134+UIDP!P134</f>
        <v>0</v>
      </c>
      <c r="Q135" s="257" t="e">
        <f t="shared" si="26"/>
        <v>#DIV/0!</v>
      </c>
      <c r="R135" s="252">
        <f>SZDP!R134+SCDP!R134+SIDP!R134+UZDP!R134+UCDP!R134+UIDP!R134</f>
        <v>0</v>
      </c>
      <c r="S135" s="252">
        <f>SZDP!S134+SCDP!S134+SIDP!S134+UZDP!S134+UCDP!S134+UIDP!S134</f>
        <v>0</v>
      </c>
      <c r="T135" s="257" t="e">
        <f t="shared" si="27"/>
        <v>#DIV/0!</v>
      </c>
      <c r="U135" s="252">
        <f>SZDP!U134+SCDP!U134+SIDP!U134+UZDP!U134+UCDP!U134+UIDP!U134</f>
        <v>0</v>
      </c>
      <c r="V135" s="252">
        <f>SZDP!V134+SCDP!V134+SIDP!V134+UZDP!V134+UCDP!V134+UIDP!V134</f>
        <v>2</v>
      </c>
      <c r="W135" s="252">
        <f>SZDP!W134+SCDP!W134+SIDP!W134+UZDP!W134+UCDP!W134+UIDP!W134</f>
        <v>0</v>
      </c>
      <c r="X135" s="257">
        <f t="shared" si="22"/>
        <v>85</v>
      </c>
      <c r="Y135" s="304">
        <f>SZDP!Y134+SCDP!Y134+SIDP!Y134+UZDP!Y134+UCDP!Y134+UIDP!Y134</f>
        <v>0</v>
      </c>
    </row>
    <row r="136" spans="1:25" x14ac:dyDescent="0.2">
      <c r="A136" s="305" t="s">
        <v>119</v>
      </c>
      <c r="B136" s="252">
        <f>SZDP!B135+SCDP!B135+SIDP!B135+UZDP!B135+UCDP!B135+UIDP!B135</f>
        <v>1561</v>
      </c>
      <c r="C136" s="252">
        <f>SZDP!C135+SCDP!C135+SIDP!C135+UZDP!C135+UCDP!C135+UIDP!C135</f>
        <v>1561</v>
      </c>
      <c r="D136" s="252">
        <f t="shared" si="21"/>
        <v>0</v>
      </c>
      <c r="E136" s="252">
        <f>SZDP!E135+SCDP!E135+SIDP!E135+UZDP!E135+UCDP!E135+UIDP!E135</f>
        <v>855</v>
      </c>
      <c r="F136" s="252">
        <f>SZDP!F135+SCDP!F135+SIDP!F135+UZDP!F135+UCDP!F135+UIDP!F135</f>
        <v>0</v>
      </c>
      <c r="G136" s="257">
        <f t="shared" si="23"/>
        <v>82.267345029239763</v>
      </c>
      <c r="H136" s="252">
        <f>SZDP!H135+SCDP!H135+SIDP!H135+UZDP!H135+UCDP!H135+UIDP!H135</f>
        <v>70338.58</v>
      </c>
      <c r="I136" s="252">
        <f>SZDP!I135+SCDP!I135+SIDP!I135+UZDP!I135+UCDP!I135+UIDP!I135</f>
        <v>290</v>
      </c>
      <c r="J136" s="252">
        <f>SZDP!J135+SCDP!J135+SIDP!J135+UZDP!J135+UCDP!J135+UIDP!J135</f>
        <v>157</v>
      </c>
      <c r="K136" s="257">
        <f t="shared" si="24"/>
        <v>79.611586206896547</v>
      </c>
      <c r="L136" s="252">
        <f>SZDP!L135+SCDP!L135+SIDP!L135+UZDP!L135+UCDP!L135+UIDP!L135</f>
        <v>23087.360000000001</v>
      </c>
      <c r="M136" s="252">
        <f>SZDP!M135+SCDP!M135+SIDP!M135+UZDP!M135+UCDP!M135+UIDP!M135</f>
        <v>413</v>
      </c>
      <c r="N136" s="257">
        <f t="shared" si="25"/>
        <v>86.11440677966101</v>
      </c>
      <c r="O136" s="252">
        <f>SZDP!O135+SCDP!O135+SIDP!O135+UZDP!O135+UCDP!O135+UIDP!O135</f>
        <v>35565.25</v>
      </c>
      <c r="P136" s="252">
        <f>SZDP!P135+SCDP!P135+SIDP!P135+UZDP!P135+UCDP!P135+UIDP!P135</f>
        <v>3</v>
      </c>
      <c r="Q136" s="257">
        <f t="shared" si="26"/>
        <v>81.819999999999993</v>
      </c>
      <c r="R136" s="252">
        <f>SZDP!R135+SCDP!R135+SIDP!R135+UZDP!R135+UCDP!R135+UIDP!R135</f>
        <v>245.45999999999998</v>
      </c>
      <c r="S136" s="252">
        <f>SZDP!S135+SCDP!S135+SIDP!S135+UZDP!S135+UCDP!S135+UIDP!S135</f>
        <v>0</v>
      </c>
      <c r="T136" s="257" t="e">
        <f t="shared" si="27"/>
        <v>#DIV/0!</v>
      </c>
      <c r="U136" s="252">
        <f>SZDP!U135+SCDP!U135+SIDP!U135+UZDP!U135+UCDP!U135+UIDP!U135</f>
        <v>0</v>
      </c>
      <c r="V136" s="252">
        <f>SZDP!V135+SCDP!V135+SIDP!V135+UZDP!V135+UCDP!V135+UIDP!V135</f>
        <v>1561</v>
      </c>
      <c r="W136" s="252">
        <f>SZDP!W135+SCDP!W135+SIDP!W135+UZDP!W135+UCDP!W135+UIDP!W135</f>
        <v>0</v>
      </c>
      <c r="X136" s="257">
        <f t="shared" si="22"/>
        <v>82.79093529788598</v>
      </c>
      <c r="Y136" s="304">
        <f>SZDP!Y135+SCDP!Y135+SIDP!Y135+UZDP!Y135+UCDP!Y135+UIDP!Y135</f>
        <v>91</v>
      </c>
    </row>
    <row r="137" spans="1:25" x14ac:dyDescent="0.2">
      <c r="A137" s="303" t="s">
        <v>120</v>
      </c>
      <c r="B137" s="252">
        <f>SZDP!B136+SCDP!B136+SIDP!B136+UZDP!B136+UCDP!B136+UIDP!B136</f>
        <v>2</v>
      </c>
      <c r="C137" s="252">
        <f>SZDP!C136+SCDP!C136+SIDP!C136+UZDP!C136+UCDP!C136+UIDP!C136</f>
        <v>2</v>
      </c>
      <c r="D137" s="252">
        <f t="shared" si="21"/>
        <v>0</v>
      </c>
      <c r="E137" s="252">
        <f>SZDP!E136+SCDP!E136+SIDP!E136+UZDP!E136+UCDP!E136+UIDP!E136</f>
        <v>0</v>
      </c>
      <c r="F137" s="252">
        <f>SZDP!F136+SCDP!F136+SIDP!F136+UZDP!F136+UCDP!F136+UIDP!F136</f>
        <v>0</v>
      </c>
      <c r="G137" s="257" t="e">
        <f t="shared" si="23"/>
        <v>#DIV/0!</v>
      </c>
      <c r="H137" s="252">
        <f>SZDP!H136+SCDP!H136+SIDP!H136+UZDP!H136+UCDP!H136+UIDP!H136</f>
        <v>0</v>
      </c>
      <c r="I137" s="252">
        <f>SZDP!I136+SCDP!I136+SIDP!I136+UZDP!I136+UCDP!I136+UIDP!I136</f>
        <v>2</v>
      </c>
      <c r="J137" s="252">
        <f>SZDP!J136+SCDP!J136+SIDP!J136+UZDP!J136+UCDP!J136+UIDP!J136</f>
        <v>0</v>
      </c>
      <c r="K137" s="257">
        <f t="shared" si="24"/>
        <v>90</v>
      </c>
      <c r="L137" s="252">
        <f>SZDP!L136+SCDP!L136+SIDP!L136+UZDP!L136+UCDP!L136+UIDP!L136</f>
        <v>180</v>
      </c>
      <c r="M137" s="252">
        <f>SZDP!M136+SCDP!M136+SIDP!M136+UZDP!M136+UCDP!M136+UIDP!M136</f>
        <v>0</v>
      </c>
      <c r="N137" s="257" t="e">
        <f t="shared" si="25"/>
        <v>#DIV/0!</v>
      </c>
      <c r="O137" s="252">
        <f>SZDP!O136+SCDP!O136+SIDP!O136+UZDP!O136+UCDP!O136+UIDP!O136</f>
        <v>0</v>
      </c>
      <c r="P137" s="252">
        <f>SZDP!P136+SCDP!P136+SIDP!P136+UZDP!P136+UCDP!P136+UIDP!P136</f>
        <v>0</v>
      </c>
      <c r="Q137" s="257" t="e">
        <f t="shared" si="26"/>
        <v>#DIV/0!</v>
      </c>
      <c r="R137" s="252">
        <f>SZDP!R136+SCDP!R136+SIDP!R136+UZDP!R136+UCDP!R136+UIDP!R136</f>
        <v>0</v>
      </c>
      <c r="S137" s="252">
        <f>SZDP!S136+SCDP!S136+SIDP!S136+UZDP!S136+UCDP!S136+UIDP!S136</f>
        <v>0</v>
      </c>
      <c r="T137" s="257" t="e">
        <f t="shared" si="27"/>
        <v>#DIV/0!</v>
      </c>
      <c r="U137" s="252">
        <f>SZDP!U136+SCDP!U136+SIDP!U136+UZDP!U136+UCDP!U136+UIDP!U136</f>
        <v>0</v>
      </c>
      <c r="V137" s="252">
        <f>SZDP!V136+SCDP!V136+SIDP!V136+UZDP!V136+UCDP!V136+UIDP!V136</f>
        <v>2</v>
      </c>
      <c r="W137" s="252">
        <f>SZDP!W136+SCDP!W136+SIDP!W136+UZDP!W136+UCDP!W136+UIDP!W136</f>
        <v>0</v>
      </c>
      <c r="X137" s="257">
        <f t="shared" si="22"/>
        <v>90</v>
      </c>
      <c r="Y137" s="304">
        <f>SZDP!Y136+SCDP!Y136+SIDP!Y136+UZDP!Y136+UCDP!Y136+UIDP!Y136</f>
        <v>0</v>
      </c>
    </row>
    <row r="138" spans="1:25" x14ac:dyDescent="0.2">
      <c r="A138" s="305" t="s">
        <v>121</v>
      </c>
      <c r="B138" s="252">
        <f>SZDP!B137+SCDP!B137+SIDP!B137+UZDP!B137+UCDP!B137+UIDP!B137</f>
        <v>5</v>
      </c>
      <c r="C138" s="252">
        <f>SZDP!C137+SCDP!C137+SIDP!C137+UZDP!C137+UCDP!C137+UIDP!C137</f>
        <v>5</v>
      </c>
      <c r="D138" s="252">
        <f t="shared" si="21"/>
        <v>0</v>
      </c>
      <c r="E138" s="252">
        <f>SZDP!E137+SCDP!E137+SIDP!E137+UZDP!E137+UCDP!E137+UIDP!E137</f>
        <v>2</v>
      </c>
      <c r="F138" s="252">
        <f>SZDP!F137+SCDP!F137+SIDP!F137+UZDP!F137+UCDP!F137+UIDP!F137</f>
        <v>0</v>
      </c>
      <c r="G138" s="257">
        <f t="shared" si="23"/>
        <v>81.400000000000006</v>
      </c>
      <c r="H138" s="252">
        <f>SZDP!H137+SCDP!H137+SIDP!H137+UZDP!H137+UCDP!H137+UIDP!H137</f>
        <v>162.80000000000001</v>
      </c>
      <c r="I138" s="252">
        <f>SZDP!I137+SCDP!I137+SIDP!I137+UZDP!I137+UCDP!I137+UIDP!I137</f>
        <v>3</v>
      </c>
      <c r="J138" s="252">
        <f>SZDP!J137+SCDP!J137+SIDP!J137+UZDP!J137+UCDP!J137+UIDP!J137</f>
        <v>0</v>
      </c>
      <c r="K138" s="257">
        <f t="shared" si="24"/>
        <v>90.67</v>
      </c>
      <c r="L138" s="252">
        <f>SZDP!L137+SCDP!L137+SIDP!L137+UZDP!L137+UCDP!L137+UIDP!L137</f>
        <v>272.01</v>
      </c>
      <c r="M138" s="252">
        <f>SZDP!M137+SCDP!M137+SIDP!M137+UZDP!M137+UCDP!M137+UIDP!M137</f>
        <v>0</v>
      </c>
      <c r="N138" s="257" t="e">
        <f t="shared" si="25"/>
        <v>#DIV/0!</v>
      </c>
      <c r="O138" s="252">
        <f>SZDP!O137+SCDP!O137+SIDP!O137+UZDP!O137+UCDP!O137+UIDP!O137</f>
        <v>0</v>
      </c>
      <c r="P138" s="252">
        <f>SZDP!P137+SCDP!P137+SIDP!P137+UZDP!P137+UCDP!P137+UIDP!P137</f>
        <v>0</v>
      </c>
      <c r="Q138" s="257" t="e">
        <f t="shared" si="26"/>
        <v>#DIV/0!</v>
      </c>
      <c r="R138" s="252">
        <f>SZDP!R137+SCDP!R137+SIDP!R137+UZDP!R137+UCDP!R137+UIDP!R137</f>
        <v>0</v>
      </c>
      <c r="S138" s="252">
        <f>SZDP!S137+SCDP!S137+SIDP!S137+UZDP!S137+UCDP!S137+UIDP!S137</f>
        <v>0</v>
      </c>
      <c r="T138" s="257" t="e">
        <f t="shared" si="27"/>
        <v>#DIV/0!</v>
      </c>
      <c r="U138" s="252">
        <f>SZDP!U137+SCDP!U137+SIDP!U137+UZDP!U137+UCDP!U137+UIDP!U137</f>
        <v>0</v>
      </c>
      <c r="V138" s="252">
        <f>SZDP!V137+SCDP!V137+SIDP!V137+UZDP!V137+UCDP!V137+UIDP!V137</f>
        <v>5</v>
      </c>
      <c r="W138" s="252">
        <f>SZDP!W137+SCDP!W137+SIDP!W137+UZDP!W137+UCDP!W137+UIDP!W137</f>
        <v>0</v>
      </c>
      <c r="X138" s="257">
        <f t="shared" si="22"/>
        <v>86.962000000000003</v>
      </c>
      <c r="Y138" s="304">
        <f>SZDP!Y137+SCDP!Y137+SIDP!Y137+UZDP!Y137+UCDP!Y137+UIDP!Y137</f>
        <v>0</v>
      </c>
    </row>
    <row r="139" spans="1:25" x14ac:dyDescent="0.2">
      <c r="A139" s="303" t="s">
        <v>122</v>
      </c>
      <c r="B139" s="252">
        <f>SZDP!B138+SCDP!B138+SIDP!B138+UZDP!B138+UCDP!B138+UIDP!B138</f>
        <v>106</v>
      </c>
      <c r="C139" s="252">
        <f>SZDP!C138+SCDP!C138+SIDP!C138+UZDP!C138+UCDP!C138+UIDP!C138</f>
        <v>106</v>
      </c>
      <c r="D139" s="252">
        <f t="shared" si="21"/>
        <v>0</v>
      </c>
      <c r="E139" s="252">
        <f>SZDP!E138+SCDP!E138+SIDP!E138+UZDP!E138+UCDP!E138+UIDP!E138</f>
        <v>0</v>
      </c>
      <c r="F139" s="252">
        <f>SZDP!F138+SCDP!F138+SIDP!F138+UZDP!F138+UCDP!F138+UIDP!F138</f>
        <v>0</v>
      </c>
      <c r="G139" s="257" t="e">
        <f t="shared" si="23"/>
        <v>#DIV/0!</v>
      </c>
      <c r="H139" s="252">
        <f>SZDP!H138+SCDP!H138+SIDP!H138+UZDP!H138+UCDP!H138+UIDP!H138</f>
        <v>0</v>
      </c>
      <c r="I139" s="252">
        <f>SZDP!I138+SCDP!I138+SIDP!I138+UZDP!I138+UCDP!I138+UIDP!I138</f>
        <v>106</v>
      </c>
      <c r="J139" s="252">
        <f>SZDP!J138+SCDP!J138+SIDP!J138+UZDP!J138+UCDP!J138+UIDP!J138</f>
        <v>31</v>
      </c>
      <c r="K139" s="257">
        <f t="shared" si="24"/>
        <v>86.215660377358489</v>
      </c>
      <c r="L139" s="252">
        <f>SZDP!L138+SCDP!L138+SIDP!L138+UZDP!L138+UCDP!L138+UIDP!L138</f>
        <v>9138.86</v>
      </c>
      <c r="M139" s="252">
        <f>SZDP!M138+SCDP!M138+SIDP!M138+UZDP!M138+UCDP!M138+UIDP!M138</f>
        <v>0</v>
      </c>
      <c r="N139" s="257" t="e">
        <f t="shared" si="25"/>
        <v>#DIV/0!</v>
      </c>
      <c r="O139" s="252">
        <f>SZDP!O138+SCDP!O138+SIDP!O138+UZDP!O138+UCDP!O138+UIDP!O138</f>
        <v>0</v>
      </c>
      <c r="P139" s="252">
        <f>SZDP!P138+SCDP!P138+SIDP!P138+UZDP!P138+UCDP!P138+UIDP!P138</f>
        <v>0</v>
      </c>
      <c r="Q139" s="257" t="e">
        <f t="shared" si="26"/>
        <v>#DIV/0!</v>
      </c>
      <c r="R139" s="252">
        <f>SZDP!R138+SCDP!R138+SIDP!R138+UZDP!R138+UCDP!R138+UIDP!R138</f>
        <v>0</v>
      </c>
      <c r="S139" s="252">
        <f>SZDP!S138+SCDP!S138+SIDP!S138+UZDP!S138+UCDP!S138+UIDP!S138</f>
        <v>0</v>
      </c>
      <c r="T139" s="257" t="e">
        <f t="shared" si="27"/>
        <v>#DIV/0!</v>
      </c>
      <c r="U139" s="252">
        <f>SZDP!U138+SCDP!U138+SIDP!U138+UZDP!U138+UCDP!U138+UIDP!U138</f>
        <v>0</v>
      </c>
      <c r="V139" s="252">
        <f>SZDP!V138+SCDP!V138+SIDP!V138+UZDP!V138+UCDP!V138+UIDP!V138</f>
        <v>106</v>
      </c>
      <c r="W139" s="252">
        <f>SZDP!W138+SCDP!W138+SIDP!W138+UZDP!W138+UCDP!W138+UIDP!W138</f>
        <v>0</v>
      </c>
      <c r="X139" s="257">
        <f t="shared" ref="X139:X170" si="28">(H139+L139+O139+R139+U139)/V139</f>
        <v>86.215660377358489</v>
      </c>
      <c r="Y139" s="304">
        <f>SZDP!Y138+SCDP!Y138+SIDP!Y138+UZDP!Y138+UCDP!Y138+UIDP!Y138</f>
        <v>0</v>
      </c>
    </row>
    <row r="140" spans="1:25" x14ac:dyDescent="0.2">
      <c r="A140" s="303" t="s">
        <v>123</v>
      </c>
      <c r="B140" s="252">
        <f>SZDP!B139+SCDP!B139+SIDP!B139+UZDP!B139+UCDP!B139+UIDP!B139</f>
        <v>0</v>
      </c>
      <c r="C140" s="252">
        <f>SZDP!C139+SCDP!C139+SIDP!C139+UZDP!C139+UCDP!C139+UIDP!C139</f>
        <v>0</v>
      </c>
      <c r="D140" s="252">
        <f t="shared" ref="D140:D170" si="29">B140-C140</f>
        <v>0</v>
      </c>
      <c r="E140" s="252">
        <f>SZDP!E139+SCDP!E139+SIDP!E139+UZDP!E139+UCDP!E139+UIDP!E139</f>
        <v>0</v>
      </c>
      <c r="F140" s="252">
        <f>SZDP!F139+SCDP!F139+SIDP!F139+UZDP!F139+UCDP!F139+UIDP!F139</f>
        <v>0</v>
      </c>
      <c r="G140" s="257" t="e">
        <f t="shared" si="23"/>
        <v>#DIV/0!</v>
      </c>
      <c r="H140" s="252">
        <f>SZDP!H139+SCDP!H139+SIDP!H139+UZDP!H139+UCDP!H139+UIDP!H139</f>
        <v>0</v>
      </c>
      <c r="I140" s="252">
        <f>SZDP!I139+SCDP!I139+SIDP!I139+UZDP!I139+UCDP!I139+UIDP!I139</f>
        <v>0</v>
      </c>
      <c r="J140" s="252">
        <f>SZDP!J139+SCDP!J139+SIDP!J139+UZDP!J139+UCDP!J139+UIDP!J139</f>
        <v>0</v>
      </c>
      <c r="K140" s="257" t="e">
        <f t="shared" si="24"/>
        <v>#DIV/0!</v>
      </c>
      <c r="L140" s="252">
        <f>SZDP!L139+SCDP!L139+SIDP!L139+UZDP!L139+UCDP!L139+UIDP!L139</f>
        <v>0</v>
      </c>
      <c r="M140" s="252">
        <f>SZDP!M139+SCDP!M139+SIDP!M139+UZDP!M139+UCDP!M139+UIDP!M139</f>
        <v>0</v>
      </c>
      <c r="N140" s="257" t="e">
        <f t="shared" si="25"/>
        <v>#DIV/0!</v>
      </c>
      <c r="O140" s="252">
        <f>SZDP!O139+SCDP!O139+SIDP!O139+UZDP!O139+UCDP!O139+UIDP!O139</f>
        <v>0</v>
      </c>
      <c r="P140" s="252">
        <f>SZDP!P139+SCDP!P139+SIDP!P139+UZDP!P139+UCDP!P139+UIDP!P139</f>
        <v>0</v>
      </c>
      <c r="Q140" s="257" t="e">
        <f t="shared" si="26"/>
        <v>#DIV/0!</v>
      </c>
      <c r="R140" s="252">
        <f>SZDP!R139+SCDP!R139+SIDP!R139+UZDP!R139+UCDP!R139+UIDP!R139</f>
        <v>0</v>
      </c>
      <c r="S140" s="252">
        <f>SZDP!S139+SCDP!S139+SIDP!S139+UZDP!S139+UCDP!S139+UIDP!S139</f>
        <v>0</v>
      </c>
      <c r="T140" s="257" t="e">
        <f t="shared" si="27"/>
        <v>#DIV/0!</v>
      </c>
      <c r="U140" s="252">
        <f>SZDP!U139+SCDP!U139+SIDP!U139+UZDP!U139+UCDP!U139+UIDP!U139</f>
        <v>0</v>
      </c>
      <c r="V140" s="252">
        <f>SZDP!V139+SCDP!V139+SIDP!V139+UZDP!V139+UCDP!V139+UIDP!V139</f>
        <v>0</v>
      </c>
      <c r="W140" s="252">
        <f>SZDP!W139+SCDP!W139+SIDP!W139+UZDP!W139+UCDP!W139+UIDP!W139</f>
        <v>0</v>
      </c>
      <c r="X140" s="257" t="e">
        <f t="shared" si="28"/>
        <v>#DIV/0!</v>
      </c>
      <c r="Y140" s="304">
        <f>SZDP!Y139+SCDP!Y139+SIDP!Y139+UZDP!Y139+UCDP!Y139+UIDP!Y139</f>
        <v>0</v>
      </c>
    </row>
    <row r="141" spans="1:25" x14ac:dyDescent="0.2">
      <c r="A141" s="305" t="s">
        <v>124</v>
      </c>
      <c r="B141" s="252">
        <f>SZDP!B140+SCDP!B140+SIDP!B140+UZDP!B140+UCDP!B140+UIDP!B140</f>
        <v>12.7</v>
      </c>
      <c r="C141" s="252">
        <f>SZDP!C140+SCDP!C140+SIDP!C140+UZDP!C140+UCDP!C140+UIDP!C140</f>
        <v>12.7</v>
      </c>
      <c r="D141" s="252">
        <f t="shared" si="29"/>
        <v>0</v>
      </c>
      <c r="E141" s="252">
        <f>SZDP!E140+SCDP!E140+SIDP!E140+UZDP!E140+UCDP!E140+UIDP!E140</f>
        <v>12.7</v>
      </c>
      <c r="F141" s="252">
        <f>SZDP!F140+SCDP!F140+SIDP!F140+UZDP!F140+UCDP!F140+UIDP!F140</f>
        <v>0</v>
      </c>
      <c r="G141" s="257">
        <f t="shared" si="23"/>
        <v>93.63</v>
      </c>
      <c r="H141" s="252">
        <f>SZDP!H140+SCDP!H140+SIDP!H140+UZDP!H140+UCDP!H140+UIDP!H140</f>
        <v>1189.1009999999999</v>
      </c>
      <c r="I141" s="252">
        <f>SZDP!I140+SCDP!I140+SIDP!I140+UZDP!I140+UCDP!I140+UIDP!I140</f>
        <v>0</v>
      </c>
      <c r="J141" s="252">
        <f>SZDP!J140+SCDP!J140+SIDP!J140+UZDP!J140+UCDP!J140+UIDP!J140</f>
        <v>0</v>
      </c>
      <c r="K141" s="257" t="e">
        <f t="shared" si="24"/>
        <v>#DIV/0!</v>
      </c>
      <c r="L141" s="252">
        <f>SZDP!L140+SCDP!L140+SIDP!L140+UZDP!L140+UCDP!L140+UIDP!L140</f>
        <v>0</v>
      </c>
      <c r="M141" s="252">
        <f>SZDP!M140+SCDP!M140+SIDP!M140+UZDP!M140+UCDP!M140+UIDP!M140</f>
        <v>0</v>
      </c>
      <c r="N141" s="257" t="e">
        <f t="shared" si="25"/>
        <v>#DIV/0!</v>
      </c>
      <c r="O141" s="252">
        <f>SZDP!O140+SCDP!O140+SIDP!O140+UZDP!O140+UCDP!O140+UIDP!O140</f>
        <v>0</v>
      </c>
      <c r="P141" s="252">
        <f>SZDP!P140+SCDP!P140+SIDP!P140+UZDP!P140+UCDP!P140+UIDP!P140</f>
        <v>0</v>
      </c>
      <c r="Q141" s="257" t="e">
        <f t="shared" si="26"/>
        <v>#DIV/0!</v>
      </c>
      <c r="R141" s="252">
        <f>SZDP!R140+SCDP!R140+SIDP!R140+UZDP!R140+UCDP!R140+UIDP!R140</f>
        <v>0</v>
      </c>
      <c r="S141" s="252">
        <f>SZDP!S140+SCDP!S140+SIDP!S140+UZDP!S140+UCDP!S140+UIDP!S140</f>
        <v>0</v>
      </c>
      <c r="T141" s="257" t="e">
        <f t="shared" si="27"/>
        <v>#DIV/0!</v>
      </c>
      <c r="U141" s="252">
        <f>SZDP!U140+SCDP!U140+SIDP!U140+UZDP!U140+UCDP!U140+UIDP!U140</f>
        <v>0</v>
      </c>
      <c r="V141" s="252">
        <f>SZDP!V140+SCDP!V140+SIDP!V140+UZDP!V140+UCDP!V140+UIDP!V140</f>
        <v>12.7</v>
      </c>
      <c r="W141" s="252">
        <f>SZDP!W140+SCDP!W140+SIDP!W140+UZDP!W140+UCDP!W140+UIDP!W140</f>
        <v>0</v>
      </c>
      <c r="X141" s="257">
        <f t="shared" si="28"/>
        <v>93.63</v>
      </c>
      <c r="Y141" s="304">
        <f>SZDP!Y140+SCDP!Y140+SIDP!Y140+UZDP!Y140+UCDP!Y140+UIDP!Y140</f>
        <v>12.7</v>
      </c>
    </row>
    <row r="142" spans="1:25" x14ac:dyDescent="0.2">
      <c r="A142" s="303" t="s">
        <v>125</v>
      </c>
      <c r="B142" s="252">
        <f>SZDP!B141+SCDP!B141+SIDP!B141+UZDP!B141+UCDP!B141+UIDP!B141</f>
        <v>0</v>
      </c>
      <c r="C142" s="252">
        <f>SZDP!C141+SCDP!C141+SIDP!C141+UZDP!C141+UCDP!C141+UIDP!C141</f>
        <v>0</v>
      </c>
      <c r="D142" s="252">
        <f t="shared" si="29"/>
        <v>0</v>
      </c>
      <c r="E142" s="252">
        <f>SZDP!E141+SCDP!E141+SIDP!E141+UZDP!E141+UCDP!E141+UIDP!E141</f>
        <v>0</v>
      </c>
      <c r="F142" s="252">
        <f>SZDP!F141+SCDP!F141+SIDP!F141+UZDP!F141+UCDP!F141+UIDP!F141</f>
        <v>0</v>
      </c>
      <c r="G142" s="257" t="e">
        <f t="shared" si="23"/>
        <v>#DIV/0!</v>
      </c>
      <c r="H142" s="252">
        <f>SZDP!H141+SCDP!H141+SIDP!H141+UZDP!H141+UCDP!H141+UIDP!H141</f>
        <v>0</v>
      </c>
      <c r="I142" s="252">
        <f>SZDP!I141+SCDP!I141+SIDP!I141+UZDP!I141+UCDP!I141+UIDP!I141</f>
        <v>0</v>
      </c>
      <c r="J142" s="252">
        <f>SZDP!J141+SCDP!J141+SIDP!J141+UZDP!J141+UCDP!J141+UIDP!J141</f>
        <v>0</v>
      </c>
      <c r="K142" s="257" t="e">
        <f t="shared" si="24"/>
        <v>#DIV/0!</v>
      </c>
      <c r="L142" s="252">
        <f>SZDP!L141+SCDP!L141+SIDP!L141+UZDP!L141+UCDP!L141+UIDP!L141</f>
        <v>0</v>
      </c>
      <c r="M142" s="252">
        <f>SZDP!M141+SCDP!M141+SIDP!M141+UZDP!M141+UCDP!M141+UIDP!M141</f>
        <v>0</v>
      </c>
      <c r="N142" s="257" t="e">
        <f t="shared" si="25"/>
        <v>#DIV/0!</v>
      </c>
      <c r="O142" s="252">
        <f>SZDP!O141+SCDP!O141+SIDP!O141+UZDP!O141+UCDP!O141+UIDP!O141</f>
        <v>0</v>
      </c>
      <c r="P142" s="252">
        <f>SZDP!P141+SCDP!P141+SIDP!P141+UZDP!P141+UCDP!P141+UIDP!P141</f>
        <v>0</v>
      </c>
      <c r="Q142" s="257" t="e">
        <f t="shared" si="26"/>
        <v>#DIV/0!</v>
      </c>
      <c r="R142" s="252">
        <f>SZDP!R141+SCDP!R141+SIDP!R141+UZDP!R141+UCDP!R141+UIDP!R141</f>
        <v>0</v>
      </c>
      <c r="S142" s="252">
        <f>SZDP!S141+SCDP!S141+SIDP!S141+UZDP!S141+UCDP!S141+UIDP!S141</f>
        <v>0</v>
      </c>
      <c r="T142" s="257" t="e">
        <f t="shared" si="27"/>
        <v>#DIV/0!</v>
      </c>
      <c r="U142" s="252">
        <f>SZDP!U141+SCDP!U141+SIDP!U141+UZDP!U141+UCDP!U141+UIDP!U141</f>
        <v>0</v>
      </c>
      <c r="V142" s="252">
        <f>SZDP!V141+SCDP!V141+SIDP!V141+UZDP!V141+UCDP!V141+UIDP!V141</f>
        <v>0</v>
      </c>
      <c r="W142" s="252">
        <f>SZDP!W141+SCDP!W141+SIDP!W141+UZDP!W141+UCDP!W141+UIDP!W141</f>
        <v>0</v>
      </c>
      <c r="X142" s="257" t="e">
        <f t="shared" si="28"/>
        <v>#DIV/0!</v>
      </c>
      <c r="Y142" s="304">
        <f>SZDP!Y141+SCDP!Y141+SIDP!Y141+UZDP!Y141+UCDP!Y141+UIDP!Y141</f>
        <v>0</v>
      </c>
    </row>
    <row r="143" spans="1:25" x14ac:dyDescent="0.2">
      <c r="A143" s="303" t="s">
        <v>126</v>
      </c>
      <c r="B143" s="252">
        <f>SZDP!B142+SCDP!B142+SIDP!B142+UZDP!B142+UCDP!B142+UIDP!B142</f>
        <v>0</v>
      </c>
      <c r="C143" s="252">
        <f>SZDP!C142+SCDP!C142+SIDP!C142+UZDP!C142+UCDP!C142+UIDP!C142</f>
        <v>0</v>
      </c>
      <c r="D143" s="252">
        <f t="shared" si="29"/>
        <v>0</v>
      </c>
      <c r="E143" s="252">
        <f>SZDP!E142+SCDP!E142+SIDP!E142+UZDP!E142+UCDP!E142+UIDP!E142</f>
        <v>0</v>
      </c>
      <c r="F143" s="252">
        <f>SZDP!F142+SCDP!F142+SIDP!F142+UZDP!F142+UCDP!F142+UIDP!F142</f>
        <v>0</v>
      </c>
      <c r="G143" s="257" t="e">
        <f t="shared" si="23"/>
        <v>#DIV/0!</v>
      </c>
      <c r="H143" s="252">
        <f>SZDP!H142+SCDP!H142+SIDP!H142+UZDP!H142+UCDP!H142+UIDP!H142</f>
        <v>0</v>
      </c>
      <c r="I143" s="252">
        <f>SZDP!I142+SCDP!I142+SIDP!I142+UZDP!I142+UCDP!I142+UIDP!I142</f>
        <v>0</v>
      </c>
      <c r="J143" s="252">
        <f>SZDP!J142+SCDP!J142+SIDP!J142+UZDP!J142+UCDP!J142+UIDP!J142</f>
        <v>0</v>
      </c>
      <c r="K143" s="257" t="e">
        <f t="shared" si="24"/>
        <v>#DIV/0!</v>
      </c>
      <c r="L143" s="252">
        <f>SZDP!L142+SCDP!L142+SIDP!L142+UZDP!L142+UCDP!L142+UIDP!L142</f>
        <v>0</v>
      </c>
      <c r="M143" s="252">
        <f>SZDP!M142+SCDP!M142+SIDP!M142+UZDP!M142+UCDP!M142+UIDP!M142</f>
        <v>0</v>
      </c>
      <c r="N143" s="257" t="e">
        <f t="shared" si="25"/>
        <v>#DIV/0!</v>
      </c>
      <c r="O143" s="252">
        <f>SZDP!O142+SCDP!O142+SIDP!O142+UZDP!O142+UCDP!O142+UIDP!O142</f>
        <v>0</v>
      </c>
      <c r="P143" s="252">
        <f>SZDP!P142+SCDP!P142+SIDP!P142+UZDP!P142+UCDP!P142+UIDP!P142</f>
        <v>0</v>
      </c>
      <c r="Q143" s="257" t="e">
        <f t="shared" si="26"/>
        <v>#DIV/0!</v>
      </c>
      <c r="R143" s="252">
        <f>SZDP!R142+SCDP!R142+SIDP!R142+UZDP!R142+UCDP!R142+UIDP!R142</f>
        <v>0</v>
      </c>
      <c r="S143" s="252">
        <f>SZDP!S142+SCDP!S142+SIDP!S142+UZDP!S142+UCDP!S142+UIDP!S142</f>
        <v>0</v>
      </c>
      <c r="T143" s="257" t="e">
        <f t="shared" si="27"/>
        <v>#DIV/0!</v>
      </c>
      <c r="U143" s="252">
        <f>SZDP!U142+SCDP!U142+SIDP!U142+UZDP!U142+UCDP!U142+UIDP!U142</f>
        <v>0</v>
      </c>
      <c r="V143" s="252">
        <f>SZDP!V142+SCDP!V142+SIDP!V142+UZDP!V142+UCDP!V142+UIDP!V142</f>
        <v>0</v>
      </c>
      <c r="W143" s="252">
        <f>SZDP!W142+SCDP!W142+SIDP!W142+UZDP!W142+UCDP!W142+UIDP!W142</f>
        <v>0</v>
      </c>
      <c r="X143" s="257" t="e">
        <f t="shared" si="28"/>
        <v>#DIV/0!</v>
      </c>
      <c r="Y143" s="304">
        <f>SZDP!Y142+SCDP!Y142+SIDP!Y142+UZDP!Y142+UCDP!Y142+UIDP!Y142</f>
        <v>0</v>
      </c>
    </row>
    <row r="144" spans="1:25" x14ac:dyDescent="0.2">
      <c r="A144" s="305" t="s">
        <v>127</v>
      </c>
      <c r="B144" s="252">
        <f>SZDP!B143+SCDP!B143+SIDP!B143+UZDP!B143+UCDP!B143+UIDP!B143</f>
        <v>165</v>
      </c>
      <c r="C144" s="252">
        <f>SZDP!C143+SCDP!C143+SIDP!C143+UZDP!C143+UCDP!C143+UIDP!C143</f>
        <v>165</v>
      </c>
      <c r="D144" s="252">
        <f t="shared" si="29"/>
        <v>0</v>
      </c>
      <c r="E144" s="252">
        <f>SZDP!E143+SCDP!E143+SIDP!E143+UZDP!E143+UCDP!E143+UIDP!E143</f>
        <v>149</v>
      </c>
      <c r="F144" s="252">
        <f>SZDP!F143+SCDP!F143+SIDP!F143+UZDP!F143+UCDP!F143+UIDP!F143</f>
        <v>0</v>
      </c>
      <c r="G144" s="257">
        <f t="shared" si="23"/>
        <v>95.08</v>
      </c>
      <c r="H144" s="252">
        <f>SZDP!H143+SCDP!H143+SIDP!H143+UZDP!H143+UCDP!H143+UIDP!H143</f>
        <v>14166.92</v>
      </c>
      <c r="I144" s="252">
        <f>SZDP!I143+SCDP!I143+SIDP!I143+UZDP!I143+UCDP!I143+UIDP!I143</f>
        <v>0</v>
      </c>
      <c r="J144" s="252">
        <f>SZDP!J143+SCDP!J143+SIDP!J143+UZDP!J143+UCDP!J143+UIDP!J143</f>
        <v>0</v>
      </c>
      <c r="K144" s="257" t="e">
        <f t="shared" si="24"/>
        <v>#DIV/0!</v>
      </c>
      <c r="L144" s="252">
        <f>SZDP!L143+SCDP!L143+SIDP!L143+UZDP!L143+UCDP!L143+UIDP!L143</f>
        <v>0</v>
      </c>
      <c r="M144" s="252">
        <f>SZDP!M143+SCDP!M143+SIDP!M143+UZDP!M143+UCDP!M143+UIDP!M143</f>
        <v>5</v>
      </c>
      <c r="N144" s="257">
        <f t="shared" si="25"/>
        <v>90</v>
      </c>
      <c r="O144" s="252">
        <f>SZDP!O143+SCDP!O143+SIDP!O143+UZDP!O143+UCDP!O143+UIDP!O143</f>
        <v>450</v>
      </c>
      <c r="P144" s="252">
        <f>SZDP!P143+SCDP!P143+SIDP!P143+UZDP!P143+UCDP!P143+UIDP!P143</f>
        <v>11</v>
      </c>
      <c r="Q144" s="257">
        <f t="shared" si="26"/>
        <v>95</v>
      </c>
      <c r="R144" s="252">
        <f>SZDP!R143+SCDP!R143+SIDP!R143+UZDP!R143+UCDP!R143+UIDP!R143</f>
        <v>1045</v>
      </c>
      <c r="S144" s="252">
        <f>SZDP!S143+SCDP!S143+SIDP!S143+UZDP!S143+UCDP!S143+UIDP!S143</f>
        <v>0</v>
      </c>
      <c r="T144" s="257" t="e">
        <f t="shared" si="27"/>
        <v>#DIV/0!</v>
      </c>
      <c r="U144" s="252">
        <f>SZDP!U143+SCDP!U143+SIDP!U143+UZDP!U143+UCDP!U143+UIDP!U143</f>
        <v>0</v>
      </c>
      <c r="V144" s="252">
        <f>SZDP!V143+SCDP!V143+SIDP!V143+UZDP!V143+UCDP!V143+UIDP!V143</f>
        <v>165</v>
      </c>
      <c r="W144" s="252">
        <f>SZDP!W143+SCDP!W143+SIDP!W143+UZDP!W143+UCDP!W143+UIDP!W143</f>
        <v>0</v>
      </c>
      <c r="X144" s="257">
        <f t="shared" si="28"/>
        <v>94.920727272727277</v>
      </c>
      <c r="Y144" s="304">
        <f>SZDP!Y143+SCDP!Y143+SIDP!Y143+UZDP!Y143+UCDP!Y143+UIDP!Y143</f>
        <v>0</v>
      </c>
    </row>
    <row r="145" spans="1:25" x14ac:dyDescent="0.2">
      <c r="A145" s="303" t="s">
        <v>128</v>
      </c>
      <c r="B145" s="252">
        <f>SZDP!B144+SCDP!B144+SIDP!B144+UZDP!B144+UCDP!B144+UIDP!B144</f>
        <v>47</v>
      </c>
      <c r="C145" s="252">
        <f>SZDP!C144+SCDP!C144+SIDP!C144+UZDP!C144+UCDP!C144+UIDP!C144</f>
        <v>47</v>
      </c>
      <c r="D145" s="252">
        <f t="shared" si="29"/>
        <v>0</v>
      </c>
      <c r="E145" s="252">
        <f>SZDP!E144+SCDP!E144+SIDP!E144+UZDP!E144+UCDP!E144+UIDP!E144</f>
        <v>47</v>
      </c>
      <c r="F145" s="252">
        <f>SZDP!F144+SCDP!F144+SIDP!F144+UZDP!F144+UCDP!F144+UIDP!F144</f>
        <v>0</v>
      </c>
      <c r="G145" s="257">
        <f t="shared" si="23"/>
        <v>84.57</v>
      </c>
      <c r="H145" s="252">
        <f>SZDP!H144+SCDP!H144+SIDP!H144+UZDP!H144+UCDP!H144+UIDP!H144</f>
        <v>3974.7899999999995</v>
      </c>
      <c r="I145" s="252">
        <f>SZDP!I144+SCDP!I144+SIDP!I144+UZDP!I144+UCDP!I144+UIDP!I144</f>
        <v>0</v>
      </c>
      <c r="J145" s="252">
        <f>SZDP!J144+SCDP!J144+SIDP!J144+UZDP!J144+UCDP!J144+UIDP!J144</f>
        <v>0</v>
      </c>
      <c r="K145" s="257" t="e">
        <f t="shared" si="24"/>
        <v>#DIV/0!</v>
      </c>
      <c r="L145" s="252">
        <f>SZDP!L144+SCDP!L144+SIDP!L144+UZDP!L144+UCDP!L144+UIDP!L144</f>
        <v>0</v>
      </c>
      <c r="M145" s="252">
        <f>SZDP!M144+SCDP!M144+SIDP!M144+UZDP!M144+UCDP!M144+UIDP!M144</f>
        <v>0</v>
      </c>
      <c r="N145" s="257" t="e">
        <f t="shared" si="25"/>
        <v>#DIV/0!</v>
      </c>
      <c r="O145" s="252">
        <f>SZDP!O144+SCDP!O144+SIDP!O144+UZDP!O144+UCDP!O144+UIDP!O144</f>
        <v>0</v>
      </c>
      <c r="P145" s="252">
        <f>SZDP!P144+SCDP!P144+SIDP!P144+UZDP!P144+UCDP!P144+UIDP!P144</f>
        <v>0</v>
      </c>
      <c r="Q145" s="257" t="e">
        <f t="shared" si="26"/>
        <v>#DIV/0!</v>
      </c>
      <c r="R145" s="252">
        <f>SZDP!R144+SCDP!R144+SIDP!R144+UZDP!R144+UCDP!R144+UIDP!R144</f>
        <v>0</v>
      </c>
      <c r="S145" s="252">
        <f>SZDP!S144+SCDP!S144+SIDP!S144+UZDP!S144+UCDP!S144+UIDP!S144</f>
        <v>0</v>
      </c>
      <c r="T145" s="257" t="e">
        <f t="shared" si="27"/>
        <v>#DIV/0!</v>
      </c>
      <c r="U145" s="252">
        <f>SZDP!U144+SCDP!U144+SIDP!U144+UZDP!U144+UCDP!U144+UIDP!U144</f>
        <v>0</v>
      </c>
      <c r="V145" s="252">
        <f>SZDP!V144+SCDP!V144+SIDP!V144+UZDP!V144+UCDP!V144+UIDP!V144</f>
        <v>47</v>
      </c>
      <c r="W145" s="252">
        <f>SZDP!W144+SCDP!W144+SIDP!W144+UZDP!W144+UCDP!W144+UIDP!W144</f>
        <v>0</v>
      </c>
      <c r="X145" s="257">
        <f t="shared" si="28"/>
        <v>84.57</v>
      </c>
      <c r="Y145" s="304">
        <f>SZDP!Y144+SCDP!Y144+SIDP!Y144+UZDP!Y144+UCDP!Y144+UIDP!Y144</f>
        <v>0</v>
      </c>
    </row>
    <row r="146" spans="1:25" x14ac:dyDescent="0.2">
      <c r="A146" s="303" t="s">
        <v>129</v>
      </c>
      <c r="B146" s="252">
        <f>SZDP!B145+SCDP!B145+SIDP!B145+UZDP!B145+UCDP!B145+UIDP!B145</f>
        <v>0</v>
      </c>
      <c r="C146" s="252">
        <f>SZDP!C145+SCDP!C145+SIDP!C145+UZDP!C145+UCDP!C145+UIDP!C145</f>
        <v>0</v>
      </c>
      <c r="D146" s="252">
        <f t="shared" si="29"/>
        <v>0</v>
      </c>
      <c r="E146" s="252">
        <f>SZDP!E145+SCDP!E145+SIDP!E145+UZDP!E145+UCDP!E145+UIDP!E145</f>
        <v>0</v>
      </c>
      <c r="F146" s="252">
        <f>SZDP!F145+SCDP!F145+SIDP!F145+UZDP!F145+UCDP!F145+UIDP!F145</f>
        <v>0</v>
      </c>
      <c r="G146" s="257" t="e">
        <f t="shared" si="23"/>
        <v>#DIV/0!</v>
      </c>
      <c r="H146" s="252">
        <f>SZDP!H145+SCDP!H145+SIDP!H145+UZDP!H145+UCDP!H145+UIDP!H145</f>
        <v>0</v>
      </c>
      <c r="I146" s="252">
        <f>SZDP!I145+SCDP!I145+SIDP!I145+UZDP!I145+UCDP!I145+UIDP!I145</f>
        <v>0</v>
      </c>
      <c r="J146" s="252">
        <f>SZDP!J145+SCDP!J145+SIDP!J145+UZDP!J145+UCDP!J145+UIDP!J145</f>
        <v>0</v>
      </c>
      <c r="K146" s="257" t="e">
        <f t="shared" si="24"/>
        <v>#DIV/0!</v>
      </c>
      <c r="L146" s="252">
        <f>SZDP!L145+SCDP!L145+SIDP!L145+UZDP!L145+UCDP!L145+UIDP!L145</f>
        <v>0</v>
      </c>
      <c r="M146" s="252">
        <f>SZDP!M145+SCDP!M145+SIDP!M145+UZDP!M145+UCDP!M145+UIDP!M145</f>
        <v>0</v>
      </c>
      <c r="N146" s="257" t="e">
        <f t="shared" si="25"/>
        <v>#DIV/0!</v>
      </c>
      <c r="O146" s="252">
        <f>SZDP!O145+SCDP!O145+SIDP!O145+UZDP!O145+UCDP!O145+UIDP!O145</f>
        <v>0</v>
      </c>
      <c r="P146" s="252">
        <f>SZDP!P145+SCDP!P145+SIDP!P145+UZDP!P145+UCDP!P145+UIDP!P145</f>
        <v>0</v>
      </c>
      <c r="Q146" s="257" t="e">
        <f t="shared" si="26"/>
        <v>#DIV/0!</v>
      </c>
      <c r="R146" s="252">
        <f>SZDP!R145+SCDP!R145+SIDP!R145+UZDP!R145+UCDP!R145+UIDP!R145</f>
        <v>0</v>
      </c>
      <c r="S146" s="252">
        <f>SZDP!S145+SCDP!S145+SIDP!S145+UZDP!S145+UCDP!S145+UIDP!S145</f>
        <v>0</v>
      </c>
      <c r="T146" s="257" t="e">
        <f t="shared" si="27"/>
        <v>#DIV/0!</v>
      </c>
      <c r="U146" s="252">
        <f>SZDP!U145+SCDP!U145+SIDP!U145+UZDP!U145+UCDP!U145+UIDP!U145</f>
        <v>0</v>
      </c>
      <c r="V146" s="252">
        <f>SZDP!V145+SCDP!V145+SIDP!V145+UZDP!V145+UCDP!V145+UIDP!V145</f>
        <v>0</v>
      </c>
      <c r="W146" s="252">
        <f>SZDP!W145+SCDP!W145+SIDP!W145+UZDP!W145+UCDP!W145+UIDP!W145</f>
        <v>0</v>
      </c>
      <c r="X146" s="257" t="e">
        <f t="shared" si="28"/>
        <v>#DIV/0!</v>
      </c>
      <c r="Y146" s="304">
        <f>SZDP!Y145+SCDP!Y145+SIDP!Y145+UZDP!Y145+UCDP!Y145+UIDP!Y145</f>
        <v>0</v>
      </c>
    </row>
    <row r="147" spans="1:25" x14ac:dyDescent="0.2">
      <c r="A147" s="305" t="s">
        <v>130</v>
      </c>
      <c r="B147" s="252">
        <f>SZDP!B146+SCDP!B146+SIDP!B146+UZDP!B146+UCDP!B146+UIDP!B146</f>
        <v>16</v>
      </c>
      <c r="C147" s="252">
        <f>SZDP!C146+SCDP!C146+SIDP!C146+UZDP!C146+UCDP!C146+UIDP!C146</f>
        <v>16</v>
      </c>
      <c r="D147" s="252">
        <f t="shared" si="29"/>
        <v>0</v>
      </c>
      <c r="E147" s="252">
        <f>SZDP!E146+SCDP!E146+SIDP!E146+UZDP!E146+UCDP!E146+UIDP!E146</f>
        <v>0</v>
      </c>
      <c r="F147" s="252">
        <f>SZDP!F146+SCDP!F146+SIDP!F146+UZDP!F146+UCDP!F146+UIDP!F146</f>
        <v>0</v>
      </c>
      <c r="G147" s="257" t="e">
        <f t="shared" si="23"/>
        <v>#DIV/0!</v>
      </c>
      <c r="H147" s="252">
        <f>SZDP!H146+SCDP!H146+SIDP!H146+UZDP!H146+UCDP!H146+UIDP!H146</f>
        <v>0</v>
      </c>
      <c r="I147" s="252">
        <f>SZDP!I146+SCDP!I146+SIDP!I146+UZDP!I146+UCDP!I146+UIDP!I146</f>
        <v>0</v>
      </c>
      <c r="J147" s="252">
        <f>SZDP!J146+SCDP!J146+SIDP!J146+UZDP!J146+UCDP!J146+UIDP!J146</f>
        <v>0</v>
      </c>
      <c r="K147" s="257" t="e">
        <f t="shared" si="24"/>
        <v>#DIV/0!</v>
      </c>
      <c r="L147" s="252">
        <f>SZDP!L146+SCDP!L146+SIDP!L146+UZDP!L146+UCDP!L146+UIDP!L146</f>
        <v>0</v>
      </c>
      <c r="M147" s="252">
        <f>SZDP!M146+SCDP!M146+SIDP!M146+UZDP!M146+UCDP!M146+UIDP!M146</f>
        <v>16</v>
      </c>
      <c r="N147" s="257">
        <f t="shared" si="25"/>
        <v>90.79</v>
      </c>
      <c r="O147" s="252">
        <f>SZDP!O146+SCDP!O146+SIDP!O146+UZDP!O146+UCDP!O146+UIDP!O146</f>
        <v>1452.64</v>
      </c>
      <c r="P147" s="252">
        <f>SZDP!P146+SCDP!P146+SIDP!P146+UZDP!P146+UCDP!P146+UIDP!P146</f>
        <v>0</v>
      </c>
      <c r="Q147" s="257" t="e">
        <f t="shared" si="26"/>
        <v>#DIV/0!</v>
      </c>
      <c r="R147" s="252">
        <f>SZDP!R146+SCDP!R146+SIDP!R146+UZDP!R146+UCDP!R146+UIDP!R146</f>
        <v>0</v>
      </c>
      <c r="S147" s="252">
        <f>SZDP!S146+SCDP!S146+SIDP!S146+UZDP!S146+UCDP!S146+UIDP!S146</f>
        <v>0</v>
      </c>
      <c r="T147" s="257" t="e">
        <f t="shared" si="27"/>
        <v>#DIV/0!</v>
      </c>
      <c r="U147" s="252">
        <f>SZDP!U146+SCDP!U146+SIDP!U146+UZDP!U146+UCDP!U146+UIDP!U146</f>
        <v>0</v>
      </c>
      <c r="V147" s="252">
        <f>SZDP!V146+SCDP!V146+SIDP!V146+UZDP!V146+UCDP!V146+UIDP!V146</f>
        <v>16</v>
      </c>
      <c r="W147" s="252">
        <f>SZDP!W146+SCDP!W146+SIDP!W146+UZDP!W146+UCDP!W146+UIDP!W146</f>
        <v>0</v>
      </c>
      <c r="X147" s="257">
        <f t="shared" si="28"/>
        <v>90.79</v>
      </c>
      <c r="Y147" s="304">
        <f>SZDP!Y146+SCDP!Y146+SIDP!Y146+UZDP!Y146+UCDP!Y146+UIDP!Y146</f>
        <v>16</v>
      </c>
    </row>
    <row r="148" spans="1:25" x14ac:dyDescent="0.2">
      <c r="A148" s="303" t="s">
        <v>131</v>
      </c>
      <c r="B148" s="252">
        <f>SZDP!B147+SCDP!B147+SIDP!B147+UZDP!B147+UCDP!B147+UIDP!B147</f>
        <v>0</v>
      </c>
      <c r="C148" s="252">
        <f>SZDP!C147+SCDP!C147+SIDP!C147+UZDP!C147+UCDP!C147+UIDP!C147</f>
        <v>0</v>
      </c>
      <c r="D148" s="252">
        <f t="shared" si="29"/>
        <v>0</v>
      </c>
      <c r="E148" s="252">
        <f>SZDP!E147+SCDP!E147+SIDP!E147+UZDP!E147+UCDP!E147+UIDP!E147</f>
        <v>0</v>
      </c>
      <c r="F148" s="252">
        <f>SZDP!F147+SCDP!F147+SIDP!F147+UZDP!F147+UCDP!F147+UIDP!F147</f>
        <v>0</v>
      </c>
      <c r="G148" s="257" t="e">
        <f t="shared" si="23"/>
        <v>#DIV/0!</v>
      </c>
      <c r="H148" s="252">
        <f>SZDP!H147+SCDP!H147+SIDP!H147+UZDP!H147+UCDP!H147+UIDP!H147</f>
        <v>0</v>
      </c>
      <c r="I148" s="252">
        <f>SZDP!I147+SCDP!I147+SIDP!I147+UZDP!I147+UCDP!I147+UIDP!I147</f>
        <v>0</v>
      </c>
      <c r="J148" s="252">
        <f>SZDP!J147+SCDP!J147+SIDP!J147+UZDP!J147+UCDP!J147+UIDP!J147</f>
        <v>0</v>
      </c>
      <c r="K148" s="257" t="e">
        <f t="shared" si="24"/>
        <v>#DIV/0!</v>
      </c>
      <c r="L148" s="252">
        <f>SZDP!L147+SCDP!L147+SIDP!L147+UZDP!L147+UCDP!L147+UIDP!L147</f>
        <v>0</v>
      </c>
      <c r="M148" s="252">
        <f>SZDP!M147+SCDP!M147+SIDP!M147+UZDP!M147+UCDP!M147+UIDP!M147</f>
        <v>0</v>
      </c>
      <c r="N148" s="257" t="e">
        <f t="shared" si="25"/>
        <v>#DIV/0!</v>
      </c>
      <c r="O148" s="252">
        <f>SZDP!O147+SCDP!O147+SIDP!O147+UZDP!O147+UCDP!O147+UIDP!O147</f>
        <v>0</v>
      </c>
      <c r="P148" s="252">
        <f>SZDP!P147+SCDP!P147+SIDP!P147+UZDP!P147+UCDP!P147+UIDP!P147</f>
        <v>0</v>
      </c>
      <c r="Q148" s="257" t="e">
        <f t="shared" si="26"/>
        <v>#DIV/0!</v>
      </c>
      <c r="R148" s="252">
        <f>SZDP!R147+SCDP!R147+SIDP!R147+UZDP!R147+UCDP!R147+UIDP!R147</f>
        <v>0</v>
      </c>
      <c r="S148" s="252">
        <f>SZDP!S147+SCDP!S147+SIDP!S147+UZDP!S147+UCDP!S147+UIDP!S147</f>
        <v>0</v>
      </c>
      <c r="T148" s="257" t="e">
        <f t="shared" si="27"/>
        <v>#DIV/0!</v>
      </c>
      <c r="U148" s="252">
        <f>SZDP!U147+SCDP!U147+SIDP!U147+UZDP!U147+UCDP!U147+UIDP!U147</f>
        <v>0</v>
      </c>
      <c r="V148" s="252">
        <f>SZDP!V147+SCDP!V147+SIDP!V147+UZDP!V147+UCDP!V147+UIDP!V147</f>
        <v>0</v>
      </c>
      <c r="W148" s="252">
        <f>SZDP!W147+SCDP!W147+SIDP!W147+UZDP!W147+UCDP!W147+UIDP!W147</f>
        <v>0</v>
      </c>
      <c r="X148" s="257" t="e">
        <f t="shared" si="28"/>
        <v>#DIV/0!</v>
      </c>
      <c r="Y148" s="304">
        <f>SZDP!Y147+SCDP!Y147+SIDP!Y147+UZDP!Y147+UCDP!Y147+UIDP!Y147</f>
        <v>0</v>
      </c>
    </row>
    <row r="149" spans="1:25" x14ac:dyDescent="0.2">
      <c r="A149" s="305" t="s">
        <v>132</v>
      </c>
      <c r="B149" s="252">
        <f>SZDP!B148+SCDP!B148+SIDP!B148+UZDP!B148+UCDP!B148+UIDP!B148</f>
        <v>113</v>
      </c>
      <c r="C149" s="252">
        <f>SZDP!C148+SCDP!C148+SIDP!C148+UZDP!C148+UCDP!C148+UIDP!C148</f>
        <v>113</v>
      </c>
      <c r="D149" s="252">
        <f t="shared" si="29"/>
        <v>0</v>
      </c>
      <c r="E149" s="252">
        <f>SZDP!E148+SCDP!E148+SIDP!E148+UZDP!E148+UCDP!E148+UIDP!E148</f>
        <v>0</v>
      </c>
      <c r="F149" s="252">
        <f>SZDP!F148+SCDP!F148+SIDP!F148+UZDP!F148+UCDP!F148+UIDP!F148</f>
        <v>0</v>
      </c>
      <c r="G149" s="257" t="e">
        <f t="shared" si="23"/>
        <v>#DIV/0!</v>
      </c>
      <c r="H149" s="252">
        <f>SZDP!H148+SCDP!H148+SIDP!H148+UZDP!H148+UCDP!H148+UIDP!H148</f>
        <v>0</v>
      </c>
      <c r="I149" s="252">
        <f>SZDP!I148+SCDP!I148+SIDP!I148+UZDP!I148+UCDP!I148+UIDP!I148</f>
        <v>0</v>
      </c>
      <c r="J149" s="252">
        <f>SZDP!J148+SCDP!J148+SIDP!J148+UZDP!J148+UCDP!J148+UIDP!J148</f>
        <v>0</v>
      </c>
      <c r="K149" s="257" t="e">
        <f t="shared" si="24"/>
        <v>#DIV/0!</v>
      </c>
      <c r="L149" s="252">
        <f>SZDP!L148+SCDP!L148+SIDP!L148+UZDP!L148+UCDP!L148+UIDP!L148</f>
        <v>0</v>
      </c>
      <c r="M149" s="252">
        <f>SZDP!M148+SCDP!M148+SIDP!M148+UZDP!M148+UCDP!M148+UIDP!M148</f>
        <v>113</v>
      </c>
      <c r="N149" s="257">
        <f t="shared" si="25"/>
        <v>86.01</v>
      </c>
      <c r="O149" s="252">
        <f>SZDP!O148+SCDP!O148+SIDP!O148+UZDP!O148+UCDP!O148+UIDP!O148</f>
        <v>9719.130000000001</v>
      </c>
      <c r="P149" s="252">
        <f>SZDP!P148+SCDP!P148+SIDP!P148+UZDP!P148+UCDP!P148+UIDP!P148</f>
        <v>0</v>
      </c>
      <c r="Q149" s="257" t="e">
        <f t="shared" si="26"/>
        <v>#DIV/0!</v>
      </c>
      <c r="R149" s="252">
        <f>SZDP!R148+SCDP!R148+SIDP!R148+UZDP!R148+UCDP!R148+UIDP!R148</f>
        <v>0</v>
      </c>
      <c r="S149" s="252">
        <f>SZDP!S148+SCDP!S148+SIDP!S148+UZDP!S148+UCDP!S148+UIDP!S148</f>
        <v>0</v>
      </c>
      <c r="T149" s="257" t="e">
        <f t="shared" si="27"/>
        <v>#DIV/0!</v>
      </c>
      <c r="U149" s="252">
        <f>SZDP!U148+SCDP!U148+SIDP!U148+UZDP!U148+UCDP!U148+UIDP!U148</f>
        <v>0</v>
      </c>
      <c r="V149" s="252">
        <f>SZDP!V148+SCDP!V148+SIDP!V148+UZDP!V148+UCDP!V148+UIDP!V148</f>
        <v>113</v>
      </c>
      <c r="W149" s="252">
        <f>SZDP!W148+SCDP!W148+SIDP!W148+UZDP!W148+UCDP!W148+UIDP!W148</f>
        <v>0</v>
      </c>
      <c r="X149" s="257">
        <f t="shared" si="28"/>
        <v>86.01</v>
      </c>
      <c r="Y149" s="304">
        <f>SZDP!Y148+SCDP!Y148+SIDP!Y148+UZDP!Y148+UCDP!Y148+UIDP!Y148</f>
        <v>0</v>
      </c>
    </row>
    <row r="150" spans="1:25" x14ac:dyDescent="0.2">
      <c r="A150" s="303" t="s">
        <v>153</v>
      </c>
      <c r="B150" s="252">
        <f>SZDP!B149+SCDP!B149+SIDP!B149+UZDP!B149+UCDP!B149+UIDP!B149</f>
        <v>0</v>
      </c>
      <c r="C150" s="252">
        <f>SZDP!C149+SCDP!C149+SIDP!C149+UZDP!C149+UCDP!C149+UIDP!C149</f>
        <v>0</v>
      </c>
      <c r="D150" s="252">
        <f t="shared" si="29"/>
        <v>0</v>
      </c>
      <c r="E150" s="252">
        <f>SZDP!E149+SCDP!E149+SIDP!E149+UZDP!E149+UCDP!E149+UIDP!E149</f>
        <v>0</v>
      </c>
      <c r="F150" s="252">
        <f>SZDP!F149+SCDP!F149+SIDP!F149+UZDP!F149+UCDP!F149+UIDP!F149</f>
        <v>0</v>
      </c>
      <c r="G150" s="257" t="e">
        <f t="shared" si="23"/>
        <v>#DIV/0!</v>
      </c>
      <c r="H150" s="252">
        <f>SZDP!H149+SCDP!H149+SIDP!H149+UZDP!H149+UCDP!H149+UIDP!H149</f>
        <v>0</v>
      </c>
      <c r="I150" s="252">
        <f>SZDP!I149+SCDP!I149+SIDP!I149+UZDP!I149+UCDP!I149+UIDP!I149</f>
        <v>0</v>
      </c>
      <c r="J150" s="252">
        <f>SZDP!J149+SCDP!J149+SIDP!J149+UZDP!J149+UCDP!J149+UIDP!J149</f>
        <v>0</v>
      </c>
      <c r="K150" s="257" t="e">
        <f t="shared" si="24"/>
        <v>#DIV/0!</v>
      </c>
      <c r="L150" s="252">
        <f>SZDP!L149+SCDP!L149+SIDP!L149+UZDP!L149+UCDP!L149+UIDP!L149</f>
        <v>0</v>
      </c>
      <c r="M150" s="252">
        <f>SZDP!M149+SCDP!M149+SIDP!M149+UZDP!M149+UCDP!M149+UIDP!M149</f>
        <v>0</v>
      </c>
      <c r="N150" s="257" t="e">
        <f t="shared" si="25"/>
        <v>#DIV/0!</v>
      </c>
      <c r="O150" s="252">
        <f>SZDP!O149+SCDP!O149+SIDP!O149+UZDP!O149+UCDP!O149+UIDP!O149</f>
        <v>0</v>
      </c>
      <c r="P150" s="252">
        <f>SZDP!P149+SCDP!P149+SIDP!P149+UZDP!P149+UCDP!P149+UIDP!P149</f>
        <v>0</v>
      </c>
      <c r="Q150" s="257" t="e">
        <f t="shared" si="26"/>
        <v>#DIV/0!</v>
      </c>
      <c r="R150" s="252">
        <f>SZDP!R149+SCDP!R149+SIDP!R149+UZDP!R149+UCDP!R149+UIDP!R149</f>
        <v>0</v>
      </c>
      <c r="S150" s="252">
        <f>SZDP!S149+SCDP!S149+SIDP!S149+UZDP!S149+UCDP!S149+UIDP!S149</f>
        <v>0</v>
      </c>
      <c r="T150" s="257" t="e">
        <f t="shared" si="27"/>
        <v>#DIV/0!</v>
      </c>
      <c r="U150" s="252">
        <f>SZDP!U149+SCDP!U149+SIDP!U149+UZDP!U149+UCDP!U149+UIDP!U149</f>
        <v>0</v>
      </c>
      <c r="V150" s="252">
        <f>SZDP!V149+SCDP!V149+SIDP!V149+UZDP!V149+UCDP!V149+UIDP!V149</f>
        <v>0</v>
      </c>
      <c r="W150" s="252">
        <f>SZDP!W149+SCDP!W149+SIDP!W149+UZDP!W149+UCDP!W149+UIDP!W149</f>
        <v>0</v>
      </c>
      <c r="X150" s="257" t="e">
        <f t="shared" si="28"/>
        <v>#DIV/0!</v>
      </c>
      <c r="Y150" s="304">
        <f>SZDP!Y149+SCDP!Y149+SIDP!Y149+UZDP!Y149+UCDP!Y149+UIDP!Y149</f>
        <v>0</v>
      </c>
    </row>
    <row r="151" spans="1:25" x14ac:dyDescent="0.2">
      <c r="A151" s="303" t="s">
        <v>164</v>
      </c>
      <c r="B151" s="252">
        <f>SZDP!B150+SCDP!B150+SIDP!B150+UZDP!B150+UCDP!B150+UIDP!B150</f>
        <v>0</v>
      </c>
      <c r="C151" s="252">
        <f>SZDP!C150+SCDP!C150+SIDP!C150+UZDP!C150+UCDP!C150+UIDP!C150</f>
        <v>0</v>
      </c>
      <c r="D151" s="252">
        <f t="shared" si="29"/>
        <v>0</v>
      </c>
      <c r="E151" s="252">
        <f>SZDP!E150+SCDP!E150+SIDP!E150+UZDP!E150+UCDP!E150+UIDP!E150</f>
        <v>0</v>
      </c>
      <c r="F151" s="252">
        <f>SZDP!F150+SCDP!F150+SIDP!F150+UZDP!F150+UCDP!F150+UIDP!F150</f>
        <v>0</v>
      </c>
      <c r="G151" s="257" t="e">
        <f t="shared" si="23"/>
        <v>#DIV/0!</v>
      </c>
      <c r="H151" s="252">
        <f>SZDP!H150+SCDP!H150+SIDP!H150+UZDP!H150+UCDP!H150+UIDP!H150</f>
        <v>0</v>
      </c>
      <c r="I151" s="252">
        <f>SZDP!I150+SCDP!I150+SIDP!I150+UZDP!I150+UCDP!I150+UIDP!I150</f>
        <v>0</v>
      </c>
      <c r="J151" s="252">
        <f>SZDP!J150+SCDP!J150+SIDP!J150+UZDP!J150+UCDP!J150+UIDP!J150</f>
        <v>0</v>
      </c>
      <c r="K151" s="257" t="e">
        <f t="shared" si="24"/>
        <v>#DIV/0!</v>
      </c>
      <c r="L151" s="252">
        <f>SZDP!L150+SCDP!L150+SIDP!L150+UZDP!L150+UCDP!L150+UIDP!L150</f>
        <v>0</v>
      </c>
      <c r="M151" s="252">
        <f>SZDP!M150+SCDP!M150+SIDP!M150+UZDP!M150+UCDP!M150+UIDP!M150</f>
        <v>0</v>
      </c>
      <c r="N151" s="257" t="e">
        <f t="shared" si="25"/>
        <v>#DIV/0!</v>
      </c>
      <c r="O151" s="252">
        <f>SZDP!O150+SCDP!O150+SIDP!O150+UZDP!O150+UCDP!O150+UIDP!O150</f>
        <v>0</v>
      </c>
      <c r="P151" s="252">
        <f>SZDP!P150+SCDP!P150+SIDP!P150+UZDP!P150+UCDP!P150+UIDP!P150</f>
        <v>0</v>
      </c>
      <c r="Q151" s="257" t="e">
        <f t="shared" si="26"/>
        <v>#DIV/0!</v>
      </c>
      <c r="R151" s="252">
        <f>SZDP!R150+SCDP!R150+SIDP!R150+UZDP!R150+UCDP!R150+UIDP!R150</f>
        <v>0</v>
      </c>
      <c r="S151" s="252">
        <f>SZDP!S150+SCDP!S150+SIDP!S150+UZDP!S150+UCDP!S150+UIDP!S150</f>
        <v>0</v>
      </c>
      <c r="T151" s="257" t="e">
        <f t="shared" si="27"/>
        <v>#DIV/0!</v>
      </c>
      <c r="U151" s="252">
        <f>SZDP!U150+SCDP!U150+SIDP!U150+UZDP!U150+UCDP!U150+UIDP!U150</f>
        <v>0</v>
      </c>
      <c r="V151" s="252">
        <f>SZDP!V150+SCDP!V150+SIDP!V150+UZDP!V150+UCDP!V150+UIDP!V150</f>
        <v>0</v>
      </c>
      <c r="W151" s="252">
        <f>SZDP!W150+SCDP!W150+SIDP!W150+UZDP!W150+UCDP!W150+UIDP!W150</f>
        <v>0</v>
      </c>
      <c r="X151" s="257" t="e">
        <f t="shared" si="28"/>
        <v>#DIV/0!</v>
      </c>
      <c r="Y151" s="304">
        <f>SZDP!Y150+SCDP!Y150+SIDP!Y150+UZDP!Y150+UCDP!Y150+UIDP!Y150</f>
        <v>0</v>
      </c>
    </row>
    <row r="152" spans="1:25" x14ac:dyDescent="0.2">
      <c r="A152" s="305" t="s">
        <v>134</v>
      </c>
      <c r="B152" s="252">
        <f>SZDP!B151+SCDP!B151+SIDP!B151+UZDP!B151+UCDP!B151+UIDP!B151</f>
        <v>0</v>
      </c>
      <c r="C152" s="252">
        <f>SZDP!C151+SCDP!C151+SIDP!C151+UZDP!C151+UCDP!C151+UIDP!C151</f>
        <v>0</v>
      </c>
      <c r="D152" s="252">
        <f t="shared" si="29"/>
        <v>0</v>
      </c>
      <c r="E152" s="252">
        <f>SZDP!E151+SCDP!E151+SIDP!E151+UZDP!E151+UCDP!E151+UIDP!E151</f>
        <v>0</v>
      </c>
      <c r="F152" s="252">
        <f>SZDP!F151+SCDP!F151+SIDP!F151+UZDP!F151+UCDP!F151+UIDP!F151</f>
        <v>0</v>
      </c>
      <c r="G152" s="257" t="e">
        <f t="shared" si="23"/>
        <v>#DIV/0!</v>
      </c>
      <c r="H152" s="252">
        <f>SZDP!H151+SCDP!H151+SIDP!H151+UZDP!H151+UCDP!H151+UIDP!H151</f>
        <v>0</v>
      </c>
      <c r="I152" s="252">
        <f>SZDP!I151+SCDP!I151+SIDP!I151+UZDP!I151+UCDP!I151+UIDP!I151</f>
        <v>0</v>
      </c>
      <c r="J152" s="252">
        <f>SZDP!J151+SCDP!J151+SIDP!J151+UZDP!J151+UCDP!J151+UIDP!J151</f>
        <v>0</v>
      </c>
      <c r="K152" s="257" t="e">
        <f t="shared" si="24"/>
        <v>#DIV/0!</v>
      </c>
      <c r="L152" s="252">
        <f>SZDP!L151+SCDP!L151+SIDP!L151+UZDP!L151+UCDP!L151+UIDP!L151</f>
        <v>0</v>
      </c>
      <c r="M152" s="252">
        <f>SZDP!M151+SCDP!M151+SIDP!M151+UZDP!M151+UCDP!M151+UIDP!M151</f>
        <v>0</v>
      </c>
      <c r="N152" s="257" t="e">
        <f t="shared" si="25"/>
        <v>#DIV/0!</v>
      </c>
      <c r="O152" s="252">
        <f>SZDP!O151+SCDP!O151+SIDP!O151+UZDP!O151+UCDP!O151+UIDP!O151</f>
        <v>0</v>
      </c>
      <c r="P152" s="252">
        <f>SZDP!P151+SCDP!P151+SIDP!P151+UZDP!P151+UCDP!P151+UIDP!P151</f>
        <v>0</v>
      </c>
      <c r="Q152" s="257" t="e">
        <f t="shared" si="26"/>
        <v>#DIV/0!</v>
      </c>
      <c r="R152" s="252">
        <f>SZDP!R151+SCDP!R151+SIDP!R151+UZDP!R151+UCDP!R151+UIDP!R151</f>
        <v>0</v>
      </c>
      <c r="S152" s="252">
        <f>SZDP!S151+SCDP!S151+SIDP!S151+UZDP!S151+UCDP!S151+UIDP!S151</f>
        <v>0</v>
      </c>
      <c r="T152" s="257" t="e">
        <f t="shared" si="27"/>
        <v>#DIV/0!</v>
      </c>
      <c r="U152" s="252">
        <f>SZDP!U151+SCDP!U151+SIDP!U151+UZDP!U151+UCDP!U151+UIDP!U151</f>
        <v>0</v>
      </c>
      <c r="V152" s="252">
        <f>SZDP!V151+SCDP!V151+SIDP!V151+UZDP!V151+UCDP!V151+UIDP!V151</f>
        <v>0</v>
      </c>
      <c r="W152" s="252">
        <f>SZDP!W151+SCDP!W151+SIDP!W151+UZDP!W151+UCDP!W151+UIDP!W151</f>
        <v>0</v>
      </c>
      <c r="X152" s="257" t="e">
        <f t="shared" si="28"/>
        <v>#DIV/0!</v>
      </c>
      <c r="Y152" s="304">
        <f>SZDP!Y151+SCDP!Y151+SIDP!Y151+UZDP!Y151+UCDP!Y151+UIDP!Y151</f>
        <v>0</v>
      </c>
    </row>
    <row r="153" spans="1:25" x14ac:dyDescent="0.2">
      <c r="A153" s="305" t="s">
        <v>135</v>
      </c>
      <c r="B153" s="252">
        <f>SZDP!B152+SCDP!B152+SIDP!B152+UZDP!B152+UCDP!B152+UIDP!B152</f>
        <v>45</v>
      </c>
      <c r="C153" s="252">
        <f>SZDP!C152+SCDP!C152+SIDP!C152+UZDP!C152+UCDP!C152+UIDP!C152</f>
        <v>45</v>
      </c>
      <c r="D153" s="252">
        <f t="shared" si="29"/>
        <v>0</v>
      </c>
      <c r="E153" s="252">
        <f>SZDP!E152+SCDP!E152+SIDP!E152+UZDP!E152+UCDP!E152+UIDP!E152</f>
        <v>45</v>
      </c>
      <c r="F153" s="252">
        <f>SZDP!F152+SCDP!F152+SIDP!F152+UZDP!F152+UCDP!F152+UIDP!F152</f>
        <v>0</v>
      </c>
      <c r="G153" s="257">
        <f t="shared" si="23"/>
        <v>87.895999999999987</v>
      </c>
      <c r="H153" s="252">
        <f>SZDP!H152+SCDP!H152+SIDP!H152+UZDP!H152+UCDP!H152+UIDP!H152</f>
        <v>3955.3199999999997</v>
      </c>
      <c r="I153" s="252">
        <f>SZDP!I152+SCDP!I152+SIDP!I152+UZDP!I152+UCDP!I152+UIDP!I152</f>
        <v>0</v>
      </c>
      <c r="J153" s="252">
        <f>SZDP!J152+SCDP!J152+SIDP!J152+UZDP!J152+UCDP!J152+UIDP!J152</f>
        <v>0</v>
      </c>
      <c r="K153" s="257" t="e">
        <f t="shared" si="24"/>
        <v>#DIV/0!</v>
      </c>
      <c r="L153" s="252">
        <f>SZDP!L152+SCDP!L152+SIDP!L152+UZDP!L152+UCDP!L152+UIDP!L152</f>
        <v>0</v>
      </c>
      <c r="M153" s="252">
        <f>SZDP!M152+SCDP!M152+SIDP!M152+UZDP!M152+UCDP!M152+UIDP!M152</f>
        <v>0</v>
      </c>
      <c r="N153" s="257" t="e">
        <f t="shared" si="25"/>
        <v>#DIV/0!</v>
      </c>
      <c r="O153" s="252">
        <f>SZDP!O152+SCDP!O152+SIDP!O152+UZDP!O152+UCDP!O152+UIDP!O152</f>
        <v>0</v>
      </c>
      <c r="P153" s="252">
        <f>SZDP!P152+SCDP!P152+SIDP!P152+UZDP!P152+UCDP!P152+UIDP!P152</f>
        <v>0</v>
      </c>
      <c r="Q153" s="257" t="e">
        <f t="shared" si="26"/>
        <v>#DIV/0!</v>
      </c>
      <c r="R153" s="252">
        <f>SZDP!R152+SCDP!R152+SIDP!R152+UZDP!R152+UCDP!R152+UIDP!R152</f>
        <v>0</v>
      </c>
      <c r="S153" s="252">
        <f>SZDP!S152+SCDP!S152+SIDP!S152+UZDP!S152+UCDP!S152+UIDP!S152</f>
        <v>0</v>
      </c>
      <c r="T153" s="257" t="e">
        <f t="shared" si="27"/>
        <v>#DIV/0!</v>
      </c>
      <c r="U153" s="252">
        <f>SZDP!U152+SCDP!U152+SIDP!U152+UZDP!U152+UCDP!U152+UIDP!U152</f>
        <v>0</v>
      </c>
      <c r="V153" s="252">
        <f>SZDP!V152+SCDP!V152+SIDP!V152+UZDP!V152+UCDP!V152+UIDP!V152</f>
        <v>45</v>
      </c>
      <c r="W153" s="252">
        <f>SZDP!W152+SCDP!W152+SIDP!W152+UZDP!W152+UCDP!W152+UIDP!W152</f>
        <v>0</v>
      </c>
      <c r="X153" s="257">
        <f t="shared" si="28"/>
        <v>87.895999999999987</v>
      </c>
      <c r="Y153" s="304">
        <f>SZDP!Y152+SCDP!Y152+SIDP!Y152+UZDP!Y152+UCDP!Y152+UIDP!Y152</f>
        <v>0</v>
      </c>
    </row>
    <row r="154" spans="1:25" x14ac:dyDescent="0.2">
      <c r="A154" s="305" t="s">
        <v>136</v>
      </c>
      <c r="B154" s="252">
        <f>SZDP!B153+SCDP!B153+SIDP!B153+UZDP!B153+UCDP!B153+UIDP!B153</f>
        <v>0</v>
      </c>
      <c r="C154" s="252">
        <f>SZDP!C153+SCDP!C153+SIDP!C153+UZDP!C153+UCDP!C153+UIDP!C153</f>
        <v>0</v>
      </c>
      <c r="D154" s="252">
        <f t="shared" si="29"/>
        <v>0</v>
      </c>
      <c r="E154" s="252">
        <f>SZDP!E153+SCDP!E153+SIDP!E153+UZDP!E153+UCDP!E153+UIDP!E153</f>
        <v>0</v>
      </c>
      <c r="F154" s="252">
        <f>SZDP!F153+SCDP!F153+SIDP!F153+UZDP!F153+UCDP!F153+UIDP!F153</f>
        <v>0</v>
      </c>
      <c r="G154" s="257" t="e">
        <f t="shared" si="23"/>
        <v>#DIV/0!</v>
      </c>
      <c r="H154" s="252">
        <f>SZDP!H153+SCDP!H153+SIDP!H153+UZDP!H153+UCDP!H153+UIDP!H153</f>
        <v>0</v>
      </c>
      <c r="I154" s="252">
        <f>SZDP!I153+SCDP!I153+SIDP!I153+UZDP!I153+UCDP!I153+UIDP!I153</f>
        <v>0</v>
      </c>
      <c r="J154" s="252">
        <f>SZDP!J153+SCDP!J153+SIDP!J153+UZDP!J153+UCDP!J153+UIDP!J153</f>
        <v>0</v>
      </c>
      <c r="K154" s="257" t="e">
        <f t="shared" si="24"/>
        <v>#DIV/0!</v>
      </c>
      <c r="L154" s="252">
        <f>SZDP!L153+SCDP!L153+SIDP!L153+UZDP!L153+UCDP!L153+UIDP!L153</f>
        <v>0</v>
      </c>
      <c r="M154" s="252">
        <f>SZDP!M153+SCDP!M153+SIDP!M153+UZDP!M153+UCDP!M153+UIDP!M153</f>
        <v>0</v>
      </c>
      <c r="N154" s="257" t="e">
        <f t="shared" si="25"/>
        <v>#DIV/0!</v>
      </c>
      <c r="O154" s="252">
        <f>SZDP!O153+SCDP!O153+SIDP!O153+UZDP!O153+UCDP!O153+UIDP!O153</f>
        <v>0</v>
      </c>
      <c r="P154" s="252">
        <f>SZDP!P153+SCDP!P153+SIDP!P153+UZDP!P153+UCDP!P153+UIDP!P153</f>
        <v>0</v>
      </c>
      <c r="Q154" s="257" t="e">
        <f t="shared" si="26"/>
        <v>#DIV/0!</v>
      </c>
      <c r="R154" s="252">
        <f>SZDP!R153+SCDP!R153+SIDP!R153+UZDP!R153+UCDP!R153+UIDP!R153</f>
        <v>0</v>
      </c>
      <c r="S154" s="252">
        <f>SZDP!S153+SCDP!S153+SIDP!S153+UZDP!S153+UCDP!S153+UIDP!S153</f>
        <v>0</v>
      </c>
      <c r="T154" s="257" t="e">
        <f t="shared" si="27"/>
        <v>#DIV/0!</v>
      </c>
      <c r="U154" s="252">
        <f>SZDP!U153+SCDP!U153+SIDP!U153+UZDP!U153+UCDP!U153+UIDP!U153</f>
        <v>0</v>
      </c>
      <c r="V154" s="252">
        <f>SZDP!V153+SCDP!V153+SIDP!V153+UZDP!V153+UCDP!V153+UIDP!V153</f>
        <v>0</v>
      </c>
      <c r="W154" s="252">
        <f>SZDP!W153+SCDP!W153+SIDP!W153+UZDP!W153+UCDP!W153+UIDP!W153</f>
        <v>0</v>
      </c>
      <c r="X154" s="257" t="e">
        <f t="shared" si="28"/>
        <v>#DIV/0!</v>
      </c>
      <c r="Y154" s="304">
        <f>SZDP!Y153+SCDP!Y153+SIDP!Y153+UZDP!Y153+UCDP!Y153+UIDP!Y153</f>
        <v>0</v>
      </c>
    </row>
    <row r="155" spans="1:25" x14ac:dyDescent="0.2">
      <c r="A155" s="305" t="s">
        <v>133</v>
      </c>
      <c r="B155" s="252">
        <f>SZDP!B154+SCDP!B154+SIDP!B154+UZDP!B154+UCDP!B154+UIDP!B154</f>
        <v>0</v>
      </c>
      <c r="C155" s="252">
        <f>SZDP!C154+SCDP!C154+SIDP!C154+UZDP!C154+UCDP!C154+UIDP!C154</f>
        <v>0</v>
      </c>
      <c r="D155" s="252">
        <f t="shared" si="29"/>
        <v>0</v>
      </c>
      <c r="E155" s="252">
        <f>SZDP!E154+SCDP!E154+SIDP!E154+UZDP!E154+UCDP!E154+UIDP!E154</f>
        <v>0</v>
      </c>
      <c r="F155" s="252">
        <f>SZDP!F154+SCDP!F154+SIDP!F154+UZDP!F154+UCDP!F154+UIDP!F154</f>
        <v>0</v>
      </c>
      <c r="G155" s="257" t="e">
        <f t="shared" si="23"/>
        <v>#DIV/0!</v>
      </c>
      <c r="H155" s="252">
        <f>SZDP!H154+SCDP!H154+SIDP!H154+UZDP!H154+UCDP!H154+UIDP!H154</f>
        <v>0</v>
      </c>
      <c r="I155" s="252">
        <f>SZDP!I154+SCDP!I154+SIDP!I154+UZDP!I154+UCDP!I154+UIDP!I154</f>
        <v>0</v>
      </c>
      <c r="J155" s="252">
        <f>SZDP!J154+SCDP!J154+SIDP!J154+UZDP!J154+UCDP!J154+UIDP!J154</f>
        <v>0</v>
      </c>
      <c r="K155" s="257" t="e">
        <f t="shared" si="24"/>
        <v>#DIV/0!</v>
      </c>
      <c r="L155" s="252">
        <f>SZDP!L154+SCDP!L154+SIDP!L154+UZDP!L154+UCDP!L154+UIDP!L154</f>
        <v>0</v>
      </c>
      <c r="M155" s="252">
        <f>SZDP!M154+SCDP!M154+SIDP!M154+UZDP!M154+UCDP!M154+UIDP!M154</f>
        <v>0</v>
      </c>
      <c r="N155" s="257" t="e">
        <f t="shared" si="25"/>
        <v>#DIV/0!</v>
      </c>
      <c r="O155" s="252">
        <f>SZDP!O154+SCDP!O154+SIDP!O154+UZDP!O154+UCDP!O154+UIDP!O154</f>
        <v>0</v>
      </c>
      <c r="P155" s="252">
        <f>SZDP!P154+SCDP!P154+SIDP!P154+UZDP!P154+UCDP!P154+UIDP!P154</f>
        <v>0</v>
      </c>
      <c r="Q155" s="257" t="e">
        <f t="shared" si="26"/>
        <v>#DIV/0!</v>
      </c>
      <c r="R155" s="252">
        <f>SZDP!R154+SCDP!R154+SIDP!R154+UZDP!R154+UCDP!R154+UIDP!R154</f>
        <v>0</v>
      </c>
      <c r="S155" s="252">
        <f>SZDP!S154+SCDP!S154+SIDP!S154+UZDP!S154+UCDP!S154+UIDP!S154</f>
        <v>0</v>
      </c>
      <c r="T155" s="257" t="e">
        <f t="shared" si="27"/>
        <v>#DIV/0!</v>
      </c>
      <c r="U155" s="252">
        <f>SZDP!U154+SCDP!U154+SIDP!U154+UZDP!U154+UCDP!U154+UIDP!U154</f>
        <v>0</v>
      </c>
      <c r="V155" s="252">
        <f>SZDP!V154+SCDP!V154+SIDP!V154+UZDP!V154+UCDP!V154+UIDP!V154</f>
        <v>0</v>
      </c>
      <c r="W155" s="252">
        <f>SZDP!W154+SCDP!W154+SIDP!W154+UZDP!W154+UCDP!W154+UIDP!W154</f>
        <v>0</v>
      </c>
      <c r="X155" s="257" t="e">
        <f t="shared" si="28"/>
        <v>#DIV/0!</v>
      </c>
      <c r="Y155" s="304">
        <f>SZDP!Y154+SCDP!Y154+SIDP!Y154+UZDP!Y154+UCDP!Y154+UIDP!Y154</f>
        <v>0</v>
      </c>
    </row>
    <row r="156" spans="1:25" x14ac:dyDescent="0.2">
      <c r="A156" s="305" t="s">
        <v>154</v>
      </c>
      <c r="B156" s="252">
        <f>SZDP!B155+SCDP!B155+SIDP!B155+UZDP!B155+UCDP!B155+UIDP!B155</f>
        <v>0</v>
      </c>
      <c r="C156" s="252">
        <f>SZDP!C155+SCDP!C155+SIDP!C155+UZDP!C155+UCDP!C155+UIDP!C155</f>
        <v>0</v>
      </c>
      <c r="D156" s="252">
        <f t="shared" si="29"/>
        <v>0</v>
      </c>
      <c r="E156" s="252">
        <f>SZDP!E155+SCDP!E155+SIDP!E155+UZDP!E155+UCDP!E155+UIDP!E155</f>
        <v>0</v>
      </c>
      <c r="F156" s="252">
        <f>SZDP!F155+SCDP!F155+SIDP!F155+UZDP!F155+UCDP!F155+UIDP!F155</f>
        <v>0</v>
      </c>
      <c r="G156" s="257" t="e">
        <f t="shared" si="23"/>
        <v>#DIV/0!</v>
      </c>
      <c r="H156" s="252">
        <f>SZDP!H155+SCDP!H155+SIDP!H155+UZDP!H155+UCDP!H155+UIDP!H155</f>
        <v>0</v>
      </c>
      <c r="I156" s="252">
        <f>SZDP!I155+SCDP!I155+SIDP!I155+UZDP!I155+UCDP!I155+UIDP!I155</f>
        <v>0</v>
      </c>
      <c r="J156" s="252">
        <f>SZDP!J155+SCDP!J155+SIDP!J155+UZDP!J155+UCDP!J155+UIDP!J155</f>
        <v>0</v>
      </c>
      <c r="K156" s="257" t="e">
        <f t="shared" si="24"/>
        <v>#DIV/0!</v>
      </c>
      <c r="L156" s="252">
        <f>SZDP!L155+SCDP!L155+SIDP!L155+UZDP!L155+UCDP!L155+UIDP!L155</f>
        <v>0</v>
      </c>
      <c r="M156" s="252">
        <f>SZDP!M155+SCDP!M155+SIDP!M155+UZDP!M155+UCDP!M155+UIDP!M155</f>
        <v>0</v>
      </c>
      <c r="N156" s="257" t="e">
        <f t="shared" si="25"/>
        <v>#DIV/0!</v>
      </c>
      <c r="O156" s="252">
        <f>SZDP!O155+SCDP!O155+SIDP!O155+UZDP!O155+UCDP!O155+UIDP!O155</f>
        <v>0</v>
      </c>
      <c r="P156" s="252">
        <f>SZDP!P155+SCDP!P155+SIDP!P155+UZDP!P155+UCDP!P155+UIDP!P155</f>
        <v>0</v>
      </c>
      <c r="Q156" s="257" t="e">
        <f t="shared" si="26"/>
        <v>#DIV/0!</v>
      </c>
      <c r="R156" s="252">
        <f>SZDP!R155+SCDP!R155+SIDP!R155+UZDP!R155+UCDP!R155+UIDP!R155</f>
        <v>0</v>
      </c>
      <c r="S156" s="252">
        <f>SZDP!S155+SCDP!S155+SIDP!S155+UZDP!S155+UCDP!S155+UIDP!S155</f>
        <v>0</v>
      </c>
      <c r="T156" s="257" t="e">
        <f t="shared" si="27"/>
        <v>#DIV/0!</v>
      </c>
      <c r="U156" s="252">
        <f>SZDP!U155+SCDP!U155+SIDP!U155+UZDP!U155+UCDP!U155+UIDP!U155</f>
        <v>0</v>
      </c>
      <c r="V156" s="252">
        <f>SZDP!V155+SCDP!V155+SIDP!V155+UZDP!V155+UCDP!V155+UIDP!V155</f>
        <v>0</v>
      </c>
      <c r="W156" s="252">
        <f>SZDP!W155+SCDP!W155+SIDP!W155+UZDP!W155+UCDP!W155+UIDP!W155</f>
        <v>0</v>
      </c>
      <c r="X156" s="257" t="e">
        <f t="shared" si="28"/>
        <v>#DIV/0!</v>
      </c>
      <c r="Y156" s="304">
        <f>SZDP!Y155+SCDP!Y155+SIDP!Y155+UZDP!Y155+UCDP!Y155+UIDP!Y155</f>
        <v>0</v>
      </c>
    </row>
    <row r="157" spans="1:25" x14ac:dyDescent="0.2">
      <c r="A157" s="305" t="s">
        <v>195</v>
      </c>
      <c r="B157" s="252">
        <f>SZDP!B156+SCDP!B156+SIDP!B156+UZDP!B156+UCDP!B156+UIDP!B156</f>
        <v>0</v>
      </c>
      <c r="C157" s="252">
        <f>SZDP!C156+SCDP!C156+SIDP!C156+UZDP!C156+UCDP!C156+UIDP!C156</f>
        <v>0</v>
      </c>
      <c r="D157" s="252">
        <f t="shared" si="29"/>
        <v>0</v>
      </c>
      <c r="E157" s="252">
        <f>SZDP!E156+SCDP!E156+SIDP!E156+UZDP!E156+UCDP!E156+UIDP!E156</f>
        <v>0</v>
      </c>
      <c r="F157" s="252">
        <f>SZDP!F156+SCDP!F156+SIDP!F156+UZDP!F156+UCDP!F156+UIDP!F156</f>
        <v>0</v>
      </c>
      <c r="G157" s="257" t="e">
        <f t="shared" si="23"/>
        <v>#DIV/0!</v>
      </c>
      <c r="H157" s="252">
        <f>SZDP!H156+SCDP!H156+SIDP!H156+UZDP!H156+UCDP!H156+UIDP!H156</f>
        <v>0</v>
      </c>
      <c r="I157" s="252">
        <f>SZDP!I156+SCDP!I156+SIDP!I156+UZDP!I156+UCDP!I156+UIDP!I156</f>
        <v>0</v>
      </c>
      <c r="J157" s="252">
        <f>SZDP!J156+SCDP!J156+SIDP!J156+UZDP!J156+UCDP!J156+UIDP!J156</f>
        <v>0</v>
      </c>
      <c r="K157" s="257" t="e">
        <f t="shared" si="24"/>
        <v>#DIV/0!</v>
      </c>
      <c r="L157" s="252">
        <f>SZDP!L156+SCDP!L156+SIDP!L156+UZDP!L156+UCDP!L156+UIDP!L156</f>
        <v>0</v>
      </c>
      <c r="M157" s="252">
        <f>SZDP!M156+SCDP!M156+SIDP!M156+UZDP!M156+UCDP!M156+UIDP!M156</f>
        <v>0</v>
      </c>
      <c r="N157" s="257" t="e">
        <f t="shared" si="25"/>
        <v>#DIV/0!</v>
      </c>
      <c r="O157" s="252">
        <f>SZDP!O156+SCDP!O156+SIDP!O156+UZDP!O156+UCDP!O156+UIDP!O156</f>
        <v>0</v>
      </c>
      <c r="P157" s="252">
        <f>SZDP!P156+SCDP!P156+SIDP!P156+UZDP!P156+UCDP!P156+UIDP!P156</f>
        <v>0</v>
      </c>
      <c r="Q157" s="257" t="e">
        <f t="shared" si="26"/>
        <v>#DIV/0!</v>
      </c>
      <c r="R157" s="252">
        <f>SZDP!R156+SCDP!R156+SIDP!R156+UZDP!R156+UCDP!R156+UIDP!R156</f>
        <v>0</v>
      </c>
      <c r="S157" s="252">
        <f>SZDP!S156+SCDP!S156+SIDP!S156+UZDP!S156+UCDP!S156+UIDP!S156</f>
        <v>0</v>
      </c>
      <c r="T157" s="257" t="e">
        <f t="shared" si="27"/>
        <v>#DIV/0!</v>
      </c>
      <c r="U157" s="252">
        <f>SZDP!U156+SCDP!U156+SIDP!U156+UZDP!U156+UCDP!U156+UIDP!U156</f>
        <v>0</v>
      </c>
      <c r="V157" s="252">
        <f>SZDP!V156+SCDP!V156+SIDP!V156+UZDP!V156+UCDP!V156+UIDP!V156</f>
        <v>0</v>
      </c>
      <c r="W157" s="252">
        <f>SZDP!W156+SCDP!W156+SIDP!W156+UZDP!W156+UCDP!W156+UIDP!W156</f>
        <v>0</v>
      </c>
      <c r="X157" s="257" t="e">
        <f t="shared" si="28"/>
        <v>#DIV/0!</v>
      </c>
      <c r="Y157" s="304">
        <f>SZDP!Y156+SCDP!Y156+SIDP!Y156+UZDP!Y156+UCDP!Y156+UIDP!Y156</f>
        <v>0</v>
      </c>
    </row>
    <row r="158" spans="1:25" x14ac:dyDescent="0.2">
      <c r="A158" s="305" t="s">
        <v>156</v>
      </c>
      <c r="B158" s="252">
        <f>SZDP!B157+SCDP!B157+SIDP!B157+UZDP!B157+UCDP!B157+UIDP!B157</f>
        <v>0</v>
      </c>
      <c r="C158" s="252">
        <f>SZDP!C157+SCDP!C157+SIDP!C157+UZDP!C157+UCDP!C157+UIDP!C157</f>
        <v>0</v>
      </c>
      <c r="D158" s="252">
        <f t="shared" si="29"/>
        <v>0</v>
      </c>
      <c r="E158" s="252">
        <f>SZDP!E157+SCDP!E157+SIDP!E157+UZDP!E157+UCDP!E157+UIDP!E157</f>
        <v>0</v>
      </c>
      <c r="F158" s="252">
        <f>SZDP!F157+SCDP!F157+SIDP!F157+UZDP!F157+UCDP!F157+UIDP!F157</f>
        <v>0</v>
      </c>
      <c r="G158" s="257" t="e">
        <f t="shared" si="23"/>
        <v>#DIV/0!</v>
      </c>
      <c r="H158" s="252">
        <f>SZDP!H157+SCDP!H157+SIDP!H157+UZDP!H157+UCDP!H157+UIDP!H157</f>
        <v>0</v>
      </c>
      <c r="I158" s="252">
        <f>SZDP!I157+SCDP!I157+SIDP!I157+UZDP!I157+UCDP!I157+UIDP!I157</f>
        <v>0</v>
      </c>
      <c r="J158" s="252">
        <f>SZDP!J157+SCDP!J157+SIDP!J157+UZDP!J157+UCDP!J157+UIDP!J157</f>
        <v>0</v>
      </c>
      <c r="K158" s="257" t="e">
        <f t="shared" si="24"/>
        <v>#DIV/0!</v>
      </c>
      <c r="L158" s="252">
        <f>SZDP!L157+SCDP!L157+SIDP!L157+UZDP!L157+UCDP!L157+UIDP!L157</f>
        <v>0</v>
      </c>
      <c r="M158" s="252">
        <f>SZDP!M157+SCDP!M157+SIDP!M157+UZDP!M157+UCDP!M157+UIDP!M157</f>
        <v>0</v>
      </c>
      <c r="N158" s="257" t="e">
        <f t="shared" si="25"/>
        <v>#DIV/0!</v>
      </c>
      <c r="O158" s="252">
        <f>SZDP!O157+SCDP!O157+SIDP!O157+UZDP!O157+UCDP!O157+UIDP!O157</f>
        <v>0</v>
      </c>
      <c r="P158" s="252">
        <f>SZDP!P157+SCDP!P157+SIDP!P157+UZDP!P157+UCDP!P157+UIDP!P157</f>
        <v>0</v>
      </c>
      <c r="Q158" s="257" t="e">
        <f t="shared" si="26"/>
        <v>#DIV/0!</v>
      </c>
      <c r="R158" s="252">
        <f>SZDP!R157+SCDP!R157+SIDP!R157+UZDP!R157+UCDP!R157+UIDP!R157</f>
        <v>0</v>
      </c>
      <c r="S158" s="252">
        <f>SZDP!S157+SCDP!S157+SIDP!S157+UZDP!S157+UCDP!S157+UIDP!S157</f>
        <v>0</v>
      </c>
      <c r="T158" s="257" t="e">
        <f t="shared" si="27"/>
        <v>#DIV/0!</v>
      </c>
      <c r="U158" s="252">
        <f>SZDP!U157+SCDP!U157+SIDP!U157+UZDP!U157+UCDP!U157+UIDP!U157</f>
        <v>0</v>
      </c>
      <c r="V158" s="252">
        <f>SZDP!V157+SCDP!V157+SIDP!V157+UZDP!V157+UCDP!V157+UIDP!V157</f>
        <v>0</v>
      </c>
      <c r="W158" s="252">
        <f>SZDP!W157+SCDP!W157+SIDP!W157+UZDP!W157+UCDP!W157+UIDP!W157</f>
        <v>0</v>
      </c>
      <c r="X158" s="257" t="e">
        <f t="shared" si="28"/>
        <v>#DIV/0!</v>
      </c>
      <c r="Y158" s="304">
        <f>SZDP!Y157+SCDP!Y157+SIDP!Y157+UZDP!Y157+UCDP!Y157+UIDP!Y157</f>
        <v>0</v>
      </c>
    </row>
    <row r="159" spans="1:25" x14ac:dyDescent="0.2">
      <c r="A159" s="305" t="s">
        <v>157</v>
      </c>
      <c r="B159" s="252">
        <f>SZDP!B158+SCDP!B158+SIDP!B158+UZDP!B158+UCDP!B158+UIDP!B158</f>
        <v>0</v>
      </c>
      <c r="C159" s="252">
        <f>SZDP!C158+SCDP!C158+SIDP!C158+UZDP!C158+UCDP!C158+UIDP!C158</f>
        <v>0</v>
      </c>
      <c r="D159" s="252">
        <f t="shared" si="29"/>
        <v>0</v>
      </c>
      <c r="E159" s="252">
        <f>SZDP!E158+SCDP!E158+SIDP!E158+UZDP!E158+UCDP!E158+UIDP!E158</f>
        <v>0</v>
      </c>
      <c r="F159" s="252">
        <f>SZDP!F158+SCDP!F158+SIDP!F158+UZDP!F158+UCDP!F158+UIDP!F158</f>
        <v>0</v>
      </c>
      <c r="G159" s="257" t="e">
        <f t="shared" ref="G159:G170" si="30">H159/E159</f>
        <v>#DIV/0!</v>
      </c>
      <c r="H159" s="252">
        <f>SZDP!H158+SCDP!H158+SIDP!H158+UZDP!H158+UCDP!H158+UIDP!H158</f>
        <v>0</v>
      </c>
      <c r="I159" s="252">
        <f>SZDP!I158+SCDP!I158+SIDP!I158+UZDP!I158+UCDP!I158+UIDP!I158</f>
        <v>0</v>
      </c>
      <c r="J159" s="252">
        <f>SZDP!J158+SCDP!J158+SIDP!J158+UZDP!J158+UCDP!J158+UIDP!J158</f>
        <v>0</v>
      </c>
      <c r="K159" s="257" t="e">
        <f t="shared" ref="K159:K170" si="31">L159/I159</f>
        <v>#DIV/0!</v>
      </c>
      <c r="L159" s="252">
        <f>SZDP!L158+SCDP!L158+SIDP!L158+UZDP!L158+UCDP!L158+UIDP!L158</f>
        <v>0</v>
      </c>
      <c r="M159" s="252">
        <f>SZDP!M158+SCDP!M158+SIDP!M158+UZDP!M158+UCDP!M158+UIDP!M158</f>
        <v>0</v>
      </c>
      <c r="N159" s="257" t="e">
        <f t="shared" ref="N159:N170" si="32">O159/M159</f>
        <v>#DIV/0!</v>
      </c>
      <c r="O159" s="252">
        <f>SZDP!O158+SCDP!O158+SIDP!O158+UZDP!O158+UCDP!O158+UIDP!O158</f>
        <v>0</v>
      </c>
      <c r="P159" s="252">
        <f>SZDP!P158+SCDP!P158+SIDP!P158+UZDP!P158+UCDP!P158+UIDP!P158</f>
        <v>0</v>
      </c>
      <c r="Q159" s="257" t="e">
        <f t="shared" ref="Q159:Q170" si="33">R159/P159</f>
        <v>#DIV/0!</v>
      </c>
      <c r="R159" s="252">
        <f>SZDP!R158+SCDP!R158+SIDP!R158+UZDP!R158+UCDP!R158+UIDP!R158</f>
        <v>0</v>
      </c>
      <c r="S159" s="252">
        <f>SZDP!S158+SCDP!S158+SIDP!S158+UZDP!S158+UCDP!S158+UIDP!S158</f>
        <v>0</v>
      </c>
      <c r="T159" s="257" t="e">
        <f t="shared" ref="T159:T170" si="34">U159/S159</f>
        <v>#DIV/0!</v>
      </c>
      <c r="U159" s="252">
        <f>SZDP!U158+SCDP!U158+SIDP!U158+UZDP!U158+UCDP!U158+UIDP!U158</f>
        <v>0</v>
      </c>
      <c r="V159" s="252">
        <f>SZDP!V158+SCDP!V158+SIDP!V158+UZDP!V158+UCDP!V158+UIDP!V158</f>
        <v>0</v>
      </c>
      <c r="W159" s="252">
        <f>SZDP!W158+SCDP!W158+SIDP!W158+UZDP!W158+UCDP!W158+UIDP!W158</f>
        <v>0</v>
      </c>
      <c r="X159" s="257" t="e">
        <f t="shared" si="28"/>
        <v>#DIV/0!</v>
      </c>
      <c r="Y159" s="304">
        <f>SZDP!Y158+SCDP!Y158+SIDP!Y158+UZDP!Y158+UCDP!Y158+UIDP!Y158</f>
        <v>0</v>
      </c>
    </row>
    <row r="160" spans="1:25" x14ac:dyDescent="0.2">
      <c r="A160" s="305" t="s">
        <v>158</v>
      </c>
      <c r="B160" s="252">
        <f>SZDP!B159+SCDP!B159+SIDP!B159+UZDP!B159+UCDP!B159+UIDP!B159</f>
        <v>0</v>
      </c>
      <c r="C160" s="252">
        <f>SZDP!C159+SCDP!C159+SIDP!C159+UZDP!C159+UCDP!C159+UIDP!C159</f>
        <v>0</v>
      </c>
      <c r="D160" s="252">
        <f t="shared" si="29"/>
        <v>0</v>
      </c>
      <c r="E160" s="252">
        <f>SZDP!E159+SCDP!E159+SIDP!E159+UZDP!E159+UCDP!E159+UIDP!E159</f>
        <v>0</v>
      </c>
      <c r="F160" s="252">
        <f>SZDP!F159+SCDP!F159+SIDP!F159+UZDP!F159+UCDP!F159+UIDP!F159</f>
        <v>0</v>
      </c>
      <c r="G160" s="257" t="e">
        <f t="shared" si="30"/>
        <v>#DIV/0!</v>
      </c>
      <c r="H160" s="252">
        <f>SZDP!H159+SCDP!H159+SIDP!H159+UZDP!H159+UCDP!H159+UIDP!H159</f>
        <v>0</v>
      </c>
      <c r="I160" s="252">
        <f>SZDP!I159+SCDP!I159+SIDP!I159+UZDP!I159+UCDP!I159+UIDP!I159</f>
        <v>0</v>
      </c>
      <c r="J160" s="252">
        <f>SZDP!J159+SCDP!J159+SIDP!J159+UZDP!J159+UCDP!J159+UIDP!J159</f>
        <v>0</v>
      </c>
      <c r="K160" s="257" t="e">
        <f t="shared" si="31"/>
        <v>#DIV/0!</v>
      </c>
      <c r="L160" s="252">
        <f>SZDP!L159+SCDP!L159+SIDP!L159+UZDP!L159+UCDP!L159+UIDP!L159</f>
        <v>0</v>
      </c>
      <c r="M160" s="252">
        <f>SZDP!M159+SCDP!M159+SIDP!M159+UZDP!M159+UCDP!M159+UIDP!M159</f>
        <v>0</v>
      </c>
      <c r="N160" s="257" t="e">
        <f t="shared" si="32"/>
        <v>#DIV/0!</v>
      </c>
      <c r="O160" s="252">
        <f>SZDP!O159+SCDP!O159+SIDP!O159+UZDP!O159+UCDP!O159+UIDP!O159</f>
        <v>0</v>
      </c>
      <c r="P160" s="252">
        <f>SZDP!P159+SCDP!P159+SIDP!P159+UZDP!P159+UCDP!P159+UIDP!P159</f>
        <v>0</v>
      </c>
      <c r="Q160" s="257" t="e">
        <f t="shared" si="33"/>
        <v>#DIV/0!</v>
      </c>
      <c r="R160" s="252">
        <f>SZDP!R159+SCDP!R159+SIDP!R159+UZDP!R159+UCDP!R159+UIDP!R159</f>
        <v>0</v>
      </c>
      <c r="S160" s="252">
        <f>SZDP!S159+SCDP!S159+SIDP!S159+UZDP!S159+UCDP!S159+UIDP!S159</f>
        <v>0</v>
      </c>
      <c r="T160" s="257" t="e">
        <f t="shared" si="34"/>
        <v>#DIV/0!</v>
      </c>
      <c r="U160" s="252">
        <f>SZDP!U159+SCDP!U159+SIDP!U159+UZDP!U159+UCDP!U159+UIDP!U159</f>
        <v>0</v>
      </c>
      <c r="V160" s="252">
        <f>SZDP!V159+SCDP!V159+SIDP!V159+UZDP!V159+UCDP!V159+UIDP!V159</f>
        <v>0</v>
      </c>
      <c r="W160" s="252">
        <f>SZDP!W159+SCDP!W159+SIDP!W159+UZDP!W159+UCDP!W159+UIDP!W159</f>
        <v>0</v>
      </c>
      <c r="X160" s="257" t="e">
        <f t="shared" si="28"/>
        <v>#DIV/0!</v>
      </c>
      <c r="Y160" s="304">
        <f>SZDP!Y159+SCDP!Y159+SIDP!Y159+UZDP!Y159+UCDP!Y159+UIDP!Y159</f>
        <v>0</v>
      </c>
    </row>
    <row r="161" spans="1:25" x14ac:dyDescent="0.2">
      <c r="A161" s="305" t="s">
        <v>159</v>
      </c>
      <c r="B161" s="252">
        <f>SZDP!B160+SCDP!B160+SIDP!B160+UZDP!B160+UCDP!B160+UIDP!B160</f>
        <v>0</v>
      </c>
      <c r="C161" s="252">
        <f>SZDP!C160+SCDP!C160+SIDP!C160+UZDP!C160+UCDP!C160+UIDP!C160</f>
        <v>0</v>
      </c>
      <c r="D161" s="252">
        <f t="shared" si="29"/>
        <v>0</v>
      </c>
      <c r="E161" s="252">
        <f>SZDP!E160+SCDP!E160+SIDP!E160+UZDP!E160+UCDP!E160+UIDP!E160</f>
        <v>0</v>
      </c>
      <c r="F161" s="252">
        <f>SZDP!F160+SCDP!F160+SIDP!F160+UZDP!F160+UCDP!F160+UIDP!F160</f>
        <v>0</v>
      </c>
      <c r="G161" s="257" t="e">
        <f t="shared" si="30"/>
        <v>#DIV/0!</v>
      </c>
      <c r="H161" s="252">
        <f>SZDP!H160+SCDP!H160+SIDP!H160+UZDP!H160+UCDP!H160+UIDP!H160</f>
        <v>0</v>
      </c>
      <c r="I161" s="252">
        <f>SZDP!I160+SCDP!I160+SIDP!I160+UZDP!I160+UCDP!I160+UIDP!I160</f>
        <v>0</v>
      </c>
      <c r="J161" s="252">
        <f>SZDP!J160+SCDP!J160+SIDP!J160+UZDP!J160+UCDP!J160+UIDP!J160</f>
        <v>0</v>
      </c>
      <c r="K161" s="257" t="e">
        <f t="shared" si="31"/>
        <v>#DIV/0!</v>
      </c>
      <c r="L161" s="252">
        <f>SZDP!L160+SCDP!L160+SIDP!L160+UZDP!L160+UCDP!L160+UIDP!L160</f>
        <v>0</v>
      </c>
      <c r="M161" s="252">
        <f>SZDP!M160+SCDP!M160+SIDP!M160+UZDP!M160+UCDP!M160+UIDP!M160</f>
        <v>0</v>
      </c>
      <c r="N161" s="257" t="e">
        <f t="shared" si="32"/>
        <v>#DIV/0!</v>
      </c>
      <c r="O161" s="252">
        <f>SZDP!O160+SCDP!O160+SIDP!O160+UZDP!O160+UCDP!O160+UIDP!O160</f>
        <v>0</v>
      </c>
      <c r="P161" s="252">
        <f>SZDP!P160+SCDP!P160+SIDP!P160+UZDP!P160+UCDP!P160+UIDP!P160</f>
        <v>0</v>
      </c>
      <c r="Q161" s="257" t="e">
        <f t="shared" si="33"/>
        <v>#DIV/0!</v>
      </c>
      <c r="R161" s="252">
        <f>SZDP!R160+SCDP!R160+SIDP!R160+UZDP!R160+UCDP!R160+UIDP!R160</f>
        <v>0</v>
      </c>
      <c r="S161" s="252">
        <f>SZDP!S160+SCDP!S160+SIDP!S160+UZDP!S160+UCDP!S160+UIDP!S160</f>
        <v>0</v>
      </c>
      <c r="T161" s="257" t="e">
        <f t="shared" si="34"/>
        <v>#DIV/0!</v>
      </c>
      <c r="U161" s="252">
        <f>SZDP!U160+SCDP!U160+SIDP!U160+UZDP!U160+UCDP!U160+UIDP!U160</f>
        <v>0</v>
      </c>
      <c r="V161" s="252">
        <f>SZDP!V160+SCDP!V160+SIDP!V160+UZDP!V160+UCDP!V160+UIDP!V160</f>
        <v>0</v>
      </c>
      <c r="W161" s="252">
        <f>SZDP!W160+SCDP!W160+SIDP!W160+UZDP!W160+UCDP!W160+UIDP!W160</f>
        <v>0</v>
      </c>
      <c r="X161" s="257" t="e">
        <f t="shared" si="28"/>
        <v>#DIV/0!</v>
      </c>
      <c r="Y161" s="304">
        <f>SZDP!Y160+SCDP!Y160+SIDP!Y160+UZDP!Y160+UCDP!Y160+UIDP!Y160</f>
        <v>0</v>
      </c>
    </row>
    <row r="162" spans="1:25" x14ac:dyDescent="0.2">
      <c r="A162" s="305" t="s">
        <v>162</v>
      </c>
      <c r="B162" s="252">
        <f>SZDP!B161+SCDP!B161+SIDP!B161+UZDP!B161+UCDP!B161+UIDP!B161</f>
        <v>0</v>
      </c>
      <c r="C162" s="252">
        <f>SZDP!C161+SCDP!C161+SIDP!C161+UZDP!C161+UCDP!C161+UIDP!C161</f>
        <v>0</v>
      </c>
      <c r="D162" s="252">
        <f t="shared" si="29"/>
        <v>0</v>
      </c>
      <c r="E162" s="252">
        <f>SZDP!E161+SCDP!E161+SIDP!E161+UZDP!E161+UCDP!E161+UIDP!E161</f>
        <v>0</v>
      </c>
      <c r="F162" s="252">
        <f>SZDP!F161+SCDP!F161+SIDP!F161+UZDP!F161+UCDP!F161+UIDP!F161</f>
        <v>0</v>
      </c>
      <c r="G162" s="257" t="e">
        <f t="shared" si="30"/>
        <v>#DIV/0!</v>
      </c>
      <c r="H162" s="252">
        <f>SZDP!H161+SCDP!H161+SIDP!H161+UZDP!H161+UCDP!H161+UIDP!H161</f>
        <v>0</v>
      </c>
      <c r="I162" s="252">
        <f>SZDP!I161+SCDP!I161+SIDP!I161+UZDP!I161+UCDP!I161+UIDP!I161</f>
        <v>0</v>
      </c>
      <c r="J162" s="252">
        <f>SZDP!J161+SCDP!J161+SIDP!J161+UZDP!J161+UCDP!J161+UIDP!J161</f>
        <v>0</v>
      </c>
      <c r="K162" s="257" t="e">
        <f t="shared" si="31"/>
        <v>#DIV/0!</v>
      </c>
      <c r="L162" s="252">
        <f>SZDP!L161+SCDP!L161+SIDP!L161+UZDP!L161+UCDP!L161+UIDP!L161</f>
        <v>0</v>
      </c>
      <c r="M162" s="252">
        <f>SZDP!M161+SCDP!M161+SIDP!M161+UZDP!M161+UCDP!M161+UIDP!M161</f>
        <v>0</v>
      </c>
      <c r="N162" s="257" t="e">
        <f t="shared" si="32"/>
        <v>#DIV/0!</v>
      </c>
      <c r="O162" s="252">
        <f>SZDP!O161+SCDP!O161+SIDP!O161+UZDP!O161+UCDP!O161+UIDP!O161</f>
        <v>0</v>
      </c>
      <c r="P162" s="252">
        <f>SZDP!P161+SCDP!P161+SIDP!P161+UZDP!P161+UCDP!P161+UIDP!P161</f>
        <v>0</v>
      </c>
      <c r="Q162" s="257" t="e">
        <f t="shared" si="33"/>
        <v>#DIV/0!</v>
      </c>
      <c r="R162" s="252">
        <f>SZDP!R161+SCDP!R161+SIDP!R161+UZDP!R161+UCDP!R161+UIDP!R161</f>
        <v>0</v>
      </c>
      <c r="S162" s="252">
        <f>SZDP!S161+SCDP!S161+SIDP!S161+UZDP!S161+UCDP!S161+UIDP!S161</f>
        <v>0</v>
      </c>
      <c r="T162" s="257" t="e">
        <f t="shared" si="34"/>
        <v>#DIV/0!</v>
      </c>
      <c r="U162" s="252">
        <f>SZDP!U161+SCDP!U161+SIDP!U161+UZDP!U161+UCDP!U161+UIDP!U161</f>
        <v>0</v>
      </c>
      <c r="V162" s="252">
        <f>SZDP!V161+SCDP!V161+SIDP!V161+UZDP!V161+UCDP!V161+UIDP!V161</f>
        <v>0</v>
      </c>
      <c r="W162" s="252">
        <f>SZDP!W161+SCDP!W161+SIDP!W161+UZDP!W161+UCDP!W161+UIDP!W161</f>
        <v>0</v>
      </c>
      <c r="X162" s="257" t="e">
        <f t="shared" si="28"/>
        <v>#DIV/0!</v>
      </c>
      <c r="Y162" s="304">
        <f>SZDP!Y161+SCDP!Y161+SIDP!Y161+UZDP!Y161+UCDP!Y161+UIDP!Y161</f>
        <v>0</v>
      </c>
    </row>
    <row r="163" spans="1:25" x14ac:dyDescent="0.2">
      <c r="A163" s="303" t="s">
        <v>163</v>
      </c>
      <c r="B163" s="252">
        <f>SZDP!B162+SCDP!B162+SIDP!B162+UZDP!B162+UCDP!B162+UIDP!B162</f>
        <v>0</v>
      </c>
      <c r="C163" s="252">
        <f>SZDP!C162+SCDP!C162+SIDP!C162+UZDP!C162+UCDP!C162+UIDP!C162</f>
        <v>0</v>
      </c>
      <c r="D163" s="252">
        <f t="shared" si="29"/>
        <v>0</v>
      </c>
      <c r="E163" s="252">
        <f>SZDP!E162+SCDP!E162+SIDP!E162+UZDP!E162+UCDP!E162+UIDP!E162</f>
        <v>0</v>
      </c>
      <c r="F163" s="252">
        <f>SZDP!F162+SCDP!F162+SIDP!F162+UZDP!F162+UCDP!F162+UIDP!F162</f>
        <v>0</v>
      </c>
      <c r="G163" s="257" t="e">
        <f t="shared" si="30"/>
        <v>#DIV/0!</v>
      </c>
      <c r="H163" s="252">
        <f>SZDP!H162+SCDP!H162+SIDP!H162+UZDP!H162+UCDP!H162+UIDP!H162</f>
        <v>0</v>
      </c>
      <c r="I163" s="252">
        <f>SZDP!I162+SCDP!I162+SIDP!I162+UZDP!I162+UCDP!I162+UIDP!I162</f>
        <v>0</v>
      </c>
      <c r="J163" s="252">
        <f>SZDP!J162+SCDP!J162+SIDP!J162+UZDP!J162+UCDP!J162+UIDP!J162</f>
        <v>0</v>
      </c>
      <c r="K163" s="257" t="e">
        <f t="shared" si="31"/>
        <v>#DIV/0!</v>
      </c>
      <c r="L163" s="252">
        <f>SZDP!L162+SCDP!L162+SIDP!L162+UZDP!L162+UCDP!L162+UIDP!L162</f>
        <v>0</v>
      </c>
      <c r="M163" s="252">
        <f>SZDP!M162+SCDP!M162+SIDP!M162+UZDP!M162+UCDP!M162+UIDP!M162</f>
        <v>0</v>
      </c>
      <c r="N163" s="257" t="e">
        <f t="shared" si="32"/>
        <v>#DIV/0!</v>
      </c>
      <c r="O163" s="252">
        <f>SZDP!O162+SCDP!O162+SIDP!O162+UZDP!O162+UCDP!O162+UIDP!O162</f>
        <v>0</v>
      </c>
      <c r="P163" s="252">
        <f>SZDP!P162+SCDP!P162+SIDP!P162+UZDP!P162+UCDP!P162+UIDP!P162</f>
        <v>0</v>
      </c>
      <c r="Q163" s="257" t="e">
        <f t="shared" si="33"/>
        <v>#DIV/0!</v>
      </c>
      <c r="R163" s="252">
        <f>SZDP!R162+SCDP!R162+SIDP!R162+UZDP!R162+UCDP!R162+UIDP!R162</f>
        <v>0</v>
      </c>
      <c r="S163" s="252">
        <f>SZDP!S162+SCDP!S162+SIDP!S162+UZDP!S162+UCDP!S162+UIDP!S162</f>
        <v>0</v>
      </c>
      <c r="T163" s="257" t="e">
        <f t="shared" si="34"/>
        <v>#DIV/0!</v>
      </c>
      <c r="U163" s="252">
        <f>SZDP!U162+SCDP!U162+SIDP!U162+UZDP!U162+UCDP!U162+UIDP!U162</f>
        <v>0</v>
      </c>
      <c r="V163" s="252">
        <f>SZDP!V162+SCDP!V162+SIDP!V162+UZDP!V162+UCDP!V162+UIDP!V162</f>
        <v>0</v>
      </c>
      <c r="W163" s="252">
        <f>SZDP!W162+SCDP!W162+SIDP!W162+UZDP!W162+UCDP!W162+UIDP!W162</f>
        <v>0</v>
      </c>
      <c r="X163" s="257" t="e">
        <f t="shared" si="28"/>
        <v>#DIV/0!</v>
      </c>
      <c r="Y163" s="304">
        <f>SZDP!Y162+SCDP!Y162+SIDP!Y162+UZDP!Y162+UCDP!Y162+UIDP!Y162</f>
        <v>0</v>
      </c>
    </row>
    <row r="164" spans="1:25" x14ac:dyDescent="0.2">
      <c r="A164" s="305" t="s">
        <v>137</v>
      </c>
      <c r="B164" s="252">
        <f>SZDP!B163+SCDP!B163+SIDP!B163+UZDP!B163+UCDP!B163+UIDP!B163</f>
        <v>113</v>
      </c>
      <c r="C164" s="252">
        <f>SZDP!C163+SCDP!C163+SIDP!C163+UZDP!C163+UCDP!C163+UIDP!C163</f>
        <v>113</v>
      </c>
      <c r="D164" s="252">
        <f t="shared" si="29"/>
        <v>0</v>
      </c>
      <c r="E164" s="252">
        <f>SZDP!E163+SCDP!E163+SIDP!E163+UZDP!E163+UCDP!E163+UIDP!E163</f>
        <v>20</v>
      </c>
      <c r="F164" s="252">
        <f>SZDP!F163+SCDP!F163+SIDP!F163+UZDP!F163+UCDP!F163+UIDP!F163</f>
        <v>0</v>
      </c>
      <c r="G164" s="257">
        <f t="shared" si="30"/>
        <v>80.2</v>
      </c>
      <c r="H164" s="252">
        <f>SZDP!H163+SCDP!H163+SIDP!H163+UZDP!H163+UCDP!H163+UIDP!H163</f>
        <v>1604</v>
      </c>
      <c r="I164" s="252">
        <f>SZDP!I163+SCDP!I163+SIDP!I163+UZDP!I163+UCDP!I163+UIDP!I163</f>
        <v>13</v>
      </c>
      <c r="J164" s="252">
        <f>SZDP!J163+SCDP!J163+SIDP!J163+UZDP!J163+UCDP!J163+UIDP!J163</f>
        <v>2</v>
      </c>
      <c r="K164" s="257">
        <f t="shared" si="31"/>
        <v>90.94</v>
      </c>
      <c r="L164" s="252">
        <f>SZDP!L163+SCDP!L163+SIDP!L163+UZDP!L163+UCDP!L163+UIDP!L163</f>
        <v>1182.22</v>
      </c>
      <c r="M164" s="252">
        <f>SZDP!M163+SCDP!M163+SIDP!M163+UZDP!M163+UCDP!M163+UIDP!M163</f>
        <v>0</v>
      </c>
      <c r="N164" s="257" t="e">
        <f t="shared" si="32"/>
        <v>#DIV/0!</v>
      </c>
      <c r="O164" s="252">
        <f>SZDP!O163+SCDP!O163+SIDP!O163+UZDP!O163+UCDP!O163+UIDP!O163</f>
        <v>0</v>
      </c>
      <c r="P164" s="252">
        <f>SZDP!P163+SCDP!P163+SIDP!P163+UZDP!P163+UCDP!P163+UIDP!P163</f>
        <v>80</v>
      </c>
      <c r="Q164" s="257">
        <f t="shared" si="33"/>
        <v>83.4</v>
      </c>
      <c r="R164" s="252">
        <f>SZDP!R163+SCDP!R163+SIDP!R163+UZDP!R163+UCDP!R163+UIDP!R163</f>
        <v>6672</v>
      </c>
      <c r="S164" s="252">
        <f>SZDP!S163+SCDP!S163+SIDP!S163+UZDP!S163+UCDP!S163+UIDP!S163</f>
        <v>0</v>
      </c>
      <c r="T164" s="257" t="e">
        <f t="shared" si="34"/>
        <v>#DIV/0!</v>
      </c>
      <c r="U164" s="252">
        <f>SZDP!U163+SCDP!U163+SIDP!U163+UZDP!U163+UCDP!U163+UIDP!U163</f>
        <v>0</v>
      </c>
      <c r="V164" s="252">
        <f>SZDP!V163+SCDP!V163+SIDP!V163+UZDP!V163+UCDP!V163+UIDP!V163</f>
        <v>113</v>
      </c>
      <c r="W164" s="252">
        <f>SZDP!W163+SCDP!W163+SIDP!W163+UZDP!W163+UCDP!W163+UIDP!W163</f>
        <v>0</v>
      </c>
      <c r="X164" s="257">
        <f t="shared" si="28"/>
        <v>83.701061946902669</v>
      </c>
      <c r="Y164" s="304">
        <f>SZDP!Y163+SCDP!Y163+SIDP!Y163+UZDP!Y163+UCDP!Y163+UIDP!Y163</f>
        <v>0</v>
      </c>
    </row>
    <row r="165" spans="1:25" x14ac:dyDescent="0.2">
      <c r="A165" s="305" t="s">
        <v>187</v>
      </c>
      <c r="B165" s="252">
        <f>SZDP!B164+SCDP!B164+SIDP!B164+UZDP!B164+UCDP!B164+UIDP!B164</f>
        <v>22</v>
      </c>
      <c r="C165" s="252">
        <f>SZDP!C164+SCDP!C164+SIDP!C164+UZDP!C164+UCDP!C164+UIDP!C164</f>
        <v>22</v>
      </c>
      <c r="D165" s="252">
        <f t="shared" si="29"/>
        <v>0</v>
      </c>
      <c r="E165" s="252">
        <f>SZDP!E164+SCDP!E164+SIDP!E164+UZDP!E164+UCDP!E164+UIDP!E164</f>
        <v>8</v>
      </c>
      <c r="F165" s="252">
        <f>SZDP!F164+SCDP!F164+SIDP!F164+UZDP!F164+UCDP!F164+UIDP!F164</f>
        <v>0</v>
      </c>
      <c r="G165" s="257">
        <f t="shared" si="30"/>
        <v>87.22</v>
      </c>
      <c r="H165" s="252">
        <f>SZDP!H164+SCDP!H164+SIDP!H164+UZDP!H164+UCDP!H164+UIDP!H164</f>
        <v>697.76</v>
      </c>
      <c r="I165" s="252">
        <f>SZDP!I164+SCDP!I164+SIDP!I164+UZDP!I164+UCDP!I164+UIDP!I164</f>
        <v>0</v>
      </c>
      <c r="J165" s="252">
        <f>SZDP!J164+SCDP!J164+SIDP!J164+UZDP!J164+UCDP!J164+UIDP!J164</f>
        <v>0</v>
      </c>
      <c r="K165" s="257" t="e">
        <f t="shared" si="31"/>
        <v>#DIV/0!</v>
      </c>
      <c r="L165" s="252">
        <f>SZDP!L164+SCDP!L164+SIDP!L164+UZDP!L164+UCDP!L164+UIDP!L164</f>
        <v>0</v>
      </c>
      <c r="M165" s="252">
        <f>SZDP!M164+SCDP!M164+SIDP!M164+UZDP!M164+UCDP!M164+UIDP!M164</f>
        <v>14</v>
      </c>
      <c r="N165" s="257">
        <f t="shared" si="32"/>
        <v>83.23</v>
      </c>
      <c r="O165" s="252">
        <f>SZDP!O164+SCDP!O164+SIDP!O164+UZDP!O164+UCDP!O164+UIDP!O164</f>
        <v>1165.22</v>
      </c>
      <c r="P165" s="252">
        <f>SZDP!P164+SCDP!P164+SIDP!P164+UZDP!P164+UCDP!P164+UIDP!P164</f>
        <v>0</v>
      </c>
      <c r="Q165" s="257" t="e">
        <f t="shared" si="33"/>
        <v>#DIV/0!</v>
      </c>
      <c r="R165" s="252">
        <f>SZDP!R164+SCDP!R164+SIDP!R164+UZDP!R164+UCDP!R164+UIDP!R164</f>
        <v>0</v>
      </c>
      <c r="S165" s="252">
        <f>SZDP!S164+SCDP!S164+SIDP!S164+UZDP!S164+UCDP!S164+UIDP!S164</f>
        <v>0</v>
      </c>
      <c r="T165" s="257" t="e">
        <f t="shared" si="34"/>
        <v>#DIV/0!</v>
      </c>
      <c r="U165" s="252">
        <f>SZDP!U164+SCDP!U164+SIDP!U164+UZDP!U164+UCDP!U164+UIDP!U164</f>
        <v>0</v>
      </c>
      <c r="V165" s="252">
        <f>SZDP!V164+SCDP!V164+SIDP!V164+UZDP!V164+UCDP!V164+UIDP!V164</f>
        <v>22</v>
      </c>
      <c r="W165" s="252">
        <f>SZDP!W164+SCDP!W164+SIDP!W164+UZDP!W164+UCDP!W164+UIDP!W164</f>
        <v>0</v>
      </c>
      <c r="X165" s="257">
        <f t="shared" si="28"/>
        <v>84.680909090909097</v>
      </c>
      <c r="Y165" s="304">
        <f>SZDP!Y164+SCDP!Y164+SIDP!Y164+UZDP!Y164+UCDP!Y164+UIDP!Y164</f>
        <v>0</v>
      </c>
    </row>
    <row r="166" spans="1:25" x14ac:dyDescent="0.2">
      <c r="A166" s="312" t="s">
        <v>202</v>
      </c>
      <c r="B166" s="252">
        <f>SZDP!B165+SCDP!B165+SIDP!B165+UZDP!B165+UCDP!B165+UIDP!B165</f>
        <v>0</v>
      </c>
      <c r="C166" s="252">
        <f>SZDP!C165+SCDP!C165+SIDP!C165+UZDP!C165+UCDP!C165+UIDP!C165</f>
        <v>0</v>
      </c>
      <c r="D166" s="252">
        <f t="shared" si="29"/>
        <v>0</v>
      </c>
      <c r="E166" s="252">
        <f>SZDP!E165+SCDP!E165+SIDP!E165+UZDP!E165+UCDP!E165+UIDP!E165</f>
        <v>0</v>
      </c>
      <c r="F166" s="252">
        <f>SZDP!F165+SCDP!F165+SIDP!F165+UZDP!F165+UCDP!F165+UIDP!F165</f>
        <v>0</v>
      </c>
      <c r="G166" s="257" t="e">
        <f t="shared" si="30"/>
        <v>#DIV/0!</v>
      </c>
      <c r="H166" s="252">
        <f>SZDP!H165+SCDP!H165+SIDP!H165+UZDP!H165+UCDP!H165+UIDP!H165</f>
        <v>0</v>
      </c>
      <c r="I166" s="252">
        <f>SZDP!I165+SCDP!I165+SIDP!I165+UZDP!I165+UCDP!I165+UIDP!I165</f>
        <v>0</v>
      </c>
      <c r="J166" s="252">
        <f>SZDP!J165+SCDP!J165+SIDP!J165+UZDP!J165+UCDP!J165+UIDP!J165</f>
        <v>0</v>
      </c>
      <c r="K166" s="257" t="e">
        <f t="shared" si="31"/>
        <v>#DIV/0!</v>
      </c>
      <c r="L166" s="252">
        <f>SZDP!L165+SCDP!L165+SIDP!L165+UZDP!L165+UCDP!L165+UIDP!L165</f>
        <v>0</v>
      </c>
      <c r="M166" s="252">
        <f>SZDP!M165+SCDP!M165+SIDP!M165+UZDP!M165+UCDP!M165+UIDP!M165</f>
        <v>0</v>
      </c>
      <c r="N166" s="257" t="e">
        <f t="shared" si="32"/>
        <v>#DIV/0!</v>
      </c>
      <c r="O166" s="252">
        <f>SZDP!O165+SCDP!O165+SIDP!O165+UZDP!O165+UCDP!O165+UIDP!O165</f>
        <v>0</v>
      </c>
      <c r="P166" s="252">
        <f>SZDP!P165+SCDP!P165+SIDP!P165+UZDP!P165+UCDP!P165+UIDP!P165</f>
        <v>0</v>
      </c>
      <c r="Q166" s="257" t="e">
        <f t="shared" si="33"/>
        <v>#DIV/0!</v>
      </c>
      <c r="R166" s="252">
        <f>SZDP!R165+SCDP!R165+SIDP!R165+UZDP!R165+UCDP!R165+UIDP!R165</f>
        <v>0</v>
      </c>
      <c r="S166" s="252">
        <f>SZDP!S165+SCDP!S165+SIDP!S165+UZDP!S165+UCDP!S165+UIDP!S165</f>
        <v>0</v>
      </c>
      <c r="T166" s="257" t="e">
        <f t="shared" si="34"/>
        <v>#DIV/0!</v>
      </c>
      <c r="U166" s="252">
        <f>SZDP!U165+SCDP!U165+SIDP!U165+UZDP!U165+UCDP!U165+UIDP!U165</f>
        <v>0</v>
      </c>
      <c r="V166" s="252">
        <f>SZDP!V165+SCDP!V165+SIDP!V165+UZDP!V165+UCDP!V165+UIDP!V165</f>
        <v>0</v>
      </c>
      <c r="W166" s="252">
        <f>SZDP!W165+SCDP!W165+SIDP!W165+UZDP!W165+UCDP!W165+UIDP!W165</f>
        <v>0</v>
      </c>
      <c r="X166" s="257" t="e">
        <f t="shared" si="28"/>
        <v>#DIV/0!</v>
      </c>
      <c r="Y166" s="304">
        <f>SZDP!Y165+SCDP!Y165+SIDP!Y165+UZDP!Y165+UCDP!Y165+UIDP!Y165</f>
        <v>0</v>
      </c>
    </row>
    <row r="167" spans="1:25" x14ac:dyDescent="0.2">
      <c r="A167" s="312" t="s">
        <v>203</v>
      </c>
      <c r="B167" s="252">
        <f>SZDP!B166+SCDP!B166+SIDP!B166+UZDP!B166+UCDP!B166+UIDP!B166</f>
        <v>0</v>
      </c>
      <c r="C167" s="252">
        <f>SZDP!C166+SCDP!C166+SIDP!C166+UZDP!C166+UCDP!C166+UIDP!C166</f>
        <v>0</v>
      </c>
      <c r="D167" s="252">
        <f t="shared" si="29"/>
        <v>0</v>
      </c>
      <c r="E167" s="252">
        <f>SZDP!E166+SCDP!E166+SIDP!E166+UZDP!E166+UCDP!E166+UIDP!E166</f>
        <v>0</v>
      </c>
      <c r="F167" s="252">
        <f>SZDP!F166+SCDP!F166+SIDP!F166+UZDP!F166+UCDP!F166+UIDP!F166</f>
        <v>0</v>
      </c>
      <c r="G167" s="257" t="e">
        <f t="shared" si="30"/>
        <v>#DIV/0!</v>
      </c>
      <c r="H167" s="252">
        <f>SZDP!H166+SCDP!H166+SIDP!H166+UZDP!H166+UCDP!H166+UIDP!H166</f>
        <v>0</v>
      </c>
      <c r="I167" s="252">
        <f>SZDP!I166+SCDP!I166+SIDP!I166+UZDP!I166+UCDP!I166+UIDP!I166</f>
        <v>0</v>
      </c>
      <c r="J167" s="252">
        <f>SZDP!J166+SCDP!J166+SIDP!J166+UZDP!J166+UCDP!J166+UIDP!J166</f>
        <v>0</v>
      </c>
      <c r="K167" s="257" t="e">
        <f t="shared" si="31"/>
        <v>#DIV/0!</v>
      </c>
      <c r="L167" s="252">
        <f>SZDP!L166+SCDP!L166+SIDP!L166+UZDP!L166+UCDP!L166+UIDP!L166</f>
        <v>0</v>
      </c>
      <c r="M167" s="252">
        <f>SZDP!M166+SCDP!M166+SIDP!M166+UZDP!M166+UCDP!M166+UIDP!M166</f>
        <v>0</v>
      </c>
      <c r="N167" s="257" t="e">
        <f t="shared" si="32"/>
        <v>#DIV/0!</v>
      </c>
      <c r="O167" s="252">
        <f>SZDP!O166+SCDP!O166+SIDP!O166+UZDP!O166+UCDP!O166+UIDP!O166</f>
        <v>0</v>
      </c>
      <c r="P167" s="252">
        <f>SZDP!P166+SCDP!P166+SIDP!P166+UZDP!P166+UCDP!P166+UIDP!P166</f>
        <v>0</v>
      </c>
      <c r="Q167" s="257" t="e">
        <f t="shared" si="33"/>
        <v>#DIV/0!</v>
      </c>
      <c r="R167" s="252">
        <f>SZDP!R166+SCDP!R166+SIDP!R166+UZDP!R166+UCDP!R166+UIDP!R166</f>
        <v>0</v>
      </c>
      <c r="S167" s="252">
        <f>SZDP!S166+SCDP!S166+SIDP!S166+UZDP!S166+UCDP!S166+UIDP!S166</f>
        <v>0</v>
      </c>
      <c r="T167" s="257" t="e">
        <f t="shared" si="34"/>
        <v>#DIV/0!</v>
      </c>
      <c r="U167" s="252">
        <f>SZDP!U166+SCDP!U166+SIDP!U166+UZDP!U166+UCDP!U166+UIDP!U166</f>
        <v>0</v>
      </c>
      <c r="V167" s="252">
        <f>SZDP!V166+SCDP!V166+SIDP!V166+UZDP!V166+UCDP!V166+UIDP!V166</f>
        <v>0</v>
      </c>
      <c r="W167" s="252">
        <f>SZDP!W166+SCDP!W166+SIDP!W166+UZDP!W166+UCDP!W166+UIDP!W166</f>
        <v>0</v>
      </c>
      <c r="X167" s="257" t="e">
        <f t="shared" si="28"/>
        <v>#DIV/0!</v>
      </c>
      <c r="Y167" s="304">
        <f>SZDP!Y166+SCDP!Y166+SIDP!Y166+UZDP!Y166+UCDP!Y166+UIDP!Y166</f>
        <v>0</v>
      </c>
    </row>
    <row r="168" spans="1:25" x14ac:dyDescent="0.2">
      <c r="A168" s="312" t="s">
        <v>204</v>
      </c>
      <c r="B168" s="252">
        <f>SZDP!B167+SCDP!B167+SIDP!B167+UZDP!B167+UCDP!B167+UIDP!B167</f>
        <v>96</v>
      </c>
      <c r="C168" s="252">
        <f>SZDP!C167+SCDP!C167+SIDP!C167+UZDP!C167+UCDP!C167+UIDP!C167</f>
        <v>96</v>
      </c>
      <c r="D168" s="252">
        <f t="shared" si="29"/>
        <v>0</v>
      </c>
      <c r="E168" s="252">
        <f>SZDP!E167+SCDP!E167+SIDP!E167+UZDP!E167+UCDP!E167+UIDP!E167</f>
        <v>0</v>
      </c>
      <c r="F168" s="252">
        <f>SZDP!F167+SCDP!F167+SIDP!F167+UZDP!F167+UCDP!F167+UIDP!F167</f>
        <v>0</v>
      </c>
      <c r="G168" s="257" t="e">
        <f t="shared" si="30"/>
        <v>#DIV/0!</v>
      </c>
      <c r="H168" s="252">
        <f>SZDP!H167+SCDP!H167+SIDP!H167+UZDP!H167+UCDP!H167+UIDP!H167</f>
        <v>0</v>
      </c>
      <c r="I168" s="252">
        <f>SZDP!I167+SCDP!I167+SIDP!I167+UZDP!I167+UCDP!I167+UIDP!I167</f>
        <v>96</v>
      </c>
      <c r="J168" s="252">
        <f>SZDP!J167+SCDP!J167+SIDP!J167+UZDP!J167+UCDP!J167+UIDP!J167</f>
        <v>96</v>
      </c>
      <c r="K168" s="257">
        <f t="shared" si="31"/>
        <v>92.62</v>
      </c>
      <c r="L168" s="252">
        <f>SZDP!L167+SCDP!L167+SIDP!L167+UZDP!L167+UCDP!L167+UIDP!L167</f>
        <v>8891.52</v>
      </c>
      <c r="M168" s="252">
        <f>SZDP!M167+SCDP!M167+SIDP!M167+UZDP!M167+UCDP!M167+UIDP!M167</f>
        <v>0</v>
      </c>
      <c r="N168" s="257" t="e">
        <f t="shared" si="32"/>
        <v>#DIV/0!</v>
      </c>
      <c r="O168" s="252">
        <f>SZDP!O167+SCDP!O167+SIDP!O167+UZDP!O167+UCDP!O167+UIDP!O167</f>
        <v>0</v>
      </c>
      <c r="P168" s="252">
        <f>SZDP!P167+SCDP!P167+SIDP!P167+UZDP!P167+UCDP!P167+UIDP!P167</f>
        <v>0</v>
      </c>
      <c r="Q168" s="257" t="e">
        <f t="shared" si="33"/>
        <v>#DIV/0!</v>
      </c>
      <c r="R168" s="252">
        <f>SZDP!R167+SCDP!R167+SIDP!R167+UZDP!R167+UCDP!R167+UIDP!R167</f>
        <v>0</v>
      </c>
      <c r="S168" s="252">
        <f>SZDP!S167+SCDP!S167+SIDP!S167+UZDP!S167+UCDP!S167+UIDP!S167</f>
        <v>0</v>
      </c>
      <c r="T168" s="257" t="e">
        <f t="shared" si="34"/>
        <v>#DIV/0!</v>
      </c>
      <c r="U168" s="252">
        <f>SZDP!U167+SCDP!U167+SIDP!U167+UZDP!U167+UCDP!U167+UIDP!U167</f>
        <v>0</v>
      </c>
      <c r="V168" s="252">
        <f>SZDP!V167+SCDP!V167+SIDP!V167+UZDP!V167+UCDP!V167+UIDP!V167</f>
        <v>96</v>
      </c>
      <c r="W168" s="252">
        <f>SZDP!W167+SCDP!W167+SIDP!W167+UZDP!W167+UCDP!W167+UIDP!W167</f>
        <v>0</v>
      </c>
      <c r="X168" s="257">
        <f t="shared" si="28"/>
        <v>92.62</v>
      </c>
      <c r="Y168" s="304">
        <f>SZDP!Y167+SCDP!Y167+SIDP!Y167+UZDP!Y167+UCDP!Y167+UIDP!Y167</f>
        <v>0</v>
      </c>
    </row>
    <row r="169" spans="1:25" x14ac:dyDescent="0.2">
      <c r="A169" s="312" t="s">
        <v>205</v>
      </c>
      <c r="B169" s="252">
        <f>SZDP!B168+SCDP!B168+SIDP!B168+UZDP!B168+UCDP!B168+UIDP!B168</f>
        <v>0</v>
      </c>
      <c r="C169" s="252">
        <f>SZDP!C168+SCDP!C168+SIDP!C168+UZDP!C168+UCDP!C168+UIDP!C168</f>
        <v>0</v>
      </c>
      <c r="D169" s="252">
        <f t="shared" si="29"/>
        <v>0</v>
      </c>
      <c r="E169" s="252">
        <f>SZDP!E168+SCDP!E168+SIDP!E168+UZDP!E168+UCDP!E168+UIDP!E168</f>
        <v>0</v>
      </c>
      <c r="F169" s="252">
        <f>SZDP!F168+SCDP!F168+SIDP!F168+UZDP!F168+UCDP!F168+UIDP!F168</f>
        <v>0</v>
      </c>
      <c r="G169" s="257" t="e">
        <f t="shared" si="30"/>
        <v>#DIV/0!</v>
      </c>
      <c r="H169" s="252">
        <f>SZDP!H168+SCDP!H168+SIDP!H168+UZDP!H168+UCDP!H168+UIDP!H168</f>
        <v>0</v>
      </c>
      <c r="I169" s="252">
        <f>SZDP!I168+SCDP!I168+SIDP!I168+UZDP!I168+UCDP!I168+UIDP!I168</f>
        <v>0</v>
      </c>
      <c r="J169" s="252">
        <f>SZDP!J168+SCDP!J168+SIDP!J168+UZDP!J168+UCDP!J168+UIDP!J168</f>
        <v>0</v>
      </c>
      <c r="K169" s="257" t="e">
        <f t="shared" si="31"/>
        <v>#DIV/0!</v>
      </c>
      <c r="L169" s="252">
        <f>SZDP!L168+SCDP!L168+SIDP!L168+UZDP!L168+UCDP!L168+UIDP!L168</f>
        <v>0</v>
      </c>
      <c r="M169" s="252">
        <f>SZDP!M168+SCDP!M168+SIDP!M168+UZDP!M168+UCDP!M168+UIDP!M168</f>
        <v>0</v>
      </c>
      <c r="N169" s="257" t="e">
        <f t="shared" si="32"/>
        <v>#DIV/0!</v>
      </c>
      <c r="O169" s="252">
        <f>SZDP!O168+SCDP!O168+SIDP!O168+UZDP!O168+UCDP!O168+UIDP!O168</f>
        <v>0</v>
      </c>
      <c r="P169" s="252">
        <f>SZDP!P168+SCDP!P168+SIDP!P168+UZDP!P168+UCDP!P168+UIDP!P168</f>
        <v>0</v>
      </c>
      <c r="Q169" s="257" t="e">
        <f t="shared" si="33"/>
        <v>#DIV/0!</v>
      </c>
      <c r="R169" s="252">
        <f>SZDP!R168+SCDP!R168+SIDP!R168+UZDP!R168+UCDP!R168+UIDP!R168</f>
        <v>0</v>
      </c>
      <c r="S169" s="252">
        <f>SZDP!S168+SCDP!S168+SIDP!S168+UZDP!S168+UCDP!S168+UIDP!S168</f>
        <v>0</v>
      </c>
      <c r="T169" s="257" t="e">
        <f t="shared" si="34"/>
        <v>#DIV/0!</v>
      </c>
      <c r="U169" s="252">
        <f>SZDP!U168+SCDP!U168+SIDP!U168+UZDP!U168+UCDP!U168+UIDP!U168</f>
        <v>0</v>
      </c>
      <c r="V169" s="252">
        <f>SZDP!V168+SCDP!V168+SIDP!V168+UZDP!V168+UCDP!V168+UIDP!V168</f>
        <v>0</v>
      </c>
      <c r="W169" s="252">
        <f>SZDP!W168+SCDP!W168+SIDP!W168+UZDP!W168+UCDP!W168+UIDP!W168</f>
        <v>0</v>
      </c>
      <c r="X169" s="257" t="e">
        <f t="shared" si="28"/>
        <v>#DIV/0!</v>
      </c>
      <c r="Y169" s="304">
        <f>SZDP!Y168+SCDP!Y168+SIDP!Y168+UZDP!Y168+UCDP!Y168+UIDP!Y168</f>
        <v>0</v>
      </c>
    </row>
    <row r="170" spans="1:25" x14ac:dyDescent="0.2">
      <c r="A170" s="305" t="s">
        <v>138</v>
      </c>
      <c r="B170" s="252">
        <f>SZDP!B169+SCDP!B169+SIDP!B169+UZDP!B169+UCDP!B169+UIDP!B169</f>
        <v>0</v>
      </c>
      <c r="C170" s="252">
        <f>SZDP!C169+SCDP!C169+SIDP!C169+UZDP!C169+UCDP!C169+UIDP!C169</f>
        <v>0</v>
      </c>
      <c r="D170" s="252">
        <f t="shared" si="29"/>
        <v>0</v>
      </c>
      <c r="E170" s="252">
        <f>SZDP!E169+SCDP!E169+SIDP!E169+UZDP!E169+UCDP!E169+UIDP!E169</f>
        <v>0</v>
      </c>
      <c r="F170" s="252">
        <f>SZDP!F169+SCDP!F169+SIDP!F169+UZDP!F169+UCDP!F169+UIDP!F169</f>
        <v>0</v>
      </c>
      <c r="G170" s="257" t="e">
        <f t="shared" si="30"/>
        <v>#DIV/0!</v>
      </c>
      <c r="H170" s="252">
        <f>SZDP!H169+SCDP!H169+SIDP!H169+UZDP!H169+UCDP!H169+UIDP!H169</f>
        <v>0</v>
      </c>
      <c r="I170" s="252">
        <f>SZDP!I169+SCDP!I169+SIDP!I169+UZDP!I169+UCDP!I169+UIDP!I169</f>
        <v>0</v>
      </c>
      <c r="J170" s="252">
        <f>SZDP!J169+SCDP!J169+SIDP!J169+UZDP!J169+UCDP!J169+UIDP!J169</f>
        <v>0</v>
      </c>
      <c r="K170" s="257" t="e">
        <f t="shared" si="31"/>
        <v>#DIV/0!</v>
      </c>
      <c r="L170" s="252">
        <f>SZDP!L169+SCDP!L169+SIDP!L169+UZDP!L169+UCDP!L169+UIDP!L169</f>
        <v>0</v>
      </c>
      <c r="M170" s="252">
        <f>SZDP!M169+SCDP!M169+SIDP!M169+UZDP!M169+UCDP!M169+UIDP!M169</f>
        <v>0</v>
      </c>
      <c r="N170" s="257" t="e">
        <f t="shared" si="32"/>
        <v>#DIV/0!</v>
      </c>
      <c r="O170" s="252">
        <f>SZDP!O169+SCDP!O169+SIDP!O169+UZDP!O169+UCDP!O169+UIDP!O169</f>
        <v>0</v>
      </c>
      <c r="P170" s="252">
        <f>SZDP!P169+SCDP!P169+SIDP!P169+UZDP!P169+UCDP!P169+UIDP!P169</f>
        <v>0</v>
      </c>
      <c r="Q170" s="257" t="e">
        <f t="shared" si="33"/>
        <v>#DIV/0!</v>
      </c>
      <c r="R170" s="252">
        <f>SZDP!R169+SCDP!R169+SIDP!R169+UZDP!R169+UCDP!R169+UIDP!R169</f>
        <v>0</v>
      </c>
      <c r="S170" s="252">
        <f>SZDP!S169+SCDP!S169+SIDP!S169+UZDP!S169+UCDP!S169+UIDP!S169</f>
        <v>0</v>
      </c>
      <c r="T170" s="257" t="e">
        <f t="shared" si="34"/>
        <v>#DIV/0!</v>
      </c>
      <c r="U170" s="252">
        <f>SZDP!U169+SCDP!U169+SIDP!U169+UZDP!U169+UCDP!U169+UIDP!U169</f>
        <v>0</v>
      </c>
      <c r="V170" s="252">
        <f>SZDP!V169+SCDP!V169+SIDP!V169+UZDP!V169+UCDP!V169+UIDP!V169</f>
        <v>0</v>
      </c>
      <c r="W170" s="252">
        <f>SZDP!W169+SCDP!W169+SIDP!W169+UZDP!W169+UCDP!W169+UIDP!W169</f>
        <v>0</v>
      </c>
      <c r="X170" s="257" t="e">
        <f t="shared" si="28"/>
        <v>#DIV/0!</v>
      </c>
      <c r="Y170" s="304">
        <f>SZDP!Y169+SCDP!Y169+SIDP!Y169+UZDP!Y169+UCDP!Y169+UIDP!Y169</f>
        <v>0</v>
      </c>
    </row>
    <row r="171" spans="1:25" x14ac:dyDescent="0.2">
      <c r="A171" s="303"/>
      <c r="B171" s="252"/>
      <c r="C171" s="252"/>
      <c r="D171" s="252">
        <f t="shared" ref="D171:D185" si="35">B171-C171</f>
        <v>0</v>
      </c>
      <c r="E171" s="252"/>
      <c r="F171" s="252"/>
      <c r="G171" s="257" t="e">
        <f>H171/E171</f>
        <v>#DIV/0!</v>
      </c>
      <c r="H171" s="252"/>
      <c r="I171" s="252"/>
      <c r="J171" s="252"/>
      <c r="K171" s="257" t="e">
        <f>L171/I171</f>
        <v>#DIV/0!</v>
      </c>
      <c r="L171" s="252"/>
      <c r="M171" s="252"/>
      <c r="N171" s="257" t="e">
        <f>O171/M171</f>
        <v>#DIV/0!</v>
      </c>
      <c r="O171" s="252"/>
      <c r="P171" s="252"/>
      <c r="Q171" s="257" t="e">
        <f>R171/P171</f>
        <v>#DIV/0!</v>
      </c>
      <c r="R171" s="252"/>
      <c r="S171" s="252"/>
      <c r="T171" s="257" t="e">
        <f>U171/S171</f>
        <v>#DIV/0!</v>
      </c>
      <c r="U171" s="252"/>
      <c r="V171" s="252">
        <f>E171+I171+M171+P171+S171</f>
        <v>0</v>
      </c>
      <c r="W171" s="252"/>
      <c r="X171" s="257" t="e">
        <f>(H171+L171+O171+R171+U171)/V171</f>
        <v>#DIV/0!</v>
      </c>
      <c r="Y171" s="304"/>
    </row>
    <row r="172" spans="1:25" x14ac:dyDescent="0.2">
      <c r="A172" s="303"/>
      <c r="B172" s="252"/>
      <c r="C172" s="252"/>
      <c r="D172" s="252">
        <f t="shared" si="35"/>
        <v>0</v>
      </c>
      <c r="E172" s="252"/>
      <c r="F172" s="252"/>
      <c r="G172" s="257" t="e">
        <f>H172/E172</f>
        <v>#DIV/0!</v>
      </c>
      <c r="H172" s="252"/>
      <c r="I172" s="252"/>
      <c r="J172" s="252"/>
      <c r="K172" s="257" t="e">
        <f>L172/I172</f>
        <v>#DIV/0!</v>
      </c>
      <c r="L172" s="252"/>
      <c r="M172" s="252"/>
      <c r="N172" s="257" t="e">
        <f>O172/M172</f>
        <v>#DIV/0!</v>
      </c>
      <c r="O172" s="252"/>
      <c r="P172" s="252"/>
      <c r="Q172" s="257" t="e">
        <f>R172/P172</f>
        <v>#DIV/0!</v>
      </c>
      <c r="R172" s="252"/>
      <c r="S172" s="252"/>
      <c r="T172" s="257" t="e">
        <f>U172/S172</f>
        <v>#DIV/0!</v>
      </c>
      <c r="U172" s="252"/>
      <c r="V172" s="252">
        <f>E172+I172+M172+P172+S172</f>
        <v>0</v>
      </c>
      <c r="W172" s="252"/>
      <c r="X172" s="257" t="e">
        <f>(H172+L172+O172+R172+U172)/V172</f>
        <v>#DIV/0!</v>
      </c>
      <c r="Y172" s="304"/>
    </row>
    <row r="173" spans="1:25" x14ac:dyDescent="0.2">
      <c r="A173" s="303"/>
      <c r="B173" s="252"/>
      <c r="C173" s="252"/>
      <c r="D173" s="252">
        <f t="shared" si="35"/>
        <v>0</v>
      </c>
      <c r="E173" s="252"/>
      <c r="F173" s="252"/>
      <c r="G173" s="257" t="e">
        <f>H173/E173</f>
        <v>#DIV/0!</v>
      </c>
      <c r="H173" s="252"/>
      <c r="I173" s="252"/>
      <c r="J173" s="252"/>
      <c r="K173" s="257" t="e">
        <f>L173/I173</f>
        <v>#DIV/0!</v>
      </c>
      <c r="L173" s="252"/>
      <c r="M173" s="252"/>
      <c r="N173" s="257" t="e">
        <f>O173/M173</f>
        <v>#DIV/0!</v>
      </c>
      <c r="O173" s="252"/>
      <c r="P173" s="252"/>
      <c r="Q173" s="257" t="e">
        <f>R173/P173</f>
        <v>#DIV/0!</v>
      </c>
      <c r="R173" s="252"/>
      <c r="S173" s="252"/>
      <c r="T173" s="257" t="e">
        <f>U173/S173</f>
        <v>#DIV/0!</v>
      </c>
      <c r="U173" s="252"/>
      <c r="V173" s="252">
        <f>E173+I173+M173+P173+S173</f>
        <v>0</v>
      </c>
      <c r="W173" s="252"/>
      <c r="X173" s="257" t="e">
        <f>(H173+L173+O173+R173+U173)/V173</f>
        <v>#DIV/0!</v>
      </c>
      <c r="Y173" s="304"/>
    </row>
    <row r="174" spans="1:25" ht="12.75" thickBot="1" x14ac:dyDescent="0.25">
      <c r="A174" s="313"/>
      <c r="B174" s="253"/>
      <c r="C174" s="253"/>
      <c r="D174" s="253">
        <f t="shared" si="35"/>
        <v>0</v>
      </c>
      <c r="E174" s="253"/>
      <c r="F174" s="253"/>
      <c r="G174" s="258" t="e">
        <f>H174/E174</f>
        <v>#DIV/0!</v>
      </c>
      <c r="H174" s="253"/>
      <c r="I174" s="253"/>
      <c r="J174" s="253"/>
      <c r="K174" s="258" t="e">
        <f>L174/I174</f>
        <v>#DIV/0!</v>
      </c>
      <c r="L174" s="253"/>
      <c r="M174" s="253"/>
      <c r="N174" s="258" t="e">
        <f>O174/M174</f>
        <v>#DIV/0!</v>
      </c>
      <c r="O174" s="253"/>
      <c r="P174" s="253"/>
      <c r="Q174" s="258" t="e">
        <f>R174/P174</f>
        <v>#DIV/0!</v>
      </c>
      <c r="R174" s="253"/>
      <c r="S174" s="253"/>
      <c r="T174" s="258" t="e">
        <f>U174/S174</f>
        <v>#DIV/0!</v>
      </c>
      <c r="U174" s="253"/>
      <c r="V174" s="253">
        <f>E174+I174+M174+P174+S174</f>
        <v>0</v>
      </c>
      <c r="W174" s="253"/>
      <c r="X174" s="258" t="e">
        <f>(H174+L174+O174+R174+U174)/V174</f>
        <v>#DIV/0!</v>
      </c>
      <c r="Y174" s="309"/>
    </row>
    <row r="175" spans="1:25" x14ac:dyDescent="0.2">
      <c r="A175" s="298" t="s">
        <v>53</v>
      </c>
      <c r="B175" s="300"/>
      <c r="C175" s="300"/>
      <c r="D175" s="300">
        <f t="shared" si="35"/>
        <v>0</v>
      </c>
      <c r="E175" s="300"/>
      <c r="F175" s="300"/>
      <c r="G175" s="301"/>
      <c r="H175" s="300"/>
      <c r="I175" s="300"/>
      <c r="J175" s="300"/>
      <c r="K175" s="301"/>
      <c r="L175" s="300"/>
      <c r="M175" s="300"/>
      <c r="N175" s="301"/>
      <c r="O175" s="300"/>
      <c r="P175" s="300"/>
      <c r="Q175" s="301"/>
      <c r="R175" s="300"/>
      <c r="S175" s="300"/>
      <c r="T175" s="301"/>
      <c r="U175" s="300"/>
      <c r="V175" s="300"/>
      <c r="W175" s="300"/>
      <c r="X175" s="301"/>
      <c r="Y175" s="302"/>
    </row>
    <row r="176" spans="1:25" x14ac:dyDescent="0.2">
      <c r="A176" s="305" t="s">
        <v>139</v>
      </c>
      <c r="B176" s="252">
        <f>SZDP!B175+SCDP!B175+SIDP!B175+UZDP!B175+UCDP!B175+UIDP!B175</f>
        <v>10950.2</v>
      </c>
      <c r="C176" s="291">
        <f>SZDP!C175+SCDP!C175+SIDP!C175+UZDP!C175+UCDP!C175+UIDP!C175</f>
        <v>10948.7</v>
      </c>
      <c r="D176" s="252">
        <f t="shared" si="35"/>
        <v>1.5</v>
      </c>
      <c r="E176" s="252">
        <f>SZDP!E175+SCDP!E175+SIDP!E175+UZDP!E175+UCDP!E175+UIDP!E175</f>
        <v>3558.3</v>
      </c>
      <c r="F176" s="252">
        <f>SZDP!F175+SCDP!F175+SIDP!F175+UZDP!F175+UCDP!F175+UIDP!F175</f>
        <v>9</v>
      </c>
      <c r="G176" s="257">
        <f t="shared" ref="G176:G185" si="36">H176/E176</f>
        <v>85.709306410364491</v>
      </c>
      <c r="H176" s="252">
        <f>SZDP!H175+SCDP!H175+SIDP!H175+UZDP!H175+UCDP!H175+UIDP!H175</f>
        <v>304979.42499999999</v>
      </c>
      <c r="I176" s="291">
        <f>SZDP!I175+SCDP!I175+SIDP!I175+UZDP!I175+UCDP!I175+UIDP!I175</f>
        <v>944</v>
      </c>
      <c r="J176" s="291">
        <f>SZDP!J175+SCDP!J175+SIDP!J175+UZDP!J175+UCDP!J175+UIDP!J175</f>
        <v>214</v>
      </c>
      <c r="K176" s="257">
        <f t="shared" ref="K176:K185" si="37">L176/I176</f>
        <v>84.904586864406767</v>
      </c>
      <c r="L176" s="252">
        <f>SZDP!L175+SCDP!L175+SIDP!L175+UZDP!L175+UCDP!L175+UIDP!L175</f>
        <v>80149.929999999993</v>
      </c>
      <c r="M176" s="252">
        <f>SZDP!M175+SCDP!M175+SIDP!M175+UZDP!M175+UCDP!M175+UIDP!M175</f>
        <v>6273.4</v>
      </c>
      <c r="N176" s="257">
        <f t="shared" ref="N176:N185" si="38">O176/M176</f>
        <v>90.545889151018599</v>
      </c>
      <c r="O176" s="252">
        <f>SZDP!O175+SCDP!O175+SIDP!O175+UZDP!O175+UCDP!O175+UIDP!O175</f>
        <v>568030.58100000001</v>
      </c>
      <c r="P176" s="252">
        <f>SZDP!P175+SCDP!P175+SIDP!P175+UZDP!P175+UCDP!P175+UIDP!P175</f>
        <v>173</v>
      </c>
      <c r="Q176" s="257">
        <f t="shared" ref="Q176:Q185" si="39">R176/P176</f>
        <v>68.266878612716781</v>
      </c>
      <c r="R176" s="252">
        <f>SZDP!R175+SCDP!R175+SIDP!R175+UZDP!R175+UCDP!R175+UIDP!R175</f>
        <v>11810.170000000002</v>
      </c>
      <c r="S176" s="252">
        <f>SZDP!S175+SCDP!S175+SIDP!S175+UZDP!S175+UCDP!S175+UIDP!S175</f>
        <v>0</v>
      </c>
      <c r="T176" s="257" t="e">
        <f t="shared" ref="T176:T185" si="40">U176/S176</f>
        <v>#DIV/0!</v>
      </c>
      <c r="U176" s="252">
        <f>SZDP!U175+SCDP!U175+SIDP!U175+UZDP!U175+UCDP!U175+UIDP!U175</f>
        <v>0</v>
      </c>
      <c r="V176" s="291">
        <f>SZDP!V175+SCDP!V175+SIDP!V175+UZDP!V175+UCDP!V175+UIDP!V175</f>
        <v>10948.7</v>
      </c>
      <c r="W176" s="252">
        <f>SZDP!W175+SCDP!W175+SIDP!W175+UZDP!W175+UCDP!W175+UIDP!W175</f>
        <v>2</v>
      </c>
      <c r="X176" s="257">
        <f t="shared" ref="X176:X185" si="41">(H176+L176+O176+R176+U176)/V176</f>
        <v>88.135587421337689</v>
      </c>
      <c r="Y176" s="304">
        <f>SZDP!Y175+SCDP!Y175+SIDP!Y175+UZDP!Y175+UCDP!Y175+UIDP!Y175</f>
        <v>4701</v>
      </c>
    </row>
    <row r="177" spans="1:25" x14ac:dyDescent="0.2">
      <c r="A177" s="303" t="s">
        <v>55</v>
      </c>
      <c r="B177" s="252">
        <f>SZDP!B176+SCDP!B176+SIDP!B176+UZDP!B176+UCDP!B176+UIDP!B176</f>
        <v>6580.2999999999993</v>
      </c>
      <c r="C177" s="252">
        <f>SZDP!C176+SCDP!C176+SIDP!C176+UZDP!C176+UCDP!C176+UIDP!C176</f>
        <v>6578.7999999999993</v>
      </c>
      <c r="D177" s="252">
        <f t="shared" si="35"/>
        <v>1.5</v>
      </c>
      <c r="E177" s="291">
        <f>SZDP!E176+SCDP!E176+SIDP!E176+UZDP!E176+UCDP!E176+UIDP!E176</f>
        <v>1022</v>
      </c>
      <c r="F177" s="252">
        <f>SZDP!F176+SCDP!F176+SIDP!F176+UZDP!F176+UCDP!F176+UIDP!F176</f>
        <v>9</v>
      </c>
      <c r="G177" s="257">
        <f t="shared" si="36"/>
        <v>90.483434442270067</v>
      </c>
      <c r="H177" s="252">
        <f>SZDP!H176+SCDP!H176+SIDP!H176+UZDP!H176+UCDP!H176+UIDP!H176</f>
        <v>92474.07</v>
      </c>
      <c r="I177" s="291">
        <f>SZDP!I176+SCDP!I176+SIDP!I176+UZDP!I176+UCDP!I176+UIDP!I176</f>
        <v>190</v>
      </c>
      <c r="J177" s="252">
        <f>SZDP!J176+SCDP!J176+SIDP!J176+UZDP!J176+UCDP!J176+UIDP!J176</f>
        <v>0</v>
      </c>
      <c r="K177" s="257">
        <f t="shared" si="37"/>
        <v>95.668263157894742</v>
      </c>
      <c r="L177" s="252">
        <f>SZDP!L176+SCDP!L176+SIDP!L176+UZDP!L176+UCDP!L176+UIDP!L176</f>
        <v>18176.97</v>
      </c>
      <c r="M177" s="252">
        <f>SZDP!M176+SCDP!M176+SIDP!M176+UZDP!M176+UCDP!M176+UIDP!M176</f>
        <v>5276.7999999999993</v>
      </c>
      <c r="N177" s="257">
        <f t="shared" si="38"/>
        <v>92.142132542449986</v>
      </c>
      <c r="O177" s="252">
        <f>SZDP!O176+SCDP!O176+SIDP!O176+UZDP!O176+UCDP!O176+UIDP!O176</f>
        <v>486215.60499999998</v>
      </c>
      <c r="P177" s="252">
        <f>SZDP!P176+SCDP!P176+SIDP!P176+UZDP!P176+UCDP!P176+UIDP!P176</f>
        <v>90</v>
      </c>
      <c r="Q177" s="257">
        <f t="shared" si="39"/>
        <v>60.040000000000006</v>
      </c>
      <c r="R177" s="252">
        <f>SZDP!R176+SCDP!R176+SIDP!R176+UZDP!R176+UCDP!R176+UIDP!R176</f>
        <v>5403.6</v>
      </c>
      <c r="S177" s="252">
        <f>SZDP!S176+SCDP!S176+SIDP!S176+UZDP!S176+UCDP!S176+UIDP!S176</f>
        <v>0</v>
      </c>
      <c r="T177" s="257" t="e">
        <f t="shared" si="40"/>
        <v>#DIV/0!</v>
      </c>
      <c r="U177" s="252">
        <f>SZDP!U176+SCDP!U176+SIDP!U176+UZDP!U176+UCDP!U176+UIDP!U176</f>
        <v>0</v>
      </c>
      <c r="V177" s="252">
        <f>SZDP!V176+SCDP!V176+SIDP!V176+UZDP!V176+UCDP!V176+UIDP!V176</f>
        <v>6578.7999999999993</v>
      </c>
      <c r="W177" s="252">
        <f>SZDP!W176+SCDP!W176+SIDP!W176+UZDP!W176+UCDP!W176+UIDP!W176</f>
        <v>0</v>
      </c>
      <c r="X177" s="257">
        <f t="shared" si="41"/>
        <v>91.547127895664872</v>
      </c>
      <c r="Y177" s="304">
        <f>SZDP!Y176+SCDP!Y176+SIDP!Y176+UZDP!Y176+UCDP!Y176+UIDP!Y176</f>
        <v>4015.7</v>
      </c>
    </row>
    <row r="178" spans="1:25" x14ac:dyDescent="0.2">
      <c r="A178" s="305" t="s">
        <v>141</v>
      </c>
      <c r="B178" s="252">
        <f>SZDP!B177+SCDP!B177+SIDP!B177+UZDP!B177+UCDP!B177+UIDP!B177</f>
        <v>974.5</v>
      </c>
      <c r="C178" s="252">
        <f>SZDP!C177+SCDP!C177+SIDP!C177+UZDP!C177+UCDP!C177+UIDP!C177</f>
        <v>974</v>
      </c>
      <c r="D178" s="252">
        <f t="shared" si="35"/>
        <v>0.5</v>
      </c>
      <c r="E178" s="291">
        <f>SZDP!E177+SCDP!E177+SIDP!E177+UZDP!E177+UCDP!E177+UIDP!E177</f>
        <v>226</v>
      </c>
      <c r="F178" s="252">
        <f>SZDP!F177+SCDP!F177+SIDP!F177+UZDP!F177+UCDP!F177+UIDP!F177</f>
        <v>0</v>
      </c>
      <c r="G178" s="257">
        <f t="shared" si="36"/>
        <v>83.706681415929197</v>
      </c>
      <c r="H178" s="252">
        <f>SZDP!H177+SCDP!H177+SIDP!H177+UZDP!H177+UCDP!H177+UIDP!H177</f>
        <v>18917.71</v>
      </c>
      <c r="I178" s="252">
        <f>SZDP!I177+SCDP!I177+SIDP!I177+UZDP!I177+UCDP!I177+UIDP!I177</f>
        <v>536</v>
      </c>
      <c r="J178" s="252">
        <f>SZDP!J177+SCDP!J177+SIDP!J177+UZDP!J177+UCDP!J177+UIDP!J177</f>
        <v>110.5</v>
      </c>
      <c r="K178" s="257">
        <f t="shared" si="37"/>
        <v>84.709757462686568</v>
      </c>
      <c r="L178" s="252">
        <f>SZDP!L177+SCDP!L177+SIDP!L177+UZDP!L177+UCDP!L177+UIDP!L177</f>
        <v>45404.43</v>
      </c>
      <c r="M178" s="252">
        <f>SZDP!M177+SCDP!M177+SIDP!M177+UZDP!M177+UCDP!M177+UIDP!M177</f>
        <v>119</v>
      </c>
      <c r="N178" s="257">
        <f t="shared" si="38"/>
        <v>89.154033613445378</v>
      </c>
      <c r="O178" s="252">
        <f>SZDP!O177+SCDP!O177+SIDP!O177+UZDP!O177+UCDP!O177+UIDP!O177</f>
        <v>10609.33</v>
      </c>
      <c r="P178" s="252">
        <f>SZDP!P177+SCDP!P177+SIDP!P177+UZDP!P177+UCDP!P177+UIDP!P177</f>
        <v>93</v>
      </c>
      <c r="Q178" s="257">
        <f t="shared" si="39"/>
        <v>89.276881720430111</v>
      </c>
      <c r="R178" s="252">
        <f>SZDP!R177+SCDP!R177+SIDP!R177+UZDP!R177+UCDP!R177+UIDP!R177</f>
        <v>8302.75</v>
      </c>
      <c r="S178" s="252">
        <f>SZDP!S177+SCDP!S177+SIDP!S177+UZDP!S177+UCDP!S177+UIDP!S177</f>
        <v>0</v>
      </c>
      <c r="T178" s="257" t="e">
        <f t="shared" si="40"/>
        <v>#DIV/0!</v>
      </c>
      <c r="U178" s="252">
        <f>SZDP!U177+SCDP!U177+SIDP!U177+UZDP!U177+UCDP!U177+UIDP!U177</f>
        <v>0</v>
      </c>
      <c r="V178" s="252">
        <f>SZDP!V177+SCDP!V177+SIDP!V177+UZDP!V177+UCDP!V177+UIDP!V177</f>
        <v>974</v>
      </c>
      <c r="W178" s="252">
        <f>SZDP!W177+SCDP!W177+SIDP!W177+UZDP!W177+UCDP!W177+UIDP!W177</f>
        <v>0</v>
      </c>
      <c r="X178" s="257">
        <f t="shared" si="41"/>
        <v>85.456078028747442</v>
      </c>
      <c r="Y178" s="304">
        <f>SZDP!Y177+SCDP!Y177+SIDP!Y177+UZDP!Y177+UCDP!Y177+UIDP!Y177</f>
        <v>205</v>
      </c>
    </row>
    <row r="179" spans="1:25" x14ac:dyDescent="0.2">
      <c r="A179" s="303" t="s">
        <v>142</v>
      </c>
      <c r="B179" s="252">
        <f>SZDP!B178+SCDP!B178+SIDP!B178+UZDP!B178+UCDP!B178+UIDP!B178</f>
        <v>0</v>
      </c>
      <c r="C179" s="252">
        <f>SZDP!C178+SCDP!C178+SIDP!C178+UZDP!C178+UCDP!C178+UIDP!C178</f>
        <v>0</v>
      </c>
      <c r="D179" s="252">
        <f t="shared" si="35"/>
        <v>0</v>
      </c>
      <c r="E179" s="252">
        <f>SZDP!E178+SCDP!E178+SIDP!E178+UZDP!E178+UCDP!E178+UIDP!E178</f>
        <v>0</v>
      </c>
      <c r="F179" s="252">
        <f>SZDP!F178+SCDP!F178+SIDP!F178+UZDP!F178+UCDP!F178+UIDP!F178</f>
        <v>0</v>
      </c>
      <c r="G179" s="257" t="e">
        <f t="shared" si="36"/>
        <v>#DIV/0!</v>
      </c>
      <c r="H179" s="252">
        <f>SZDP!H178+SCDP!H178+SIDP!H178+UZDP!H178+UCDP!H178+UIDP!H178</f>
        <v>0</v>
      </c>
      <c r="I179" s="252">
        <f>SZDP!I178+SCDP!I178+SIDP!I178+UZDP!I178+UCDP!I178+UIDP!I178</f>
        <v>0</v>
      </c>
      <c r="J179" s="252">
        <f>SZDP!J178+SCDP!J178+SIDP!J178+UZDP!J178+UCDP!J178+UIDP!J178</f>
        <v>0</v>
      </c>
      <c r="K179" s="257" t="e">
        <f t="shared" si="37"/>
        <v>#DIV/0!</v>
      </c>
      <c r="L179" s="252">
        <f>SZDP!L178+SCDP!L178+SIDP!L178+UZDP!L178+UCDP!L178+UIDP!L178</f>
        <v>0</v>
      </c>
      <c r="M179" s="252">
        <f>SZDP!M178+SCDP!M178+SIDP!M178+UZDP!M178+UCDP!M178+UIDP!M178</f>
        <v>0</v>
      </c>
      <c r="N179" s="257" t="e">
        <f t="shared" si="38"/>
        <v>#DIV/0!</v>
      </c>
      <c r="O179" s="252">
        <f>SZDP!O178+SCDP!O178+SIDP!O178+UZDP!O178+UCDP!O178+UIDP!O178</f>
        <v>0</v>
      </c>
      <c r="P179" s="252">
        <f>SZDP!P178+SCDP!P178+SIDP!P178+UZDP!P178+UCDP!P178+UIDP!P178</f>
        <v>0</v>
      </c>
      <c r="Q179" s="257" t="e">
        <f t="shared" si="39"/>
        <v>#DIV/0!</v>
      </c>
      <c r="R179" s="252">
        <f>SZDP!R178+SCDP!R178+SIDP!R178+UZDP!R178+UCDP!R178+UIDP!R178</f>
        <v>0</v>
      </c>
      <c r="S179" s="252">
        <f>SZDP!S178+SCDP!S178+SIDP!S178+UZDP!S178+UCDP!S178+UIDP!S178</f>
        <v>0</v>
      </c>
      <c r="T179" s="257" t="e">
        <f t="shared" si="40"/>
        <v>#DIV/0!</v>
      </c>
      <c r="U179" s="252">
        <f>SZDP!U178+SCDP!U178+SIDP!U178+UZDP!U178+UCDP!U178+UIDP!U178</f>
        <v>0</v>
      </c>
      <c r="V179" s="252">
        <f>SZDP!V178+SCDP!V178+SIDP!V178+UZDP!V178+UCDP!V178+UIDP!V178</f>
        <v>0</v>
      </c>
      <c r="W179" s="252">
        <f>SZDP!W178+SCDP!W178+SIDP!W178+UZDP!W178+UCDP!W178+UIDP!W178</f>
        <v>0</v>
      </c>
      <c r="X179" s="257" t="e">
        <f t="shared" si="41"/>
        <v>#DIV/0!</v>
      </c>
      <c r="Y179" s="304">
        <f>SZDP!Y178+SCDP!Y178+SIDP!Y178+UZDP!Y178+UCDP!Y178+UIDP!Y178</f>
        <v>0</v>
      </c>
    </row>
    <row r="180" spans="1:25" x14ac:dyDescent="0.2">
      <c r="A180" s="305" t="s">
        <v>143</v>
      </c>
      <c r="B180" s="252">
        <f>SZDP!B179+SCDP!B179+SIDP!B179+UZDP!B179+UCDP!B179+UIDP!B179</f>
        <v>121</v>
      </c>
      <c r="C180" s="252">
        <f>SZDP!C179+SCDP!C179+SIDP!C179+UZDP!C179+UCDP!C179+UIDP!C179</f>
        <v>121</v>
      </c>
      <c r="D180" s="252">
        <f t="shared" si="35"/>
        <v>0</v>
      </c>
      <c r="E180" s="252">
        <f>SZDP!E179+SCDP!E179+SIDP!E179+UZDP!E179+UCDP!E179+UIDP!E179</f>
        <v>12</v>
      </c>
      <c r="F180" s="252">
        <f>SZDP!F179+SCDP!F179+SIDP!F179+UZDP!F179+UCDP!F179+UIDP!F179</f>
        <v>0</v>
      </c>
      <c r="G180" s="257">
        <f t="shared" si="36"/>
        <v>85.98</v>
      </c>
      <c r="H180" s="252">
        <f>SZDP!H179+SCDP!H179+SIDP!H179+UZDP!H179+UCDP!H179+UIDP!H179</f>
        <v>1031.76</v>
      </c>
      <c r="I180" s="252">
        <f>SZDP!I179+SCDP!I179+SIDP!I179+UZDP!I179+UCDP!I179+UIDP!I179</f>
        <v>82</v>
      </c>
      <c r="J180" s="252">
        <f>SZDP!J179+SCDP!J179+SIDP!J179+UZDP!J179+UCDP!J179+UIDP!J179</f>
        <v>25</v>
      </c>
      <c r="K180" s="257">
        <f t="shared" si="37"/>
        <v>88.86121951219512</v>
      </c>
      <c r="L180" s="252">
        <f>SZDP!L179+SCDP!L179+SIDP!L179+UZDP!L179+UCDP!L179+UIDP!L179</f>
        <v>7286.62</v>
      </c>
      <c r="M180" s="252">
        <f>SZDP!M179+SCDP!M179+SIDP!M179+UZDP!M179+UCDP!M179+UIDP!M179</f>
        <v>0</v>
      </c>
      <c r="N180" s="257" t="e">
        <f t="shared" si="38"/>
        <v>#DIV/0!</v>
      </c>
      <c r="O180" s="252">
        <f>SZDP!O179+SCDP!O179+SIDP!O179+UZDP!O179+UCDP!O179+UIDP!O179</f>
        <v>0</v>
      </c>
      <c r="P180" s="252">
        <f>SZDP!P179+SCDP!P179+SIDP!P179+UZDP!P179+UCDP!P179+UIDP!P179</f>
        <v>27</v>
      </c>
      <c r="Q180" s="257">
        <f t="shared" si="39"/>
        <v>75</v>
      </c>
      <c r="R180" s="252">
        <f>SZDP!R179+SCDP!R179+SIDP!R179+UZDP!R179+UCDP!R179+UIDP!R179</f>
        <v>2025</v>
      </c>
      <c r="S180" s="252">
        <f>SZDP!S179+SCDP!S179+SIDP!S179+UZDP!S179+UCDP!S179+UIDP!S179</f>
        <v>0</v>
      </c>
      <c r="T180" s="257" t="e">
        <f t="shared" si="40"/>
        <v>#DIV/0!</v>
      </c>
      <c r="U180" s="252">
        <f>SZDP!U179+SCDP!U179+SIDP!U179+UZDP!U179+UCDP!U179+UIDP!U179</f>
        <v>0</v>
      </c>
      <c r="V180" s="291">
        <f>SZDP!V179+SCDP!V179+SIDP!V179+UZDP!V179+UCDP!V179+UIDP!V179</f>
        <v>121</v>
      </c>
      <c r="W180" s="252">
        <f>SZDP!W179+SCDP!W179+SIDP!W179+UZDP!W179+UCDP!W179+UIDP!W179</f>
        <v>0</v>
      </c>
      <c r="X180" s="257">
        <f t="shared" si="41"/>
        <v>85.482479338842964</v>
      </c>
      <c r="Y180" s="304">
        <f>SZDP!Y179+SCDP!Y179+SIDP!Y179+UZDP!Y179+UCDP!Y179+UIDP!Y179</f>
        <v>0</v>
      </c>
    </row>
    <row r="181" spans="1:25" x14ac:dyDescent="0.2">
      <c r="A181" s="303" t="s">
        <v>140</v>
      </c>
      <c r="B181" s="252">
        <f>SZDP!B180+SCDP!B180+SIDP!B180+UZDP!B180+UCDP!B180+UIDP!B180</f>
        <v>0</v>
      </c>
      <c r="C181" s="252">
        <f>SZDP!C180+SCDP!C180+SIDP!C180+UZDP!C180+UCDP!C180+UIDP!C180</f>
        <v>0</v>
      </c>
      <c r="D181" s="252">
        <f t="shared" si="35"/>
        <v>0</v>
      </c>
      <c r="E181" s="252">
        <f>SZDP!E180+SCDP!E180+SIDP!E180+UZDP!E180+UCDP!E180+UIDP!E180</f>
        <v>0</v>
      </c>
      <c r="F181" s="252">
        <f>SZDP!F180+SCDP!F180+SIDP!F180+UZDP!F180+UCDP!F180+UIDP!F180</f>
        <v>0</v>
      </c>
      <c r="G181" s="257" t="e">
        <f t="shared" si="36"/>
        <v>#DIV/0!</v>
      </c>
      <c r="H181" s="252">
        <f>SZDP!H180+SCDP!H180+SIDP!H180+UZDP!H180+UCDP!H180+UIDP!H180</f>
        <v>0</v>
      </c>
      <c r="I181" s="252">
        <f>SZDP!I180+SCDP!I180+SIDP!I180+UZDP!I180+UCDP!I180+UIDP!I180</f>
        <v>0</v>
      </c>
      <c r="J181" s="252">
        <f>SZDP!J180+SCDP!J180+SIDP!J180+UZDP!J180+UCDP!J180+UIDP!J180</f>
        <v>0</v>
      </c>
      <c r="K181" s="257" t="e">
        <f t="shared" si="37"/>
        <v>#DIV/0!</v>
      </c>
      <c r="L181" s="252">
        <f>SZDP!L180+SCDP!L180+SIDP!L180+UZDP!L180+UCDP!L180+UIDP!L180</f>
        <v>4259.38</v>
      </c>
      <c r="M181" s="252">
        <f>SZDP!M180+SCDP!M180+SIDP!M180+UZDP!M180+UCDP!M180+UIDP!M180</f>
        <v>0</v>
      </c>
      <c r="N181" s="257" t="e">
        <f t="shared" si="38"/>
        <v>#DIV/0!</v>
      </c>
      <c r="O181" s="252">
        <f>SZDP!O180+SCDP!O180+SIDP!O180+UZDP!O180+UCDP!O180+UIDP!O180</f>
        <v>0</v>
      </c>
      <c r="P181" s="252">
        <f>SZDP!P180+SCDP!P180+SIDP!P180+UZDP!P180+UCDP!P180+UIDP!P180</f>
        <v>0</v>
      </c>
      <c r="Q181" s="257" t="e">
        <f t="shared" si="39"/>
        <v>#DIV/0!</v>
      </c>
      <c r="R181" s="252">
        <f>SZDP!R180+SCDP!R180+SIDP!R180+UZDP!R180+UCDP!R180+UIDP!R180</f>
        <v>0</v>
      </c>
      <c r="S181" s="252">
        <f>SZDP!S180+SCDP!S180+SIDP!S180+UZDP!S180+UCDP!S180+UIDP!S180</f>
        <v>0</v>
      </c>
      <c r="T181" s="257" t="e">
        <f t="shared" si="40"/>
        <v>#DIV/0!</v>
      </c>
      <c r="U181" s="252">
        <f>SZDP!U180+SCDP!U180+SIDP!U180+UZDP!U180+UCDP!U180+UIDP!U180</f>
        <v>0</v>
      </c>
      <c r="V181" s="252">
        <f>SZDP!V180+SCDP!V180+SIDP!V180+UZDP!V180+UCDP!V180+UIDP!V180</f>
        <v>0</v>
      </c>
      <c r="W181" s="252">
        <f>SZDP!W180+SCDP!W180+SIDP!W180+UZDP!W180+UCDP!W180+UIDP!W180</f>
        <v>0</v>
      </c>
      <c r="X181" s="257" t="e">
        <f t="shared" si="41"/>
        <v>#DIV/0!</v>
      </c>
      <c r="Y181" s="304">
        <f>SZDP!Y180+SCDP!Y180+SIDP!Y180+UZDP!Y180+UCDP!Y180+UIDP!Y180</f>
        <v>0</v>
      </c>
    </row>
    <row r="182" spans="1:25" x14ac:dyDescent="0.2">
      <c r="A182" s="314" t="s">
        <v>192</v>
      </c>
      <c r="B182" s="252">
        <f>SZDP!B181+SCDP!B181+SIDP!B181+UZDP!B181+UCDP!B181+UIDP!B181</f>
        <v>96</v>
      </c>
      <c r="C182" s="252">
        <f>SZDP!C181+SCDP!C181+SIDP!C181+UZDP!C181+UCDP!C181+UIDP!C181</f>
        <v>96</v>
      </c>
      <c r="D182" s="252">
        <f t="shared" si="35"/>
        <v>0</v>
      </c>
      <c r="E182" s="252">
        <f>SZDP!E181+SCDP!E181+SIDP!E181+UZDP!E181+UCDP!E181+UIDP!E181</f>
        <v>0</v>
      </c>
      <c r="F182" s="252">
        <f>SZDP!F181+SCDP!F181+SIDP!F181+UZDP!F181+UCDP!F181+UIDP!F181</f>
        <v>0</v>
      </c>
      <c r="G182" s="257" t="e">
        <f t="shared" si="36"/>
        <v>#DIV/0!</v>
      </c>
      <c r="H182" s="252">
        <f>SZDP!H181+SCDP!H181+SIDP!H181+UZDP!H181+UCDP!H181+UIDP!H181</f>
        <v>0</v>
      </c>
      <c r="I182" s="252">
        <f>SZDP!I181+SCDP!I181+SIDP!I181+UZDP!I181+UCDP!I181+UIDP!I181</f>
        <v>96</v>
      </c>
      <c r="J182" s="252">
        <f>SZDP!J181+SCDP!J181+SIDP!J181+UZDP!J181+UCDP!J181+UIDP!J181</f>
        <v>96</v>
      </c>
      <c r="K182" s="257">
        <f t="shared" si="37"/>
        <v>92.62</v>
      </c>
      <c r="L182" s="252">
        <f>SZDP!L181+SCDP!L181+SIDP!L181+UZDP!L181+UCDP!L181+UIDP!L181</f>
        <v>8891.52</v>
      </c>
      <c r="M182" s="252">
        <f>SZDP!M181+SCDP!M181+SIDP!M181+UZDP!M181+UCDP!M181+UIDP!M181</f>
        <v>0</v>
      </c>
      <c r="N182" s="257" t="e">
        <f t="shared" si="38"/>
        <v>#DIV/0!</v>
      </c>
      <c r="O182" s="252">
        <f>SZDP!O181+SCDP!O181+SIDP!O181+UZDP!O181+UCDP!O181+UIDP!O181</f>
        <v>0</v>
      </c>
      <c r="P182" s="252">
        <f>SZDP!P181+SCDP!P181+SIDP!P181+UZDP!P181+UCDP!P181+UIDP!P181</f>
        <v>0</v>
      </c>
      <c r="Q182" s="257" t="e">
        <f t="shared" si="39"/>
        <v>#DIV/0!</v>
      </c>
      <c r="R182" s="252">
        <f>SZDP!R181+SCDP!R181+SIDP!R181+UZDP!R181+UCDP!R181+UIDP!R181</f>
        <v>0</v>
      </c>
      <c r="S182" s="252">
        <f>SZDP!S181+SCDP!S181+SIDP!S181+UZDP!S181+UCDP!S181+UIDP!S181</f>
        <v>0</v>
      </c>
      <c r="T182" s="257" t="e">
        <f t="shared" si="40"/>
        <v>#DIV/0!</v>
      </c>
      <c r="U182" s="252">
        <f>SZDP!U181+SCDP!U181+SIDP!U181+UZDP!U181+UCDP!U181+UIDP!U181</f>
        <v>0</v>
      </c>
      <c r="V182" s="252">
        <f>SZDP!V181+SCDP!V181+SIDP!V181+UZDP!V181+UCDP!V181+UIDP!V181</f>
        <v>96</v>
      </c>
      <c r="W182" s="252">
        <f>SZDP!W181+SCDP!W181+SIDP!W181+UZDP!W181+UCDP!W181+UIDP!W181</f>
        <v>0</v>
      </c>
      <c r="X182" s="257">
        <f t="shared" si="41"/>
        <v>92.62</v>
      </c>
      <c r="Y182" s="304">
        <f>SZDP!Y181+SCDP!Y181+SIDP!Y181+UZDP!Y181+UCDP!Y181+UIDP!Y181</f>
        <v>0</v>
      </c>
    </row>
    <row r="183" spans="1:25" x14ac:dyDescent="0.2">
      <c r="A183" s="312" t="s">
        <v>140</v>
      </c>
      <c r="B183" s="252">
        <f>SZDP!B182+SCDP!B182+SIDP!B182+UZDP!B182+UCDP!B182+UIDP!B182</f>
        <v>0</v>
      </c>
      <c r="C183" s="252">
        <f>SZDP!C182+SCDP!C182+SIDP!C182+UZDP!C182+UCDP!C182+UIDP!C182</f>
        <v>0</v>
      </c>
      <c r="D183" s="252">
        <f t="shared" si="35"/>
        <v>0</v>
      </c>
      <c r="E183" s="252">
        <f>SZDP!E182+SCDP!E182+SIDP!E182+UZDP!E182+UCDP!E182+UIDP!E182</f>
        <v>0</v>
      </c>
      <c r="F183" s="252">
        <f>SZDP!F182+SCDP!F182+SIDP!F182+UZDP!F182+UCDP!F182+UIDP!F182</f>
        <v>0</v>
      </c>
      <c r="G183" s="257" t="e">
        <f t="shared" si="36"/>
        <v>#DIV/0!</v>
      </c>
      <c r="H183" s="252">
        <f>SZDP!H182+SCDP!H182+SIDP!H182+UZDP!H182+UCDP!H182+UIDP!H182</f>
        <v>0</v>
      </c>
      <c r="I183" s="252">
        <f>SZDP!I182+SCDP!I182+SIDP!I182+UZDP!I182+UCDP!I182+UIDP!I182</f>
        <v>0</v>
      </c>
      <c r="J183" s="252">
        <f>SZDP!J182+SCDP!J182+SIDP!J182+UZDP!J182+UCDP!J182+UIDP!J182</f>
        <v>0</v>
      </c>
      <c r="K183" s="257" t="e">
        <f t="shared" si="37"/>
        <v>#DIV/0!</v>
      </c>
      <c r="L183" s="252">
        <f>SZDP!L182+SCDP!L182+SIDP!L182+UZDP!L182+UCDP!L182+UIDP!L182</f>
        <v>0</v>
      </c>
      <c r="M183" s="252">
        <f>SZDP!M182+SCDP!M182+SIDP!M182+UZDP!M182+UCDP!M182+UIDP!M182</f>
        <v>0</v>
      </c>
      <c r="N183" s="257" t="e">
        <f t="shared" si="38"/>
        <v>#DIV/0!</v>
      </c>
      <c r="O183" s="252">
        <f>SZDP!O182+SCDP!O182+SIDP!O182+UZDP!O182+UCDP!O182+UIDP!O182</f>
        <v>0</v>
      </c>
      <c r="P183" s="252">
        <f>SZDP!P182+SCDP!P182+SIDP!P182+UZDP!P182+UCDP!P182+UIDP!P182</f>
        <v>0</v>
      </c>
      <c r="Q183" s="257" t="e">
        <f t="shared" si="39"/>
        <v>#DIV/0!</v>
      </c>
      <c r="R183" s="252">
        <f>SZDP!R182+SCDP!R182+SIDP!R182+UZDP!R182+UCDP!R182+UIDP!R182</f>
        <v>0</v>
      </c>
      <c r="S183" s="252">
        <f>SZDP!S182+SCDP!S182+SIDP!S182+UZDP!S182+UCDP!S182+UIDP!S182</f>
        <v>0</v>
      </c>
      <c r="T183" s="257" t="e">
        <f t="shared" si="40"/>
        <v>#DIV/0!</v>
      </c>
      <c r="U183" s="252">
        <f>SZDP!U182+SCDP!U182+SIDP!U182+UZDP!U182+UCDP!U182+UIDP!U182</f>
        <v>0</v>
      </c>
      <c r="V183" s="252">
        <f>SZDP!V182+SCDP!V182+SIDP!V182+UZDP!V182+UCDP!V182+UIDP!V182</f>
        <v>0</v>
      </c>
      <c r="W183" s="252">
        <f>SZDP!W182+SCDP!W182+SIDP!W182+UZDP!W182+UCDP!W182+UIDP!W182</f>
        <v>0</v>
      </c>
      <c r="X183" s="257" t="e">
        <f t="shared" si="41"/>
        <v>#DIV/0!</v>
      </c>
      <c r="Y183" s="304">
        <f>SZDP!Y182+SCDP!Y182+SIDP!Y182+UZDP!Y182+UCDP!Y182+UIDP!Y182</f>
        <v>0</v>
      </c>
    </row>
    <row r="184" spans="1:25" x14ac:dyDescent="0.2">
      <c r="A184" s="305" t="s">
        <v>137</v>
      </c>
      <c r="B184" s="252">
        <f>SZDP!B183+SCDP!B183+SIDP!B183+UZDP!B183+UCDP!B183+UIDP!B183</f>
        <v>113</v>
      </c>
      <c r="C184" s="252">
        <f>SZDP!C183+SCDP!C183+SIDP!C183+UZDP!C183+UCDP!C183+UIDP!C183</f>
        <v>113</v>
      </c>
      <c r="D184" s="252">
        <f t="shared" si="35"/>
        <v>0</v>
      </c>
      <c r="E184" s="252">
        <f>SZDP!E183+SCDP!E183+SIDP!E183+UZDP!E183+UCDP!E183+UIDP!E183</f>
        <v>20</v>
      </c>
      <c r="F184" s="252">
        <f>SZDP!F183+SCDP!F183+SIDP!F183+UZDP!F183+UCDP!F183+UIDP!F183</f>
        <v>0</v>
      </c>
      <c r="G184" s="257">
        <f t="shared" si="36"/>
        <v>80.2</v>
      </c>
      <c r="H184" s="252">
        <f>SZDP!H183+SCDP!H183+SIDP!H183+UZDP!H183+UCDP!H183+UIDP!H183</f>
        <v>1604</v>
      </c>
      <c r="I184" s="252">
        <f>SZDP!I183+SCDP!I183+SIDP!I183+UZDP!I183+UCDP!I183+UIDP!I183</f>
        <v>13</v>
      </c>
      <c r="J184" s="252">
        <f>SZDP!J183+SCDP!J183+SIDP!J183+UZDP!J183+UCDP!J183+UIDP!J183</f>
        <v>2</v>
      </c>
      <c r="K184" s="257">
        <f t="shared" si="37"/>
        <v>90.94</v>
      </c>
      <c r="L184" s="252">
        <f>SZDP!L183+SCDP!L183+SIDP!L183+UZDP!L183+UCDP!L183+UIDP!L183</f>
        <v>1182.22</v>
      </c>
      <c r="M184" s="252">
        <f>SZDP!M183+SCDP!M183+SIDP!M183+UZDP!M183+UCDP!M183+UIDP!M183</f>
        <v>0</v>
      </c>
      <c r="N184" s="257" t="e">
        <f t="shared" si="38"/>
        <v>#DIV/0!</v>
      </c>
      <c r="O184" s="252">
        <f>SZDP!O183+SCDP!O183+SIDP!O183+UZDP!O183+UCDP!O183+UIDP!O183</f>
        <v>0</v>
      </c>
      <c r="P184" s="252">
        <f>SZDP!P183+SCDP!P183+SIDP!P183+UZDP!P183+UCDP!P183+UIDP!P183</f>
        <v>80</v>
      </c>
      <c r="Q184" s="257">
        <f t="shared" si="39"/>
        <v>83.4</v>
      </c>
      <c r="R184" s="252">
        <f>SZDP!R183+SCDP!R183+SIDP!R183+UZDP!R183+UCDP!R183+UIDP!R183</f>
        <v>6672</v>
      </c>
      <c r="S184" s="252">
        <f>SZDP!S183+SCDP!S183+SIDP!S183+UZDP!S183+UCDP!S183+UIDP!S183</f>
        <v>0</v>
      </c>
      <c r="T184" s="257" t="e">
        <f t="shared" si="40"/>
        <v>#DIV/0!</v>
      </c>
      <c r="U184" s="252">
        <f>SZDP!U183+SCDP!U183+SIDP!U183+UZDP!U183+UCDP!U183+UIDP!U183</f>
        <v>0</v>
      </c>
      <c r="V184" s="252">
        <f>SZDP!V183+SCDP!V183+SIDP!V183+UZDP!V183+UCDP!V183+UIDP!V183</f>
        <v>113</v>
      </c>
      <c r="W184" s="252">
        <f>SZDP!W183+SCDP!W183+SIDP!W183+UZDP!W183+UCDP!W183+UIDP!W183</f>
        <v>0</v>
      </c>
      <c r="X184" s="257">
        <f t="shared" si="41"/>
        <v>83.701061946902669</v>
      </c>
      <c r="Y184" s="304">
        <f>SZDP!Y183+SCDP!Y183+SIDP!Y183+UZDP!Y183+UCDP!Y183+UIDP!Y183</f>
        <v>0</v>
      </c>
    </row>
    <row r="185" spans="1:25" ht="12.75" thickBot="1" x14ac:dyDescent="0.25">
      <c r="A185" s="308" t="s">
        <v>138</v>
      </c>
      <c r="B185" s="253">
        <f>SZDP!B184+SCDP!B184+SIDP!B184+UZDP!B184+UCDP!B184+UIDP!B184</f>
        <v>0</v>
      </c>
      <c r="C185" s="253">
        <f>SZDP!C184+SCDP!C184+SIDP!C184+UZDP!C184+UCDP!C184+UIDP!C184</f>
        <v>0</v>
      </c>
      <c r="D185" s="253">
        <f t="shared" si="35"/>
        <v>0</v>
      </c>
      <c r="E185" s="253">
        <f>SZDP!E184+SCDP!E184+SIDP!E184+UZDP!E184+UCDP!E184+UIDP!E184</f>
        <v>0</v>
      </c>
      <c r="F185" s="253">
        <f>SZDP!F184+SCDP!F184+SIDP!F184+UZDP!F184+UCDP!F184+UIDP!F184</f>
        <v>0</v>
      </c>
      <c r="G185" s="258" t="e">
        <f t="shared" si="36"/>
        <v>#DIV/0!</v>
      </c>
      <c r="H185" s="253">
        <f>SZDP!H184+SCDP!H184+SIDP!H184+UZDP!H184+UCDP!H184+UIDP!H184</f>
        <v>0</v>
      </c>
      <c r="I185" s="253">
        <f>SZDP!I184+SCDP!I184+SIDP!I184+UZDP!I184+UCDP!I184+UIDP!I184</f>
        <v>0</v>
      </c>
      <c r="J185" s="253">
        <f>SZDP!J184+SCDP!J184+SIDP!J184+UZDP!J184+UCDP!J184+UIDP!J184</f>
        <v>0</v>
      </c>
      <c r="K185" s="258" t="e">
        <f t="shared" si="37"/>
        <v>#DIV/0!</v>
      </c>
      <c r="L185" s="253">
        <f>SZDP!L184+SCDP!L184+SIDP!L184+UZDP!L184+UCDP!L184+UIDP!L184</f>
        <v>0</v>
      </c>
      <c r="M185" s="253">
        <f>SZDP!M184+SCDP!M184+SIDP!M184+UZDP!M184+UCDP!M184+UIDP!M184</f>
        <v>0</v>
      </c>
      <c r="N185" s="258" t="e">
        <f t="shared" si="38"/>
        <v>#DIV/0!</v>
      </c>
      <c r="O185" s="253">
        <f>SZDP!O184+SCDP!O184+SIDP!O184+UZDP!O184+UCDP!O184+UIDP!O184</f>
        <v>0</v>
      </c>
      <c r="P185" s="253">
        <f>SZDP!P184+SCDP!P184+SIDP!P184+UZDP!P184+UCDP!P184+UIDP!P184</f>
        <v>0</v>
      </c>
      <c r="Q185" s="258" t="e">
        <f t="shared" si="39"/>
        <v>#DIV/0!</v>
      </c>
      <c r="R185" s="253">
        <f>SZDP!R184+SCDP!R184+SIDP!R184+UZDP!R184+UCDP!R184+UIDP!R184</f>
        <v>0</v>
      </c>
      <c r="S185" s="253">
        <f>SZDP!S184+SCDP!S184+SIDP!S184+UZDP!S184+UCDP!S184+UIDP!S184</f>
        <v>0</v>
      </c>
      <c r="T185" s="258" t="e">
        <f t="shared" si="40"/>
        <v>#DIV/0!</v>
      </c>
      <c r="U185" s="253">
        <f>SZDP!U184+SCDP!U184+SIDP!U184+UZDP!U184+UCDP!U184+UIDP!U184</f>
        <v>0</v>
      </c>
      <c r="V185" s="253">
        <f>SZDP!V184+SCDP!V184+SIDP!V184+UZDP!V184+UCDP!V184+UIDP!V184</f>
        <v>0</v>
      </c>
      <c r="W185" s="253">
        <f>SZDP!W184+SCDP!W184+SIDP!W184+UZDP!W184+UCDP!W184+UIDP!W184</f>
        <v>0</v>
      </c>
      <c r="X185" s="258" t="e">
        <f t="shared" si="41"/>
        <v>#DIV/0!</v>
      </c>
      <c r="Y185" s="309">
        <f>SZDP!Y184+SCDP!Y184+SIDP!Y184+UZDP!Y184+UCDP!Y184+UIDP!Y184</f>
        <v>0</v>
      </c>
    </row>
    <row r="186" spans="1:25" s="248" customFormat="1" ht="12.75" thickBot="1" x14ac:dyDescent="0.25">
      <c r="A186" s="329" t="s">
        <v>144</v>
      </c>
      <c r="B186" s="330">
        <f>SZDP!B185+SCDP!B185+SIDP!B185+UZDP!B185+UCDP!B185+UIDP!B185</f>
        <v>12254.7</v>
      </c>
      <c r="C186" s="330">
        <f>SZDP!C185+SCDP!C185+SIDP!C185+UZDP!C185+UCDP!C185+UIDP!C185</f>
        <v>12252.7</v>
      </c>
      <c r="D186" s="330">
        <f>B186-C186</f>
        <v>2</v>
      </c>
      <c r="E186" s="330">
        <f>SZDP!E185+SCDP!E185+SIDP!E185+UZDP!E185+UCDP!E185+UIDP!E185</f>
        <v>3816.3</v>
      </c>
      <c r="F186" s="330">
        <f>SZDP!F185+SCDP!F185+SIDP!F185+UZDP!F185+UCDP!F185+UIDP!F185</f>
        <v>9</v>
      </c>
      <c r="G186" s="331">
        <f>H186/E186</f>
        <v>85.562690302125091</v>
      </c>
      <c r="H186" s="330">
        <f>SZDP!H185+SCDP!H185+SIDP!H185+UZDP!H185+UCDP!H185+UIDP!H185</f>
        <v>326532.89500000002</v>
      </c>
      <c r="I186" s="330">
        <f>SZDP!I185+SCDP!I185+SIDP!I185+UZDP!I185+UCDP!I185+UIDP!I185</f>
        <v>1671</v>
      </c>
      <c r="J186" s="330">
        <f>SZDP!J185+SCDP!J185+SIDP!J185+UZDP!J185+UCDP!J185+UIDP!J185</f>
        <v>447.5</v>
      </c>
      <c r="K186" s="331">
        <f>L186/I186</f>
        <v>85.526463195691207</v>
      </c>
      <c r="L186" s="331">
        <f>SZDP!L185+SCDP!L185+SIDP!L185+UZDP!L185+UCDP!L185+UIDP!L185</f>
        <v>142914.72</v>
      </c>
      <c r="M186" s="330">
        <f>SZDP!M185+SCDP!M185+SIDP!M185+UZDP!M185+UCDP!M185+UIDP!M185</f>
        <v>6392.4</v>
      </c>
      <c r="N186" s="331">
        <f>O186/M186</f>
        <v>90.519978568299862</v>
      </c>
      <c r="O186" s="330">
        <f>SZDP!O185+SCDP!O185+SIDP!O185+UZDP!O185+UCDP!O185+UIDP!O185</f>
        <v>578639.91099999996</v>
      </c>
      <c r="P186" s="332">
        <f>SZDP!P185+SCDP!P185+SIDP!P185+UZDP!P185+UCDP!P185+UIDP!P185</f>
        <v>373</v>
      </c>
      <c r="Q186" s="331">
        <f>R186/P186</f>
        <v>77.238391420911526</v>
      </c>
      <c r="R186" s="330">
        <f>SZDP!R185+SCDP!R185+SIDP!R185+UZDP!R185+UCDP!R185+UIDP!R185</f>
        <v>28809.919999999998</v>
      </c>
      <c r="S186" s="330">
        <f>SZDP!S185+SCDP!S185+SIDP!S185+UZDP!S185+UCDP!S185+UIDP!S185</f>
        <v>0</v>
      </c>
      <c r="T186" s="331" t="e">
        <f>U186/S186</f>
        <v>#DIV/0!</v>
      </c>
      <c r="U186" s="330">
        <f>SZDP!U185+SCDP!U185+SIDP!U185+UZDP!U185+UCDP!U185+UIDP!U185</f>
        <v>0</v>
      </c>
      <c r="V186" s="330">
        <f>SZDP!V185+SCDP!V185+SIDP!V185+UZDP!V185+UCDP!V185+UIDP!V185</f>
        <v>12252.7</v>
      </c>
      <c r="W186" s="330">
        <f>SZDP!W185+SCDP!W185+SIDP!W185+UZDP!W185+UCDP!W185+UIDP!W185</f>
        <v>2</v>
      </c>
      <c r="X186" s="331">
        <f>(H186+L186+O186+R186+U186)/V186</f>
        <v>87.890623780880944</v>
      </c>
      <c r="Y186" s="333">
        <f>SZDP!Y185+SCDP!Y185+SIDP!Y185+UZDP!Y185+UCDP!Y185+UIDP!Y185</f>
        <v>4906</v>
      </c>
    </row>
    <row r="187" spans="1:25" ht="12.75" thickBot="1" x14ac:dyDescent="0.25">
      <c r="A187" s="315" t="s">
        <v>145</v>
      </c>
      <c r="B187" s="316">
        <f>SZDP!B186+SCDP!B186+SIDP!B186+UZDP!B186+UCDP!B186+UIDP!B186</f>
        <v>14515.1</v>
      </c>
      <c r="C187" s="316">
        <f>SZDP!C186+SCDP!C186+SIDP!C186+UZDP!C186+UCDP!C186+UIDP!C186</f>
        <v>14513.1</v>
      </c>
      <c r="D187" s="316">
        <f>B187-C187</f>
        <v>2</v>
      </c>
      <c r="E187" s="316">
        <f>SZDP!E186+SCDP!E186+SIDP!E186+UZDP!E186+UCDP!E186+UIDP!E186</f>
        <v>4408.7000000000007</v>
      </c>
      <c r="F187" s="316">
        <f>SZDP!F186+SCDP!F186+SIDP!F186+UZDP!F186+UCDP!F186+UIDP!F186</f>
        <v>9</v>
      </c>
      <c r="G187" s="317">
        <f>H187/E187</f>
        <v>84.799093837185566</v>
      </c>
      <c r="H187" s="316">
        <f>SZDP!H186+SCDP!H186+SIDP!H186+UZDP!H186+UCDP!H186+UIDP!H186</f>
        <v>373853.76500000007</v>
      </c>
      <c r="I187" s="316">
        <f>SZDP!I186+SCDP!I186+SIDP!I186+UZDP!I186+UCDP!I186+UIDP!I186</f>
        <v>2846</v>
      </c>
      <c r="J187" s="316">
        <f>SZDP!J186+SCDP!J186+SIDP!J186+UZDP!J186+UCDP!J186+UIDP!J186</f>
        <v>961.5</v>
      </c>
      <c r="K187" s="317">
        <f>L187/I187</f>
        <v>85.620224877020377</v>
      </c>
      <c r="L187" s="316">
        <f>SZDP!L186+SCDP!L186+SIDP!L186+UZDP!L186+UCDP!L186+UIDP!L186</f>
        <v>243675.16</v>
      </c>
      <c r="M187" s="316">
        <f>SZDP!M186+SCDP!M186+SIDP!M186+UZDP!M186+UCDP!M186+UIDP!M186</f>
        <v>6639.4</v>
      </c>
      <c r="N187" s="317">
        <f>O187/M187</f>
        <v>90.409077326264423</v>
      </c>
      <c r="O187" s="316">
        <f>SZDP!O186+SCDP!O186+SIDP!O186+UZDP!O186+UCDP!O186+UIDP!O186</f>
        <v>600262.02799999993</v>
      </c>
      <c r="P187" s="318">
        <f>SZDP!P186+SCDP!P186+SIDP!P186+UZDP!P186+UCDP!P186+UIDP!P186</f>
        <v>619</v>
      </c>
      <c r="Q187" s="317">
        <f>R187/P187</f>
        <v>81.291405492730206</v>
      </c>
      <c r="R187" s="316">
        <f>SZDP!R186+SCDP!R186+SIDP!R186+UZDP!R186+UCDP!R186+UIDP!R186</f>
        <v>50319.38</v>
      </c>
      <c r="S187" s="316">
        <f>SZDP!S186+SCDP!S186+SIDP!S186+UZDP!S186+UCDP!S186+UIDP!S186</f>
        <v>0</v>
      </c>
      <c r="T187" s="317" t="e">
        <f>U187/S187</f>
        <v>#DIV/0!</v>
      </c>
      <c r="U187" s="316">
        <f>SZDP!U186+SCDP!U186+SIDP!U186+UZDP!U186+UCDP!U186+UIDP!U186</f>
        <v>0</v>
      </c>
      <c r="V187" s="316">
        <f>SZDP!V186+SCDP!V186+SIDP!V186+UZDP!V186+UCDP!V186+UIDP!V186</f>
        <v>14513.1</v>
      </c>
      <c r="W187" s="316">
        <f>SZDP!W186+SCDP!W186+SIDP!W186+UZDP!W186+UCDP!W186+UIDP!W186</f>
        <v>2</v>
      </c>
      <c r="X187" s="317">
        <f>(H187+L187+O187+R187+U187)/V187</f>
        <v>87.376944484638003</v>
      </c>
      <c r="Y187" s="319">
        <f>SZDP!Y186+SCDP!Y186+SIDP!Y186+UZDP!Y186+UCDP!Y186+UIDP!Y186</f>
        <v>5216</v>
      </c>
    </row>
    <row r="188" spans="1:25" x14ac:dyDescent="0.2">
      <c r="A188" s="254"/>
      <c r="B188" s="254"/>
      <c r="C188" s="254"/>
      <c r="D188" s="254"/>
      <c r="E188" s="254"/>
      <c r="F188" s="254"/>
      <c r="G188" s="260"/>
      <c r="H188" s="254"/>
      <c r="I188" s="254"/>
      <c r="J188" s="254"/>
      <c r="K188" s="260"/>
      <c r="L188" s="254"/>
      <c r="M188" s="254"/>
      <c r="N188" s="260"/>
      <c r="O188" s="254"/>
      <c r="P188" s="254"/>
      <c r="Q188" s="260"/>
      <c r="R188" s="254"/>
      <c r="S188" s="254"/>
      <c r="T188" s="260"/>
      <c r="U188" s="254"/>
      <c r="V188" s="254"/>
      <c r="W188" s="254"/>
      <c r="X188" s="260"/>
      <c r="Y188" s="254"/>
    </row>
    <row r="189" spans="1:25" s="250" customFormat="1" ht="12.75" thickBot="1" x14ac:dyDescent="0.25">
      <c r="G189" s="261"/>
      <c r="K189" s="261"/>
      <c r="N189" s="261"/>
      <c r="Q189" s="261"/>
      <c r="T189" s="261"/>
      <c r="X189" s="261"/>
    </row>
    <row r="190" spans="1:25" s="250" customFormat="1" ht="12.75" customHeight="1" x14ac:dyDescent="0.2">
      <c r="A190" s="374" t="s">
        <v>182</v>
      </c>
      <c r="B190" s="376" t="s">
        <v>210</v>
      </c>
      <c r="C190" s="377"/>
      <c r="D190" s="378"/>
      <c r="E190" s="365" t="s">
        <v>174</v>
      </c>
      <c r="F190" s="366"/>
      <c r="G190" s="366"/>
      <c r="H190" s="366"/>
      <c r="I190" s="366"/>
      <c r="J190" s="366"/>
      <c r="K190" s="366"/>
      <c r="L190" s="366"/>
      <c r="M190" s="366"/>
      <c r="N190" s="366"/>
      <c r="O190" s="366"/>
      <c r="P190" s="366"/>
      <c r="Q190" s="366"/>
      <c r="R190" s="366"/>
      <c r="S190" s="366"/>
      <c r="T190" s="366"/>
      <c r="U190" s="366"/>
      <c r="V190" s="366"/>
      <c r="W190" s="366"/>
      <c r="X190" s="366"/>
      <c r="Y190" s="367"/>
    </row>
    <row r="191" spans="1:25" ht="26.25" customHeight="1" x14ac:dyDescent="0.2">
      <c r="A191" s="375"/>
      <c r="B191" s="379"/>
      <c r="C191" s="380"/>
      <c r="D191" s="381"/>
      <c r="E191" s="353" t="s">
        <v>211</v>
      </c>
      <c r="F191" s="359"/>
      <c r="G191" s="359"/>
      <c r="H191" s="359"/>
      <c r="I191" s="382" t="s">
        <v>212</v>
      </c>
      <c r="J191" s="383"/>
      <c r="K191" s="384"/>
      <c r="L191" s="292"/>
      <c r="M191" s="382" t="s">
        <v>213</v>
      </c>
      <c r="N191" s="384"/>
      <c r="O191" s="292"/>
      <c r="P191" s="353" t="s">
        <v>214</v>
      </c>
      <c r="Q191" s="369"/>
      <c r="R191" s="369"/>
      <c r="S191" s="353" t="s">
        <v>215</v>
      </c>
      <c r="T191" s="353"/>
      <c r="U191" s="353"/>
      <c r="V191" s="382" t="s">
        <v>216</v>
      </c>
      <c r="W191" s="383"/>
      <c r="X191" s="383"/>
      <c r="Y191" s="371" t="s">
        <v>217</v>
      </c>
    </row>
    <row r="192" spans="1:25" ht="12" customHeight="1" x14ac:dyDescent="0.2">
      <c r="A192" s="385" t="s">
        <v>2</v>
      </c>
      <c r="B192" s="351" t="s">
        <v>3</v>
      </c>
      <c r="C192" s="353" t="s">
        <v>167</v>
      </c>
      <c r="D192" s="355" t="s">
        <v>218</v>
      </c>
      <c r="E192" s="357" t="s">
        <v>5</v>
      </c>
      <c r="F192" s="358"/>
      <c r="G192" s="355" t="s">
        <v>219</v>
      </c>
      <c r="H192" s="361" t="s">
        <v>173</v>
      </c>
      <c r="I192" s="363" t="s">
        <v>5</v>
      </c>
      <c r="J192" s="363"/>
      <c r="K192" s="355" t="s">
        <v>219</v>
      </c>
      <c r="L192" s="361" t="s">
        <v>173</v>
      </c>
      <c r="M192" s="361" t="s">
        <v>5</v>
      </c>
      <c r="N192" s="355" t="s">
        <v>6</v>
      </c>
      <c r="O192" s="361" t="s">
        <v>173</v>
      </c>
      <c r="P192" s="361" t="s">
        <v>5</v>
      </c>
      <c r="Q192" s="355" t="s">
        <v>219</v>
      </c>
      <c r="R192" s="353" t="s">
        <v>173</v>
      </c>
      <c r="S192" s="361" t="s">
        <v>5</v>
      </c>
      <c r="T192" s="355" t="s">
        <v>220</v>
      </c>
      <c r="U192" s="353" t="s">
        <v>208</v>
      </c>
      <c r="V192" s="361" t="s">
        <v>5</v>
      </c>
      <c r="W192" s="370"/>
      <c r="X192" s="355" t="s">
        <v>219</v>
      </c>
      <c r="Y192" s="372"/>
    </row>
    <row r="193" spans="1:25" ht="53.25" customHeight="1" thickBot="1" x14ac:dyDescent="0.25">
      <c r="A193" s="386"/>
      <c r="B193" s="352"/>
      <c r="C193" s="354"/>
      <c r="D193" s="356"/>
      <c r="E193" s="293" t="s">
        <v>168</v>
      </c>
      <c r="F193" s="293" t="s">
        <v>221</v>
      </c>
      <c r="G193" s="360"/>
      <c r="H193" s="362"/>
      <c r="I193" s="293" t="s">
        <v>168</v>
      </c>
      <c r="J193" s="293" t="s">
        <v>222</v>
      </c>
      <c r="K193" s="360"/>
      <c r="L193" s="364"/>
      <c r="M193" s="362"/>
      <c r="N193" s="368"/>
      <c r="O193" s="362"/>
      <c r="P193" s="362"/>
      <c r="Q193" s="360"/>
      <c r="R193" s="368"/>
      <c r="S193" s="362"/>
      <c r="T193" s="360"/>
      <c r="U193" s="368"/>
      <c r="V193" s="294" t="s">
        <v>178</v>
      </c>
      <c r="W193" s="293" t="s">
        <v>179</v>
      </c>
      <c r="X193" s="360"/>
      <c r="Y193" s="373"/>
    </row>
    <row r="194" spans="1:25" ht="12.75" thickBot="1" x14ac:dyDescent="0.25">
      <c r="A194" s="295">
        <v>1</v>
      </c>
      <c r="B194" s="296">
        <v>2</v>
      </c>
      <c r="C194" s="296">
        <v>3</v>
      </c>
      <c r="D194" s="296">
        <v>4</v>
      </c>
      <c r="E194" s="296">
        <v>5</v>
      </c>
      <c r="F194" s="296">
        <v>6</v>
      </c>
      <c r="G194" s="296">
        <v>7</v>
      </c>
      <c r="H194" s="296"/>
      <c r="I194" s="296">
        <v>8</v>
      </c>
      <c r="J194" s="296">
        <v>9</v>
      </c>
      <c r="K194" s="296">
        <v>10</v>
      </c>
      <c r="L194" s="296"/>
      <c r="M194" s="296">
        <v>11</v>
      </c>
      <c r="N194" s="296">
        <v>12</v>
      </c>
      <c r="O194" s="296"/>
      <c r="P194" s="296">
        <v>13</v>
      </c>
      <c r="Q194" s="296">
        <v>14</v>
      </c>
      <c r="R194" s="296"/>
      <c r="S194" s="296">
        <v>15</v>
      </c>
      <c r="T194" s="296">
        <v>16</v>
      </c>
      <c r="U194" s="296"/>
      <c r="V194" s="296">
        <v>17</v>
      </c>
      <c r="W194" s="296">
        <v>18</v>
      </c>
      <c r="X194" s="296">
        <v>19</v>
      </c>
      <c r="Y194" s="297">
        <v>20</v>
      </c>
    </row>
    <row r="195" spans="1:25" x14ac:dyDescent="0.2">
      <c r="A195" s="298" t="s">
        <v>7</v>
      </c>
      <c r="B195" s="300">
        <f>SZDP!B196+SCDP!B196+SIDP!B196+UZDP!B196+UCDP!B196+UIDP!B196</f>
        <v>411</v>
      </c>
      <c r="C195" s="300">
        <f>SZDP!C196+SCDP!C196+SIDP!C196+UZDP!C196+UCDP!C196+UIDP!C196</f>
        <v>307</v>
      </c>
      <c r="D195" s="300">
        <f t="shared" ref="D195:D256" si="42">B195-C195</f>
        <v>104</v>
      </c>
      <c r="E195" s="300">
        <f>SZDP!E196+SCDP!E196+SIDP!E196+UZDP!E196+UCDP!E196+UIDP!E196</f>
        <v>113</v>
      </c>
      <c r="F195" s="300">
        <f>SZDP!F196+SCDP!F196+SIDP!F196+UZDP!F196+UCDP!F196+UIDP!F196</f>
        <v>0</v>
      </c>
      <c r="G195" s="301">
        <f t="shared" ref="G195:G256" si="43">H195/E195</f>
        <v>76.510619469026551</v>
      </c>
      <c r="H195" s="300">
        <f>SZDP!H196+SCDP!H196+SIDP!H196+UZDP!H196+UCDP!H196+UIDP!H196</f>
        <v>8645.7000000000007</v>
      </c>
      <c r="I195" s="300">
        <f>SZDP!I196+SCDP!I196+SIDP!I196+UZDP!I196+UCDP!I196+UIDP!I196</f>
        <v>106</v>
      </c>
      <c r="J195" s="300">
        <f>SZDP!J196+SCDP!J196+SIDP!J196+UZDP!J196+UCDP!J196+UIDP!J196</f>
        <v>0</v>
      </c>
      <c r="K195" s="301">
        <f t="shared" ref="K195:K256" si="44">L195/I195</f>
        <v>77.759245283018871</v>
      </c>
      <c r="L195" s="300">
        <f>SZDP!L196+SCDP!L196+SIDP!L196+UZDP!L196+UCDP!L196+UIDP!L196</f>
        <v>8242.48</v>
      </c>
      <c r="M195" s="300">
        <f>SZDP!M196+SCDP!M196+SIDP!M196+UZDP!M196+UCDP!M196+UIDP!M196</f>
        <v>38</v>
      </c>
      <c r="N195" s="301">
        <f t="shared" ref="N195:N256" si="45">O195/M195</f>
        <v>87.62</v>
      </c>
      <c r="O195" s="300">
        <f>SZDP!O196+SCDP!O196+SIDP!O196+UZDP!O196+UCDP!O196+UIDP!O196</f>
        <v>3329.5600000000004</v>
      </c>
      <c r="P195" s="300">
        <f>SZDP!P196+SCDP!P196+SIDP!P196+UZDP!P196+UCDP!P196+UIDP!P196</f>
        <v>50</v>
      </c>
      <c r="Q195" s="301">
        <f t="shared" ref="Q195:Q256" si="46">R195/P195</f>
        <v>78.992799999999988</v>
      </c>
      <c r="R195" s="300">
        <f>SZDP!R196+SCDP!R196+SIDP!R196+UZDP!R196+UCDP!R196+UIDP!R196</f>
        <v>3949.6399999999994</v>
      </c>
      <c r="S195" s="300">
        <f>SZDP!S196+SCDP!S196+SIDP!S196+UZDP!S196+UCDP!S196+UIDP!S196</f>
        <v>0</v>
      </c>
      <c r="T195" s="301" t="e">
        <f t="shared" ref="T195:T256" si="47">U195/S195</f>
        <v>#DIV/0!</v>
      </c>
      <c r="U195" s="300">
        <f>SZDP!U196+SCDP!U196+SIDP!U196+UZDP!U196+UCDP!U196+UIDP!U196</f>
        <v>0</v>
      </c>
      <c r="V195" s="300">
        <f>SZDP!V196+SCDP!V196+SIDP!V196+UZDP!V196+UCDP!V196+UIDP!V196</f>
        <v>307</v>
      </c>
      <c r="W195" s="300">
        <f>SZDP!W196+SCDP!W196+SIDP!W196+UZDP!W196+UCDP!W196+UIDP!W196</f>
        <v>0</v>
      </c>
      <c r="X195" s="301">
        <f t="shared" ref="X195:X256" si="48">(H195+L195+O195+R195+U195)/V195</f>
        <v>78.721107491856685</v>
      </c>
      <c r="Y195" s="302">
        <f>SZDP!Y196+SCDP!Y196+SIDP!Y196+UZDP!Y196+UCDP!Y196+UIDP!Y196</f>
        <v>48</v>
      </c>
    </row>
    <row r="196" spans="1:25" x14ac:dyDescent="0.2">
      <c r="A196" s="303" t="s">
        <v>8</v>
      </c>
      <c r="B196" s="252">
        <f>SZDP!B197+SCDP!B197+SIDP!B197+UZDP!B197+UCDP!B197+UIDP!B197</f>
        <v>197</v>
      </c>
      <c r="C196" s="252">
        <f>SZDP!C197+SCDP!C197+SIDP!C197+UZDP!C197+UCDP!C197+UIDP!C197</f>
        <v>197</v>
      </c>
      <c r="D196" s="252">
        <f t="shared" si="42"/>
        <v>0</v>
      </c>
      <c r="E196" s="252">
        <f>SZDP!E197+SCDP!E197+SIDP!E197+UZDP!E197+UCDP!E197+UIDP!E197</f>
        <v>0</v>
      </c>
      <c r="F196" s="252">
        <f>SZDP!F197+SCDP!F197+SIDP!F197+UZDP!F197+UCDP!F197+UIDP!F197</f>
        <v>0</v>
      </c>
      <c r="G196" s="257" t="e">
        <f t="shared" si="43"/>
        <v>#DIV/0!</v>
      </c>
      <c r="H196" s="252">
        <f>SZDP!H197+SCDP!H197+SIDP!H197+UZDP!H197+UCDP!H197+UIDP!H197</f>
        <v>0</v>
      </c>
      <c r="I196" s="252">
        <f>SZDP!I197+SCDP!I197+SIDP!I197+UZDP!I197+UCDP!I197+UIDP!I197</f>
        <v>197</v>
      </c>
      <c r="J196" s="252">
        <f>SZDP!J197+SCDP!J197+SIDP!J197+UZDP!J197+UCDP!J197+UIDP!J197</f>
        <v>0</v>
      </c>
      <c r="K196" s="257">
        <f t="shared" si="44"/>
        <v>77.738730964466995</v>
      </c>
      <c r="L196" s="252">
        <f>SZDP!L197+SCDP!L197+SIDP!L197+UZDP!L197+UCDP!L197+UIDP!L197</f>
        <v>15314.529999999999</v>
      </c>
      <c r="M196" s="252">
        <f>SZDP!M197+SCDP!M197+SIDP!M197+UZDP!M197+UCDP!M197+UIDP!M197</f>
        <v>0</v>
      </c>
      <c r="N196" s="257" t="e">
        <f t="shared" si="45"/>
        <v>#DIV/0!</v>
      </c>
      <c r="O196" s="252">
        <f>SZDP!O197+SCDP!O197+SIDP!O197+UZDP!O197+UCDP!O197+UIDP!O197</f>
        <v>0</v>
      </c>
      <c r="P196" s="252">
        <f>SZDP!P197+SCDP!P197+SIDP!P197+UZDP!P197+UCDP!P197+UIDP!P197</f>
        <v>0</v>
      </c>
      <c r="Q196" s="257" t="e">
        <f t="shared" si="46"/>
        <v>#DIV/0!</v>
      </c>
      <c r="R196" s="252">
        <f>SZDP!R197+SCDP!R197+SIDP!R197+UZDP!R197+UCDP!R197+UIDP!R197</f>
        <v>0</v>
      </c>
      <c r="S196" s="252">
        <f>SZDP!S197+SCDP!S197+SIDP!S197+UZDP!S197+UCDP!S197+UIDP!S197</f>
        <v>0</v>
      </c>
      <c r="T196" s="257" t="e">
        <f t="shared" si="47"/>
        <v>#DIV/0!</v>
      </c>
      <c r="U196" s="252">
        <f>SZDP!U197+SCDP!U197+SIDP!U197+UZDP!U197+UCDP!U197+UIDP!U197</f>
        <v>0</v>
      </c>
      <c r="V196" s="252">
        <f>SZDP!V197+SCDP!V197+SIDP!V197+UZDP!V197+UCDP!V197+UIDP!V197</f>
        <v>197</v>
      </c>
      <c r="W196" s="252">
        <f>SZDP!W197+SCDP!W197+SIDP!W197+UZDP!W197+UCDP!W197+UIDP!W197</f>
        <v>0</v>
      </c>
      <c r="X196" s="257">
        <f t="shared" si="48"/>
        <v>77.738730964466995</v>
      </c>
      <c r="Y196" s="304">
        <f>SZDP!Y197+SCDP!Y197+SIDP!Y197+UZDP!Y197+UCDP!Y197+UIDP!Y197</f>
        <v>187</v>
      </c>
    </row>
    <row r="197" spans="1:25" x14ac:dyDescent="0.2">
      <c r="A197" s="303" t="s">
        <v>9</v>
      </c>
      <c r="B197" s="252">
        <f>SZDP!B198+SCDP!B198+SIDP!B198+UZDP!B198+UCDP!B198+UIDP!B198</f>
        <v>22</v>
      </c>
      <c r="C197" s="252">
        <f>SZDP!C198+SCDP!C198+SIDP!C198+UZDP!C198+UCDP!C198+UIDP!C198</f>
        <v>22</v>
      </c>
      <c r="D197" s="252">
        <f t="shared" si="42"/>
        <v>0</v>
      </c>
      <c r="E197" s="252">
        <f>SZDP!E198+SCDP!E198+SIDP!E198+UZDP!E198+UCDP!E198+UIDP!E198</f>
        <v>0</v>
      </c>
      <c r="F197" s="252">
        <f>SZDP!F198+SCDP!F198+SIDP!F198+UZDP!F198+UCDP!F198+UIDP!F198</f>
        <v>0</v>
      </c>
      <c r="G197" s="257" t="e">
        <f t="shared" si="43"/>
        <v>#DIV/0!</v>
      </c>
      <c r="H197" s="252">
        <f>SZDP!H198+SCDP!H198+SIDP!H198+UZDP!H198+UCDP!H198+UIDP!H198</f>
        <v>0</v>
      </c>
      <c r="I197" s="252">
        <f>SZDP!I198+SCDP!I198+SIDP!I198+UZDP!I198+UCDP!I198+UIDP!I198</f>
        <v>0</v>
      </c>
      <c r="J197" s="252">
        <f>SZDP!J198+SCDP!J198+SIDP!J198+UZDP!J198+UCDP!J198+UIDP!J198</f>
        <v>0</v>
      </c>
      <c r="K197" s="257" t="e">
        <f t="shared" si="44"/>
        <v>#DIV/0!</v>
      </c>
      <c r="L197" s="252">
        <f>SZDP!L198+SCDP!L198+SIDP!L198+UZDP!L198+UCDP!L198+UIDP!L198</f>
        <v>0</v>
      </c>
      <c r="M197" s="252">
        <f>SZDP!M198+SCDP!M198+SIDP!M198+UZDP!M198+UCDP!M198+UIDP!M198</f>
        <v>22</v>
      </c>
      <c r="N197" s="257">
        <f t="shared" si="45"/>
        <v>73.94</v>
      </c>
      <c r="O197" s="252">
        <f>SZDP!O198+SCDP!O198+SIDP!O198+UZDP!O198+UCDP!O198+UIDP!O198</f>
        <v>1626.6799999999998</v>
      </c>
      <c r="P197" s="252">
        <f>SZDP!P198+SCDP!P198+SIDP!P198+UZDP!P198+UCDP!P198+UIDP!P198</f>
        <v>0</v>
      </c>
      <c r="Q197" s="257" t="e">
        <f t="shared" si="46"/>
        <v>#DIV/0!</v>
      </c>
      <c r="R197" s="252">
        <f>SZDP!R198+SCDP!R198+SIDP!R198+UZDP!R198+UCDP!R198+UIDP!R198</f>
        <v>0</v>
      </c>
      <c r="S197" s="252">
        <f>SZDP!S198+SCDP!S198+SIDP!S198+UZDP!S198+UCDP!S198+UIDP!S198</f>
        <v>0</v>
      </c>
      <c r="T197" s="257" t="e">
        <f t="shared" si="47"/>
        <v>#DIV/0!</v>
      </c>
      <c r="U197" s="252">
        <f>SZDP!U198+SCDP!U198+SIDP!U198+UZDP!U198+UCDP!U198+UIDP!U198</f>
        <v>0</v>
      </c>
      <c r="V197" s="252">
        <f>SZDP!V198+SCDP!V198+SIDP!V198+UZDP!V198+UCDP!V198+UIDP!V198</f>
        <v>22</v>
      </c>
      <c r="W197" s="252">
        <f>SZDP!W198+SCDP!W198+SIDP!W198+UZDP!W198+UCDP!W198+UIDP!W198</f>
        <v>0</v>
      </c>
      <c r="X197" s="257">
        <f t="shared" si="48"/>
        <v>73.94</v>
      </c>
      <c r="Y197" s="304">
        <f>SZDP!Y198+SCDP!Y198+SIDP!Y198+UZDP!Y198+UCDP!Y198+UIDP!Y198</f>
        <v>0</v>
      </c>
    </row>
    <row r="198" spans="1:25" x14ac:dyDescent="0.2">
      <c r="A198" s="303" t="s">
        <v>10</v>
      </c>
      <c r="B198" s="252">
        <f>SZDP!B199+SCDP!B199+SIDP!B199+UZDP!B199+UCDP!B199+UIDP!B199</f>
        <v>24</v>
      </c>
      <c r="C198" s="252">
        <f>SZDP!C199+SCDP!C199+SIDP!C199+UZDP!C199+UCDP!C199+UIDP!C199</f>
        <v>24</v>
      </c>
      <c r="D198" s="252">
        <f t="shared" si="42"/>
        <v>0</v>
      </c>
      <c r="E198" s="252">
        <f>SZDP!E199+SCDP!E199+SIDP!E199+UZDP!E199+UCDP!E199+UIDP!E199</f>
        <v>0</v>
      </c>
      <c r="F198" s="252">
        <f>SZDP!F199+SCDP!F199+SIDP!F199+UZDP!F199+UCDP!F199+UIDP!F199</f>
        <v>0</v>
      </c>
      <c r="G198" s="257" t="e">
        <f t="shared" si="43"/>
        <v>#DIV/0!</v>
      </c>
      <c r="H198" s="252">
        <f>SZDP!H199+SCDP!H199+SIDP!H199+UZDP!H199+UCDP!H199+UIDP!H199</f>
        <v>0</v>
      </c>
      <c r="I198" s="252">
        <f>SZDP!I199+SCDP!I199+SIDP!I199+UZDP!I199+UCDP!I199+UIDP!I199</f>
        <v>24</v>
      </c>
      <c r="J198" s="252">
        <f>SZDP!J199+SCDP!J199+SIDP!J199+UZDP!J199+UCDP!J199+UIDP!J199</f>
        <v>24</v>
      </c>
      <c r="K198" s="257">
        <f t="shared" si="44"/>
        <v>83</v>
      </c>
      <c r="L198" s="252">
        <f>SZDP!L199+SCDP!L199+SIDP!L199+UZDP!L199+UCDP!L199+UIDP!L199</f>
        <v>1992</v>
      </c>
      <c r="M198" s="252">
        <f>SZDP!M199+SCDP!M199+SIDP!M199+UZDP!M199+UCDP!M199+UIDP!M199</f>
        <v>0</v>
      </c>
      <c r="N198" s="257" t="e">
        <f t="shared" si="45"/>
        <v>#DIV/0!</v>
      </c>
      <c r="O198" s="252">
        <f>SZDP!O199+SCDP!O199+SIDP!O199+UZDP!O199+UCDP!O199+UIDP!O199</f>
        <v>0</v>
      </c>
      <c r="P198" s="252">
        <f>SZDP!P199+SCDP!P199+SIDP!P199+UZDP!P199+UCDP!P199+UIDP!P199</f>
        <v>0</v>
      </c>
      <c r="Q198" s="257" t="e">
        <f t="shared" si="46"/>
        <v>#DIV/0!</v>
      </c>
      <c r="R198" s="252">
        <f>SZDP!R199+SCDP!R199+SIDP!R199+UZDP!R199+UCDP!R199+UIDP!R199</f>
        <v>0</v>
      </c>
      <c r="S198" s="252">
        <f>SZDP!S199+SCDP!S199+SIDP!S199+UZDP!S199+UCDP!S199+UIDP!S199</f>
        <v>0</v>
      </c>
      <c r="T198" s="257" t="e">
        <f t="shared" si="47"/>
        <v>#DIV/0!</v>
      </c>
      <c r="U198" s="252">
        <f>SZDP!U199+SCDP!U199+SIDP!U199+UZDP!U199+UCDP!U199+UIDP!U199</f>
        <v>0</v>
      </c>
      <c r="V198" s="252">
        <f>SZDP!V199+SCDP!V199+SIDP!V199+UZDP!V199+UCDP!V199+UIDP!V199</f>
        <v>24</v>
      </c>
      <c r="W198" s="252">
        <f>SZDP!W199+SCDP!W199+SIDP!W199+UZDP!W199+UCDP!W199+UIDP!W199</f>
        <v>0</v>
      </c>
      <c r="X198" s="257">
        <f t="shared" si="48"/>
        <v>83</v>
      </c>
      <c r="Y198" s="304">
        <f>SZDP!Y199+SCDP!Y199+SIDP!Y199+UZDP!Y199+UCDP!Y199+UIDP!Y199</f>
        <v>24</v>
      </c>
    </row>
    <row r="199" spans="1:25" x14ac:dyDescent="0.2">
      <c r="A199" s="305" t="s">
        <v>11</v>
      </c>
      <c r="B199" s="252">
        <f>SZDP!B200+SCDP!B200+SIDP!B200+UZDP!B200+UCDP!B200+UIDP!B200</f>
        <v>687.5</v>
      </c>
      <c r="C199" s="252">
        <f>SZDP!C200+SCDP!C200+SIDP!C200+UZDP!C200+UCDP!C200+UIDP!C200</f>
        <v>535.5</v>
      </c>
      <c r="D199" s="252">
        <f t="shared" si="42"/>
        <v>152</v>
      </c>
      <c r="E199" s="252">
        <f>SZDP!E200+SCDP!E200+SIDP!E200+UZDP!E200+UCDP!E200+UIDP!E200</f>
        <v>184</v>
      </c>
      <c r="F199" s="252">
        <f>SZDP!F200+SCDP!F200+SIDP!F200+UZDP!F200+UCDP!F200+UIDP!F200</f>
        <v>0</v>
      </c>
      <c r="G199" s="257">
        <f t="shared" si="43"/>
        <v>76.599130434782609</v>
      </c>
      <c r="H199" s="252">
        <f>SZDP!H200+SCDP!H200+SIDP!H200+UZDP!H200+UCDP!H200+UIDP!H200</f>
        <v>14094.24</v>
      </c>
      <c r="I199" s="252">
        <f>SZDP!I200+SCDP!I200+SIDP!I200+UZDP!I200+UCDP!I200+UIDP!I200</f>
        <v>282.5</v>
      </c>
      <c r="J199" s="252">
        <f>SZDP!J200+SCDP!J200+SIDP!J200+UZDP!J200+UCDP!J200+UIDP!J200</f>
        <v>123.5</v>
      </c>
      <c r="K199" s="257">
        <f t="shared" si="44"/>
        <v>76.131327433628329</v>
      </c>
      <c r="L199" s="252">
        <f>SZDP!L200+SCDP!L200+SIDP!L200+UZDP!L200+UCDP!L200+UIDP!L200</f>
        <v>21507.100000000002</v>
      </c>
      <c r="M199" s="252">
        <f>SZDP!M200+SCDP!M200+SIDP!M200+UZDP!M200+UCDP!M200+UIDP!M200</f>
        <v>3</v>
      </c>
      <c r="N199" s="257">
        <f t="shared" si="45"/>
        <v>50.31</v>
      </c>
      <c r="O199" s="252">
        <f>SZDP!O200+SCDP!O200+SIDP!O200+UZDP!O200+UCDP!O200+UIDP!O200</f>
        <v>150.93</v>
      </c>
      <c r="P199" s="252">
        <f>SZDP!P200+SCDP!P200+SIDP!P200+UZDP!P200+UCDP!P200+UIDP!P200</f>
        <v>66</v>
      </c>
      <c r="Q199" s="257">
        <f t="shared" si="46"/>
        <v>85.734545454545454</v>
      </c>
      <c r="R199" s="252">
        <f>SZDP!R200+SCDP!R200+SIDP!R200+UZDP!R200+UCDP!R200+UIDP!R200</f>
        <v>5658.48</v>
      </c>
      <c r="S199" s="252">
        <f>SZDP!S200+SCDP!S200+SIDP!S200+UZDP!S200+UCDP!S200+UIDP!S200</f>
        <v>0</v>
      </c>
      <c r="T199" s="257" t="e">
        <f t="shared" si="47"/>
        <v>#DIV/0!</v>
      </c>
      <c r="U199" s="252">
        <f>SZDP!U200+SCDP!U200+SIDP!U200+UZDP!U200+UCDP!U200+UIDP!U200</f>
        <v>0</v>
      </c>
      <c r="V199" s="252">
        <f>SZDP!V200+SCDP!V200+SIDP!V200+UZDP!V200+UCDP!V200+UIDP!V200</f>
        <v>535.5</v>
      </c>
      <c r="W199" s="252">
        <f>SZDP!W200+SCDP!W200+SIDP!W200+UZDP!W200+UCDP!W200+UIDP!W200</f>
        <v>0</v>
      </c>
      <c r="X199" s="257">
        <f t="shared" si="48"/>
        <v>77.330999066293188</v>
      </c>
      <c r="Y199" s="304">
        <f>SZDP!Y200+SCDP!Y200+SIDP!Y200+UZDP!Y200+UCDP!Y200+UIDP!Y200</f>
        <v>106</v>
      </c>
    </row>
    <row r="200" spans="1:25" x14ac:dyDescent="0.2">
      <c r="A200" s="303" t="s">
        <v>12</v>
      </c>
      <c r="B200" s="252">
        <f>SZDP!B201+SCDP!B201+SIDP!B201+UZDP!B201+UCDP!B201+UIDP!B201</f>
        <v>248</v>
      </c>
      <c r="C200" s="252">
        <f>SZDP!C201+SCDP!C201+SIDP!C201+UZDP!C201+UCDP!C201+UIDP!C201</f>
        <v>214</v>
      </c>
      <c r="D200" s="252">
        <f t="shared" si="42"/>
        <v>34</v>
      </c>
      <c r="E200" s="252">
        <f>SZDP!E201+SCDP!E201+SIDP!E201+UZDP!E201+UCDP!E201+UIDP!E201</f>
        <v>100</v>
      </c>
      <c r="F200" s="252">
        <f>SZDP!F201+SCDP!F201+SIDP!F201+UZDP!F201+UCDP!F201+UIDP!F201</f>
        <v>0</v>
      </c>
      <c r="G200" s="257">
        <f t="shared" si="43"/>
        <v>68.77</v>
      </c>
      <c r="H200" s="252">
        <f>SZDP!H201+SCDP!H201+SIDP!H201+UZDP!H201+UCDP!H201+UIDP!H201</f>
        <v>6877</v>
      </c>
      <c r="I200" s="252">
        <f>SZDP!I201+SCDP!I201+SIDP!I201+UZDP!I201+UCDP!I201+UIDP!I201</f>
        <v>64</v>
      </c>
      <c r="J200" s="252">
        <f>SZDP!J201+SCDP!J201+SIDP!J201+UZDP!J201+UCDP!J201+UIDP!J201</f>
        <v>24</v>
      </c>
      <c r="K200" s="257">
        <f t="shared" si="44"/>
        <v>79.27687499999999</v>
      </c>
      <c r="L200" s="252">
        <f>SZDP!L201+SCDP!L201+SIDP!L201+UZDP!L201+UCDP!L201+UIDP!L201</f>
        <v>5073.7199999999993</v>
      </c>
      <c r="M200" s="252">
        <f>SZDP!M201+SCDP!M201+SIDP!M201+UZDP!M201+UCDP!M201+UIDP!M201</f>
        <v>50</v>
      </c>
      <c r="N200" s="257">
        <f t="shared" si="45"/>
        <v>83.95</v>
      </c>
      <c r="O200" s="252">
        <f>SZDP!O201+SCDP!O201+SIDP!O201+UZDP!O201+UCDP!O201+UIDP!O201</f>
        <v>4197.5</v>
      </c>
      <c r="P200" s="252">
        <f>SZDP!P201+SCDP!P201+SIDP!P201+UZDP!P201+UCDP!P201+UIDP!P201</f>
        <v>0</v>
      </c>
      <c r="Q200" s="257" t="e">
        <f t="shared" si="46"/>
        <v>#DIV/0!</v>
      </c>
      <c r="R200" s="252">
        <f>SZDP!R201+SCDP!R201+SIDP!R201+UZDP!R201+UCDP!R201+UIDP!R201</f>
        <v>0</v>
      </c>
      <c r="S200" s="252">
        <f>SZDP!S201+SCDP!S201+SIDP!S201+UZDP!S201+UCDP!S201+UIDP!S201</f>
        <v>0</v>
      </c>
      <c r="T200" s="257" t="e">
        <f t="shared" si="47"/>
        <v>#DIV/0!</v>
      </c>
      <c r="U200" s="252">
        <f>SZDP!U201+SCDP!U201+SIDP!U201+UZDP!U201+UCDP!U201+UIDP!U201</f>
        <v>0</v>
      </c>
      <c r="V200" s="252">
        <f>SZDP!V201+SCDP!V201+SIDP!V201+UZDP!V201+UCDP!V201+UIDP!V201</f>
        <v>214</v>
      </c>
      <c r="W200" s="252">
        <f>SZDP!W201+SCDP!W201+SIDP!W201+UZDP!W201+UCDP!W201+UIDP!W201</f>
        <v>0</v>
      </c>
      <c r="X200" s="257">
        <f t="shared" si="48"/>
        <v>75.458971962616815</v>
      </c>
      <c r="Y200" s="304">
        <f>SZDP!Y201+SCDP!Y201+SIDP!Y201+UZDP!Y201+UCDP!Y201+UIDP!Y201</f>
        <v>20</v>
      </c>
    </row>
    <row r="201" spans="1:25" x14ac:dyDescent="0.2">
      <c r="A201" s="303" t="s">
        <v>13</v>
      </c>
      <c r="B201" s="252">
        <f>SZDP!B202+SCDP!B202+SIDP!B202+UZDP!B202+UCDP!B202+UIDP!B202</f>
        <v>29</v>
      </c>
      <c r="C201" s="252">
        <f>SZDP!C202+SCDP!C202+SIDP!C202+UZDP!C202+UCDP!C202+UIDP!C202</f>
        <v>29</v>
      </c>
      <c r="D201" s="252">
        <f t="shared" si="42"/>
        <v>0</v>
      </c>
      <c r="E201" s="252">
        <f>SZDP!E202+SCDP!E202+SIDP!E202+UZDP!E202+UCDP!E202+UIDP!E202</f>
        <v>0</v>
      </c>
      <c r="F201" s="252">
        <f>SZDP!F202+SCDP!F202+SIDP!F202+UZDP!F202+UCDP!F202+UIDP!F202</f>
        <v>0</v>
      </c>
      <c r="G201" s="257" t="e">
        <f t="shared" si="43"/>
        <v>#DIV/0!</v>
      </c>
      <c r="H201" s="252">
        <f>SZDP!H202+SCDP!H202+SIDP!H202+UZDP!H202+UCDP!H202+UIDP!H202</f>
        <v>0</v>
      </c>
      <c r="I201" s="252">
        <f>SZDP!I202+SCDP!I202+SIDP!I202+UZDP!I202+UCDP!I202+UIDP!I202</f>
        <v>29</v>
      </c>
      <c r="J201" s="252">
        <f>SZDP!J202+SCDP!J202+SIDP!J202+UZDP!J202+UCDP!J202+UIDP!J202</f>
        <v>29</v>
      </c>
      <c r="K201" s="257">
        <f t="shared" si="44"/>
        <v>90.26</v>
      </c>
      <c r="L201" s="252">
        <f>SZDP!L202+SCDP!L202+SIDP!L202+UZDP!L202+UCDP!L202+UIDP!L202</f>
        <v>2617.54</v>
      </c>
      <c r="M201" s="252">
        <f>SZDP!M202+SCDP!M202+SIDP!M202+UZDP!M202+UCDP!M202+UIDP!M202</f>
        <v>0</v>
      </c>
      <c r="N201" s="257" t="e">
        <f t="shared" si="45"/>
        <v>#DIV/0!</v>
      </c>
      <c r="O201" s="252">
        <f>SZDP!O202+SCDP!O202+SIDP!O202+UZDP!O202+UCDP!O202+UIDP!O202</f>
        <v>0</v>
      </c>
      <c r="P201" s="252">
        <f>SZDP!P202+SCDP!P202+SIDP!P202+UZDP!P202+UCDP!P202+UIDP!P202</f>
        <v>0</v>
      </c>
      <c r="Q201" s="257" t="e">
        <f t="shared" si="46"/>
        <v>#DIV/0!</v>
      </c>
      <c r="R201" s="252">
        <f>SZDP!R202+SCDP!R202+SIDP!R202+UZDP!R202+UCDP!R202+UIDP!R202</f>
        <v>0</v>
      </c>
      <c r="S201" s="252">
        <f>SZDP!S202+SCDP!S202+SIDP!S202+UZDP!S202+UCDP!S202+UIDP!S202</f>
        <v>0</v>
      </c>
      <c r="T201" s="257" t="e">
        <f t="shared" si="47"/>
        <v>#DIV/0!</v>
      </c>
      <c r="U201" s="252">
        <f>SZDP!U202+SCDP!U202+SIDP!U202+UZDP!U202+UCDP!U202+UIDP!U202</f>
        <v>0</v>
      </c>
      <c r="V201" s="252">
        <f>SZDP!V202+SCDP!V202+SIDP!V202+UZDP!V202+UCDP!V202+UIDP!V202</f>
        <v>29</v>
      </c>
      <c r="W201" s="252">
        <f>SZDP!W202+SCDP!W202+SIDP!W202+UZDP!W202+UCDP!W202+UIDP!W202</f>
        <v>0</v>
      </c>
      <c r="X201" s="257">
        <f t="shared" si="48"/>
        <v>90.26</v>
      </c>
      <c r="Y201" s="304">
        <f>SZDP!Y202+SCDP!Y202+SIDP!Y202+UZDP!Y202+UCDP!Y202+UIDP!Y202</f>
        <v>0</v>
      </c>
    </row>
    <row r="202" spans="1:25" x14ac:dyDescent="0.2">
      <c r="A202" s="303" t="s">
        <v>14</v>
      </c>
      <c r="B202" s="252">
        <f>SZDP!B203+SCDP!B203+SIDP!B203+UZDP!B203+UCDP!B203+UIDP!B203</f>
        <v>14</v>
      </c>
      <c r="C202" s="252">
        <f>SZDP!C203+SCDP!C203+SIDP!C203+UZDP!C203+UCDP!C203+UIDP!C203</f>
        <v>14</v>
      </c>
      <c r="D202" s="252">
        <f t="shared" si="42"/>
        <v>0</v>
      </c>
      <c r="E202" s="252">
        <f>SZDP!E203+SCDP!E203+SIDP!E203+UZDP!E203+UCDP!E203+UIDP!E203</f>
        <v>0</v>
      </c>
      <c r="F202" s="252">
        <f>SZDP!F203+SCDP!F203+SIDP!F203+UZDP!F203+UCDP!F203+UIDP!F203</f>
        <v>0</v>
      </c>
      <c r="G202" s="257" t="e">
        <f t="shared" si="43"/>
        <v>#DIV/0!</v>
      </c>
      <c r="H202" s="252">
        <f>SZDP!H203+SCDP!H203+SIDP!H203+UZDP!H203+UCDP!H203+UIDP!H203</f>
        <v>0</v>
      </c>
      <c r="I202" s="252">
        <f>SZDP!I203+SCDP!I203+SIDP!I203+UZDP!I203+UCDP!I203+UIDP!I203</f>
        <v>14</v>
      </c>
      <c r="J202" s="252">
        <f>SZDP!J203+SCDP!J203+SIDP!J203+UZDP!J203+UCDP!J203+UIDP!J203</f>
        <v>14</v>
      </c>
      <c r="K202" s="257">
        <f t="shared" si="44"/>
        <v>82.87</v>
      </c>
      <c r="L202" s="252">
        <f>SZDP!L203+SCDP!L203+SIDP!L203+UZDP!L203+UCDP!L203+UIDP!L203</f>
        <v>1160.18</v>
      </c>
      <c r="M202" s="252">
        <f>SZDP!M203+SCDP!M203+SIDP!M203+UZDP!M203+UCDP!M203+UIDP!M203</f>
        <v>0</v>
      </c>
      <c r="N202" s="257" t="e">
        <f t="shared" si="45"/>
        <v>#DIV/0!</v>
      </c>
      <c r="O202" s="252">
        <f>SZDP!O203+SCDP!O203+SIDP!O203+UZDP!O203+UCDP!O203+UIDP!O203</f>
        <v>0</v>
      </c>
      <c r="P202" s="252">
        <f>SZDP!P203+SCDP!P203+SIDP!P203+UZDP!P203+UCDP!P203+UIDP!P203</f>
        <v>0</v>
      </c>
      <c r="Q202" s="257" t="e">
        <f t="shared" si="46"/>
        <v>#DIV/0!</v>
      </c>
      <c r="R202" s="252">
        <f>SZDP!R203+SCDP!R203+SIDP!R203+UZDP!R203+UCDP!R203+UIDP!R203</f>
        <v>0</v>
      </c>
      <c r="S202" s="252">
        <f>SZDP!S203+SCDP!S203+SIDP!S203+UZDP!S203+UCDP!S203+UIDP!S203</f>
        <v>0</v>
      </c>
      <c r="T202" s="257" t="e">
        <f t="shared" si="47"/>
        <v>#DIV/0!</v>
      </c>
      <c r="U202" s="252">
        <f>SZDP!U203+SCDP!U203+SIDP!U203+UZDP!U203+UCDP!U203+UIDP!U203</f>
        <v>0</v>
      </c>
      <c r="V202" s="252">
        <f>SZDP!V203+SCDP!V203+SIDP!V203+UZDP!V203+UCDP!V203+UIDP!V203</f>
        <v>14</v>
      </c>
      <c r="W202" s="252">
        <f>SZDP!W203+SCDP!W203+SIDP!W203+UZDP!W203+UCDP!W203+UIDP!W203</f>
        <v>0</v>
      </c>
      <c r="X202" s="257">
        <f t="shared" si="48"/>
        <v>82.87</v>
      </c>
      <c r="Y202" s="304">
        <f>SZDP!Y203+SCDP!Y203+SIDP!Y203+UZDP!Y203+UCDP!Y203+UIDP!Y203</f>
        <v>14</v>
      </c>
    </row>
    <row r="203" spans="1:25" x14ac:dyDescent="0.2">
      <c r="A203" s="305" t="s">
        <v>15</v>
      </c>
      <c r="B203" s="252">
        <f>SZDP!B204+SCDP!B204+SIDP!B204+UZDP!B204+UCDP!B204+UIDP!B204</f>
        <v>279</v>
      </c>
      <c r="C203" s="252">
        <f>SZDP!C204+SCDP!C204+SIDP!C204+UZDP!C204+UCDP!C204+UIDP!C204</f>
        <v>279</v>
      </c>
      <c r="D203" s="252">
        <f t="shared" si="42"/>
        <v>0</v>
      </c>
      <c r="E203" s="252">
        <f>SZDP!E204+SCDP!E204+SIDP!E204+UZDP!E204+UCDP!E204+UIDP!E204</f>
        <v>46</v>
      </c>
      <c r="F203" s="252">
        <f>SZDP!F204+SCDP!F204+SIDP!F204+UZDP!F204+UCDP!F204+UIDP!F204</f>
        <v>0</v>
      </c>
      <c r="G203" s="257">
        <f t="shared" si="43"/>
        <v>85.97608695652174</v>
      </c>
      <c r="H203" s="252">
        <f>SZDP!H204+SCDP!H204+SIDP!H204+UZDP!H204+UCDP!H204+UIDP!H204</f>
        <v>3954.9</v>
      </c>
      <c r="I203" s="252">
        <f>SZDP!I204+SCDP!I204+SIDP!I204+UZDP!I204+UCDP!I204+UIDP!I204</f>
        <v>0</v>
      </c>
      <c r="J203" s="252">
        <f>SZDP!J204+SCDP!J204+SIDP!J204+UZDP!J204+UCDP!J204+UIDP!J204</f>
        <v>0</v>
      </c>
      <c r="K203" s="257" t="e">
        <f t="shared" si="44"/>
        <v>#DIV/0!</v>
      </c>
      <c r="L203" s="252">
        <f>SZDP!L204+SCDP!L204+SIDP!L204+UZDP!L204+UCDP!L204+UIDP!L204</f>
        <v>0</v>
      </c>
      <c r="M203" s="252">
        <f>SZDP!M204+SCDP!M204+SIDP!M204+UZDP!M204+UCDP!M204+UIDP!M204</f>
        <v>142</v>
      </c>
      <c r="N203" s="257">
        <f t="shared" si="45"/>
        <v>84.54161971830986</v>
      </c>
      <c r="O203" s="252">
        <f>SZDP!O204+SCDP!O204+SIDP!O204+UZDP!O204+UCDP!O204+UIDP!O204</f>
        <v>12004.91</v>
      </c>
      <c r="P203" s="252">
        <f>SZDP!P204+SCDP!P204+SIDP!P204+UZDP!P204+UCDP!P204+UIDP!P204</f>
        <v>91</v>
      </c>
      <c r="Q203" s="257">
        <f t="shared" si="46"/>
        <v>83.712417582417586</v>
      </c>
      <c r="R203" s="252">
        <f>SZDP!R204+SCDP!R204+SIDP!R204+UZDP!R204+UCDP!R204+UIDP!R204</f>
        <v>7617.83</v>
      </c>
      <c r="S203" s="252">
        <f>SZDP!S204+SCDP!S204+SIDP!S204+UZDP!S204+UCDP!S204+UIDP!S204</f>
        <v>0</v>
      </c>
      <c r="T203" s="257" t="e">
        <f t="shared" si="47"/>
        <v>#DIV/0!</v>
      </c>
      <c r="U203" s="252">
        <f>SZDP!U204+SCDP!U204+SIDP!U204+UZDP!U204+UCDP!U204+UIDP!U204</f>
        <v>0</v>
      </c>
      <c r="V203" s="252">
        <f>SZDP!V204+SCDP!V204+SIDP!V204+UZDP!V204+UCDP!V204+UIDP!V204</f>
        <v>279</v>
      </c>
      <c r="W203" s="252">
        <f>SZDP!W204+SCDP!W204+SIDP!W204+UZDP!W204+UCDP!W204+UIDP!W204</f>
        <v>0</v>
      </c>
      <c r="X203" s="257">
        <f t="shared" si="48"/>
        <v>84.507670250896055</v>
      </c>
      <c r="Y203" s="304">
        <f>SZDP!Y204+SCDP!Y204+SIDP!Y204+UZDP!Y204+UCDP!Y204+UIDP!Y204</f>
        <v>0</v>
      </c>
    </row>
    <row r="204" spans="1:25" x14ac:dyDescent="0.2">
      <c r="A204" s="303" t="s">
        <v>16</v>
      </c>
      <c r="B204" s="252">
        <f>SZDP!B205+SCDP!B205+SIDP!B205+UZDP!B205+UCDP!B205+UIDP!B205</f>
        <v>47</v>
      </c>
      <c r="C204" s="252">
        <f>SZDP!C205+SCDP!C205+SIDP!C205+UZDP!C205+UCDP!C205+UIDP!C205</f>
        <v>47</v>
      </c>
      <c r="D204" s="252">
        <f t="shared" si="42"/>
        <v>0</v>
      </c>
      <c r="E204" s="252">
        <f>SZDP!E205+SCDP!E205+SIDP!E205+UZDP!E205+UCDP!E205+UIDP!E205</f>
        <v>0</v>
      </c>
      <c r="F204" s="252">
        <f>SZDP!F205+SCDP!F205+SIDP!F205+UZDP!F205+UCDP!F205+UIDP!F205</f>
        <v>0</v>
      </c>
      <c r="G204" s="257" t="e">
        <f t="shared" si="43"/>
        <v>#DIV/0!</v>
      </c>
      <c r="H204" s="252">
        <f>SZDP!H205+SCDP!H205+SIDP!H205+UZDP!H205+UCDP!H205+UIDP!H205</f>
        <v>0</v>
      </c>
      <c r="I204" s="252">
        <f>SZDP!I205+SCDP!I205+SIDP!I205+UZDP!I205+UCDP!I205+UIDP!I205</f>
        <v>0</v>
      </c>
      <c r="J204" s="252">
        <f>SZDP!J205+SCDP!J205+SIDP!J205+UZDP!J205+UCDP!J205+UIDP!J205</f>
        <v>0</v>
      </c>
      <c r="K204" s="257" t="e">
        <f t="shared" si="44"/>
        <v>#DIV/0!</v>
      </c>
      <c r="L204" s="252">
        <f>SZDP!L205+SCDP!L205+SIDP!L205+UZDP!L205+UCDP!L205+UIDP!L205</f>
        <v>0</v>
      </c>
      <c r="M204" s="252">
        <f>SZDP!M205+SCDP!M205+SIDP!M205+UZDP!M205+UCDP!M205+UIDP!M205</f>
        <v>0</v>
      </c>
      <c r="N204" s="257" t="e">
        <f t="shared" si="45"/>
        <v>#DIV/0!</v>
      </c>
      <c r="O204" s="252">
        <f>SZDP!O205+SCDP!O205+SIDP!O205+UZDP!O205+UCDP!O205+UIDP!O205</f>
        <v>0</v>
      </c>
      <c r="P204" s="252">
        <f>SZDP!P205+SCDP!P205+SIDP!P205+UZDP!P205+UCDP!P205+UIDP!P205</f>
        <v>47</v>
      </c>
      <c r="Q204" s="257">
        <f t="shared" si="46"/>
        <v>84.19</v>
      </c>
      <c r="R204" s="252">
        <f>SZDP!R205+SCDP!R205+SIDP!R205+UZDP!R205+UCDP!R205+UIDP!R205</f>
        <v>3956.93</v>
      </c>
      <c r="S204" s="252">
        <f>SZDP!S205+SCDP!S205+SIDP!S205+UZDP!S205+UCDP!S205+UIDP!S205</f>
        <v>0</v>
      </c>
      <c r="T204" s="257" t="e">
        <f t="shared" si="47"/>
        <v>#DIV/0!</v>
      </c>
      <c r="U204" s="252">
        <f>SZDP!U205+SCDP!U205+SIDP!U205+UZDP!U205+UCDP!U205+UIDP!U205</f>
        <v>0</v>
      </c>
      <c r="V204" s="252">
        <f>SZDP!V205+SCDP!V205+SIDP!V205+UZDP!V205+UCDP!V205+UIDP!V205</f>
        <v>47</v>
      </c>
      <c r="W204" s="252">
        <f>SZDP!W205+SCDP!W205+SIDP!W205+UZDP!W205+UCDP!W205+UIDP!W205</f>
        <v>0</v>
      </c>
      <c r="X204" s="257">
        <f t="shared" si="48"/>
        <v>84.19</v>
      </c>
      <c r="Y204" s="304">
        <f>SZDP!Y205+SCDP!Y205+SIDP!Y205+UZDP!Y205+UCDP!Y205+UIDP!Y205</f>
        <v>0</v>
      </c>
    </row>
    <row r="205" spans="1:25" x14ac:dyDescent="0.2">
      <c r="A205" s="303" t="s">
        <v>17</v>
      </c>
      <c r="B205" s="252">
        <f>SZDP!B206+SCDP!B206+SIDP!B206+UZDP!B206+UCDP!B206+UIDP!B206</f>
        <v>0</v>
      </c>
      <c r="C205" s="252">
        <f>SZDP!C206+SCDP!C206+SIDP!C206+UZDP!C206+UCDP!C206+UIDP!C206</f>
        <v>0</v>
      </c>
      <c r="D205" s="252">
        <f t="shared" si="42"/>
        <v>0</v>
      </c>
      <c r="E205" s="252">
        <f>SZDP!E206+SCDP!E206+SIDP!E206+UZDP!E206+UCDP!E206+UIDP!E206</f>
        <v>0</v>
      </c>
      <c r="F205" s="252">
        <f>SZDP!F206+SCDP!F206+SIDP!F206+UZDP!F206+UCDP!F206+UIDP!F206</f>
        <v>0</v>
      </c>
      <c r="G205" s="257" t="e">
        <f t="shared" si="43"/>
        <v>#DIV/0!</v>
      </c>
      <c r="H205" s="252">
        <f>SZDP!H206+SCDP!H206+SIDP!H206+UZDP!H206+UCDP!H206+UIDP!H206</f>
        <v>0</v>
      </c>
      <c r="I205" s="252">
        <f>SZDP!I206+SCDP!I206+SIDP!I206+UZDP!I206+UCDP!I206+UIDP!I206</f>
        <v>0</v>
      </c>
      <c r="J205" s="252">
        <f>SZDP!J206+SCDP!J206+SIDP!J206+UZDP!J206+UCDP!J206+UIDP!J206</f>
        <v>0</v>
      </c>
      <c r="K205" s="257" t="e">
        <f t="shared" si="44"/>
        <v>#DIV/0!</v>
      </c>
      <c r="L205" s="252">
        <f>SZDP!L206+SCDP!L206+SIDP!L206+UZDP!L206+UCDP!L206+UIDP!L206</f>
        <v>0</v>
      </c>
      <c r="M205" s="252">
        <f>SZDP!M206+SCDP!M206+SIDP!M206+UZDP!M206+UCDP!M206+UIDP!M206</f>
        <v>0</v>
      </c>
      <c r="N205" s="257" t="e">
        <f t="shared" si="45"/>
        <v>#DIV/0!</v>
      </c>
      <c r="O205" s="252">
        <f>SZDP!O206+SCDP!O206+SIDP!O206+UZDP!O206+UCDP!O206+UIDP!O206</f>
        <v>0</v>
      </c>
      <c r="P205" s="252">
        <f>SZDP!P206+SCDP!P206+SIDP!P206+UZDP!P206+UCDP!P206+UIDP!P206</f>
        <v>0</v>
      </c>
      <c r="Q205" s="257" t="e">
        <f t="shared" si="46"/>
        <v>#DIV/0!</v>
      </c>
      <c r="R205" s="252">
        <f>SZDP!R206+SCDP!R206+SIDP!R206+UZDP!R206+UCDP!R206+UIDP!R206</f>
        <v>0</v>
      </c>
      <c r="S205" s="252">
        <f>SZDP!S206+SCDP!S206+SIDP!S206+UZDP!S206+UCDP!S206+UIDP!S206</f>
        <v>0</v>
      </c>
      <c r="T205" s="257" t="e">
        <f t="shared" si="47"/>
        <v>#DIV/0!</v>
      </c>
      <c r="U205" s="252">
        <f>SZDP!U206+SCDP!U206+SIDP!U206+UZDP!U206+UCDP!U206+UIDP!U206</f>
        <v>0</v>
      </c>
      <c r="V205" s="252">
        <f>SZDP!V206+SCDP!V206+SIDP!V206+UZDP!V206+UCDP!V206+UIDP!V206</f>
        <v>0</v>
      </c>
      <c r="W205" s="252">
        <f>SZDP!W206+SCDP!W206+SIDP!W206+UZDP!W206+UCDP!W206+UIDP!W206</f>
        <v>0</v>
      </c>
      <c r="X205" s="257" t="e">
        <f t="shared" si="48"/>
        <v>#DIV/0!</v>
      </c>
      <c r="Y205" s="304">
        <f>SZDP!Y206+SCDP!Y206+SIDP!Y206+UZDP!Y206+UCDP!Y206+UIDP!Y206</f>
        <v>0</v>
      </c>
    </row>
    <row r="206" spans="1:25" x14ac:dyDescent="0.2">
      <c r="A206" s="303" t="s">
        <v>18</v>
      </c>
      <c r="B206" s="252">
        <f>SZDP!B207+SCDP!B207+SIDP!B207+UZDP!B207+UCDP!B207+UIDP!B207</f>
        <v>0</v>
      </c>
      <c r="C206" s="252">
        <f>SZDP!C207+SCDP!C207+SIDP!C207+UZDP!C207+UCDP!C207+UIDP!C207</f>
        <v>0</v>
      </c>
      <c r="D206" s="252">
        <f t="shared" si="42"/>
        <v>0</v>
      </c>
      <c r="E206" s="252">
        <f>SZDP!E207+SCDP!E207+SIDP!E207+UZDP!E207+UCDP!E207+UIDP!E207</f>
        <v>0</v>
      </c>
      <c r="F206" s="252">
        <f>SZDP!F207+SCDP!F207+SIDP!F207+UZDP!F207+UCDP!F207+UIDP!F207</f>
        <v>0</v>
      </c>
      <c r="G206" s="257" t="e">
        <f t="shared" si="43"/>
        <v>#DIV/0!</v>
      </c>
      <c r="H206" s="252">
        <f>SZDP!H207+SCDP!H207+SIDP!H207+UZDP!H207+UCDP!H207+UIDP!H207</f>
        <v>0</v>
      </c>
      <c r="I206" s="252">
        <f>SZDP!I207+SCDP!I207+SIDP!I207+UZDP!I207+UCDP!I207+UIDP!I207</f>
        <v>0</v>
      </c>
      <c r="J206" s="252">
        <f>SZDP!J207+SCDP!J207+SIDP!J207+UZDP!J207+UCDP!J207+UIDP!J207</f>
        <v>0</v>
      </c>
      <c r="K206" s="257" t="e">
        <f t="shared" si="44"/>
        <v>#DIV/0!</v>
      </c>
      <c r="L206" s="252">
        <f>SZDP!L207+SCDP!L207+SIDP!L207+UZDP!L207+UCDP!L207+UIDP!L207</f>
        <v>0</v>
      </c>
      <c r="M206" s="252">
        <f>SZDP!M207+SCDP!M207+SIDP!M207+UZDP!M207+UCDP!M207+UIDP!M207</f>
        <v>0</v>
      </c>
      <c r="N206" s="257" t="e">
        <f t="shared" si="45"/>
        <v>#DIV/0!</v>
      </c>
      <c r="O206" s="252">
        <f>SZDP!O207+SCDP!O207+SIDP!O207+UZDP!O207+UCDP!O207+UIDP!O207</f>
        <v>0</v>
      </c>
      <c r="P206" s="252">
        <f>SZDP!P207+SCDP!P207+SIDP!P207+UZDP!P207+UCDP!P207+UIDP!P207</f>
        <v>0</v>
      </c>
      <c r="Q206" s="257" t="e">
        <f t="shared" si="46"/>
        <v>#DIV/0!</v>
      </c>
      <c r="R206" s="252">
        <f>SZDP!R207+SCDP!R207+SIDP!R207+UZDP!R207+UCDP!R207+UIDP!R207</f>
        <v>0</v>
      </c>
      <c r="S206" s="252">
        <f>SZDP!S207+SCDP!S207+SIDP!S207+UZDP!S207+UCDP!S207+UIDP!S207</f>
        <v>0</v>
      </c>
      <c r="T206" s="257" t="e">
        <f t="shared" si="47"/>
        <v>#DIV/0!</v>
      </c>
      <c r="U206" s="252">
        <f>SZDP!U207+SCDP!U207+SIDP!U207+UZDP!U207+UCDP!U207+UIDP!U207</f>
        <v>0</v>
      </c>
      <c r="V206" s="252">
        <f>SZDP!V207+SCDP!V207+SIDP!V207+UZDP!V207+UCDP!V207+UIDP!V207</f>
        <v>0</v>
      </c>
      <c r="W206" s="252">
        <f>SZDP!W207+SCDP!W207+SIDP!W207+UZDP!W207+UCDP!W207+UIDP!W207</f>
        <v>0</v>
      </c>
      <c r="X206" s="257" t="e">
        <f t="shared" si="48"/>
        <v>#DIV/0!</v>
      </c>
      <c r="Y206" s="304">
        <f>SZDP!Y207+SCDP!Y207+SIDP!Y207+UZDP!Y207+UCDP!Y207+UIDP!Y207</f>
        <v>0</v>
      </c>
    </row>
    <row r="207" spans="1:25" x14ac:dyDescent="0.2">
      <c r="A207" s="305" t="s">
        <v>19</v>
      </c>
      <c r="B207" s="252">
        <f>SZDP!B208+SCDP!B208+SIDP!B208+UZDP!B208+UCDP!B208+UIDP!B208</f>
        <v>0</v>
      </c>
      <c r="C207" s="252">
        <f>SZDP!C208+SCDP!C208+SIDP!C208+UZDP!C208+UCDP!C208+UIDP!C208</f>
        <v>0</v>
      </c>
      <c r="D207" s="252">
        <f t="shared" si="42"/>
        <v>0</v>
      </c>
      <c r="E207" s="252">
        <f>SZDP!E208+SCDP!E208+SIDP!E208+UZDP!E208+UCDP!E208+UIDP!E208</f>
        <v>0</v>
      </c>
      <c r="F207" s="252">
        <f>SZDP!F208+SCDP!F208+SIDP!F208+UZDP!F208+UCDP!F208+UIDP!F208</f>
        <v>0</v>
      </c>
      <c r="G207" s="257" t="e">
        <f t="shared" si="43"/>
        <v>#DIV/0!</v>
      </c>
      <c r="H207" s="252">
        <f>SZDP!H208+SCDP!H208+SIDP!H208+UZDP!H208+UCDP!H208+UIDP!H208</f>
        <v>0</v>
      </c>
      <c r="I207" s="252">
        <f>SZDP!I208+SCDP!I208+SIDP!I208+UZDP!I208+UCDP!I208+UIDP!I208</f>
        <v>0</v>
      </c>
      <c r="J207" s="252">
        <f>SZDP!J208+SCDP!J208+SIDP!J208+UZDP!J208+UCDP!J208+UIDP!J208</f>
        <v>0</v>
      </c>
      <c r="K207" s="257" t="e">
        <f t="shared" si="44"/>
        <v>#DIV/0!</v>
      </c>
      <c r="L207" s="252">
        <f>SZDP!L208+SCDP!L208+SIDP!L208+UZDP!L208+UCDP!L208+UIDP!L208</f>
        <v>0</v>
      </c>
      <c r="M207" s="252">
        <f>SZDP!M208+SCDP!M208+SIDP!M208+UZDP!M208+UCDP!M208+UIDP!M208</f>
        <v>0</v>
      </c>
      <c r="N207" s="257" t="e">
        <f t="shared" si="45"/>
        <v>#DIV/0!</v>
      </c>
      <c r="O207" s="252">
        <f>SZDP!O208+SCDP!O208+SIDP!O208+UZDP!O208+UCDP!O208+UIDP!O208</f>
        <v>0</v>
      </c>
      <c r="P207" s="252">
        <f>SZDP!P208+SCDP!P208+SIDP!P208+UZDP!P208+UCDP!P208+UIDP!P208</f>
        <v>0</v>
      </c>
      <c r="Q207" s="257" t="e">
        <f t="shared" si="46"/>
        <v>#DIV/0!</v>
      </c>
      <c r="R207" s="252">
        <f>SZDP!R208+SCDP!R208+SIDP!R208+UZDP!R208+UCDP!R208+UIDP!R208</f>
        <v>0</v>
      </c>
      <c r="S207" s="252">
        <f>SZDP!S208+SCDP!S208+SIDP!S208+UZDP!S208+UCDP!S208+UIDP!S208</f>
        <v>0</v>
      </c>
      <c r="T207" s="257" t="e">
        <f t="shared" si="47"/>
        <v>#DIV/0!</v>
      </c>
      <c r="U207" s="252">
        <f>SZDP!U208+SCDP!U208+SIDP!U208+UZDP!U208+UCDP!U208+UIDP!U208</f>
        <v>0</v>
      </c>
      <c r="V207" s="252">
        <f>SZDP!V208+SCDP!V208+SIDP!V208+UZDP!V208+UCDP!V208+UIDP!V208</f>
        <v>0</v>
      </c>
      <c r="W207" s="252">
        <f>SZDP!W208+SCDP!W208+SIDP!W208+UZDP!W208+UCDP!W208+UIDP!W208</f>
        <v>0</v>
      </c>
      <c r="X207" s="257" t="e">
        <f t="shared" si="48"/>
        <v>#DIV/0!</v>
      </c>
      <c r="Y207" s="304">
        <f>SZDP!Y208+SCDP!Y208+SIDP!Y208+UZDP!Y208+UCDP!Y208+UIDP!Y208</f>
        <v>0</v>
      </c>
    </row>
    <row r="208" spans="1:25" x14ac:dyDescent="0.2">
      <c r="A208" s="303" t="s">
        <v>20</v>
      </c>
      <c r="B208" s="252">
        <f>SZDP!B209+SCDP!B209+SIDP!B209+UZDP!B209+UCDP!B209+UIDP!B209</f>
        <v>0</v>
      </c>
      <c r="C208" s="252">
        <f>SZDP!C209+SCDP!C209+SIDP!C209+UZDP!C209+UCDP!C209+UIDP!C209</f>
        <v>0</v>
      </c>
      <c r="D208" s="252">
        <f t="shared" si="42"/>
        <v>0</v>
      </c>
      <c r="E208" s="252">
        <f>SZDP!E209+SCDP!E209+SIDP!E209+UZDP!E209+UCDP!E209+UIDP!E209</f>
        <v>0</v>
      </c>
      <c r="F208" s="252">
        <f>SZDP!F209+SCDP!F209+SIDP!F209+UZDP!F209+UCDP!F209+UIDP!F209</f>
        <v>0</v>
      </c>
      <c r="G208" s="257" t="e">
        <f t="shared" si="43"/>
        <v>#DIV/0!</v>
      </c>
      <c r="H208" s="252">
        <f>SZDP!H209+SCDP!H209+SIDP!H209+UZDP!H209+UCDP!H209+UIDP!H209</f>
        <v>0</v>
      </c>
      <c r="I208" s="252">
        <f>SZDP!I209+SCDP!I209+SIDP!I209+UZDP!I209+UCDP!I209+UIDP!I209</f>
        <v>0</v>
      </c>
      <c r="J208" s="252">
        <f>SZDP!J209+SCDP!J209+SIDP!J209+UZDP!J209+UCDP!J209+UIDP!J209</f>
        <v>0</v>
      </c>
      <c r="K208" s="257" t="e">
        <f t="shared" si="44"/>
        <v>#DIV/0!</v>
      </c>
      <c r="L208" s="252">
        <f>SZDP!L209+SCDP!L209+SIDP!L209+UZDP!L209+UCDP!L209+UIDP!L209</f>
        <v>0</v>
      </c>
      <c r="M208" s="252">
        <f>SZDP!M209+SCDP!M209+SIDP!M209+UZDP!M209+UCDP!M209+UIDP!M209</f>
        <v>0</v>
      </c>
      <c r="N208" s="257" t="e">
        <f t="shared" si="45"/>
        <v>#DIV/0!</v>
      </c>
      <c r="O208" s="252">
        <f>SZDP!O209+SCDP!O209+SIDP!O209+UZDP!O209+UCDP!O209+UIDP!O209</f>
        <v>0</v>
      </c>
      <c r="P208" s="252">
        <f>SZDP!P209+SCDP!P209+SIDP!P209+UZDP!P209+UCDP!P209+UIDP!P209</f>
        <v>0</v>
      </c>
      <c r="Q208" s="257" t="e">
        <f t="shared" si="46"/>
        <v>#DIV/0!</v>
      </c>
      <c r="R208" s="252">
        <f>SZDP!R209+SCDP!R209+SIDP!R209+UZDP!R209+UCDP!R209+UIDP!R209</f>
        <v>0</v>
      </c>
      <c r="S208" s="252">
        <f>SZDP!S209+SCDP!S209+SIDP!S209+UZDP!S209+UCDP!S209+UIDP!S209</f>
        <v>0</v>
      </c>
      <c r="T208" s="257" t="e">
        <f t="shared" si="47"/>
        <v>#DIV/0!</v>
      </c>
      <c r="U208" s="252">
        <f>SZDP!U209+SCDP!U209+SIDP!U209+UZDP!U209+UCDP!U209+UIDP!U209</f>
        <v>0</v>
      </c>
      <c r="V208" s="252">
        <f>SZDP!V209+SCDP!V209+SIDP!V209+UZDP!V209+UCDP!V209+UIDP!V209</f>
        <v>0</v>
      </c>
      <c r="W208" s="252">
        <f>SZDP!W209+SCDP!W209+SIDP!W209+UZDP!W209+UCDP!W209+UIDP!W209</f>
        <v>0</v>
      </c>
      <c r="X208" s="257" t="e">
        <f t="shared" si="48"/>
        <v>#DIV/0!</v>
      </c>
      <c r="Y208" s="304">
        <f>SZDP!Y209+SCDP!Y209+SIDP!Y209+UZDP!Y209+UCDP!Y209+UIDP!Y209</f>
        <v>0</v>
      </c>
    </row>
    <row r="209" spans="1:25" x14ac:dyDescent="0.2">
      <c r="A209" s="303" t="s">
        <v>21</v>
      </c>
      <c r="B209" s="252">
        <f>SZDP!B210+SCDP!B210+SIDP!B210+UZDP!B210+UCDP!B210+UIDP!B210</f>
        <v>0</v>
      </c>
      <c r="C209" s="252">
        <f>SZDP!C210+SCDP!C210+SIDP!C210+UZDP!C210+UCDP!C210+UIDP!C210</f>
        <v>0</v>
      </c>
      <c r="D209" s="252">
        <f t="shared" si="42"/>
        <v>0</v>
      </c>
      <c r="E209" s="252">
        <f>SZDP!E210+SCDP!E210+SIDP!E210+UZDP!E210+UCDP!E210+UIDP!E210</f>
        <v>0</v>
      </c>
      <c r="F209" s="252">
        <f>SZDP!F210+SCDP!F210+SIDP!F210+UZDP!F210+UCDP!F210+UIDP!F210</f>
        <v>0</v>
      </c>
      <c r="G209" s="257" t="e">
        <f t="shared" si="43"/>
        <v>#DIV/0!</v>
      </c>
      <c r="H209" s="252">
        <f>SZDP!H210+SCDP!H210+SIDP!H210+UZDP!H210+UCDP!H210+UIDP!H210</f>
        <v>0</v>
      </c>
      <c r="I209" s="252">
        <f>SZDP!I210+SCDP!I210+SIDP!I210+UZDP!I210+UCDP!I210+UIDP!I210</f>
        <v>0</v>
      </c>
      <c r="J209" s="252">
        <f>SZDP!J210+SCDP!J210+SIDP!J210+UZDP!J210+UCDP!J210+UIDP!J210</f>
        <v>0</v>
      </c>
      <c r="K209" s="257" t="e">
        <f t="shared" si="44"/>
        <v>#DIV/0!</v>
      </c>
      <c r="L209" s="252">
        <f>SZDP!L210+SCDP!L210+SIDP!L210+UZDP!L210+UCDP!L210+UIDP!L210</f>
        <v>0</v>
      </c>
      <c r="M209" s="252">
        <f>SZDP!M210+SCDP!M210+SIDP!M210+UZDP!M210+UCDP!M210+UIDP!M210</f>
        <v>0</v>
      </c>
      <c r="N209" s="257" t="e">
        <f t="shared" si="45"/>
        <v>#DIV/0!</v>
      </c>
      <c r="O209" s="252">
        <f>SZDP!O210+SCDP!O210+SIDP!O210+UZDP!O210+UCDP!O210+UIDP!O210</f>
        <v>0</v>
      </c>
      <c r="P209" s="252">
        <f>SZDP!P210+SCDP!P210+SIDP!P210+UZDP!P210+UCDP!P210+UIDP!P210</f>
        <v>0</v>
      </c>
      <c r="Q209" s="257" t="e">
        <f t="shared" si="46"/>
        <v>#DIV/0!</v>
      </c>
      <c r="R209" s="252">
        <f>SZDP!R210+SCDP!R210+SIDP!R210+UZDP!R210+UCDP!R210+UIDP!R210</f>
        <v>0</v>
      </c>
      <c r="S209" s="252">
        <f>SZDP!S210+SCDP!S210+SIDP!S210+UZDP!S210+UCDP!S210+UIDP!S210</f>
        <v>0</v>
      </c>
      <c r="T209" s="257" t="e">
        <f t="shared" si="47"/>
        <v>#DIV/0!</v>
      </c>
      <c r="U209" s="252">
        <f>SZDP!U210+SCDP!U210+SIDP!U210+UZDP!U210+UCDP!U210+UIDP!U210</f>
        <v>0</v>
      </c>
      <c r="V209" s="252">
        <f>SZDP!V210+SCDP!V210+SIDP!V210+UZDP!V210+UCDP!V210+UIDP!V210</f>
        <v>0</v>
      </c>
      <c r="W209" s="252">
        <f>SZDP!W210+SCDP!W210+SIDP!W210+UZDP!W210+UCDP!W210+UIDP!W210</f>
        <v>0</v>
      </c>
      <c r="X209" s="257" t="e">
        <f t="shared" si="48"/>
        <v>#DIV/0!</v>
      </c>
      <c r="Y209" s="304">
        <f>SZDP!Y210+SCDP!Y210+SIDP!Y210+UZDP!Y210+UCDP!Y210+UIDP!Y210</f>
        <v>0</v>
      </c>
    </row>
    <row r="210" spans="1:25" x14ac:dyDescent="0.2">
      <c r="A210" s="303" t="s">
        <v>22</v>
      </c>
      <c r="B210" s="252">
        <f>SZDP!B211+SCDP!B211+SIDP!B211+UZDP!B211+UCDP!B211+UIDP!B211</f>
        <v>0</v>
      </c>
      <c r="C210" s="252">
        <f>SZDP!C211+SCDP!C211+SIDP!C211+UZDP!C211+UCDP!C211+UIDP!C211</f>
        <v>0</v>
      </c>
      <c r="D210" s="252">
        <f t="shared" si="42"/>
        <v>0</v>
      </c>
      <c r="E210" s="252">
        <f>SZDP!E211+SCDP!E211+SIDP!E211+UZDP!E211+UCDP!E211+UIDP!E211</f>
        <v>0</v>
      </c>
      <c r="F210" s="252">
        <f>SZDP!F211+SCDP!F211+SIDP!F211+UZDP!F211+UCDP!F211+UIDP!F211</f>
        <v>0</v>
      </c>
      <c r="G210" s="257" t="e">
        <f t="shared" si="43"/>
        <v>#DIV/0!</v>
      </c>
      <c r="H210" s="252">
        <f>SZDP!H211+SCDP!H211+SIDP!H211+UZDP!H211+UCDP!H211+UIDP!H211</f>
        <v>0</v>
      </c>
      <c r="I210" s="252">
        <f>SZDP!I211+SCDP!I211+SIDP!I211+UZDP!I211+UCDP!I211+UIDP!I211</f>
        <v>0</v>
      </c>
      <c r="J210" s="252">
        <f>SZDP!J211+SCDP!J211+SIDP!J211+UZDP!J211+UCDP!J211+UIDP!J211</f>
        <v>0</v>
      </c>
      <c r="K210" s="257" t="e">
        <f t="shared" si="44"/>
        <v>#DIV/0!</v>
      </c>
      <c r="L210" s="252">
        <f>SZDP!L211+SCDP!L211+SIDP!L211+UZDP!L211+UCDP!L211+UIDP!L211</f>
        <v>0</v>
      </c>
      <c r="M210" s="252">
        <f>SZDP!M211+SCDP!M211+SIDP!M211+UZDP!M211+UCDP!M211+UIDP!M211</f>
        <v>0</v>
      </c>
      <c r="N210" s="257" t="e">
        <f t="shared" si="45"/>
        <v>#DIV/0!</v>
      </c>
      <c r="O210" s="252">
        <f>SZDP!O211+SCDP!O211+SIDP!O211+UZDP!O211+UCDP!O211+UIDP!O211</f>
        <v>0</v>
      </c>
      <c r="P210" s="252">
        <f>SZDP!P211+SCDP!P211+SIDP!P211+UZDP!P211+UCDP!P211+UIDP!P211</f>
        <v>0</v>
      </c>
      <c r="Q210" s="257" t="e">
        <f t="shared" si="46"/>
        <v>#DIV/0!</v>
      </c>
      <c r="R210" s="252">
        <f>SZDP!R211+SCDP!R211+SIDP!R211+UZDP!R211+UCDP!R211+UIDP!R211</f>
        <v>0</v>
      </c>
      <c r="S210" s="252">
        <f>SZDP!S211+SCDP!S211+SIDP!S211+UZDP!S211+UCDP!S211+UIDP!S211</f>
        <v>0</v>
      </c>
      <c r="T210" s="257" t="e">
        <f t="shared" si="47"/>
        <v>#DIV/0!</v>
      </c>
      <c r="U210" s="252">
        <f>SZDP!U211+SCDP!U211+SIDP!U211+UZDP!U211+UCDP!U211+UIDP!U211</f>
        <v>0</v>
      </c>
      <c r="V210" s="252">
        <f>SZDP!V211+SCDP!V211+SIDP!V211+UZDP!V211+UCDP!V211+UIDP!V211</f>
        <v>0</v>
      </c>
      <c r="W210" s="252">
        <f>SZDP!W211+SCDP!W211+SIDP!W211+UZDP!W211+UCDP!W211+UIDP!W211</f>
        <v>0</v>
      </c>
      <c r="X210" s="257" t="e">
        <f t="shared" si="48"/>
        <v>#DIV/0!</v>
      </c>
      <c r="Y210" s="304">
        <f>SZDP!Y211+SCDP!Y211+SIDP!Y211+UZDP!Y211+UCDP!Y211+UIDP!Y211</f>
        <v>0</v>
      </c>
    </row>
    <row r="211" spans="1:25" x14ac:dyDescent="0.2">
      <c r="A211" s="305" t="s">
        <v>23</v>
      </c>
      <c r="B211" s="252">
        <f>SZDP!B212+SCDP!B212+SIDP!B212+UZDP!B212+UCDP!B212+UIDP!B212</f>
        <v>0</v>
      </c>
      <c r="C211" s="252">
        <f>SZDP!C212+SCDP!C212+SIDP!C212+UZDP!C212+UCDP!C212+UIDP!C212</f>
        <v>0</v>
      </c>
      <c r="D211" s="252">
        <f t="shared" si="42"/>
        <v>0</v>
      </c>
      <c r="E211" s="252">
        <f>SZDP!E212+SCDP!E212+SIDP!E212+UZDP!E212+UCDP!E212+UIDP!E212</f>
        <v>0</v>
      </c>
      <c r="F211" s="252">
        <f>SZDP!F212+SCDP!F212+SIDP!F212+UZDP!F212+UCDP!F212+UIDP!F212</f>
        <v>0</v>
      </c>
      <c r="G211" s="257" t="e">
        <f t="shared" si="43"/>
        <v>#DIV/0!</v>
      </c>
      <c r="H211" s="252">
        <f>SZDP!H212+SCDP!H212+SIDP!H212+UZDP!H212+UCDP!H212+UIDP!H212</f>
        <v>0</v>
      </c>
      <c r="I211" s="252">
        <f>SZDP!I212+SCDP!I212+SIDP!I212+UZDP!I212+UCDP!I212+UIDP!I212</f>
        <v>0</v>
      </c>
      <c r="J211" s="252">
        <f>SZDP!J212+SCDP!J212+SIDP!J212+UZDP!J212+UCDP!J212+UIDP!J212</f>
        <v>0</v>
      </c>
      <c r="K211" s="257" t="e">
        <f t="shared" si="44"/>
        <v>#DIV/0!</v>
      </c>
      <c r="L211" s="252">
        <f>SZDP!L212+SCDP!L212+SIDP!L212+UZDP!L212+UCDP!L212+UIDP!L212</f>
        <v>0</v>
      </c>
      <c r="M211" s="252">
        <f>SZDP!M212+SCDP!M212+SIDP!M212+UZDP!M212+UCDP!M212+UIDP!M212</f>
        <v>0</v>
      </c>
      <c r="N211" s="257" t="e">
        <f t="shared" si="45"/>
        <v>#DIV/0!</v>
      </c>
      <c r="O211" s="252">
        <f>SZDP!O212+SCDP!O212+SIDP!O212+UZDP!O212+UCDP!O212+UIDP!O212</f>
        <v>0</v>
      </c>
      <c r="P211" s="252">
        <f>SZDP!P212+SCDP!P212+SIDP!P212+UZDP!P212+UCDP!P212+UIDP!P212</f>
        <v>0</v>
      </c>
      <c r="Q211" s="257" t="e">
        <f t="shared" si="46"/>
        <v>#DIV/0!</v>
      </c>
      <c r="R211" s="252">
        <f>SZDP!R212+SCDP!R212+SIDP!R212+UZDP!R212+UCDP!R212+UIDP!R212</f>
        <v>0</v>
      </c>
      <c r="S211" s="252">
        <f>SZDP!S212+SCDP!S212+SIDP!S212+UZDP!S212+UCDP!S212+UIDP!S212</f>
        <v>0</v>
      </c>
      <c r="T211" s="257" t="e">
        <f t="shared" si="47"/>
        <v>#DIV/0!</v>
      </c>
      <c r="U211" s="252">
        <f>SZDP!U212+SCDP!U212+SIDP!U212+UZDP!U212+UCDP!U212+UIDP!U212</f>
        <v>0</v>
      </c>
      <c r="V211" s="252">
        <f>SZDP!V212+SCDP!V212+SIDP!V212+UZDP!V212+UCDP!V212+UIDP!V212</f>
        <v>0</v>
      </c>
      <c r="W211" s="252">
        <f>SZDP!W212+SCDP!W212+SIDP!W212+UZDP!W212+UCDP!W212+UIDP!W212</f>
        <v>0</v>
      </c>
      <c r="X211" s="257" t="e">
        <f t="shared" si="48"/>
        <v>#DIV/0!</v>
      </c>
      <c r="Y211" s="304">
        <f>SZDP!Y212+SCDP!Y212+SIDP!Y212+UZDP!Y212+UCDP!Y212+UIDP!Y212</f>
        <v>0</v>
      </c>
    </row>
    <row r="212" spans="1:25" x14ac:dyDescent="0.2">
      <c r="A212" s="303" t="s">
        <v>24</v>
      </c>
      <c r="B212" s="252">
        <f>SZDP!B213+SCDP!B213+SIDP!B213+UZDP!B213+UCDP!B213+UIDP!B213</f>
        <v>0</v>
      </c>
      <c r="C212" s="252">
        <f>SZDP!C213+SCDP!C213+SIDP!C213+UZDP!C213+UCDP!C213+UIDP!C213</f>
        <v>0</v>
      </c>
      <c r="D212" s="252">
        <f t="shared" si="42"/>
        <v>0</v>
      </c>
      <c r="E212" s="252">
        <f>SZDP!E213+SCDP!E213+SIDP!E213+UZDP!E213+UCDP!E213+UIDP!E213</f>
        <v>0</v>
      </c>
      <c r="F212" s="252">
        <f>SZDP!F213+SCDP!F213+SIDP!F213+UZDP!F213+UCDP!F213+UIDP!F213</f>
        <v>0</v>
      </c>
      <c r="G212" s="257" t="e">
        <f t="shared" si="43"/>
        <v>#DIV/0!</v>
      </c>
      <c r="H212" s="252">
        <f>SZDP!H213+SCDP!H213+SIDP!H213+UZDP!H213+UCDP!H213+UIDP!H213</f>
        <v>0</v>
      </c>
      <c r="I212" s="252">
        <f>SZDP!I213+SCDP!I213+SIDP!I213+UZDP!I213+UCDP!I213+UIDP!I213</f>
        <v>0</v>
      </c>
      <c r="J212" s="252">
        <f>SZDP!J213+SCDP!J213+SIDP!J213+UZDP!J213+UCDP!J213+UIDP!J213</f>
        <v>0</v>
      </c>
      <c r="K212" s="257" t="e">
        <f t="shared" si="44"/>
        <v>#DIV/0!</v>
      </c>
      <c r="L212" s="252">
        <f>SZDP!L213+SCDP!L213+SIDP!L213+UZDP!L213+UCDP!L213+UIDP!L213</f>
        <v>0</v>
      </c>
      <c r="M212" s="252">
        <f>SZDP!M213+SCDP!M213+SIDP!M213+UZDP!M213+UCDP!M213+UIDP!M213</f>
        <v>0</v>
      </c>
      <c r="N212" s="257" t="e">
        <f t="shared" si="45"/>
        <v>#DIV/0!</v>
      </c>
      <c r="O212" s="252">
        <f>SZDP!O213+SCDP!O213+SIDP!O213+UZDP!O213+UCDP!O213+UIDP!O213</f>
        <v>0</v>
      </c>
      <c r="P212" s="252">
        <f>SZDP!P213+SCDP!P213+SIDP!P213+UZDP!P213+UCDP!P213+UIDP!P213</f>
        <v>0</v>
      </c>
      <c r="Q212" s="257" t="e">
        <f t="shared" si="46"/>
        <v>#DIV/0!</v>
      </c>
      <c r="R212" s="252">
        <f>SZDP!R213+SCDP!R213+SIDP!R213+UZDP!R213+UCDP!R213+UIDP!R213</f>
        <v>0</v>
      </c>
      <c r="S212" s="252">
        <f>SZDP!S213+SCDP!S213+SIDP!S213+UZDP!S213+UCDP!S213+UIDP!S213</f>
        <v>0</v>
      </c>
      <c r="T212" s="257" t="e">
        <f t="shared" si="47"/>
        <v>#DIV/0!</v>
      </c>
      <c r="U212" s="252">
        <f>SZDP!U213+SCDP!U213+SIDP!U213+UZDP!U213+UCDP!U213+UIDP!U213</f>
        <v>0</v>
      </c>
      <c r="V212" s="252">
        <f>SZDP!V213+SCDP!V213+SIDP!V213+UZDP!V213+UCDP!V213+UIDP!V213</f>
        <v>0</v>
      </c>
      <c r="W212" s="252">
        <f>SZDP!W213+SCDP!W213+SIDP!W213+UZDP!W213+UCDP!W213+UIDP!W213</f>
        <v>0</v>
      </c>
      <c r="X212" s="257" t="e">
        <f t="shared" si="48"/>
        <v>#DIV/0!</v>
      </c>
      <c r="Y212" s="304">
        <f>SZDP!Y213+SCDP!Y213+SIDP!Y213+UZDP!Y213+UCDP!Y213+UIDP!Y213</f>
        <v>0</v>
      </c>
    </row>
    <row r="213" spans="1:25" x14ac:dyDescent="0.2">
      <c r="A213" s="303" t="s">
        <v>25</v>
      </c>
      <c r="B213" s="252">
        <f>SZDP!B214+SCDP!B214+SIDP!B214+UZDP!B214+UCDP!B214+UIDP!B214</f>
        <v>0</v>
      </c>
      <c r="C213" s="252">
        <f>SZDP!C214+SCDP!C214+SIDP!C214+UZDP!C214+UCDP!C214+UIDP!C214</f>
        <v>0</v>
      </c>
      <c r="D213" s="252">
        <f t="shared" si="42"/>
        <v>0</v>
      </c>
      <c r="E213" s="252">
        <f>SZDP!E214+SCDP!E214+SIDP!E214+UZDP!E214+UCDP!E214+UIDP!E214</f>
        <v>0</v>
      </c>
      <c r="F213" s="252">
        <f>SZDP!F214+SCDP!F214+SIDP!F214+UZDP!F214+UCDP!F214+UIDP!F214</f>
        <v>0</v>
      </c>
      <c r="G213" s="257" t="e">
        <f t="shared" si="43"/>
        <v>#DIV/0!</v>
      </c>
      <c r="H213" s="252">
        <f>SZDP!H214+SCDP!H214+SIDP!H214+UZDP!H214+UCDP!H214+UIDP!H214</f>
        <v>0</v>
      </c>
      <c r="I213" s="252">
        <f>SZDP!I214+SCDP!I214+SIDP!I214+UZDP!I214+UCDP!I214+UIDP!I214</f>
        <v>0</v>
      </c>
      <c r="J213" s="252">
        <f>SZDP!J214+SCDP!J214+SIDP!J214+UZDP!J214+UCDP!J214+UIDP!J214</f>
        <v>0</v>
      </c>
      <c r="K213" s="257" t="e">
        <f t="shared" si="44"/>
        <v>#DIV/0!</v>
      </c>
      <c r="L213" s="252">
        <f>SZDP!L214+SCDP!L214+SIDP!L214+UZDP!L214+UCDP!L214+UIDP!L214</f>
        <v>0</v>
      </c>
      <c r="M213" s="252">
        <f>SZDP!M214+SCDP!M214+SIDP!M214+UZDP!M214+UCDP!M214+UIDP!M214</f>
        <v>0</v>
      </c>
      <c r="N213" s="257" t="e">
        <f t="shared" si="45"/>
        <v>#DIV/0!</v>
      </c>
      <c r="O213" s="252">
        <f>SZDP!O214+SCDP!O214+SIDP!O214+UZDP!O214+UCDP!O214+UIDP!O214</f>
        <v>0</v>
      </c>
      <c r="P213" s="252">
        <f>SZDP!P214+SCDP!P214+SIDP!P214+UZDP!P214+UCDP!P214+UIDP!P214</f>
        <v>0</v>
      </c>
      <c r="Q213" s="257" t="e">
        <f t="shared" si="46"/>
        <v>#DIV/0!</v>
      </c>
      <c r="R213" s="252">
        <f>SZDP!R214+SCDP!R214+SIDP!R214+UZDP!R214+UCDP!R214+UIDP!R214</f>
        <v>0</v>
      </c>
      <c r="S213" s="252">
        <f>SZDP!S214+SCDP!S214+SIDP!S214+UZDP!S214+UCDP!S214+UIDP!S214</f>
        <v>0</v>
      </c>
      <c r="T213" s="257" t="e">
        <f t="shared" si="47"/>
        <v>#DIV/0!</v>
      </c>
      <c r="U213" s="252">
        <f>SZDP!U214+SCDP!U214+SIDP!U214+UZDP!U214+UCDP!U214+UIDP!U214</f>
        <v>0</v>
      </c>
      <c r="V213" s="252">
        <f>SZDP!V214+SCDP!V214+SIDP!V214+UZDP!V214+UCDP!V214+UIDP!V214</f>
        <v>0</v>
      </c>
      <c r="W213" s="252">
        <f>SZDP!W214+SCDP!W214+SIDP!W214+UZDP!W214+UCDP!W214+UIDP!W214</f>
        <v>0</v>
      </c>
      <c r="X213" s="257" t="e">
        <f t="shared" si="48"/>
        <v>#DIV/0!</v>
      </c>
      <c r="Y213" s="304">
        <f>SZDP!Y214+SCDP!Y214+SIDP!Y214+UZDP!Y214+UCDP!Y214+UIDP!Y214</f>
        <v>0</v>
      </c>
    </row>
    <row r="214" spans="1:25" x14ac:dyDescent="0.2">
      <c r="A214" s="303" t="s">
        <v>26</v>
      </c>
      <c r="B214" s="252">
        <f>SZDP!B215+SCDP!B215+SIDP!B215+UZDP!B215+UCDP!B215+UIDP!B215</f>
        <v>0</v>
      </c>
      <c r="C214" s="252">
        <f>SZDP!C215+SCDP!C215+SIDP!C215+UZDP!C215+UCDP!C215+UIDP!C215</f>
        <v>0</v>
      </c>
      <c r="D214" s="252">
        <f t="shared" si="42"/>
        <v>0</v>
      </c>
      <c r="E214" s="252">
        <f>SZDP!E215+SCDP!E215+SIDP!E215+UZDP!E215+UCDP!E215+UIDP!E215</f>
        <v>0</v>
      </c>
      <c r="F214" s="252">
        <f>SZDP!F215+SCDP!F215+SIDP!F215+UZDP!F215+UCDP!F215+UIDP!F215</f>
        <v>0</v>
      </c>
      <c r="G214" s="257" t="e">
        <f t="shared" si="43"/>
        <v>#DIV/0!</v>
      </c>
      <c r="H214" s="252">
        <f>SZDP!H215+SCDP!H215+SIDP!H215+UZDP!H215+UCDP!H215+UIDP!H215</f>
        <v>0</v>
      </c>
      <c r="I214" s="252">
        <f>SZDP!I215+SCDP!I215+SIDP!I215+UZDP!I215+UCDP!I215+UIDP!I215</f>
        <v>0</v>
      </c>
      <c r="J214" s="252">
        <f>SZDP!J215+SCDP!J215+SIDP!J215+UZDP!J215+UCDP!J215+UIDP!J215</f>
        <v>0</v>
      </c>
      <c r="K214" s="257" t="e">
        <f t="shared" si="44"/>
        <v>#DIV/0!</v>
      </c>
      <c r="L214" s="252">
        <f>SZDP!L215+SCDP!L215+SIDP!L215+UZDP!L215+UCDP!L215+UIDP!L215</f>
        <v>0</v>
      </c>
      <c r="M214" s="252">
        <f>SZDP!M215+SCDP!M215+SIDP!M215+UZDP!M215+UCDP!M215+UIDP!M215</f>
        <v>0</v>
      </c>
      <c r="N214" s="257" t="e">
        <f t="shared" si="45"/>
        <v>#DIV/0!</v>
      </c>
      <c r="O214" s="252">
        <f>SZDP!O215+SCDP!O215+SIDP!O215+UZDP!O215+UCDP!O215+UIDP!O215</f>
        <v>0</v>
      </c>
      <c r="P214" s="252">
        <f>SZDP!P215+SCDP!P215+SIDP!P215+UZDP!P215+UCDP!P215+UIDP!P215</f>
        <v>0</v>
      </c>
      <c r="Q214" s="257" t="e">
        <f t="shared" si="46"/>
        <v>#DIV/0!</v>
      </c>
      <c r="R214" s="252">
        <f>SZDP!R215+SCDP!R215+SIDP!R215+UZDP!R215+UCDP!R215+UIDP!R215</f>
        <v>0</v>
      </c>
      <c r="S214" s="252">
        <f>SZDP!S215+SCDP!S215+SIDP!S215+UZDP!S215+UCDP!S215+UIDP!S215</f>
        <v>0</v>
      </c>
      <c r="T214" s="257" t="e">
        <f t="shared" si="47"/>
        <v>#DIV/0!</v>
      </c>
      <c r="U214" s="252">
        <f>SZDP!U215+SCDP!U215+SIDP!U215+UZDP!U215+UCDP!U215+UIDP!U215</f>
        <v>0</v>
      </c>
      <c r="V214" s="252">
        <f>SZDP!V215+SCDP!V215+SIDP!V215+UZDP!V215+UCDP!V215+UIDP!V215</f>
        <v>0</v>
      </c>
      <c r="W214" s="252">
        <f>SZDP!W215+SCDP!W215+SIDP!W215+UZDP!W215+UCDP!W215+UIDP!W215</f>
        <v>0</v>
      </c>
      <c r="X214" s="257" t="e">
        <f t="shared" si="48"/>
        <v>#DIV/0!</v>
      </c>
      <c r="Y214" s="304">
        <f>SZDP!Y215+SCDP!Y215+SIDP!Y215+UZDP!Y215+UCDP!Y215+UIDP!Y215</f>
        <v>0</v>
      </c>
    </row>
    <row r="215" spans="1:25" x14ac:dyDescent="0.2">
      <c r="A215" s="305" t="s">
        <v>27</v>
      </c>
      <c r="B215" s="252">
        <f>SZDP!B216+SCDP!B216+SIDP!B216+UZDP!B216+UCDP!B216+UIDP!B216</f>
        <v>142.5</v>
      </c>
      <c r="C215" s="252">
        <f>SZDP!C216+SCDP!C216+SIDP!C216+UZDP!C216+UCDP!C216+UIDP!C216</f>
        <v>68</v>
      </c>
      <c r="D215" s="252">
        <f t="shared" si="42"/>
        <v>74.5</v>
      </c>
      <c r="E215" s="252">
        <f>SZDP!E216+SCDP!E216+SIDP!E216+UZDP!E216+UCDP!E216+UIDP!E216</f>
        <v>39</v>
      </c>
      <c r="F215" s="252">
        <f>SZDP!F216+SCDP!F216+SIDP!F216+UZDP!F216+UCDP!F216+UIDP!F216</f>
        <v>0</v>
      </c>
      <c r="G215" s="257">
        <f t="shared" si="43"/>
        <v>45.25076923076923</v>
      </c>
      <c r="H215" s="252">
        <f>SZDP!H216+SCDP!H216+SIDP!H216+UZDP!H216+UCDP!H216+UIDP!H216</f>
        <v>1764.78</v>
      </c>
      <c r="I215" s="252">
        <f>SZDP!I216+SCDP!I216+SIDP!I216+UZDP!I216+UCDP!I216+UIDP!I216</f>
        <v>9</v>
      </c>
      <c r="J215" s="252">
        <f>SZDP!J216+SCDP!J216+SIDP!J216+UZDP!J216+UCDP!J216+UIDP!J216</f>
        <v>9</v>
      </c>
      <c r="K215" s="257">
        <f t="shared" si="44"/>
        <v>58.650000000000006</v>
      </c>
      <c r="L215" s="252">
        <f>SZDP!L216+SCDP!L216+SIDP!L216+UZDP!L216+UCDP!L216+UIDP!L216</f>
        <v>527.85</v>
      </c>
      <c r="M215" s="252">
        <f>SZDP!M216+SCDP!M216+SIDP!M216+UZDP!M216+UCDP!M216+UIDP!M216</f>
        <v>0</v>
      </c>
      <c r="N215" s="257" t="e">
        <f t="shared" si="45"/>
        <v>#DIV/0!</v>
      </c>
      <c r="O215" s="252">
        <f>SZDP!O216+SCDP!O216+SIDP!O216+UZDP!O216+UCDP!O216+UIDP!O216</f>
        <v>0</v>
      </c>
      <c r="P215" s="252">
        <f>SZDP!P216+SCDP!P216+SIDP!P216+UZDP!P216+UCDP!P216+UIDP!P216</f>
        <v>20</v>
      </c>
      <c r="Q215" s="257">
        <f t="shared" si="46"/>
        <v>52.8</v>
      </c>
      <c r="R215" s="252">
        <f>SZDP!R216+SCDP!R216+SIDP!R216+UZDP!R216+UCDP!R216+UIDP!R216</f>
        <v>1056</v>
      </c>
      <c r="S215" s="252">
        <f>SZDP!S216+SCDP!S216+SIDP!S216+UZDP!S216+UCDP!S216+UIDP!S216</f>
        <v>0</v>
      </c>
      <c r="T215" s="257" t="e">
        <f t="shared" si="47"/>
        <v>#DIV/0!</v>
      </c>
      <c r="U215" s="252">
        <f>SZDP!U216+SCDP!U216+SIDP!U216+UZDP!U216+UCDP!U216+UIDP!U216</f>
        <v>0</v>
      </c>
      <c r="V215" s="252">
        <f>SZDP!V216+SCDP!V216+SIDP!V216+UZDP!V216+UCDP!V216+UIDP!V216</f>
        <v>68</v>
      </c>
      <c r="W215" s="252">
        <f>SZDP!W216+SCDP!W216+SIDP!W216+UZDP!W216+UCDP!W216+UIDP!W216</f>
        <v>0</v>
      </c>
      <c r="X215" s="257">
        <f t="shared" si="48"/>
        <v>49.244558823529417</v>
      </c>
      <c r="Y215" s="304">
        <f>SZDP!Y216+SCDP!Y216+SIDP!Y216+UZDP!Y216+UCDP!Y216+UIDP!Y216</f>
        <v>31</v>
      </c>
    </row>
    <row r="216" spans="1:25" x14ac:dyDescent="0.2">
      <c r="A216" s="303" t="s">
        <v>28</v>
      </c>
      <c r="B216" s="252">
        <f>SZDP!B217+SCDP!B217+SIDP!B217+UZDP!B217+UCDP!B217+UIDP!B217</f>
        <v>0</v>
      </c>
      <c r="C216" s="252">
        <f>SZDP!C217+SCDP!C217+SIDP!C217+UZDP!C217+UCDP!C217+UIDP!C217</f>
        <v>40</v>
      </c>
      <c r="D216" s="252">
        <f t="shared" si="42"/>
        <v>-40</v>
      </c>
      <c r="E216" s="252">
        <f>SZDP!E217+SCDP!E217+SIDP!E217+UZDP!E217+UCDP!E217+UIDP!E217</f>
        <v>0</v>
      </c>
      <c r="F216" s="252">
        <f>SZDP!F217+SCDP!F217+SIDP!F217+UZDP!F217+UCDP!F217+UIDP!F217</f>
        <v>0</v>
      </c>
      <c r="G216" s="257" t="e">
        <f t="shared" si="43"/>
        <v>#DIV/0!</v>
      </c>
      <c r="H216" s="252">
        <f>SZDP!H217+SCDP!H217+SIDP!H217+UZDP!H217+UCDP!H217+UIDP!H217</f>
        <v>0</v>
      </c>
      <c r="I216" s="252">
        <f>SZDP!I217+SCDP!I217+SIDP!I217+UZDP!I217+UCDP!I217+UIDP!I217</f>
        <v>40</v>
      </c>
      <c r="J216" s="252">
        <f>SZDP!J217+SCDP!J217+SIDP!J217+UZDP!J217+UCDP!J217+UIDP!J217</f>
        <v>40</v>
      </c>
      <c r="K216" s="257">
        <f t="shared" si="44"/>
        <v>51.590000000000011</v>
      </c>
      <c r="L216" s="252">
        <f>SZDP!L217+SCDP!L217+SIDP!L217+UZDP!L217+UCDP!L217+UIDP!L217</f>
        <v>2063.6000000000004</v>
      </c>
      <c r="M216" s="252">
        <f>SZDP!M217+SCDP!M217+SIDP!M217+UZDP!M217+UCDP!M217+UIDP!M217</f>
        <v>0</v>
      </c>
      <c r="N216" s="257" t="e">
        <f t="shared" si="45"/>
        <v>#DIV/0!</v>
      </c>
      <c r="O216" s="252">
        <f>SZDP!O217+SCDP!O217+SIDP!O217+UZDP!O217+UCDP!O217+UIDP!O217</f>
        <v>0</v>
      </c>
      <c r="P216" s="252">
        <f>SZDP!P217+SCDP!P217+SIDP!P217+UZDP!P217+UCDP!P217+UIDP!P217</f>
        <v>0</v>
      </c>
      <c r="Q216" s="257" t="e">
        <f t="shared" si="46"/>
        <v>#DIV/0!</v>
      </c>
      <c r="R216" s="252">
        <f>SZDP!R217+SCDP!R217+SIDP!R217+UZDP!R217+UCDP!R217+UIDP!R217</f>
        <v>0</v>
      </c>
      <c r="S216" s="252">
        <f>SZDP!S217+SCDP!S217+SIDP!S217+UZDP!S217+UCDP!S217+UIDP!S217</f>
        <v>0</v>
      </c>
      <c r="T216" s="257" t="e">
        <f t="shared" si="47"/>
        <v>#DIV/0!</v>
      </c>
      <c r="U216" s="252">
        <f>SZDP!U217+SCDP!U217+SIDP!U217+UZDP!U217+UCDP!U217+UIDP!U217</f>
        <v>0</v>
      </c>
      <c r="V216" s="252">
        <f>SZDP!V217+SCDP!V217+SIDP!V217+UZDP!V217+UCDP!V217+UIDP!V217</f>
        <v>40</v>
      </c>
      <c r="W216" s="252">
        <f>SZDP!W217+SCDP!W217+SIDP!W217+UZDP!W217+UCDP!W217+UIDP!W217</f>
        <v>0</v>
      </c>
      <c r="X216" s="257">
        <f t="shared" si="48"/>
        <v>51.590000000000011</v>
      </c>
      <c r="Y216" s="304">
        <f>SZDP!Y217+SCDP!Y217+SIDP!Y217+UZDP!Y217+UCDP!Y217+UIDP!Y217</f>
        <v>0</v>
      </c>
    </row>
    <row r="217" spans="1:25" x14ac:dyDescent="0.2">
      <c r="A217" s="303" t="s">
        <v>29</v>
      </c>
      <c r="B217" s="252">
        <f>SZDP!B218+SCDP!B218+SIDP!B218+UZDP!B218+UCDP!B218+UIDP!B218</f>
        <v>7</v>
      </c>
      <c r="C217" s="252">
        <f>SZDP!C218+SCDP!C218+SIDP!C218+UZDP!C218+UCDP!C218+UIDP!C218</f>
        <v>50</v>
      </c>
      <c r="D217" s="252">
        <f t="shared" si="42"/>
        <v>-43</v>
      </c>
      <c r="E217" s="252">
        <f>SZDP!E218+SCDP!E218+SIDP!E218+UZDP!E218+UCDP!E218+UIDP!E218</f>
        <v>27</v>
      </c>
      <c r="F217" s="252">
        <f>SZDP!F218+SCDP!F218+SIDP!F218+UZDP!F218+UCDP!F218+UIDP!F218</f>
        <v>0</v>
      </c>
      <c r="G217" s="257">
        <f t="shared" si="43"/>
        <v>85.937037037037044</v>
      </c>
      <c r="H217" s="252">
        <f>SZDP!H218+SCDP!H218+SIDP!H218+UZDP!H218+UCDP!H218+UIDP!H218</f>
        <v>2320.3000000000002</v>
      </c>
      <c r="I217" s="252">
        <f>SZDP!I218+SCDP!I218+SIDP!I218+UZDP!I218+UCDP!I218+UIDP!I218</f>
        <v>23</v>
      </c>
      <c r="J217" s="252">
        <f>SZDP!J218+SCDP!J218+SIDP!J218+UZDP!J218+UCDP!J218+UIDP!J218</f>
        <v>23</v>
      </c>
      <c r="K217" s="257">
        <f t="shared" si="44"/>
        <v>68.95</v>
      </c>
      <c r="L217" s="252">
        <f>SZDP!L218+SCDP!L218+SIDP!L218+UZDP!L218+UCDP!L218+UIDP!L218</f>
        <v>1585.8500000000001</v>
      </c>
      <c r="M217" s="252">
        <f>SZDP!M218+SCDP!M218+SIDP!M218+UZDP!M218+UCDP!M218+UIDP!M218</f>
        <v>0</v>
      </c>
      <c r="N217" s="257" t="e">
        <f t="shared" si="45"/>
        <v>#DIV/0!</v>
      </c>
      <c r="O217" s="252">
        <f>SZDP!O218+SCDP!O218+SIDP!O218+UZDP!O218+UCDP!O218+UIDP!O218</f>
        <v>0</v>
      </c>
      <c r="P217" s="252">
        <f>SZDP!P218+SCDP!P218+SIDP!P218+UZDP!P218+UCDP!P218+UIDP!P218</f>
        <v>0</v>
      </c>
      <c r="Q217" s="257" t="e">
        <f t="shared" si="46"/>
        <v>#DIV/0!</v>
      </c>
      <c r="R217" s="252">
        <f>SZDP!R218+SCDP!R218+SIDP!R218+UZDP!R218+UCDP!R218+UIDP!R218</f>
        <v>0</v>
      </c>
      <c r="S217" s="252">
        <f>SZDP!S218+SCDP!S218+SIDP!S218+UZDP!S218+UCDP!S218+UIDP!S218</f>
        <v>0</v>
      </c>
      <c r="T217" s="257" t="e">
        <f t="shared" si="47"/>
        <v>#DIV/0!</v>
      </c>
      <c r="U217" s="252">
        <f>SZDP!U218+SCDP!U218+SIDP!U218+UZDP!U218+UCDP!U218+UIDP!U218</f>
        <v>0</v>
      </c>
      <c r="V217" s="252">
        <f>SZDP!V218+SCDP!V218+SIDP!V218+UZDP!V218+UCDP!V218+UIDP!V218</f>
        <v>50</v>
      </c>
      <c r="W217" s="252">
        <f>SZDP!W218+SCDP!W218+SIDP!W218+UZDP!W218+UCDP!W218+UIDP!W218</f>
        <v>0</v>
      </c>
      <c r="X217" s="257">
        <f t="shared" si="48"/>
        <v>78.123000000000005</v>
      </c>
      <c r="Y217" s="304">
        <f>SZDP!Y218+SCDP!Y218+SIDP!Y218+UZDP!Y218+UCDP!Y218+UIDP!Y218</f>
        <v>20</v>
      </c>
    </row>
    <row r="218" spans="1:25" x14ac:dyDescent="0.2">
      <c r="A218" s="303" t="s">
        <v>30</v>
      </c>
      <c r="B218" s="252">
        <f>SZDP!B219+SCDP!B219+SIDP!B219+UZDP!B219+UCDP!B219+UIDP!B219</f>
        <v>0</v>
      </c>
      <c r="C218" s="252">
        <f>SZDP!C219+SCDP!C219+SIDP!C219+UZDP!C219+UCDP!C219+UIDP!C219</f>
        <v>0</v>
      </c>
      <c r="D218" s="252">
        <f t="shared" si="42"/>
        <v>0</v>
      </c>
      <c r="E218" s="252">
        <f>SZDP!E219+SCDP!E219+SIDP!E219+UZDP!E219+UCDP!E219+UIDP!E219</f>
        <v>0</v>
      </c>
      <c r="F218" s="252">
        <f>SZDP!F219+SCDP!F219+SIDP!F219+UZDP!F219+UCDP!F219+UIDP!F219</f>
        <v>0</v>
      </c>
      <c r="G218" s="257" t="e">
        <f t="shared" si="43"/>
        <v>#DIV/0!</v>
      </c>
      <c r="H218" s="252">
        <f>SZDP!H219+SCDP!H219+SIDP!H219+UZDP!H219+UCDP!H219+UIDP!H219</f>
        <v>0</v>
      </c>
      <c r="I218" s="252">
        <f>SZDP!I219+SCDP!I219+SIDP!I219+UZDP!I219+UCDP!I219+UIDP!I219</f>
        <v>0</v>
      </c>
      <c r="J218" s="252">
        <f>SZDP!J219+SCDP!J219+SIDP!J219+UZDP!J219+UCDP!J219+UIDP!J219</f>
        <v>0</v>
      </c>
      <c r="K218" s="257" t="e">
        <f t="shared" si="44"/>
        <v>#DIV/0!</v>
      </c>
      <c r="L218" s="252">
        <f>SZDP!L219+SCDP!L219+SIDP!L219+UZDP!L219+UCDP!L219+UIDP!L219</f>
        <v>0</v>
      </c>
      <c r="M218" s="252">
        <f>SZDP!M219+SCDP!M219+SIDP!M219+UZDP!M219+UCDP!M219+UIDP!M219</f>
        <v>0</v>
      </c>
      <c r="N218" s="257" t="e">
        <f t="shared" si="45"/>
        <v>#DIV/0!</v>
      </c>
      <c r="O218" s="252">
        <f>SZDP!O219+SCDP!O219+SIDP!O219+UZDP!O219+UCDP!O219+UIDP!O219</f>
        <v>0</v>
      </c>
      <c r="P218" s="252">
        <f>SZDP!P219+SCDP!P219+SIDP!P219+UZDP!P219+UCDP!P219+UIDP!P219</f>
        <v>0</v>
      </c>
      <c r="Q218" s="257" t="e">
        <f t="shared" si="46"/>
        <v>#DIV/0!</v>
      </c>
      <c r="R218" s="252">
        <f>SZDP!R219+SCDP!R219+SIDP!R219+UZDP!R219+UCDP!R219+UIDP!R219</f>
        <v>0</v>
      </c>
      <c r="S218" s="252">
        <f>SZDP!S219+SCDP!S219+SIDP!S219+UZDP!S219+UCDP!S219+UIDP!S219</f>
        <v>0</v>
      </c>
      <c r="T218" s="257" t="e">
        <f t="shared" si="47"/>
        <v>#DIV/0!</v>
      </c>
      <c r="U218" s="252">
        <f>SZDP!U219+SCDP!U219+SIDP!U219+UZDP!U219+UCDP!U219+UIDP!U219</f>
        <v>0</v>
      </c>
      <c r="V218" s="252">
        <f>SZDP!V219+SCDP!V219+SIDP!V219+UZDP!V219+UCDP!V219+UIDP!V219</f>
        <v>0</v>
      </c>
      <c r="W218" s="252">
        <f>SZDP!W219+SCDP!W219+SIDP!W219+UZDP!W219+UCDP!W219+UIDP!W219</f>
        <v>0</v>
      </c>
      <c r="X218" s="257" t="e">
        <f t="shared" si="48"/>
        <v>#DIV/0!</v>
      </c>
      <c r="Y218" s="304">
        <f>SZDP!Y219+SCDP!Y219+SIDP!Y219+UZDP!Y219+UCDP!Y219+UIDP!Y219</f>
        <v>0</v>
      </c>
    </row>
    <row r="219" spans="1:25" x14ac:dyDescent="0.2">
      <c r="A219" s="305" t="s">
        <v>31</v>
      </c>
      <c r="B219" s="252">
        <f>SZDP!B220+SCDP!B220+SIDP!B220+UZDP!B220+UCDP!B220+UIDP!B220</f>
        <v>0</v>
      </c>
      <c r="C219" s="252">
        <f>SZDP!C220+SCDP!C220+SIDP!C220+UZDP!C220+UCDP!C220+UIDP!C220</f>
        <v>0</v>
      </c>
      <c r="D219" s="252">
        <f t="shared" si="42"/>
        <v>0</v>
      </c>
      <c r="E219" s="252">
        <f>SZDP!E220+SCDP!E220+SIDP!E220+UZDP!E220+UCDP!E220+UIDP!E220</f>
        <v>0</v>
      </c>
      <c r="F219" s="252">
        <f>SZDP!F220+SCDP!F220+SIDP!F220+UZDP!F220+UCDP!F220+UIDP!F220</f>
        <v>0</v>
      </c>
      <c r="G219" s="257" t="e">
        <f t="shared" si="43"/>
        <v>#DIV/0!</v>
      </c>
      <c r="H219" s="252">
        <f>SZDP!H220+SCDP!H220+SIDP!H220+UZDP!H220+UCDP!H220+UIDP!H220</f>
        <v>0</v>
      </c>
      <c r="I219" s="252">
        <f>SZDP!I220+SCDP!I220+SIDP!I220+UZDP!I220+UCDP!I220+UIDP!I220</f>
        <v>0</v>
      </c>
      <c r="J219" s="252">
        <f>SZDP!J220+SCDP!J220+SIDP!J220+UZDP!J220+UCDP!J220+UIDP!J220</f>
        <v>0</v>
      </c>
      <c r="K219" s="257" t="e">
        <f t="shared" si="44"/>
        <v>#DIV/0!</v>
      </c>
      <c r="L219" s="252">
        <f>SZDP!L220+SCDP!L220+SIDP!L220+UZDP!L220+UCDP!L220+UIDP!L220</f>
        <v>0</v>
      </c>
      <c r="M219" s="252">
        <f>SZDP!M220+SCDP!M220+SIDP!M220+UZDP!M220+UCDP!M220+UIDP!M220</f>
        <v>0</v>
      </c>
      <c r="N219" s="257" t="e">
        <f t="shared" si="45"/>
        <v>#DIV/0!</v>
      </c>
      <c r="O219" s="252">
        <f>SZDP!O220+SCDP!O220+SIDP!O220+UZDP!O220+UCDP!O220+UIDP!O220</f>
        <v>0</v>
      </c>
      <c r="P219" s="252">
        <f>SZDP!P220+SCDP!P220+SIDP!P220+UZDP!P220+UCDP!P220+UIDP!P220</f>
        <v>0</v>
      </c>
      <c r="Q219" s="257" t="e">
        <f t="shared" si="46"/>
        <v>#DIV/0!</v>
      </c>
      <c r="R219" s="252">
        <f>SZDP!R220+SCDP!R220+SIDP!R220+UZDP!R220+UCDP!R220+UIDP!R220</f>
        <v>0</v>
      </c>
      <c r="S219" s="252">
        <f>SZDP!S220+SCDP!S220+SIDP!S220+UZDP!S220+UCDP!S220+UIDP!S220</f>
        <v>0</v>
      </c>
      <c r="T219" s="257" t="e">
        <f t="shared" si="47"/>
        <v>#DIV/0!</v>
      </c>
      <c r="U219" s="252">
        <f>SZDP!U220+SCDP!U220+SIDP!U220+UZDP!U220+UCDP!U220+UIDP!U220</f>
        <v>0</v>
      </c>
      <c r="V219" s="252">
        <f>SZDP!V220+SCDP!V220+SIDP!V220+UZDP!V220+UCDP!V220+UIDP!V220</f>
        <v>0</v>
      </c>
      <c r="W219" s="252">
        <f>SZDP!W220+SCDP!W220+SIDP!W220+UZDP!W220+UCDP!W220+UIDP!W220</f>
        <v>0</v>
      </c>
      <c r="X219" s="257" t="e">
        <f t="shared" si="48"/>
        <v>#DIV/0!</v>
      </c>
      <c r="Y219" s="304">
        <f>SZDP!Y220+SCDP!Y220+SIDP!Y220+UZDP!Y220+UCDP!Y220+UIDP!Y220</f>
        <v>0</v>
      </c>
    </row>
    <row r="220" spans="1:25" x14ac:dyDescent="0.2">
      <c r="A220" s="303" t="s">
        <v>32</v>
      </c>
      <c r="B220" s="252">
        <f>SZDP!B221+SCDP!B221+SIDP!B221+UZDP!B221+UCDP!B221+UIDP!B221</f>
        <v>0</v>
      </c>
      <c r="C220" s="252">
        <f>SZDP!C221+SCDP!C221+SIDP!C221+UZDP!C221+UCDP!C221+UIDP!C221</f>
        <v>0</v>
      </c>
      <c r="D220" s="252">
        <f t="shared" si="42"/>
        <v>0</v>
      </c>
      <c r="E220" s="252">
        <f>SZDP!E221+SCDP!E221+SIDP!E221+UZDP!E221+UCDP!E221+UIDP!E221</f>
        <v>0</v>
      </c>
      <c r="F220" s="252">
        <f>SZDP!F221+SCDP!F221+SIDP!F221+UZDP!F221+UCDP!F221+UIDP!F221</f>
        <v>0</v>
      </c>
      <c r="G220" s="257" t="e">
        <f t="shared" si="43"/>
        <v>#DIV/0!</v>
      </c>
      <c r="H220" s="252">
        <f>SZDP!H221+SCDP!H221+SIDP!H221+UZDP!H221+UCDP!H221+UIDP!H221</f>
        <v>0</v>
      </c>
      <c r="I220" s="252">
        <f>SZDP!I221+SCDP!I221+SIDP!I221+UZDP!I221+UCDP!I221+UIDP!I221</f>
        <v>0</v>
      </c>
      <c r="J220" s="252">
        <f>SZDP!J221+SCDP!J221+SIDP!J221+UZDP!J221+UCDP!J221+UIDP!J221</f>
        <v>0</v>
      </c>
      <c r="K220" s="257" t="e">
        <f t="shared" si="44"/>
        <v>#DIV/0!</v>
      </c>
      <c r="L220" s="252">
        <f>SZDP!L221+SCDP!L221+SIDP!L221+UZDP!L221+UCDP!L221+UIDP!L221</f>
        <v>0</v>
      </c>
      <c r="M220" s="252">
        <f>SZDP!M221+SCDP!M221+SIDP!M221+UZDP!M221+UCDP!M221+UIDP!M221</f>
        <v>0</v>
      </c>
      <c r="N220" s="257" t="e">
        <f t="shared" si="45"/>
        <v>#DIV/0!</v>
      </c>
      <c r="O220" s="252">
        <f>SZDP!O221+SCDP!O221+SIDP!O221+UZDP!O221+UCDP!O221+UIDP!O221</f>
        <v>0</v>
      </c>
      <c r="P220" s="252">
        <f>SZDP!P221+SCDP!P221+SIDP!P221+UZDP!P221+UCDP!P221+UIDP!P221</f>
        <v>0</v>
      </c>
      <c r="Q220" s="257" t="e">
        <f t="shared" si="46"/>
        <v>#DIV/0!</v>
      </c>
      <c r="R220" s="252">
        <f>SZDP!R221+SCDP!R221+SIDP!R221+UZDP!R221+UCDP!R221+UIDP!R221</f>
        <v>0</v>
      </c>
      <c r="S220" s="252">
        <f>SZDP!S221+SCDP!S221+SIDP!S221+UZDP!S221+UCDP!S221+UIDP!S221</f>
        <v>0</v>
      </c>
      <c r="T220" s="257" t="e">
        <f t="shared" si="47"/>
        <v>#DIV/0!</v>
      </c>
      <c r="U220" s="252">
        <f>SZDP!U221+SCDP!U221+SIDP!U221+UZDP!U221+UCDP!U221+UIDP!U221</f>
        <v>0</v>
      </c>
      <c r="V220" s="252">
        <f>SZDP!V221+SCDP!V221+SIDP!V221+UZDP!V221+UCDP!V221+UIDP!V221</f>
        <v>0</v>
      </c>
      <c r="W220" s="252">
        <f>SZDP!W221+SCDP!W221+SIDP!W221+UZDP!W221+UCDP!W221+UIDP!W221</f>
        <v>0</v>
      </c>
      <c r="X220" s="257" t="e">
        <f t="shared" si="48"/>
        <v>#DIV/0!</v>
      </c>
      <c r="Y220" s="304">
        <f>SZDP!Y221+SCDP!Y221+SIDP!Y221+UZDP!Y221+UCDP!Y221+UIDP!Y221</f>
        <v>0</v>
      </c>
    </row>
    <row r="221" spans="1:25" x14ac:dyDescent="0.2">
      <c r="A221" s="303" t="s">
        <v>33</v>
      </c>
      <c r="B221" s="252">
        <f>SZDP!B222+SCDP!B222+SIDP!B222+UZDP!B222+UCDP!B222+UIDP!B222</f>
        <v>0</v>
      </c>
      <c r="C221" s="252">
        <f>SZDP!C222+SCDP!C222+SIDP!C222+UZDP!C222+UCDP!C222+UIDP!C222</f>
        <v>0</v>
      </c>
      <c r="D221" s="252">
        <f t="shared" si="42"/>
        <v>0</v>
      </c>
      <c r="E221" s="252">
        <f>SZDP!E222+SCDP!E222+SIDP!E222+UZDP!E222+UCDP!E222+UIDP!E222</f>
        <v>0</v>
      </c>
      <c r="F221" s="252">
        <f>SZDP!F222+SCDP!F222+SIDP!F222+UZDP!F222+UCDP!F222+UIDP!F222</f>
        <v>0</v>
      </c>
      <c r="G221" s="257" t="e">
        <f t="shared" si="43"/>
        <v>#DIV/0!</v>
      </c>
      <c r="H221" s="252">
        <f>SZDP!H222+SCDP!H222+SIDP!H222+UZDP!H222+UCDP!H222+UIDP!H222</f>
        <v>0</v>
      </c>
      <c r="I221" s="252">
        <f>SZDP!I222+SCDP!I222+SIDP!I222+UZDP!I222+UCDP!I222+UIDP!I222</f>
        <v>0</v>
      </c>
      <c r="J221" s="252">
        <f>SZDP!J222+SCDP!J222+SIDP!J222+UZDP!J222+UCDP!J222+UIDP!J222</f>
        <v>0</v>
      </c>
      <c r="K221" s="257" t="e">
        <f t="shared" si="44"/>
        <v>#DIV/0!</v>
      </c>
      <c r="L221" s="252">
        <f>SZDP!L222+SCDP!L222+SIDP!L222+UZDP!L222+UCDP!L222+UIDP!L222</f>
        <v>0</v>
      </c>
      <c r="M221" s="252">
        <f>SZDP!M222+SCDP!M222+SIDP!M222+UZDP!M222+UCDP!M222+UIDP!M222</f>
        <v>0</v>
      </c>
      <c r="N221" s="257" t="e">
        <f t="shared" si="45"/>
        <v>#DIV/0!</v>
      </c>
      <c r="O221" s="252">
        <f>SZDP!O222+SCDP!O222+SIDP!O222+UZDP!O222+UCDP!O222+UIDP!O222</f>
        <v>0</v>
      </c>
      <c r="P221" s="252">
        <f>SZDP!P222+SCDP!P222+SIDP!P222+UZDP!P222+UCDP!P222+UIDP!P222</f>
        <v>0</v>
      </c>
      <c r="Q221" s="257" t="e">
        <f t="shared" si="46"/>
        <v>#DIV/0!</v>
      </c>
      <c r="R221" s="252">
        <f>SZDP!R222+SCDP!R222+SIDP!R222+UZDP!R222+UCDP!R222+UIDP!R222</f>
        <v>0</v>
      </c>
      <c r="S221" s="252">
        <f>SZDP!S222+SCDP!S222+SIDP!S222+UZDP!S222+UCDP!S222+UIDP!S222</f>
        <v>0</v>
      </c>
      <c r="T221" s="257" t="e">
        <f t="shared" si="47"/>
        <v>#DIV/0!</v>
      </c>
      <c r="U221" s="252">
        <f>SZDP!U222+SCDP!U222+SIDP!U222+UZDP!U222+UCDP!U222+UIDP!U222</f>
        <v>0</v>
      </c>
      <c r="V221" s="252">
        <f>SZDP!V222+SCDP!V222+SIDP!V222+UZDP!V222+UCDP!V222+UIDP!V222</f>
        <v>0</v>
      </c>
      <c r="W221" s="252">
        <f>SZDP!W222+SCDP!W222+SIDP!W222+UZDP!W222+UCDP!W222+UIDP!W222</f>
        <v>0</v>
      </c>
      <c r="X221" s="257" t="e">
        <f t="shared" si="48"/>
        <v>#DIV/0!</v>
      </c>
      <c r="Y221" s="304">
        <f>SZDP!Y222+SCDP!Y222+SIDP!Y222+UZDP!Y222+UCDP!Y222+UIDP!Y222</f>
        <v>0</v>
      </c>
    </row>
    <row r="222" spans="1:25" x14ac:dyDescent="0.2">
      <c r="A222" s="303" t="s">
        <v>34</v>
      </c>
      <c r="B222" s="252">
        <f>SZDP!B223+SCDP!B223+SIDP!B223+UZDP!B223+UCDP!B223+UIDP!B223</f>
        <v>0</v>
      </c>
      <c r="C222" s="252">
        <f>SZDP!C223+SCDP!C223+SIDP!C223+UZDP!C223+UCDP!C223+UIDP!C223</f>
        <v>0</v>
      </c>
      <c r="D222" s="252">
        <f t="shared" si="42"/>
        <v>0</v>
      </c>
      <c r="E222" s="252">
        <f>SZDP!E223+SCDP!E223+SIDP!E223+UZDP!E223+UCDP!E223+UIDP!E223</f>
        <v>0</v>
      </c>
      <c r="F222" s="252">
        <f>SZDP!F223+SCDP!F223+SIDP!F223+UZDP!F223+UCDP!F223+UIDP!F223</f>
        <v>0</v>
      </c>
      <c r="G222" s="257" t="e">
        <f t="shared" si="43"/>
        <v>#DIV/0!</v>
      </c>
      <c r="H222" s="252">
        <f>SZDP!H223+SCDP!H223+SIDP!H223+UZDP!H223+UCDP!H223+UIDP!H223</f>
        <v>0</v>
      </c>
      <c r="I222" s="252">
        <f>SZDP!I223+SCDP!I223+SIDP!I223+UZDP!I223+UCDP!I223+UIDP!I223</f>
        <v>0</v>
      </c>
      <c r="J222" s="252">
        <f>SZDP!J223+SCDP!J223+SIDP!J223+UZDP!J223+UCDP!J223+UIDP!J223</f>
        <v>0</v>
      </c>
      <c r="K222" s="257" t="e">
        <f t="shared" si="44"/>
        <v>#DIV/0!</v>
      </c>
      <c r="L222" s="252">
        <f>SZDP!L223+SCDP!L223+SIDP!L223+UZDP!L223+UCDP!L223+UIDP!L223</f>
        <v>0</v>
      </c>
      <c r="M222" s="252">
        <f>SZDP!M223+SCDP!M223+SIDP!M223+UZDP!M223+UCDP!M223+UIDP!M223</f>
        <v>0</v>
      </c>
      <c r="N222" s="257" t="e">
        <f t="shared" si="45"/>
        <v>#DIV/0!</v>
      </c>
      <c r="O222" s="252">
        <f>SZDP!O223+SCDP!O223+SIDP!O223+UZDP!O223+UCDP!O223+UIDP!O223</f>
        <v>0</v>
      </c>
      <c r="P222" s="252">
        <f>SZDP!P223+SCDP!P223+SIDP!P223+UZDP!P223+UCDP!P223+UIDP!P223</f>
        <v>0</v>
      </c>
      <c r="Q222" s="257" t="e">
        <f t="shared" si="46"/>
        <v>#DIV/0!</v>
      </c>
      <c r="R222" s="252">
        <f>SZDP!R223+SCDP!R223+SIDP!R223+UZDP!R223+UCDP!R223+UIDP!R223</f>
        <v>0</v>
      </c>
      <c r="S222" s="252">
        <f>SZDP!S223+SCDP!S223+SIDP!S223+UZDP!S223+UCDP!S223+UIDP!S223</f>
        <v>0</v>
      </c>
      <c r="T222" s="257" t="e">
        <f t="shared" si="47"/>
        <v>#DIV/0!</v>
      </c>
      <c r="U222" s="252">
        <f>SZDP!U223+SCDP!U223+SIDP!U223+UZDP!U223+UCDP!U223+UIDP!U223</f>
        <v>0</v>
      </c>
      <c r="V222" s="252">
        <f>SZDP!V223+SCDP!V223+SIDP!V223+UZDP!V223+UCDP!V223+UIDP!V223</f>
        <v>0</v>
      </c>
      <c r="W222" s="252">
        <f>SZDP!W223+SCDP!W223+SIDP!W223+UZDP!W223+UCDP!W223+UIDP!W223</f>
        <v>0</v>
      </c>
      <c r="X222" s="257" t="e">
        <f t="shared" si="48"/>
        <v>#DIV/0!</v>
      </c>
      <c r="Y222" s="304">
        <f>SZDP!Y223+SCDP!Y223+SIDP!Y223+UZDP!Y223+UCDP!Y223+UIDP!Y223</f>
        <v>0</v>
      </c>
    </row>
    <row r="223" spans="1:25" x14ac:dyDescent="0.2">
      <c r="A223" s="305" t="s">
        <v>35</v>
      </c>
      <c r="B223" s="252">
        <f>SZDP!B224+SCDP!B224+SIDP!B224+UZDP!B224+UCDP!B224+UIDP!B224</f>
        <v>0</v>
      </c>
      <c r="C223" s="252">
        <f>SZDP!C224+SCDP!C224+SIDP!C224+UZDP!C224+UCDP!C224+UIDP!C224</f>
        <v>0</v>
      </c>
      <c r="D223" s="252">
        <f t="shared" si="42"/>
        <v>0</v>
      </c>
      <c r="E223" s="252">
        <f>SZDP!E224+SCDP!E224+SIDP!E224+UZDP!E224+UCDP!E224+UIDP!E224</f>
        <v>0</v>
      </c>
      <c r="F223" s="252">
        <f>SZDP!F224+SCDP!F224+SIDP!F224+UZDP!F224+UCDP!F224+UIDP!F224</f>
        <v>0</v>
      </c>
      <c r="G223" s="257" t="e">
        <f t="shared" si="43"/>
        <v>#DIV/0!</v>
      </c>
      <c r="H223" s="252">
        <f>SZDP!H224+SCDP!H224+SIDP!H224+UZDP!H224+UCDP!H224+UIDP!H224</f>
        <v>0</v>
      </c>
      <c r="I223" s="252">
        <f>SZDP!I224+SCDP!I224+SIDP!I224+UZDP!I224+UCDP!I224+UIDP!I224</f>
        <v>0</v>
      </c>
      <c r="J223" s="252">
        <f>SZDP!J224+SCDP!J224+SIDP!J224+UZDP!J224+UCDP!J224+UIDP!J224</f>
        <v>0</v>
      </c>
      <c r="K223" s="257" t="e">
        <f t="shared" si="44"/>
        <v>#DIV/0!</v>
      </c>
      <c r="L223" s="252">
        <f>SZDP!L224+SCDP!L224+SIDP!L224+UZDP!L224+UCDP!L224+UIDP!L224</f>
        <v>0</v>
      </c>
      <c r="M223" s="252">
        <f>SZDP!M224+SCDP!M224+SIDP!M224+UZDP!M224+UCDP!M224+UIDP!M224</f>
        <v>0</v>
      </c>
      <c r="N223" s="257" t="e">
        <f t="shared" si="45"/>
        <v>#DIV/0!</v>
      </c>
      <c r="O223" s="252">
        <f>SZDP!O224+SCDP!O224+SIDP!O224+UZDP!O224+UCDP!O224+UIDP!O224</f>
        <v>0</v>
      </c>
      <c r="P223" s="252">
        <f>SZDP!P224+SCDP!P224+SIDP!P224+UZDP!P224+UCDP!P224+UIDP!P224</f>
        <v>0</v>
      </c>
      <c r="Q223" s="257" t="e">
        <f t="shared" si="46"/>
        <v>#DIV/0!</v>
      </c>
      <c r="R223" s="252">
        <f>SZDP!R224+SCDP!R224+SIDP!R224+UZDP!R224+UCDP!R224+UIDP!R224</f>
        <v>0</v>
      </c>
      <c r="S223" s="252">
        <f>SZDP!S224+SCDP!S224+SIDP!S224+UZDP!S224+UCDP!S224+UIDP!S224</f>
        <v>0</v>
      </c>
      <c r="T223" s="257" t="e">
        <f t="shared" si="47"/>
        <v>#DIV/0!</v>
      </c>
      <c r="U223" s="252">
        <f>SZDP!U224+SCDP!U224+SIDP!U224+UZDP!U224+UCDP!U224+UIDP!U224</f>
        <v>0</v>
      </c>
      <c r="V223" s="252">
        <f>SZDP!V224+SCDP!V224+SIDP!V224+UZDP!V224+UCDP!V224+UIDP!V224</f>
        <v>0</v>
      </c>
      <c r="W223" s="252">
        <f>SZDP!W224+SCDP!W224+SIDP!W224+UZDP!W224+UCDP!W224+UIDP!W224</f>
        <v>0</v>
      </c>
      <c r="X223" s="257" t="e">
        <f t="shared" si="48"/>
        <v>#DIV/0!</v>
      </c>
      <c r="Y223" s="304">
        <f>SZDP!Y224+SCDP!Y224+SIDP!Y224+UZDP!Y224+UCDP!Y224+UIDP!Y224</f>
        <v>0</v>
      </c>
    </row>
    <row r="224" spans="1:25" x14ac:dyDescent="0.2">
      <c r="A224" s="303" t="s">
        <v>36</v>
      </c>
      <c r="B224" s="252">
        <f>SZDP!B225+SCDP!B225+SIDP!B225+UZDP!B225+UCDP!B225+UIDP!B225</f>
        <v>0</v>
      </c>
      <c r="C224" s="252">
        <f>SZDP!C225+SCDP!C225+SIDP!C225+UZDP!C225+UCDP!C225+UIDP!C225</f>
        <v>0</v>
      </c>
      <c r="D224" s="252">
        <f t="shared" si="42"/>
        <v>0</v>
      </c>
      <c r="E224" s="252">
        <f>SZDP!E225+SCDP!E225+SIDP!E225+UZDP!E225+UCDP!E225+UIDP!E225</f>
        <v>0</v>
      </c>
      <c r="F224" s="252">
        <f>SZDP!F225+SCDP!F225+SIDP!F225+UZDP!F225+UCDP!F225+UIDP!F225</f>
        <v>0</v>
      </c>
      <c r="G224" s="257" t="e">
        <f t="shared" si="43"/>
        <v>#DIV/0!</v>
      </c>
      <c r="H224" s="252">
        <f>SZDP!H225+SCDP!H225+SIDP!H225+UZDP!H225+UCDP!H225+UIDP!H225</f>
        <v>0</v>
      </c>
      <c r="I224" s="252">
        <f>SZDP!I225+SCDP!I225+SIDP!I225+UZDP!I225+UCDP!I225+UIDP!I225</f>
        <v>0</v>
      </c>
      <c r="J224" s="252">
        <f>SZDP!J225+SCDP!J225+SIDP!J225+UZDP!J225+UCDP!J225+UIDP!J225</f>
        <v>0</v>
      </c>
      <c r="K224" s="257" t="e">
        <f t="shared" si="44"/>
        <v>#DIV/0!</v>
      </c>
      <c r="L224" s="252">
        <f>SZDP!L225+SCDP!L225+SIDP!L225+UZDP!L225+UCDP!L225+UIDP!L225</f>
        <v>0</v>
      </c>
      <c r="M224" s="252">
        <f>SZDP!M225+SCDP!M225+SIDP!M225+UZDP!M225+UCDP!M225+UIDP!M225</f>
        <v>0</v>
      </c>
      <c r="N224" s="257" t="e">
        <f t="shared" si="45"/>
        <v>#DIV/0!</v>
      </c>
      <c r="O224" s="252">
        <f>SZDP!O225+SCDP!O225+SIDP!O225+UZDP!O225+UCDP!O225+UIDP!O225</f>
        <v>0</v>
      </c>
      <c r="P224" s="252">
        <f>SZDP!P225+SCDP!P225+SIDP!P225+UZDP!P225+UCDP!P225+UIDP!P225</f>
        <v>0</v>
      </c>
      <c r="Q224" s="257" t="e">
        <f t="shared" si="46"/>
        <v>#DIV/0!</v>
      </c>
      <c r="R224" s="252">
        <f>SZDP!R225+SCDP!R225+SIDP!R225+UZDP!R225+UCDP!R225+UIDP!R225</f>
        <v>0</v>
      </c>
      <c r="S224" s="252">
        <f>SZDP!S225+SCDP!S225+SIDP!S225+UZDP!S225+UCDP!S225+UIDP!S225</f>
        <v>0</v>
      </c>
      <c r="T224" s="257" t="e">
        <f t="shared" si="47"/>
        <v>#DIV/0!</v>
      </c>
      <c r="U224" s="252">
        <f>SZDP!U225+SCDP!U225+SIDP!U225+UZDP!U225+UCDP!U225+UIDP!U225</f>
        <v>0</v>
      </c>
      <c r="V224" s="252">
        <f>SZDP!V225+SCDP!V225+SIDP!V225+UZDP!V225+UCDP!V225+UIDP!V225</f>
        <v>0</v>
      </c>
      <c r="W224" s="252">
        <f>SZDP!W225+SCDP!W225+SIDP!W225+UZDP!W225+UCDP!W225+UIDP!W225</f>
        <v>0</v>
      </c>
      <c r="X224" s="257" t="e">
        <f t="shared" si="48"/>
        <v>#DIV/0!</v>
      </c>
      <c r="Y224" s="304">
        <f>SZDP!Y225+SCDP!Y225+SIDP!Y225+UZDP!Y225+UCDP!Y225+UIDP!Y225</f>
        <v>0</v>
      </c>
    </row>
    <row r="225" spans="1:25" x14ac:dyDescent="0.2">
      <c r="A225" s="303" t="s">
        <v>37</v>
      </c>
      <c r="B225" s="252">
        <f>SZDP!B226+SCDP!B226+SIDP!B226+UZDP!B226+UCDP!B226+UIDP!B226</f>
        <v>0</v>
      </c>
      <c r="C225" s="252">
        <f>SZDP!C226+SCDP!C226+SIDP!C226+UZDP!C226+UCDP!C226+UIDP!C226</f>
        <v>0</v>
      </c>
      <c r="D225" s="252">
        <f t="shared" si="42"/>
        <v>0</v>
      </c>
      <c r="E225" s="252">
        <f>SZDP!E226+SCDP!E226+SIDP!E226+UZDP!E226+UCDP!E226+UIDP!E226</f>
        <v>0</v>
      </c>
      <c r="F225" s="252">
        <f>SZDP!F226+SCDP!F226+SIDP!F226+UZDP!F226+UCDP!F226+UIDP!F226</f>
        <v>0</v>
      </c>
      <c r="G225" s="257" t="e">
        <f t="shared" si="43"/>
        <v>#DIV/0!</v>
      </c>
      <c r="H225" s="252">
        <f>SZDP!H226+SCDP!H226+SIDP!H226+UZDP!H226+UCDP!H226+UIDP!H226</f>
        <v>0</v>
      </c>
      <c r="I225" s="252">
        <f>SZDP!I226+SCDP!I226+SIDP!I226+UZDP!I226+UCDP!I226+UIDP!I226</f>
        <v>0</v>
      </c>
      <c r="J225" s="252">
        <f>SZDP!J226+SCDP!J226+SIDP!J226+UZDP!J226+UCDP!J226+UIDP!J226</f>
        <v>0</v>
      </c>
      <c r="K225" s="257" t="e">
        <f t="shared" si="44"/>
        <v>#DIV/0!</v>
      </c>
      <c r="L225" s="252">
        <f>SZDP!L226+SCDP!L226+SIDP!L226+UZDP!L226+UCDP!L226+UIDP!L226</f>
        <v>0</v>
      </c>
      <c r="M225" s="252">
        <f>SZDP!M226+SCDP!M226+SIDP!M226+UZDP!M226+UCDP!M226+UIDP!M226</f>
        <v>0</v>
      </c>
      <c r="N225" s="257" t="e">
        <f t="shared" si="45"/>
        <v>#DIV/0!</v>
      </c>
      <c r="O225" s="252">
        <f>SZDP!O226+SCDP!O226+SIDP!O226+UZDP!O226+UCDP!O226+UIDP!O226</f>
        <v>0</v>
      </c>
      <c r="P225" s="252">
        <f>SZDP!P226+SCDP!P226+SIDP!P226+UZDP!P226+UCDP!P226+UIDP!P226</f>
        <v>0</v>
      </c>
      <c r="Q225" s="257" t="e">
        <f t="shared" si="46"/>
        <v>#DIV/0!</v>
      </c>
      <c r="R225" s="252">
        <f>SZDP!R226+SCDP!R226+SIDP!R226+UZDP!R226+UCDP!R226+UIDP!R226</f>
        <v>0</v>
      </c>
      <c r="S225" s="252">
        <f>SZDP!S226+SCDP!S226+SIDP!S226+UZDP!S226+UCDP!S226+UIDP!S226</f>
        <v>0</v>
      </c>
      <c r="T225" s="257" t="e">
        <f t="shared" si="47"/>
        <v>#DIV/0!</v>
      </c>
      <c r="U225" s="252">
        <f>SZDP!U226+SCDP!U226+SIDP!U226+UZDP!U226+UCDP!U226+UIDP!U226</f>
        <v>0</v>
      </c>
      <c r="V225" s="252">
        <f>SZDP!V226+SCDP!V226+SIDP!V226+UZDP!V226+UCDP!V226+UIDP!V226</f>
        <v>0</v>
      </c>
      <c r="W225" s="252">
        <f>SZDP!W226+SCDP!W226+SIDP!W226+UZDP!W226+UCDP!W226+UIDP!W226</f>
        <v>0</v>
      </c>
      <c r="X225" s="257" t="e">
        <f t="shared" si="48"/>
        <v>#DIV/0!</v>
      </c>
      <c r="Y225" s="304">
        <f>SZDP!Y226+SCDP!Y226+SIDP!Y226+UZDP!Y226+UCDP!Y226+UIDP!Y226</f>
        <v>0</v>
      </c>
    </row>
    <row r="226" spans="1:25" x14ac:dyDescent="0.2">
      <c r="A226" s="303" t="s">
        <v>38</v>
      </c>
      <c r="B226" s="252">
        <f>SZDP!B227+SCDP!B227+SIDP!B227+UZDP!B227+UCDP!B227+UIDP!B227</f>
        <v>0</v>
      </c>
      <c r="C226" s="252">
        <f>SZDP!C227+SCDP!C227+SIDP!C227+UZDP!C227+UCDP!C227+UIDP!C227</f>
        <v>0</v>
      </c>
      <c r="D226" s="252">
        <f t="shared" si="42"/>
        <v>0</v>
      </c>
      <c r="E226" s="252">
        <f>SZDP!E227+SCDP!E227+SIDP!E227+UZDP!E227+UCDP!E227+UIDP!E227</f>
        <v>0</v>
      </c>
      <c r="F226" s="252">
        <f>SZDP!F227+SCDP!F227+SIDP!F227+UZDP!F227+UCDP!F227+UIDP!F227</f>
        <v>0</v>
      </c>
      <c r="G226" s="257" t="e">
        <f t="shared" si="43"/>
        <v>#DIV/0!</v>
      </c>
      <c r="H226" s="252">
        <f>SZDP!H227+SCDP!H227+SIDP!H227+UZDP!H227+UCDP!H227+UIDP!H227</f>
        <v>0</v>
      </c>
      <c r="I226" s="252">
        <f>SZDP!I227+SCDP!I227+SIDP!I227+UZDP!I227+UCDP!I227+UIDP!I227</f>
        <v>0</v>
      </c>
      <c r="J226" s="252">
        <f>SZDP!J227+SCDP!J227+SIDP!J227+UZDP!J227+UCDP!J227+UIDP!J227</f>
        <v>0</v>
      </c>
      <c r="K226" s="257" t="e">
        <f t="shared" si="44"/>
        <v>#DIV/0!</v>
      </c>
      <c r="L226" s="252">
        <f>SZDP!L227+SCDP!L227+SIDP!L227+UZDP!L227+UCDP!L227+UIDP!L227</f>
        <v>0</v>
      </c>
      <c r="M226" s="252">
        <f>SZDP!M227+SCDP!M227+SIDP!M227+UZDP!M227+UCDP!M227+UIDP!M227</f>
        <v>0</v>
      </c>
      <c r="N226" s="257" t="e">
        <f t="shared" si="45"/>
        <v>#DIV/0!</v>
      </c>
      <c r="O226" s="252">
        <f>SZDP!O227+SCDP!O227+SIDP!O227+UZDP!O227+UCDP!O227+UIDP!O227</f>
        <v>0</v>
      </c>
      <c r="P226" s="252">
        <f>SZDP!P227+SCDP!P227+SIDP!P227+UZDP!P227+UCDP!P227+UIDP!P227</f>
        <v>0</v>
      </c>
      <c r="Q226" s="257" t="e">
        <f t="shared" si="46"/>
        <v>#DIV/0!</v>
      </c>
      <c r="R226" s="252">
        <f>SZDP!R227+SCDP!R227+SIDP!R227+UZDP!R227+UCDP!R227+UIDP!R227</f>
        <v>0</v>
      </c>
      <c r="S226" s="252">
        <f>SZDP!S227+SCDP!S227+SIDP!S227+UZDP!S227+UCDP!S227+UIDP!S227</f>
        <v>0</v>
      </c>
      <c r="T226" s="257" t="e">
        <f t="shared" si="47"/>
        <v>#DIV/0!</v>
      </c>
      <c r="U226" s="252">
        <f>SZDP!U227+SCDP!U227+SIDP!U227+UZDP!U227+UCDP!U227+UIDP!U227</f>
        <v>0</v>
      </c>
      <c r="V226" s="252">
        <f>SZDP!V227+SCDP!V227+SIDP!V227+UZDP!V227+UCDP!V227+UIDP!V227</f>
        <v>0</v>
      </c>
      <c r="W226" s="252">
        <f>SZDP!W227+SCDP!W227+SIDP!W227+UZDP!W227+UCDP!W227+UIDP!W227</f>
        <v>0</v>
      </c>
      <c r="X226" s="257" t="e">
        <f t="shared" si="48"/>
        <v>#DIV/0!</v>
      </c>
      <c r="Y226" s="304">
        <f>SZDP!Y227+SCDP!Y227+SIDP!Y227+UZDP!Y227+UCDP!Y227+UIDP!Y227</f>
        <v>0</v>
      </c>
    </row>
    <row r="227" spans="1:25" x14ac:dyDescent="0.2">
      <c r="A227" s="305" t="s">
        <v>39</v>
      </c>
      <c r="B227" s="252">
        <f>SZDP!B228+SCDP!B228+SIDP!B228+UZDP!B228+UCDP!B228+UIDP!B228</f>
        <v>0</v>
      </c>
      <c r="C227" s="252">
        <f>SZDP!C228+SCDP!C228+SIDP!C228+UZDP!C228+UCDP!C228+UIDP!C228</f>
        <v>0</v>
      </c>
      <c r="D227" s="252">
        <f t="shared" si="42"/>
        <v>0</v>
      </c>
      <c r="E227" s="252">
        <f>SZDP!E228+SCDP!E228+SIDP!E228+UZDP!E228+UCDP!E228+UIDP!E228</f>
        <v>0</v>
      </c>
      <c r="F227" s="252">
        <f>SZDP!F228+SCDP!F228+SIDP!F228+UZDP!F228+UCDP!F228+UIDP!F228</f>
        <v>0</v>
      </c>
      <c r="G227" s="257" t="e">
        <f t="shared" si="43"/>
        <v>#DIV/0!</v>
      </c>
      <c r="H227" s="252">
        <f>SZDP!H228+SCDP!H228+SIDP!H228+UZDP!H228+UCDP!H228+UIDP!H228</f>
        <v>0</v>
      </c>
      <c r="I227" s="252">
        <f>SZDP!I228+SCDP!I228+SIDP!I228+UZDP!I228+UCDP!I228+UIDP!I228</f>
        <v>0</v>
      </c>
      <c r="J227" s="252">
        <f>SZDP!J228+SCDP!J228+SIDP!J228+UZDP!J228+UCDP!J228+UIDP!J228</f>
        <v>0</v>
      </c>
      <c r="K227" s="257" t="e">
        <f t="shared" si="44"/>
        <v>#DIV/0!</v>
      </c>
      <c r="L227" s="252">
        <f>SZDP!L228+SCDP!L228+SIDP!L228+UZDP!L228+UCDP!L228+UIDP!L228</f>
        <v>0</v>
      </c>
      <c r="M227" s="252">
        <f>SZDP!M228+SCDP!M228+SIDP!M228+UZDP!M228+UCDP!M228+UIDP!M228</f>
        <v>0</v>
      </c>
      <c r="N227" s="257" t="e">
        <f t="shared" si="45"/>
        <v>#DIV/0!</v>
      </c>
      <c r="O227" s="252">
        <f>SZDP!O228+SCDP!O228+SIDP!O228+UZDP!O228+UCDP!O228+UIDP!O228</f>
        <v>0</v>
      </c>
      <c r="P227" s="252">
        <f>SZDP!P228+SCDP!P228+SIDP!P228+UZDP!P228+UCDP!P228+UIDP!P228</f>
        <v>0</v>
      </c>
      <c r="Q227" s="257" t="e">
        <f t="shared" si="46"/>
        <v>#DIV/0!</v>
      </c>
      <c r="R227" s="252">
        <f>SZDP!R228+SCDP!R228+SIDP!R228+UZDP!R228+UCDP!R228+UIDP!R228</f>
        <v>0</v>
      </c>
      <c r="S227" s="252">
        <f>SZDP!S228+SCDP!S228+SIDP!S228+UZDP!S228+UCDP!S228+UIDP!S228</f>
        <v>0</v>
      </c>
      <c r="T227" s="257" t="e">
        <f t="shared" si="47"/>
        <v>#DIV/0!</v>
      </c>
      <c r="U227" s="252">
        <f>SZDP!U228+SCDP!U228+SIDP!U228+UZDP!U228+UCDP!U228+UIDP!U228</f>
        <v>0</v>
      </c>
      <c r="V227" s="252">
        <f>SZDP!V228+SCDP!V228+SIDP!V228+UZDP!V228+UCDP!V228+UIDP!V228</f>
        <v>0</v>
      </c>
      <c r="W227" s="252">
        <f>SZDP!W228+SCDP!W228+SIDP!W228+UZDP!W228+UCDP!W228+UIDP!W228</f>
        <v>0</v>
      </c>
      <c r="X227" s="257" t="e">
        <f t="shared" si="48"/>
        <v>#DIV/0!</v>
      </c>
      <c r="Y227" s="304">
        <f>SZDP!Y228+SCDP!Y228+SIDP!Y228+UZDP!Y228+UCDP!Y228+UIDP!Y228</f>
        <v>0</v>
      </c>
    </row>
    <row r="228" spans="1:25" x14ac:dyDescent="0.2">
      <c r="A228" s="303" t="s">
        <v>40</v>
      </c>
      <c r="B228" s="252">
        <f>SZDP!B229+SCDP!B229+SIDP!B229+UZDP!B229+UCDP!B229+UIDP!B229</f>
        <v>0</v>
      </c>
      <c r="C228" s="252">
        <f>SZDP!C229+SCDP!C229+SIDP!C229+UZDP!C229+UCDP!C229+UIDP!C229</f>
        <v>0</v>
      </c>
      <c r="D228" s="252">
        <f t="shared" si="42"/>
        <v>0</v>
      </c>
      <c r="E228" s="252">
        <f>SZDP!E229+SCDP!E229+SIDP!E229+UZDP!E229+UCDP!E229+UIDP!E229</f>
        <v>0</v>
      </c>
      <c r="F228" s="252">
        <f>SZDP!F229+SCDP!F229+SIDP!F229+UZDP!F229+UCDP!F229+UIDP!F229</f>
        <v>0</v>
      </c>
      <c r="G228" s="257" t="e">
        <f t="shared" si="43"/>
        <v>#DIV/0!</v>
      </c>
      <c r="H228" s="252">
        <f>SZDP!H229+SCDP!H229+SIDP!H229+UZDP!H229+UCDP!H229+UIDP!H229</f>
        <v>0</v>
      </c>
      <c r="I228" s="252">
        <f>SZDP!I229+SCDP!I229+SIDP!I229+UZDP!I229+UCDP!I229+UIDP!I229</f>
        <v>0</v>
      </c>
      <c r="J228" s="252">
        <f>SZDP!J229+SCDP!J229+SIDP!J229+UZDP!J229+UCDP!J229+UIDP!J229</f>
        <v>0</v>
      </c>
      <c r="K228" s="257" t="e">
        <f t="shared" si="44"/>
        <v>#DIV/0!</v>
      </c>
      <c r="L228" s="252">
        <f>SZDP!L229+SCDP!L229+SIDP!L229+UZDP!L229+UCDP!L229+UIDP!L229</f>
        <v>0</v>
      </c>
      <c r="M228" s="252">
        <f>SZDP!M229+SCDP!M229+SIDP!M229+UZDP!M229+UCDP!M229+UIDP!M229</f>
        <v>0</v>
      </c>
      <c r="N228" s="257" t="e">
        <f t="shared" si="45"/>
        <v>#DIV/0!</v>
      </c>
      <c r="O228" s="252">
        <f>SZDP!O229+SCDP!O229+SIDP!O229+UZDP!O229+UCDP!O229+UIDP!O229</f>
        <v>0</v>
      </c>
      <c r="P228" s="252">
        <f>SZDP!P229+SCDP!P229+SIDP!P229+UZDP!P229+UCDP!P229+UIDP!P229</f>
        <v>0</v>
      </c>
      <c r="Q228" s="257" t="e">
        <f t="shared" si="46"/>
        <v>#DIV/0!</v>
      </c>
      <c r="R228" s="252">
        <f>SZDP!R229+SCDP!R229+SIDP!R229+UZDP!R229+UCDP!R229+UIDP!R229</f>
        <v>0</v>
      </c>
      <c r="S228" s="252">
        <f>SZDP!S229+SCDP!S229+SIDP!S229+UZDP!S229+UCDP!S229+UIDP!S229</f>
        <v>0</v>
      </c>
      <c r="T228" s="257" t="e">
        <f t="shared" si="47"/>
        <v>#DIV/0!</v>
      </c>
      <c r="U228" s="252">
        <f>SZDP!U229+SCDP!U229+SIDP!U229+UZDP!U229+UCDP!U229+UIDP!U229</f>
        <v>0</v>
      </c>
      <c r="V228" s="252">
        <f>SZDP!V229+SCDP!V229+SIDP!V229+UZDP!V229+UCDP!V229+UIDP!V229</f>
        <v>0</v>
      </c>
      <c r="W228" s="252">
        <f>SZDP!W229+SCDP!W229+SIDP!W229+UZDP!W229+UCDP!W229+UIDP!W229</f>
        <v>0</v>
      </c>
      <c r="X228" s="257" t="e">
        <f t="shared" si="48"/>
        <v>#DIV/0!</v>
      </c>
      <c r="Y228" s="304">
        <f>SZDP!Y229+SCDP!Y229+SIDP!Y229+UZDP!Y229+UCDP!Y229+UIDP!Y229</f>
        <v>0</v>
      </c>
    </row>
    <row r="229" spans="1:25" x14ac:dyDescent="0.2">
      <c r="A229" s="303" t="s">
        <v>41</v>
      </c>
      <c r="B229" s="252">
        <f>SZDP!B230+SCDP!B230+SIDP!B230+UZDP!B230+UCDP!B230+UIDP!B230</f>
        <v>0</v>
      </c>
      <c r="C229" s="252">
        <f>SZDP!C230+SCDP!C230+SIDP!C230+UZDP!C230+UCDP!C230+UIDP!C230</f>
        <v>0</v>
      </c>
      <c r="D229" s="252">
        <f t="shared" si="42"/>
        <v>0</v>
      </c>
      <c r="E229" s="252">
        <f>SZDP!E230+SCDP!E230+SIDP!E230+UZDP!E230+UCDP!E230+UIDP!E230</f>
        <v>0</v>
      </c>
      <c r="F229" s="252">
        <f>SZDP!F230+SCDP!F230+SIDP!F230+UZDP!F230+UCDP!F230+UIDP!F230</f>
        <v>0</v>
      </c>
      <c r="G229" s="257" t="e">
        <f t="shared" si="43"/>
        <v>#DIV/0!</v>
      </c>
      <c r="H229" s="252">
        <f>SZDP!H230+SCDP!H230+SIDP!H230+UZDP!H230+UCDP!H230+UIDP!H230</f>
        <v>0</v>
      </c>
      <c r="I229" s="252">
        <f>SZDP!I230+SCDP!I230+SIDP!I230+UZDP!I230+UCDP!I230+UIDP!I230</f>
        <v>0</v>
      </c>
      <c r="J229" s="252">
        <f>SZDP!J230+SCDP!J230+SIDP!J230+UZDP!J230+UCDP!J230+UIDP!J230</f>
        <v>0</v>
      </c>
      <c r="K229" s="257" t="e">
        <f t="shared" si="44"/>
        <v>#DIV/0!</v>
      </c>
      <c r="L229" s="252">
        <f>SZDP!L230+SCDP!L230+SIDP!L230+UZDP!L230+UCDP!L230+UIDP!L230</f>
        <v>0</v>
      </c>
      <c r="M229" s="252">
        <f>SZDP!M230+SCDP!M230+SIDP!M230+UZDP!M230+UCDP!M230+UIDP!M230</f>
        <v>0</v>
      </c>
      <c r="N229" s="257" t="e">
        <f t="shared" si="45"/>
        <v>#DIV/0!</v>
      </c>
      <c r="O229" s="252">
        <f>SZDP!O230+SCDP!O230+SIDP!O230+UZDP!O230+UCDP!O230+UIDP!O230</f>
        <v>0</v>
      </c>
      <c r="P229" s="252">
        <f>SZDP!P230+SCDP!P230+SIDP!P230+UZDP!P230+UCDP!P230+UIDP!P230</f>
        <v>0</v>
      </c>
      <c r="Q229" s="257" t="e">
        <f t="shared" si="46"/>
        <v>#DIV/0!</v>
      </c>
      <c r="R229" s="252">
        <f>SZDP!R230+SCDP!R230+SIDP!R230+UZDP!R230+UCDP!R230+UIDP!R230</f>
        <v>0</v>
      </c>
      <c r="S229" s="252">
        <f>SZDP!S230+SCDP!S230+SIDP!S230+UZDP!S230+UCDP!S230+UIDP!S230</f>
        <v>0</v>
      </c>
      <c r="T229" s="257" t="e">
        <f t="shared" si="47"/>
        <v>#DIV/0!</v>
      </c>
      <c r="U229" s="252">
        <f>SZDP!U230+SCDP!U230+SIDP!U230+UZDP!U230+UCDP!U230+UIDP!U230</f>
        <v>0</v>
      </c>
      <c r="V229" s="252">
        <f>SZDP!V230+SCDP!V230+SIDP!V230+UZDP!V230+UCDP!V230+UIDP!V230</f>
        <v>0</v>
      </c>
      <c r="W229" s="252">
        <f>SZDP!W230+SCDP!W230+SIDP!W230+UZDP!W230+UCDP!W230+UIDP!W230</f>
        <v>0</v>
      </c>
      <c r="X229" s="257" t="e">
        <f t="shared" si="48"/>
        <v>#DIV/0!</v>
      </c>
      <c r="Y229" s="304">
        <f>SZDP!Y230+SCDP!Y230+SIDP!Y230+UZDP!Y230+UCDP!Y230+UIDP!Y230</f>
        <v>0</v>
      </c>
    </row>
    <row r="230" spans="1:25" x14ac:dyDescent="0.2">
      <c r="A230" s="303" t="s">
        <v>42</v>
      </c>
      <c r="B230" s="252">
        <f>SZDP!B231+SCDP!B231+SIDP!B231+UZDP!B231+UCDP!B231+UIDP!B231</f>
        <v>0</v>
      </c>
      <c r="C230" s="252">
        <f>SZDP!C231+SCDP!C231+SIDP!C231+UZDP!C231+UCDP!C231+UIDP!C231</f>
        <v>0</v>
      </c>
      <c r="D230" s="252">
        <f t="shared" si="42"/>
        <v>0</v>
      </c>
      <c r="E230" s="252">
        <f>SZDP!E231+SCDP!E231+SIDP!E231+UZDP!E231+UCDP!E231+UIDP!E231</f>
        <v>0</v>
      </c>
      <c r="F230" s="252">
        <f>SZDP!F231+SCDP!F231+SIDP!F231+UZDP!F231+UCDP!F231+UIDP!F231</f>
        <v>0</v>
      </c>
      <c r="G230" s="257" t="e">
        <f t="shared" si="43"/>
        <v>#DIV/0!</v>
      </c>
      <c r="H230" s="252">
        <f>SZDP!H231+SCDP!H231+SIDP!H231+UZDP!H231+UCDP!H231+UIDP!H231</f>
        <v>0</v>
      </c>
      <c r="I230" s="252">
        <f>SZDP!I231+SCDP!I231+SIDP!I231+UZDP!I231+UCDP!I231+UIDP!I231</f>
        <v>0</v>
      </c>
      <c r="J230" s="252">
        <f>SZDP!J231+SCDP!J231+SIDP!J231+UZDP!J231+UCDP!J231+UIDP!J231</f>
        <v>0</v>
      </c>
      <c r="K230" s="257" t="e">
        <f t="shared" si="44"/>
        <v>#DIV/0!</v>
      </c>
      <c r="L230" s="252">
        <f>SZDP!L231+SCDP!L231+SIDP!L231+UZDP!L231+UCDP!L231+UIDP!L231</f>
        <v>0</v>
      </c>
      <c r="M230" s="252">
        <f>SZDP!M231+SCDP!M231+SIDP!M231+UZDP!M231+UCDP!M231+UIDP!M231</f>
        <v>0</v>
      </c>
      <c r="N230" s="257" t="e">
        <f t="shared" si="45"/>
        <v>#DIV/0!</v>
      </c>
      <c r="O230" s="252">
        <f>SZDP!O231+SCDP!O231+SIDP!O231+UZDP!O231+UCDP!O231+UIDP!O231</f>
        <v>0</v>
      </c>
      <c r="P230" s="252">
        <f>SZDP!P231+SCDP!P231+SIDP!P231+UZDP!P231+UCDP!P231+UIDP!P231</f>
        <v>0</v>
      </c>
      <c r="Q230" s="257" t="e">
        <f t="shared" si="46"/>
        <v>#DIV/0!</v>
      </c>
      <c r="R230" s="252">
        <f>SZDP!R231+SCDP!R231+SIDP!R231+UZDP!R231+UCDP!R231+UIDP!R231</f>
        <v>0</v>
      </c>
      <c r="S230" s="252">
        <f>SZDP!S231+SCDP!S231+SIDP!S231+UZDP!S231+UCDP!S231+UIDP!S231</f>
        <v>0</v>
      </c>
      <c r="T230" s="257" t="e">
        <f t="shared" si="47"/>
        <v>#DIV/0!</v>
      </c>
      <c r="U230" s="252">
        <f>SZDP!U231+SCDP!U231+SIDP!U231+UZDP!U231+UCDP!U231+UIDP!U231</f>
        <v>0</v>
      </c>
      <c r="V230" s="252">
        <f>SZDP!V231+SCDP!V231+SIDP!V231+UZDP!V231+UCDP!V231+UIDP!V231</f>
        <v>0</v>
      </c>
      <c r="W230" s="252">
        <f>SZDP!W231+SCDP!W231+SIDP!W231+UZDP!W231+UCDP!W231+UIDP!W231</f>
        <v>0</v>
      </c>
      <c r="X230" s="257" t="e">
        <f t="shared" si="48"/>
        <v>#DIV/0!</v>
      </c>
      <c r="Y230" s="304">
        <f>SZDP!Y231+SCDP!Y231+SIDP!Y231+UZDP!Y231+UCDP!Y231+UIDP!Y231</f>
        <v>0</v>
      </c>
    </row>
    <row r="231" spans="1:25" x14ac:dyDescent="0.2">
      <c r="A231" s="305" t="s">
        <v>43</v>
      </c>
      <c r="B231" s="252">
        <f>SZDP!B232+SCDP!B232+SIDP!B232+UZDP!B232+UCDP!B232+UIDP!B232</f>
        <v>0</v>
      </c>
      <c r="C231" s="252">
        <f>SZDP!C232+SCDP!C232+SIDP!C232+UZDP!C232+UCDP!C232+UIDP!C232</f>
        <v>0</v>
      </c>
      <c r="D231" s="252">
        <f t="shared" si="42"/>
        <v>0</v>
      </c>
      <c r="E231" s="252">
        <f>SZDP!E232+SCDP!E232+SIDP!E232+UZDP!E232+UCDP!E232+UIDP!E232</f>
        <v>0</v>
      </c>
      <c r="F231" s="252">
        <f>SZDP!F232+SCDP!F232+SIDP!F232+UZDP!F232+UCDP!F232+UIDP!F232</f>
        <v>0</v>
      </c>
      <c r="G231" s="257" t="e">
        <f t="shared" si="43"/>
        <v>#DIV/0!</v>
      </c>
      <c r="H231" s="252">
        <f>SZDP!H232+SCDP!H232+SIDP!H232+UZDP!H232+UCDP!H232+UIDP!H232</f>
        <v>0</v>
      </c>
      <c r="I231" s="252">
        <f>SZDP!I232+SCDP!I232+SIDP!I232+UZDP!I232+UCDP!I232+UIDP!I232</f>
        <v>0</v>
      </c>
      <c r="J231" s="252">
        <f>SZDP!J232+SCDP!J232+SIDP!J232+UZDP!J232+UCDP!J232+UIDP!J232</f>
        <v>0</v>
      </c>
      <c r="K231" s="257" t="e">
        <f t="shared" si="44"/>
        <v>#DIV/0!</v>
      </c>
      <c r="L231" s="252">
        <f>SZDP!L232+SCDP!L232+SIDP!L232+UZDP!L232+UCDP!L232+UIDP!L232</f>
        <v>0</v>
      </c>
      <c r="M231" s="252">
        <f>SZDP!M232+SCDP!M232+SIDP!M232+UZDP!M232+UCDP!M232+UIDP!M232</f>
        <v>0</v>
      </c>
      <c r="N231" s="257" t="e">
        <f t="shared" si="45"/>
        <v>#DIV/0!</v>
      </c>
      <c r="O231" s="252">
        <f>SZDP!O232+SCDP!O232+SIDP!O232+UZDP!O232+UCDP!O232+UIDP!O232</f>
        <v>0</v>
      </c>
      <c r="P231" s="252">
        <f>SZDP!P232+SCDP!P232+SIDP!P232+UZDP!P232+UCDP!P232+UIDP!P232</f>
        <v>0</v>
      </c>
      <c r="Q231" s="257" t="e">
        <f t="shared" si="46"/>
        <v>#DIV/0!</v>
      </c>
      <c r="R231" s="252">
        <f>SZDP!R232+SCDP!R232+SIDP!R232+UZDP!R232+UCDP!R232+UIDP!R232</f>
        <v>0</v>
      </c>
      <c r="S231" s="252">
        <f>SZDP!S232+SCDP!S232+SIDP!S232+UZDP!S232+UCDP!S232+UIDP!S232</f>
        <v>0</v>
      </c>
      <c r="T231" s="257" t="e">
        <f t="shared" si="47"/>
        <v>#DIV/0!</v>
      </c>
      <c r="U231" s="252">
        <f>SZDP!U232+SCDP!U232+SIDP!U232+UZDP!U232+UCDP!U232+UIDP!U232</f>
        <v>0</v>
      </c>
      <c r="V231" s="252">
        <f>SZDP!V232+SCDP!V232+SIDP!V232+UZDP!V232+UCDP!V232+UIDP!V232</f>
        <v>0</v>
      </c>
      <c r="W231" s="252">
        <f>SZDP!W232+SCDP!W232+SIDP!W232+UZDP!W232+UCDP!W232+UIDP!W232</f>
        <v>0</v>
      </c>
      <c r="X231" s="257" t="e">
        <f t="shared" si="48"/>
        <v>#DIV/0!</v>
      </c>
      <c r="Y231" s="304">
        <f>SZDP!Y232+SCDP!Y232+SIDP!Y232+UZDP!Y232+UCDP!Y232+UIDP!Y232</f>
        <v>0</v>
      </c>
    </row>
    <row r="232" spans="1:25" x14ac:dyDescent="0.2">
      <c r="A232" s="303" t="s">
        <v>44</v>
      </c>
      <c r="B232" s="252">
        <f>SZDP!B233+SCDP!B233+SIDP!B233+UZDP!B233+UCDP!B233+UIDP!B233</f>
        <v>0</v>
      </c>
      <c r="C232" s="252">
        <f>SZDP!C233+SCDP!C233+SIDP!C233+UZDP!C233+UCDP!C233+UIDP!C233</f>
        <v>0</v>
      </c>
      <c r="D232" s="252">
        <f t="shared" si="42"/>
        <v>0</v>
      </c>
      <c r="E232" s="252">
        <f>SZDP!E233+SCDP!E233+SIDP!E233+UZDP!E233+UCDP!E233+UIDP!E233</f>
        <v>0</v>
      </c>
      <c r="F232" s="252">
        <f>SZDP!F233+SCDP!F233+SIDP!F233+UZDP!F233+UCDP!F233+UIDP!F233</f>
        <v>0</v>
      </c>
      <c r="G232" s="257" t="e">
        <f t="shared" si="43"/>
        <v>#DIV/0!</v>
      </c>
      <c r="H232" s="252">
        <f>SZDP!H233+SCDP!H233+SIDP!H233+UZDP!H233+UCDP!H233+UIDP!H233</f>
        <v>0</v>
      </c>
      <c r="I232" s="252">
        <f>SZDP!I233+SCDP!I233+SIDP!I233+UZDP!I233+UCDP!I233+UIDP!I233</f>
        <v>0</v>
      </c>
      <c r="J232" s="252">
        <f>SZDP!J233+SCDP!J233+SIDP!J233+UZDP!J233+UCDP!J233+UIDP!J233</f>
        <v>0</v>
      </c>
      <c r="K232" s="257" t="e">
        <f t="shared" si="44"/>
        <v>#DIV/0!</v>
      </c>
      <c r="L232" s="252">
        <f>SZDP!L233+SCDP!L233+SIDP!L233+UZDP!L233+UCDP!L233+UIDP!L233</f>
        <v>0</v>
      </c>
      <c r="M232" s="252">
        <f>SZDP!M233+SCDP!M233+SIDP!M233+UZDP!M233+UCDP!M233+UIDP!M233</f>
        <v>0</v>
      </c>
      <c r="N232" s="257" t="e">
        <f t="shared" si="45"/>
        <v>#DIV/0!</v>
      </c>
      <c r="O232" s="252">
        <f>SZDP!O233+SCDP!O233+SIDP!O233+UZDP!O233+UCDP!O233+UIDP!O233</f>
        <v>0</v>
      </c>
      <c r="P232" s="252">
        <f>SZDP!P233+SCDP!P233+SIDP!P233+UZDP!P233+UCDP!P233+UIDP!P233</f>
        <v>0</v>
      </c>
      <c r="Q232" s="257" t="e">
        <f t="shared" si="46"/>
        <v>#DIV/0!</v>
      </c>
      <c r="R232" s="252">
        <f>SZDP!R233+SCDP!R233+SIDP!R233+UZDP!R233+UCDP!R233+UIDP!R233</f>
        <v>0</v>
      </c>
      <c r="S232" s="252">
        <f>SZDP!S233+SCDP!S233+SIDP!S233+UZDP!S233+UCDP!S233+UIDP!S233</f>
        <v>0</v>
      </c>
      <c r="T232" s="257" t="e">
        <f t="shared" si="47"/>
        <v>#DIV/0!</v>
      </c>
      <c r="U232" s="252">
        <f>SZDP!U233+SCDP!U233+SIDP!U233+UZDP!U233+UCDP!U233+UIDP!U233</f>
        <v>0</v>
      </c>
      <c r="V232" s="252">
        <f>SZDP!V233+SCDP!V233+SIDP!V233+UZDP!V233+UCDP!V233+UIDP!V233</f>
        <v>0</v>
      </c>
      <c r="W232" s="252">
        <f>SZDP!W233+SCDP!W233+SIDP!W233+UZDP!W233+UCDP!W233+UIDP!W233</f>
        <v>0</v>
      </c>
      <c r="X232" s="257" t="e">
        <f t="shared" si="48"/>
        <v>#DIV/0!</v>
      </c>
      <c r="Y232" s="304">
        <f>SZDP!Y233+SCDP!Y233+SIDP!Y233+UZDP!Y233+UCDP!Y233+UIDP!Y233</f>
        <v>0</v>
      </c>
    </row>
    <row r="233" spans="1:25" x14ac:dyDescent="0.2">
      <c r="A233" s="303" t="s">
        <v>45</v>
      </c>
      <c r="B233" s="252">
        <f>SZDP!B234+SCDP!B234+SIDP!B234+UZDP!B234+UCDP!B234+UIDP!B234</f>
        <v>0</v>
      </c>
      <c r="C233" s="252">
        <f>SZDP!C234+SCDP!C234+SIDP!C234+UZDP!C234+UCDP!C234+UIDP!C234</f>
        <v>0</v>
      </c>
      <c r="D233" s="252">
        <f t="shared" si="42"/>
        <v>0</v>
      </c>
      <c r="E233" s="252">
        <f>SZDP!E234+SCDP!E234+SIDP!E234+UZDP!E234+UCDP!E234+UIDP!E234</f>
        <v>0</v>
      </c>
      <c r="F233" s="252">
        <f>SZDP!F234+SCDP!F234+SIDP!F234+UZDP!F234+UCDP!F234+UIDP!F234</f>
        <v>0</v>
      </c>
      <c r="G233" s="257" t="e">
        <f t="shared" si="43"/>
        <v>#DIV/0!</v>
      </c>
      <c r="H233" s="252">
        <f>SZDP!H234+SCDP!H234+SIDP!H234+UZDP!H234+UCDP!H234+UIDP!H234</f>
        <v>0</v>
      </c>
      <c r="I233" s="252">
        <f>SZDP!I234+SCDP!I234+SIDP!I234+UZDP!I234+UCDP!I234+UIDP!I234</f>
        <v>0</v>
      </c>
      <c r="J233" s="252">
        <f>SZDP!J234+SCDP!J234+SIDP!J234+UZDP!J234+UCDP!J234+UIDP!J234</f>
        <v>0</v>
      </c>
      <c r="K233" s="257" t="e">
        <f t="shared" si="44"/>
        <v>#DIV/0!</v>
      </c>
      <c r="L233" s="252">
        <f>SZDP!L234+SCDP!L234+SIDP!L234+UZDP!L234+UCDP!L234+UIDP!L234</f>
        <v>0</v>
      </c>
      <c r="M233" s="252">
        <f>SZDP!M234+SCDP!M234+SIDP!M234+UZDP!M234+UCDP!M234+UIDP!M234</f>
        <v>0</v>
      </c>
      <c r="N233" s="257" t="e">
        <f t="shared" si="45"/>
        <v>#DIV/0!</v>
      </c>
      <c r="O233" s="252">
        <f>SZDP!O234+SCDP!O234+SIDP!O234+UZDP!O234+UCDP!O234+UIDP!O234</f>
        <v>0</v>
      </c>
      <c r="P233" s="252">
        <f>SZDP!P234+SCDP!P234+SIDP!P234+UZDP!P234+UCDP!P234+UIDP!P234</f>
        <v>0</v>
      </c>
      <c r="Q233" s="257" t="e">
        <f t="shared" si="46"/>
        <v>#DIV/0!</v>
      </c>
      <c r="R233" s="252">
        <f>SZDP!R234+SCDP!R234+SIDP!R234+UZDP!R234+UCDP!R234+UIDP!R234</f>
        <v>0</v>
      </c>
      <c r="S233" s="252">
        <f>SZDP!S234+SCDP!S234+SIDP!S234+UZDP!S234+UCDP!S234+UIDP!S234</f>
        <v>0</v>
      </c>
      <c r="T233" s="257" t="e">
        <f t="shared" si="47"/>
        <v>#DIV/0!</v>
      </c>
      <c r="U233" s="252">
        <f>SZDP!U234+SCDP!U234+SIDP!U234+UZDP!U234+UCDP!U234+UIDP!U234</f>
        <v>0</v>
      </c>
      <c r="V233" s="252">
        <f>SZDP!V234+SCDP!V234+SIDP!V234+UZDP!V234+UCDP!V234+UIDP!V234</f>
        <v>0</v>
      </c>
      <c r="W233" s="252">
        <f>SZDP!W234+SCDP!W234+SIDP!W234+UZDP!W234+UCDP!W234+UIDP!W234</f>
        <v>0</v>
      </c>
      <c r="X233" s="257" t="e">
        <f t="shared" si="48"/>
        <v>#DIV/0!</v>
      </c>
      <c r="Y233" s="304">
        <f>SZDP!Y234+SCDP!Y234+SIDP!Y234+UZDP!Y234+UCDP!Y234+UIDP!Y234</f>
        <v>0</v>
      </c>
    </row>
    <row r="234" spans="1:25" x14ac:dyDescent="0.2">
      <c r="A234" s="303" t="s">
        <v>46</v>
      </c>
      <c r="B234" s="252">
        <f>SZDP!B235+SCDP!B235+SIDP!B235+UZDP!B235+UCDP!B235+UIDP!B235</f>
        <v>0</v>
      </c>
      <c r="C234" s="252">
        <f>SZDP!C235+SCDP!C235+SIDP!C235+UZDP!C235+UCDP!C235+UIDP!C235</f>
        <v>0</v>
      </c>
      <c r="D234" s="252">
        <f t="shared" si="42"/>
        <v>0</v>
      </c>
      <c r="E234" s="252">
        <f>SZDP!E235+SCDP!E235+SIDP!E235+UZDP!E235+UCDP!E235+UIDP!E235</f>
        <v>0</v>
      </c>
      <c r="F234" s="252">
        <f>SZDP!F235+SCDP!F235+SIDP!F235+UZDP!F235+UCDP!F235+UIDP!F235</f>
        <v>0</v>
      </c>
      <c r="G234" s="257" t="e">
        <f t="shared" si="43"/>
        <v>#DIV/0!</v>
      </c>
      <c r="H234" s="252">
        <f>SZDP!H235+SCDP!H235+SIDP!H235+UZDP!H235+UCDP!H235+UIDP!H235</f>
        <v>0</v>
      </c>
      <c r="I234" s="252">
        <f>SZDP!I235+SCDP!I235+SIDP!I235+UZDP!I235+UCDP!I235+UIDP!I235</f>
        <v>0</v>
      </c>
      <c r="J234" s="252">
        <f>SZDP!J235+SCDP!J235+SIDP!J235+UZDP!J235+UCDP!J235+UIDP!J235</f>
        <v>0</v>
      </c>
      <c r="K234" s="257" t="e">
        <f t="shared" si="44"/>
        <v>#DIV/0!</v>
      </c>
      <c r="L234" s="252">
        <f>SZDP!L235+SCDP!L235+SIDP!L235+UZDP!L235+UCDP!L235+UIDP!L235</f>
        <v>0</v>
      </c>
      <c r="M234" s="252">
        <f>SZDP!M235+SCDP!M235+SIDP!M235+UZDP!M235+UCDP!M235+UIDP!M235</f>
        <v>0</v>
      </c>
      <c r="N234" s="257" t="e">
        <f t="shared" si="45"/>
        <v>#DIV/0!</v>
      </c>
      <c r="O234" s="252">
        <f>SZDP!O235+SCDP!O235+SIDP!O235+UZDP!O235+UCDP!O235+UIDP!O235</f>
        <v>0</v>
      </c>
      <c r="P234" s="252">
        <f>SZDP!P235+SCDP!P235+SIDP!P235+UZDP!P235+UCDP!P235+UIDP!P235</f>
        <v>0</v>
      </c>
      <c r="Q234" s="257" t="e">
        <f t="shared" si="46"/>
        <v>#DIV/0!</v>
      </c>
      <c r="R234" s="252">
        <f>SZDP!R235+SCDP!R235+SIDP!R235+UZDP!R235+UCDP!R235+UIDP!R235</f>
        <v>0</v>
      </c>
      <c r="S234" s="252">
        <f>SZDP!S235+SCDP!S235+SIDP!S235+UZDP!S235+UCDP!S235+UIDP!S235</f>
        <v>0</v>
      </c>
      <c r="T234" s="257" t="e">
        <f t="shared" si="47"/>
        <v>#DIV/0!</v>
      </c>
      <c r="U234" s="252">
        <f>SZDP!U235+SCDP!U235+SIDP!U235+UZDP!U235+UCDP!U235+UIDP!U235</f>
        <v>0</v>
      </c>
      <c r="V234" s="252">
        <f>SZDP!V235+SCDP!V235+SIDP!V235+UZDP!V235+UCDP!V235+UIDP!V235</f>
        <v>0</v>
      </c>
      <c r="W234" s="252">
        <f>SZDP!W235+SCDP!W235+SIDP!W235+UZDP!W235+UCDP!W235+UIDP!W235</f>
        <v>0</v>
      </c>
      <c r="X234" s="257" t="e">
        <f t="shared" si="48"/>
        <v>#DIV/0!</v>
      </c>
      <c r="Y234" s="304">
        <f>SZDP!Y235+SCDP!Y235+SIDP!Y235+UZDP!Y235+UCDP!Y235+UIDP!Y235</f>
        <v>0</v>
      </c>
    </row>
    <row r="235" spans="1:25" x14ac:dyDescent="0.2">
      <c r="A235" s="305" t="s">
        <v>47</v>
      </c>
      <c r="B235" s="252">
        <f>SZDP!B236+SCDP!B236+SIDP!B236+UZDP!B236+UCDP!B236+UIDP!B236</f>
        <v>0</v>
      </c>
      <c r="C235" s="252">
        <f>SZDP!C236+SCDP!C236+SIDP!C236+UZDP!C236+UCDP!C236+UIDP!C236</f>
        <v>0</v>
      </c>
      <c r="D235" s="252">
        <f t="shared" si="42"/>
        <v>0</v>
      </c>
      <c r="E235" s="252">
        <f>SZDP!E236+SCDP!E236+SIDP!E236+UZDP!E236+UCDP!E236+UIDP!E236</f>
        <v>0</v>
      </c>
      <c r="F235" s="252">
        <f>SZDP!F236+SCDP!F236+SIDP!F236+UZDP!F236+UCDP!F236+UIDP!F236</f>
        <v>0</v>
      </c>
      <c r="G235" s="257" t="e">
        <f t="shared" si="43"/>
        <v>#DIV/0!</v>
      </c>
      <c r="H235" s="252">
        <f>SZDP!H236+SCDP!H236+SIDP!H236+UZDP!H236+UCDP!H236+UIDP!H236</f>
        <v>0</v>
      </c>
      <c r="I235" s="252">
        <f>SZDP!I236+SCDP!I236+SIDP!I236+UZDP!I236+UCDP!I236+UIDP!I236</f>
        <v>0</v>
      </c>
      <c r="J235" s="252">
        <f>SZDP!J236+SCDP!J236+SIDP!J236+UZDP!J236+UCDP!J236+UIDP!J236</f>
        <v>0</v>
      </c>
      <c r="K235" s="257" t="e">
        <f t="shared" si="44"/>
        <v>#DIV/0!</v>
      </c>
      <c r="L235" s="252">
        <f>SZDP!L236+SCDP!L236+SIDP!L236+UZDP!L236+UCDP!L236+UIDP!L236</f>
        <v>0</v>
      </c>
      <c r="M235" s="252">
        <f>SZDP!M236+SCDP!M236+SIDP!M236+UZDP!M236+UCDP!M236+UIDP!M236</f>
        <v>0</v>
      </c>
      <c r="N235" s="257" t="e">
        <f t="shared" si="45"/>
        <v>#DIV/0!</v>
      </c>
      <c r="O235" s="252">
        <f>SZDP!O236+SCDP!O236+SIDP!O236+UZDP!O236+UCDP!O236+UIDP!O236</f>
        <v>0</v>
      </c>
      <c r="P235" s="252">
        <f>SZDP!P236+SCDP!P236+SIDP!P236+UZDP!P236+UCDP!P236+UIDP!P236</f>
        <v>0</v>
      </c>
      <c r="Q235" s="257" t="e">
        <f t="shared" si="46"/>
        <v>#DIV/0!</v>
      </c>
      <c r="R235" s="252">
        <f>SZDP!R236+SCDP!R236+SIDP!R236+UZDP!R236+UCDP!R236+UIDP!R236</f>
        <v>0</v>
      </c>
      <c r="S235" s="252">
        <f>SZDP!S236+SCDP!S236+SIDP!S236+UZDP!S236+UCDP!S236+UIDP!S236</f>
        <v>0</v>
      </c>
      <c r="T235" s="257" t="e">
        <f t="shared" si="47"/>
        <v>#DIV/0!</v>
      </c>
      <c r="U235" s="252">
        <f>SZDP!U236+SCDP!U236+SIDP!U236+UZDP!U236+UCDP!U236+UIDP!U236</f>
        <v>0</v>
      </c>
      <c r="V235" s="252">
        <f>SZDP!V236+SCDP!V236+SIDP!V236+UZDP!V236+UCDP!V236+UIDP!V236</f>
        <v>0</v>
      </c>
      <c r="W235" s="252">
        <f>SZDP!W236+SCDP!W236+SIDP!W236+UZDP!W236+UCDP!W236+UIDP!W236</f>
        <v>0</v>
      </c>
      <c r="X235" s="257" t="e">
        <f t="shared" si="48"/>
        <v>#DIV/0!</v>
      </c>
      <c r="Y235" s="304">
        <f>SZDP!Y236+SCDP!Y236+SIDP!Y236+UZDP!Y236+UCDP!Y236+UIDP!Y236</f>
        <v>0</v>
      </c>
    </row>
    <row r="236" spans="1:25" x14ac:dyDescent="0.2">
      <c r="A236" s="303" t="s">
        <v>48</v>
      </c>
      <c r="B236" s="252">
        <f>SZDP!B237+SCDP!B237+SIDP!B237+UZDP!B237+UCDP!B237+UIDP!B237</f>
        <v>0</v>
      </c>
      <c r="C236" s="252">
        <f>SZDP!C237+SCDP!C237+SIDP!C237+UZDP!C237+UCDP!C237+UIDP!C237</f>
        <v>0</v>
      </c>
      <c r="D236" s="252">
        <f t="shared" si="42"/>
        <v>0</v>
      </c>
      <c r="E236" s="252">
        <f>SZDP!E237+SCDP!E237+SIDP!E237+UZDP!E237+UCDP!E237+UIDP!E237</f>
        <v>0</v>
      </c>
      <c r="F236" s="252">
        <f>SZDP!F237+SCDP!F237+SIDP!F237+UZDP!F237+UCDP!F237+UIDP!F237</f>
        <v>0</v>
      </c>
      <c r="G236" s="257" t="e">
        <f t="shared" si="43"/>
        <v>#DIV/0!</v>
      </c>
      <c r="H236" s="252">
        <f>SZDP!H237+SCDP!H237+SIDP!H237+UZDP!H237+UCDP!H237+UIDP!H237</f>
        <v>0</v>
      </c>
      <c r="I236" s="252">
        <f>SZDP!I237+SCDP!I237+SIDP!I237+UZDP!I237+UCDP!I237+UIDP!I237</f>
        <v>0</v>
      </c>
      <c r="J236" s="252">
        <f>SZDP!J237+SCDP!J237+SIDP!J237+UZDP!J237+UCDP!J237+UIDP!J237</f>
        <v>0</v>
      </c>
      <c r="K236" s="257" t="e">
        <f t="shared" si="44"/>
        <v>#DIV/0!</v>
      </c>
      <c r="L236" s="252">
        <f>SZDP!L237+SCDP!L237+SIDP!L237+UZDP!L237+UCDP!L237+UIDP!L237</f>
        <v>0</v>
      </c>
      <c r="M236" s="252">
        <f>SZDP!M237+SCDP!M237+SIDP!M237+UZDP!M237+UCDP!M237+UIDP!M237</f>
        <v>0</v>
      </c>
      <c r="N236" s="257" t="e">
        <f t="shared" si="45"/>
        <v>#DIV/0!</v>
      </c>
      <c r="O236" s="252">
        <f>SZDP!O237+SCDP!O237+SIDP!O237+UZDP!O237+UCDP!O237+UIDP!O237</f>
        <v>0</v>
      </c>
      <c r="P236" s="252">
        <f>SZDP!P237+SCDP!P237+SIDP!P237+UZDP!P237+UCDP!P237+UIDP!P237</f>
        <v>0</v>
      </c>
      <c r="Q236" s="257" t="e">
        <f t="shared" si="46"/>
        <v>#DIV/0!</v>
      </c>
      <c r="R236" s="252">
        <f>SZDP!R237+SCDP!R237+SIDP!R237+UZDP!R237+UCDP!R237+UIDP!R237</f>
        <v>0</v>
      </c>
      <c r="S236" s="252">
        <f>SZDP!S237+SCDP!S237+SIDP!S237+UZDP!S237+UCDP!S237+UIDP!S237</f>
        <v>0</v>
      </c>
      <c r="T236" s="257" t="e">
        <f t="shared" si="47"/>
        <v>#DIV/0!</v>
      </c>
      <c r="U236" s="252">
        <f>SZDP!U237+SCDP!U237+SIDP!U237+UZDP!U237+UCDP!U237+UIDP!U237</f>
        <v>0</v>
      </c>
      <c r="V236" s="252">
        <f>SZDP!V237+SCDP!V237+SIDP!V237+UZDP!V237+UCDP!V237+UIDP!V237</f>
        <v>0</v>
      </c>
      <c r="W236" s="252">
        <f>SZDP!W237+SCDP!W237+SIDP!W237+UZDP!W237+UCDP!W237+UIDP!W237</f>
        <v>0</v>
      </c>
      <c r="X236" s="257" t="e">
        <f t="shared" si="48"/>
        <v>#DIV/0!</v>
      </c>
      <c r="Y236" s="304">
        <f>SZDP!Y237+SCDP!Y237+SIDP!Y237+UZDP!Y237+UCDP!Y237+UIDP!Y237</f>
        <v>0</v>
      </c>
    </row>
    <row r="237" spans="1:25" x14ac:dyDescent="0.2">
      <c r="A237" s="303" t="s">
        <v>49</v>
      </c>
      <c r="B237" s="252">
        <f>SZDP!B238+SCDP!B238+SIDP!B238+UZDP!B238+UCDP!B238+UIDP!B238</f>
        <v>0</v>
      </c>
      <c r="C237" s="252">
        <f>SZDP!C238+SCDP!C238+SIDP!C238+UZDP!C238+UCDP!C238+UIDP!C238</f>
        <v>0</v>
      </c>
      <c r="D237" s="252">
        <f t="shared" si="42"/>
        <v>0</v>
      </c>
      <c r="E237" s="252">
        <f>SZDP!E238+SCDP!E238+SIDP!E238+UZDP!E238+UCDP!E238+UIDP!E238</f>
        <v>0</v>
      </c>
      <c r="F237" s="252">
        <f>SZDP!F238+SCDP!F238+SIDP!F238+UZDP!F238+UCDP!F238+UIDP!F238</f>
        <v>0</v>
      </c>
      <c r="G237" s="257" t="e">
        <f t="shared" si="43"/>
        <v>#DIV/0!</v>
      </c>
      <c r="H237" s="252">
        <f>SZDP!H238+SCDP!H238+SIDP!H238+UZDP!H238+UCDP!H238+UIDP!H238</f>
        <v>0</v>
      </c>
      <c r="I237" s="252">
        <f>SZDP!I238+SCDP!I238+SIDP!I238+UZDP!I238+UCDP!I238+UIDP!I238</f>
        <v>0</v>
      </c>
      <c r="J237" s="252">
        <f>SZDP!J238+SCDP!J238+SIDP!J238+UZDP!J238+UCDP!J238+UIDP!J238</f>
        <v>0</v>
      </c>
      <c r="K237" s="257" t="e">
        <f t="shared" si="44"/>
        <v>#DIV/0!</v>
      </c>
      <c r="L237" s="252">
        <f>SZDP!L238+SCDP!L238+SIDP!L238+UZDP!L238+UCDP!L238+UIDP!L238</f>
        <v>0</v>
      </c>
      <c r="M237" s="252">
        <f>SZDP!M238+SCDP!M238+SIDP!M238+UZDP!M238+UCDP!M238+UIDP!M238</f>
        <v>0</v>
      </c>
      <c r="N237" s="257" t="e">
        <f t="shared" si="45"/>
        <v>#DIV/0!</v>
      </c>
      <c r="O237" s="252">
        <f>SZDP!O238+SCDP!O238+SIDP!O238+UZDP!O238+UCDP!O238+UIDP!O238</f>
        <v>0</v>
      </c>
      <c r="P237" s="252">
        <f>SZDP!P238+SCDP!P238+SIDP!P238+UZDP!P238+UCDP!P238+UIDP!P238</f>
        <v>0</v>
      </c>
      <c r="Q237" s="257" t="e">
        <f t="shared" si="46"/>
        <v>#DIV/0!</v>
      </c>
      <c r="R237" s="252">
        <f>SZDP!R238+SCDP!R238+SIDP!R238+UZDP!R238+UCDP!R238+UIDP!R238</f>
        <v>0</v>
      </c>
      <c r="S237" s="252">
        <f>SZDP!S238+SCDP!S238+SIDP!S238+UZDP!S238+UCDP!S238+UIDP!S238</f>
        <v>0</v>
      </c>
      <c r="T237" s="257" t="e">
        <f t="shared" si="47"/>
        <v>#DIV/0!</v>
      </c>
      <c r="U237" s="252">
        <f>SZDP!U238+SCDP!U238+SIDP!U238+UZDP!U238+UCDP!U238+UIDP!U238</f>
        <v>0</v>
      </c>
      <c r="V237" s="252">
        <f>SZDP!V238+SCDP!V238+SIDP!V238+UZDP!V238+UCDP!V238+UIDP!V238</f>
        <v>0</v>
      </c>
      <c r="W237" s="252">
        <f>SZDP!W238+SCDP!W238+SIDP!W238+UZDP!W238+UCDP!W238+UIDP!W238</f>
        <v>0</v>
      </c>
      <c r="X237" s="257" t="e">
        <f t="shared" si="48"/>
        <v>#DIV/0!</v>
      </c>
      <c r="Y237" s="304">
        <f>SZDP!Y238+SCDP!Y238+SIDP!Y238+UZDP!Y238+UCDP!Y238+UIDP!Y238</f>
        <v>0</v>
      </c>
    </row>
    <row r="238" spans="1:25" x14ac:dyDescent="0.2">
      <c r="A238" s="303" t="s">
        <v>50</v>
      </c>
      <c r="B238" s="252">
        <f>SZDP!B239+SCDP!B239+SIDP!B239+UZDP!B239+UCDP!B239+UIDP!B239</f>
        <v>0</v>
      </c>
      <c r="C238" s="252">
        <f>SZDP!C239+SCDP!C239+SIDP!C239+UZDP!C239+UCDP!C239+UIDP!C239</f>
        <v>0</v>
      </c>
      <c r="D238" s="252">
        <f t="shared" si="42"/>
        <v>0</v>
      </c>
      <c r="E238" s="252">
        <f>SZDP!E239+SCDP!E239+SIDP!E239+UZDP!E239+UCDP!E239+UIDP!E239</f>
        <v>0</v>
      </c>
      <c r="F238" s="252">
        <f>SZDP!F239+SCDP!F239+SIDP!F239+UZDP!F239+UCDP!F239+UIDP!F239</f>
        <v>0</v>
      </c>
      <c r="G238" s="257" t="e">
        <f t="shared" si="43"/>
        <v>#DIV/0!</v>
      </c>
      <c r="H238" s="252">
        <f>SZDP!H239+SCDP!H239+SIDP!H239+UZDP!H239+UCDP!H239+UIDP!H239</f>
        <v>0</v>
      </c>
      <c r="I238" s="252">
        <f>SZDP!I239+SCDP!I239+SIDP!I239+UZDP!I239+UCDP!I239+UIDP!I239</f>
        <v>0</v>
      </c>
      <c r="J238" s="252">
        <f>SZDP!J239+SCDP!J239+SIDP!J239+UZDP!J239+UCDP!J239+UIDP!J239</f>
        <v>0</v>
      </c>
      <c r="K238" s="257" t="e">
        <f t="shared" si="44"/>
        <v>#DIV/0!</v>
      </c>
      <c r="L238" s="252">
        <f>SZDP!L239+SCDP!L239+SIDP!L239+UZDP!L239+UCDP!L239+UIDP!L239</f>
        <v>0</v>
      </c>
      <c r="M238" s="252">
        <f>SZDP!M239+SCDP!M239+SIDP!M239+UZDP!M239+UCDP!M239+UIDP!M239</f>
        <v>0</v>
      </c>
      <c r="N238" s="257" t="e">
        <f t="shared" si="45"/>
        <v>#DIV/0!</v>
      </c>
      <c r="O238" s="252">
        <f>SZDP!O239+SCDP!O239+SIDP!O239+UZDP!O239+UCDP!O239+UIDP!O239</f>
        <v>0</v>
      </c>
      <c r="P238" s="252">
        <f>SZDP!P239+SCDP!P239+SIDP!P239+UZDP!P239+UCDP!P239+UIDP!P239</f>
        <v>0</v>
      </c>
      <c r="Q238" s="257" t="e">
        <f t="shared" si="46"/>
        <v>#DIV/0!</v>
      </c>
      <c r="R238" s="252">
        <f>SZDP!R239+SCDP!R239+SIDP!R239+UZDP!R239+UCDP!R239+UIDP!R239</f>
        <v>0</v>
      </c>
      <c r="S238" s="252">
        <f>SZDP!S239+SCDP!S239+SIDP!S239+UZDP!S239+UCDP!S239+UIDP!S239</f>
        <v>0</v>
      </c>
      <c r="T238" s="257" t="e">
        <f t="shared" si="47"/>
        <v>#DIV/0!</v>
      </c>
      <c r="U238" s="252">
        <f>SZDP!U239+SCDP!U239+SIDP!U239+UZDP!U239+UCDP!U239+UIDP!U239</f>
        <v>0</v>
      </c>
      <c r="V238" s="252">
        <f>SZDP!V239+SCDP!V239+SIDP!V239+UZDP!V239+UCDP!V239+UIDP!V239</f>
        <v>0</v>
      </c>
      <c r="W238" s="252">
        <f>SZDP!W239+SCDP!W239+SIDP!W239+UZDP!W239+UCDP!W239+UIDP!W239</f>
        <v>0</v>
      </c>
      <c r="X238" s="257" t="e">
        <f t="shared" si="48"/>
        <v>#DIV/0!</v>
      </c>
      <c r="Y238" s="304">
        <f>SZDP!Y239+SCDP!Y239+SIDP!Y239+UZDP!Y239+UCDP!Y239+UIDP!Y239</f>
        <v>0</v>
      </c>
    </row>
    <row r="239" spans="1:25" x14ac:dyDescent="0.2">
      <c r="A239" s="305" t="s">
        <v>51</v>
      </c>
      <c r="B239" s="252">
        <f>SZDP!B240+SCDP!B240+SIDP!B240+UZDP!B240+UCDP!B240+UIDP!B240</f>
        <v>0</v>
      </c>
      <c r="C239" s="252">
        <f>SZDP!C240+SCDP!C240+SIDP!C240+UZDP!C240+UCDP!C240+UIDP!C240</f>
        <v>0</v>
      </c>
      <c r="D239" s="252">
        <f t="shared" si="42"/>
        <v>0</v>
      </c>
      <c r="E239" s="252">
        <f>SZDP!E240+SCDP!E240+SIDP!E240+UZDP!E240+UCDP!E240+UIDP!E240</f>
        <v>0</v>
      </c>
      <c r="F239" s="252">
        <f>SZDP!F240+SCDP!F240+SIDP!F240+UZDP!F240+UCDP!F240+UIDP!F240</f>
        <v>0</v>
      </c>
      <c r="G239" s="257" t="e">
        <f t="shared" si="43"/>
        <v>#DIV/0!</v>
      </c>
      <c r="H239" s="252">
        <f>SZDP!H240+SCDP!H240+SIDP!H240+UZDP!H240+UCDP!H240+UIDP!H240</f>
        <v>0</v>
      </c>
      <c r="I239" s="252">
        <f>SZDP!I240+SCDP!I240+SIDP!I240+UZDP!I240+UCDP!I240+UIDP!I240</f>
        <v>0</v>
      </c>
      <c r="J239" s="252">
        <f>SZDP!J240+SCDP!J240+SIDP!J240+UZDP!J240+UCDP!J240+UIDP!J240</f>
        <v>0</v>
      </c>
      <c r="K239" s="257" t="e">
        <f t="shared" si="44"/>
        <v>#DIV/0!</v>
      </c>
      <c r="L239" s="252">
        <f>SZDP!L240+SCDP!L240+SIDP!L240+UZDP!L240+UCDP!L240+UIDP!L240</f>
        <v>0</v>
      </c>
      <c r="M239" s="252">
        <f>SZDP!M240+SCDP!M240+SIDP!M240+UZDP!M240+UCDP!M240+UIDP!M240</f>
        <v>0</v>
      </c>
      <c r="N239" s="257" t="e">
        <f t="shared" si="45"/>
        <v>#DIV/0!</v>
      </c>
      <c r="O239" s="252">
        <f>SZDP!O240+SCDP!O240+SIDP!O240+UZDP!O240+UCDP!O240+UIDP!O240</f>
        <v>0</v>
      </c>
      <c r="P239" s="252">
        <f>SZDP!P240+SCDP!P240+SIDP!P240+UZDP!P240+UCDP!P240+UIDP!P240</f>
        <v>0</v>
      </c>
      <c r="Q239" s="257" t="e">
        <f t="shared" si="46"/>
        <v>#DIV/0!</v>
      </c>
      <c r="R239" s="252">
        <f>SZDP!R240+SCDP!R240+SIDP!R240+UZDP!R240+UCDP!R240+UIDP!R240</f>
        <v>0</v>
      </c>
      <c r="S239" s="252">
        <f>SZDP!S240+SCDP!S240+SIDP!S240+UZDP!S240+UCDP!S240+UIDP!S240</f>
        <v>0</v>
      </c>
      <c r="T239" s="257" t="e">
        <f t="shared" si="47"/>
        <v>#DIV/0!</v>
      </c>
      <c r="U239" s="252">
        <f>SZDP!U240+SCDP!U240+SIDP!U240+UZDP!U240+UCDP!U240+UIDP!U240</f>
        <v>0</v>
      </c>
      <c r="V239" s="252">
        <f>SZDP!V240+SCDP!V240+SIDP!V240+UZDP!V240+UCDP!V240+UIDP!V240</f>
        <v>0</v>
      </c>
      <c r="W239" s="252">
        <f>SZDP!W240+SCDP!W240+SIDP!W240+UZDP!W240+UCDP!W240+UIDP!W240</f>
        <v>0</v>
      </c>
      <c r="X239" s="257" t="e">
        <f t="shared" si="48"/>
        <v>#DIV/0!</v>
      </c>
      <c r="Y239" s="304">
        <f>SZDP!Y240+SCDP!Y240+SIDP!Y240+UZDP!Y240+UCDP!Y240+UIDP!Y240</f>
        <v>0</v>
      </c>
    </row>
    <row r="240" spans="1:25" x14ac:dyDescent="0.2">
      <c r="A240" s="305" t="s">
        <v>181</v>
      </c>
      <c r="B240" s="252">
        <f>SZDP!B241+SCDP!B241+SIDP!B241+UZDP!B241+UCDP!B241+UIDP!B241</f>
        <v>0</v>
      </c>
      <c r="C240" s="252">
        <f>SZDP!C241+SCDP!C241+SIDP!C241+UZDP!C241+UCDP!C241+UIDP!C241</f>
        <v>0</v>
      </c>
      <c r="D240" s="252">
        <f t="shared" si="42"/>
        <v>0</v>
      </c>
      <c r="E240" s="252">
        <f>SZDP!E241+SCDP!E241+SIDP!E241+UZDP!E241+UCDP!E241+UIDP!E241</f>
        <v>0</v>
      </c>
      <c r="F240" s="252">
        <f>SZDP!F241+SCDP!F241+SIDP!F241+UZDP!F241+UCDP!F241+UIDP!F241</f>
        <v>0</v>
      </c>
      <c r="G240" s="257" t="e">
        <f t="shared" si="43"/>
        <v>#DIV/0!</v>
      </c>
      <c r="H240" s="252">
        <f>SZDP!H241+SCDP!H241+SIDP!H241+UZDP!H241+UCDP!H241+UIDP!H241</f>
        <v>0</v>
      </c>
      <c r="I240" s="252">
        <f>SZDP!I241+SCDP!I241+SIDP!I241+UZDP!I241+UCDP!I241+UIDP!I241</f>
        <v>0</v>
      </c>
      <c r="J240" s="252">
        <f>SZDP!J241+SCDP!J241+SIDP!J241+UZDP!J241+UCDP!J241+UIDP!J241</f>
        <v>0</v>
      </c>
      <c r="K240" s="257" t="e">
        <f t="shared" si="44"/>
        <v>#DIV/0!</v>
      </c>
      <c r="L240" s="252">
        <f>SZDP!L241+SCDP!L241+SIDP!L241+UZDP!L241+UCDP!L241+UIDP!L241</f>
        <v>0</v>
      </c>
      <c r="M240" s="252">
        <f>SZDP!M241+SCDP!M241+SIDP!M241+UZDP!M241+UCDP!M241+UIDP!M241</f>
        <v>0</v>
      </c>
      <c r="N240" s="257" t="e">
        <f t="shared" si="45"/>
        <v>#DIV/0!</v>
      </c>
      <c r="O240" s="252">
        <f>SZDP!O241+SCDP!O241+SIDP!O241+UZDP!O241+UCDP!O241+UIDP!O241</f>
        <v>0</v>
      </c>
      <c r="P240" s="252">
        <f>SZDP!P241+SCDP!P241+SIDP!P241+UZDP!P241+UCDP!P241+UIDP!P241</f>
        <v>0</v>
      </c>
      <c r="Q240" s="257" t="e">
        <f t="shared" si="46"/>
        <v>#DIV/0!</v>
      </c>
      <c r="R240" s="252">
        <f>SZDP!R241+SCDP!R241+SIDP!R241+UZDP!R241+UCDP!R241+UIDP!R241</f>
        <v>0</v>
      </c>
      <c r="S240" s="252">
        <f>SZDP!S241+SCDP!S241+SIDP!S241+UZDP!S241+UCDP!S241+UIDP!S241</f>
        <v>0</v>
      </c>
      <c r="T240" s="257" t="e">
        <f t="shared" si="47"/>
        <v>#DIV/0!</v>
      </c>
      <c r="U240" s="252">
        <f>SZDP!U241+SCDP!U241+SIDP!U241+UZDP!U241+UCDP!U241+UIDP!U241</f>
        <v>0</v>
      </c>
      <c r="V240" s="252">
        <f>SZDP!V241+SCDP!V241+SIDP!V241+UZDP!V241+UCDP!V241+UIDP!V241</f>
        <v>0</v>
      </c>
      <c r="W240" s="252">
        <f>SZDP!W241+SCDP!W241+SIDP!W241+UZDP!W241+UCDP!W241+UIDP!W241</f>
        <v>0</v>
      </c>
      <c r="X240" s="257" t="e">
        <f t="shared" si="48"/>
        <v>#DIV/0!</v>
      </c>
      <c r="Y240" s="304">
        <f>SZDP!Y241+SCDP!Y241+SIDP!Y241+UZDP!Y241+UCDP!Y241+UIDP!Y241</f>
        <v>0</v>
      </c>
    </row>
    <row r="241" spans="1:25" x14ac:dyDescent="0.2">
      <c r="A241" s="303" t="s">
        <v>146</v>
      </c>
      <c r="B241" s="252">
        <f>SZDP!B242+SCDP!B242+SIDP!B242+UZDP!B242+UCDP!B242+UIDP!B242</f>
        <v>0</v>
      </c>
      <c r="C241" s="252">
        <f>SZDP!C242+SCDP!C242+SIDP!C242+UZDP!C242+UCDP!C242+UIDP!C242</f>
        <v>0</v>
      </c>
      <c r="D241" s="252">
        <f t="shared" si="42"/>
        <v>0</v>
      </c>
      <c r="E241" s="252">
        <f>SZDP!E242+SCDP!E242+SIDP!E242+UZDP!E242+UCDP!E242+UIDP!E242</f>
        <v>0</v>
      </c>
      <c r="F241" s="252">
        <f>SZDP!F242+SCDP!F242+SIDP!F242+UZDP!F242+UCDP!F242+UIDP!F242</f>
        <v>0</v>
      </c>
      <c r="G241" s="257" t="e">
        <f t="shared" si="43"/>
        <v>#DIV/0!</v>
      </c>
      <c r="H241" s="252">
        <f>SZDP!H242+SCDP!H242+SIDP!H242+UZDP!H242+UCDP!H242+UIDP!H242</f>
        <v>0</v>
      </c>
      <c r="I241" s="252">
        <f>SZDP!I242+SCDP!I242+SIDP!I242+UZDP!I242+UCDP!I242+UIDP!I242</f>
        <v>0</v>
      </c>
      <c r="J241" s="252">
        <f>SZDP!J242+SCDP!J242+SIDP!J242+UZDP!J242+UCDP!J242+UIDP!J242</f>
        <v>0</v>
      </c>
      <c r="K241" s="257" t="e">
        <f t="shared" si="44"/>
        <v>#DIV/0!</v>
      </c>
      <c r="L241" s="252">
        <f>SZDP!L242+SCDP!L242+SIDP!L242+UZDP!L242+UCDP!L242+UIDP!L242</f>
        <v>0</v>
      </c>
      <c r="M241" s="252">
        <f>SZDP!M242+SCDP!M242+SIDP!M242+UZDP!M242+UCDP!M242+UIDP!M242</f>
        <v>0</v>
      </c>
      <c r="N241" s="257" t="e">
        <f t="shared" si="45"/>
        <v>#DIV/0!</v>
      </c>
      <c r="O241" s="252">
        <f>SZDP!O242+SCDP!O242+SIDP!O242+UZDP!O242+UCDP!O242+UIDP!O242</f>
        <v>0</v>
      </c>
      <c r="P241" s="252">
        <f>SZDP!P242+SCDP!P242+SIDP!P242+UZDP!P242+UCDP!P242+UIDP!P242</f>
        <v>0</v>
      </c>
      <c r="Q241" s="257" t="e">
        <f t="shared" si="46"/>
        <v>#DIV/0!</v>
      </c>
      <c r="R241" s="252">
        <f>SZDP!R242+SCDP!R242+SIDP!R242+UZDP!R242+UCDP!R242+UIDP!R242</f>
        <v>0</v>
      </c>
      <c r="S241" s="252">
        <f>SZDP!S242+SCDP!S242+SIDP!S242+UZDP!S242+UCDP!S242+UIDP!S242</f>
        <v>0</v>
      </c>
      <c r="T241" s="257" t="e">
        <f t="shared" si="47"/>
        <v>#DIV/0!</v>
      </c>
      <c r="U241" s="252">
        <f>SZDP!U242+SCDP!U242+SIDP!U242+UZDP!U242+UCDP!U242+UIDP!U242</f>
        <v>0</v>
      </c>
      <c r="V241" s="252">
        <f>SZDP!V242+SCDP!V242+SIDP!V242+UZDP!V242+UCDP!V242+UIDP!V242</f>
        <v>0</v>
      </c>
      <c r="W241" s="252">
        <f>SZDP!W242+SCDP!W242+SIDP!W242+UZDP!W242+UCDP!W242+UIDP!W242</f>
        <v>0</v>
      </c>
      <c r="X241" s="257" t="e">
        <f t="shared" si="48"/>
        <v>#DIV/0!</v>
      </c>
      <c r="Y241" s="304">
        <f>SZDP!Y242+SCDP!Y242+SIDP!Y242+UZDP!Y242+UCDP!Y242+UIDP!Y242</f>
        <v>0</v>
      </c>
    </row>
    <row r="242" spans="1:25" x14ac:dyDescent="0.2">
      <c r="A242" s="305" t="s">
        <v>52</v>
      </c>
      <c r="B242" s="252">
        <f>SZDP!B243+SCDP!B243+SIDP!B243+UZDP!B243+UCDP!B243+UIDP!B243</f>
        <v>8</v>
      </c>
      <c r="C242" s="252">
        <f>SZDP!C243+SCDP!C243+SIDP!C243+UZDP!C243+UCDP!C243+UIDP!C243</f>
        <v>8</v>
      </c>
      <c r="D242" s="252">
        <f t="shared" si="42"/>
        <v>0</v>
      </c>
      <c r="E242" s="252">
        <f>SZDP!E243+SCDP!E243+SIDP!E243+UZDP!E243+UCDP!E243+UIDP!E243</f>
        <v>8</v>
      </c>
      <c r="F242" s="252">
        <f>SZDP!F243+SCDP!F243+SIDP!F243+UZDP!F243+UCDP!F243+UIDP!F243</f>
        <v>0</v>
      </c>
      <c r="G242" s="257">
        <f t="shared" si="43"/>
        <v>86.02</v>
      </c>
      <c r="H242" s="252">
        <f>SZDP!H243+SCDP!H243+SIDP!H243+UZDP!H243+UCDP!H243+UIDP!H243</f>
        <v>688.16</v>
      </c>
      <c r="I242" s="252">
        <f>SZDP!I243+SCDP!I243+SIDP!I243+UZDP!I243+UCDP!I243+UIDP!I243</f>
        <v>0</v>
      </c>
      <c r="J242" s="252">
        <f>SZDP!J243+SCDP!J243+SIDP!J243+UZDP!J243+UCDP!J243+UIDP!J243</f>
        <v>0</v>
      </c>
      <c r="K242" s="257" t="e">
        <f t="shared" si="44"/>
        <v>#DIV/0!</v>
      </c>
      <c r="L242" s="252">
        <f>SZDP!L243+SCDP!L243+SIDP!L243+UZDP!L243+UCDP!L243+UIDP!L243</f>
        <v>0</v>
      </c>
      <c r="M242" s="252">
        <f>SZDP!M243+SCDP!M243+SIDP!M243+UZDP!M243+UCDP!M243+UIDP!M243</f>
        <v>0</v>
      </c>
      <c r="N242" s="257" t="e">
        <f t="shared" si="45"/>
        <v>#DIV/0!</v>
      </c>
      <c r="O242" s="252">
        <f>SZDP!O243+SCDP!O243+SIDP!O243+UZDP!O243+UCDP!O243+UIDP!O243</f>
        <v>0</v>
      </c>
      <c r="P242" s="252">
        <f>SZDP!P243+SCDP!P243+SIDP!P243+UZDP!P243+UCDP!P243+UIDP!P243</f>
        <v>0</v>
      </c>
      <c r="Q242" s="257" t="e">
        <f t="shared" si="46"/>
        <v>#DIV/0!</v>
      </c>
      <c r="R242" s="252">
        <f>SZDP!R243+SCDP!R243+SIDP!R243+UZDP!R243+UCDP!R243+UIDP!R243</f>
        <v>0</v>
      </c>
      <c r="S242" s="252">
        <f>SZDP!S243+SCDP!S243+SIDP!S243+UZDP!S243+UCDP!S243+UIDP!S243</f>
        <v>0</v>
      </c>
      <c r="T242" s="257" t="e">
        <f t="shared" si="47"/>
        <v>#DIV/0!</v>
      </c>
      <c r="U242" s="252">
        <f>SZDP!U243+SCDP!U243+SIDP!U243+UZDP!U243+UCDP!U243+UIDP!U243</f>
        <v>0</v>
      </c>
      <c r="V242" s="252">
        <f>SZDP!V243+SCDP!V243+SIDP!V243+UZDP!V243+UCDP!V243+UIDP!V243</f>
        <v>8</v>
      </c>
      <c r="W242" s="252">
        <f>SZDP!W243+SCDP!W243+SIDP!W243+UZDP!W243+UCDP!W243+UIDP!W243</f>
        <v>0</v>
      </c>
      <c r="X242" s="257">
        <f t="shared" si="48"/>
        <v>86.02</v>
      </c>
      <c r="Y242" s="304">
        <f>SZDP!Y243+SCDP!Y243+SIDP!Y243+UZDP!Y243+UCDP!Y243+UIDP!Y243</f>
        <v>0</v>
      </c>
    </row>
    <row r="243" spans="1:25" x14ac:dyDescent="0.2">
      <c r="A243" s="303"/>
      <c r="B243" s="252">
        <f>SZDP!B244+SCDP!B244+SIDP!B244+UZDP!B244+UCDP!B244+UIDP!B244</f>
        <v>0</v>
      </c>
      <c r="C243" s="252">
        <f>SZDP!C244+SCDP!C244+SIDP!C244+UZDP!C244+UCDP!C244+UIDP!C244</f>
        <v>0</v>
      </c>
      <c r="D243" s="252">
        <f t="shared" si="42"/>
        <v>0</v>
      </c>
      <c r="E243" s="252">
        <f>SZDP!E244+SCDP!E244+SIDP!E244+UZDP!E244+UCDP!E244+UIDP!E244</f>
        <v>0</v>
      </c>
      <c r="F243" s="252">
        <f>SZDP!F244+SCDP!F244+SIDP!F244+UZDP!F244+UCDP!F244+UIDP!F244</f>
        <v>0</v>
      </c>
      <c r="G243" s="257" t="e">
        <f t="shared" si="43"/>
        <v>#DIV/0!</v>
      </c>
      <c r="H243" s="252">
        <f>SZDP!H244+SCDP!H244+SIDP!H244+UZDP!H244+UCDP!H244+UIDP!H244</f>
        <v>0</v>
      </c>
      <c r="I243" s="252">
        <f>SZDP!I244+SCDP!I244+SIDP!I244+UZDP!I244+UCDP!I244+UIDP!I244</f>
        <v>0</v>
      </c>
      <c r="J243" s="252">
        <f>SZDP!J244+SCDP!J244+SIDP!J244+UZDP!J244+UCDP!J244+UIDP!J244</f>
        <v>0</v>
      </c>
      <c r="K243" s="257" t="e">
        <f t="shared" si="44"/>
        <v>#DIV/0!</v>
      </c>
      <c r="L243" s="252">
        <f>SZDP!L244+SCDP!L244+SIDP!L244+UZDP!L244+UCDP!L244+UIDP!L244</f>
        <v>0</v>
      </c>
      <c r="M243" s="252">
        <f>SZDP!M244+SCDP!M244+SIDP!M244+UZDP!M244+UCDP!M244+UIDP!M244</f>
        <v>0</v>
      </c>
      <c r="N243" s="257" t="e">
        <f t="shared" si="45"/>
        <v>#DIV/0!</v>
      </c>
      <c r="O243" s="252">
        <f>SZDP!O244+SCDP!O244+SIDP!O244+UZDP!O244+UCDP!O244+UIDP!O244</f>
        <v>0</v>
      </c>
      <c r="P243" s="252">
        <f>SZDP!P244+SCDP!P244+SIDP!P244+UZDP!P244+UCDP!P244+UIDP!P244</f>
        <v>0</v>
      </c>
      <c r="Q243" s="257" t="e">
        <f t="shared" si="46"/>
        <v>#DIV/0!</v>
      </c>
      <c r="R243" s="252">
        <f>SZDP!R244+SCDP!R244+SIDP!R244+UZDP!R244+UCDP!R244+UIDP!R244</f>
        <v>0</v>
      </c>
      <c r="S243" s="252">
        <f>SZDP!S244+SCDP!S244+SIDP!S244+UZDP!S244+UCDP!S244+UIDP!S244</f>
        <v>0</v>
      </c>
      <c r="T243" s="257" t="e">
        <f t="shared" si="47"/>
        <v>#DIV/0!</v>
      </c>
      <c r="U243" s="252">
        <f>SZDP!U244+SCDP!U244+SIDP!U244+UZDP!U244+UCDP!U244+UIDP!U244</f>
        <v>0</v>
      </c>
      <c r="V243" s="252">
        <f>SZDP!V244+SCDP!V244+SIDP!V244+UZDP!V244+UCDP!V244+UIDP!V244</f>
        <v>0</v>
      </c>
      <c r="W243" s="252">
        <f>SZDP!W244+SCDP!W244+SIDP!W244+UZDP!W244+UCDP!W244+UIDP!W244</f>
        <v>0</v>
      </c>
      <c r="X243" s="257" t="e">
        <f t="shared" si="48"/>
        <v>#DIV/0!</v>
      </c>
      <c r="Y243" s="304">
        <f>SZDP!Y244+SCDP!Y244+SIDP!Y244+UZDP!Y244+UCDP!Y244+UIDP!Y244</f>
        <v>0</v>
      </c>
    </row>
    <row r="244" spans="1:25" x14ac:dyDescent="0.2">
      <c r="A244" s="303"/>
      <c r="B244" s="252">
        <f>SZDP!B245+SCDP!B245+SIDP!B245+UZDP!B245+UCDP!B245+UIDP!B245</f>
        <v>0</v>
      </c>
      <c r="C244" s="252">
        <f>SZDP!C245+SCDP!C245+SIDP!C245+UZDP!C245+UCDP!C245+UIDP!C245</f>
        <v>0</v>
      </c>
      <c r="D244" s="252">
        <f t="shared" si="42"/>
        <v>0</v>
      </c>
      <c r="E244" s="252">
        <f>SZDP!E245+SCDP!E245+SIDP!E245+UZDP!E245+UCDP!E245+UIDP!E245</f>
        <v>0</v>
      </c>
      <c r="F244" s="252">
        <f>SZDP!F245+SCDP!F245+SIDP!F245+UZDP!F245+UCDP!F245+UIDP!F245</f>
        <v>0</v>
      </c>
      <c r="G244" s="257" t="e">
        <f t="shared" si="43"/>
        <v>#DIV/0!</v>
      </c>
      <c r="H244" s="252">
        <f>SZDP!H245+SCDP!H245+SIDP!H245+UZDP!H245+UCDP!H245+UIDP!H245</f>
        <v>0</v>
      </c>
      <c r="I244" s="252">
        <f>SZDP!I245+SCDP!I245+SIDP!I245+UZDP!I245+UCDP!I245+UIDP!I245</f>
        <v>0</v>
      </c>
      <c r="J244" s="252">
        <f>SZDP!J245+SCDP!J245+SIDP!J245+UZDP!J245+UCDP!J245+UIDP!J245</f>
        <v>0</v>
      </c>
      <c r="K244" s="257" t="e">
        <f t="shared" si="44"/>
        <v>#DIV/0!</v>
      </c>
      <c r="L244" s="252">
        <f>SZDP!L245+SCDP!L245+SIDP!L245+UZDP!L245+UCDP!L245+UIDP!L245</f>
        <v>0</v>
      </c>
      <c r="M244" s="252">
        <f>SZDP!M245+SCDP!M245+SIDP!M245+UZDP!M245+UCDP!M245+UIDP!M245</f>
        <v>0</v>
      </c>
      <c r="N244" s="257" t="e">
        <f t="shared" si="45"/>
        <v>#DIV/0!</v>
      </c>
      <c r="O244" s="252">
        <f>SZDP!O245+SCDP!O245+SIDP!O245+UZDP!O245+UCDP!O245+UIDP!O245</f>
        <v>0</v>
      </c>
      <c r="P244" s="252">
        <f>SZDP!P245+SCDP!P245+SIDP!P245+UZDP!P245+UCDP!P245+UIDP!P245</f>
        <v>0</v>
      </c>
      <c r="Q244" s="257" t="e">
        <f t="shared" si="46"/>
        <v>#DIV/0!</v>
      </c>
      <c r="R244" s="252">
        <f>SZDP!R245+SCDP!R245+SIDP!R245+UZDP!R245+UCDP!R245+UIDP!R245</f>
        <v>0</v>
      </c>
      <c r="S244" s="252">
        <f>SZDP!S245+SCDP!S245+SIDP!S245+UZDP!S245+UCDP!S245+UIDP!S245</f>
        <v>0</v>
      </c>
      <c r="T244" s="257" t="e">
        <f t="shared" si="47"/>
        <v>#DIV/0!</v>
      </c>
      <c r="U244" s="252">
        <f>SZDP!U245+SCDP!U245+SIDP!U245+UZDP!U245+UCDP!U245+UIDP!U245</f>
        <v>0</v>
      </c>
      <c r="V244" s="252">
        <f>SZDP!V245+SCDP!V245+SIDP!V245+UZDP!V245+UCDP!V245+UIDP!V245</f>
        <v>0</v>
      </c>
      <c r="W244" s="252">
        <f>SZDP!W245+SCDP!W245+SIDP!W245+UZDP!W245+UCDP!W245+UIDP!W245</f>
        <v>0</v>
      </c>
      <c r="X244" s="257" t="e">
        <f t="shared" si="48"/>
        <v>#DIV/0!</v>
      </c>
      <c r="Y244" s="304">
        <f>SZDP!Y245+SCDP!Y245+SIDP!Y245+UZDP!Y245+UCDP!Y245+UIDP!Y245</f>
        <v>0</v>
      </c>
    </row>
    <row r="245" spans="1:25" x14ac:dyDescent="0.2">
      <c r="A245" s="303"/>
      <c r="B245" s="252">
        <f>SZDP!B246+SCDP!B246+SIDP!B246+UZDP!B246+UCDP!B246+UIDP!B246</f>
        <v>0</v>
      </c>
      <c r="C245" s="252">
        <f>SZDP!C246+SCDP!C246+SIDP!C246+UZDP!C246+UCDP!C246+UIDP!C246</f>
        <v>0</v>
      </c>
      <c r="D245" s="252">
        <f t="shared" si="42"/>
        <v>0</v>
      </c>
      <c r="E245" s="252">
        <f>SZDP!E246+SCDP!E246+SIDP!E246+UZDP!E246+UCDP!E246+UIDP!E246</f>
        <v>0</v>
      </c>
      <c r="F245" s="252">
        <f>SZDP!F246+SCDP!F246+SIDP!F246+UZDP!F246+UCDP!F246+UIDP!F246</f>
        <v>0</v>
      </c>
      <c r="G245" s="257" t="e">
        <f t="shared" si="43"/>
        <v>#DIV/0!</v>
      </c>
      <c r="H245" s="252">
        <f>SZDP!H246+SCDP!H246+SIDP!H246+UZDP!H246+UCDP!H246+UIDP!H246</f>
        <v>0</v>
      </c>
      <c r="I245" s="252">
        <f>SZDP!I246+SCDP!I246+SIDP!I246+UZDP!I246+UCDP!I246+UIDP!I246</f>
        <v>0</v>
      </c>
      <c r="J245" s="252">
        <f>SZDP!J246+SCDP!J246+SIDP!J246+UZDP!J246+UCDP!J246+UIDP!J246</f>
        <v>0</v>
      </c>
      <c r="K245" s="257" t="e">
        <f t="shared" si="44"/>
        <v>#DIV/0!</v>
      </c>
      <c r="L245" s="252">
        <f>SZDP!L246+SCDP!L246+SIDP!L246+UZDP!L246+UCDP!L246+UIDP!L246</f>
        <v>0</v>
      </c>
      <c r="M245" s="252">
        <f>SZDP!M246+SCDP!M246+SIDP!M246+UZDP!M246+UCDP!M246+UIDP!M246</f>
        <v>0</v>
      </c>
      <c r="N245" s="257" t="e">
        <f t="shared" si="45"/>
        <v>#DIV/0!</v>
      </c>
      <c r="O245" s="252">
        <f>SZDP!O246+SCDP!O246+SIDP!O246+UZDP!O246+UCDP!O246+UIDP!O246</f>
        <v>0</v>
      </c>
      <c r="P245" s="252">
        <f>SZDP!P246+SCDP!P246+SIDP!P246+UZDP!P246+UCDP!P246+UIDP!P246</f>
        <v>0</v>
      </c>
      <c r="Q245" s="257" t="e">
        <f t="shared" si="46"/>
        <v>#DIV/0!</v>
      </c>
      <c r="R245" s="252">
        <f>SZDP!R246+SCDP!R246+SIDP!R246+UZDP!R246+UCDP!R246+UIDP!R246</f>
        <v>0</v>
      </c>
      <c r="S245" s="252">
        <f>SZDP!S246+SCDP!S246+SIDP!S246+UZDP!S246+UCDP!S246+UIDP!S246</f>
        <v>0</v>
      </c>
      <c r="T245" s="257" t="e">
        <f t="shared" si="47"/>
        <v>#DIV/0!</v>
      </c>
      <c r="U245" s="252">
        <f>SZDP!U246+SCDP!U246+SIDP!U246+UZDP!U246+UCDP!U246+UIDP!U246</f>
        <v>0</v>
      </c>
      <c r="V245" s="252">
        <f>SZDP!V246+SCDP!V246+SIDP!V246+UZDP!V246+UCDP!V246+UIDP!V246</f>
        <v>0</v>
      </c>
      <c r="W245" s="252">
        <f>SZDP!W246+SCDP!W246+SIDP!W246+UZDP!W246+UCDP!W246+UIDP!W246</f>
        <v>0</v>
      </c>
      <c r="X245" s="257" t="e">
        <f t="shared" si="48"/>
        <v>#DIV/0!</v>
      </c>
      <c r="Y245" s="304">
        <f>SZDP!Y246+SCDP!Y246+SIDP!Y246+UZDP!Y246+UCDP!Y246+UIDP!Y246</f>
        <v>0</v>
      </c>
    </row>
    <row r="246" spans="1:25" ht="12.75" thickBot="1" x14ac:dyDescent="0.25">
      <c r="A246" s="313"/>
      <c r="B246" s="253">
        <f>SZDP!B247+SCDP!B247+SIDP!B247+UZDP!B247+UCDP!B247+UIDP!B247</f>
        <v>0</v>
      </c>
      <c r="C246" s="253">
        <f>SZDP!C247+SCDP!C247+SIDP!C247+UZDP!C247+UCDP!C247+UIDP!C247</f>
        <v>0</v>
      </c>
      <c r="D246" s="253">
        <f t="shared" si="42"/>
        <v>0</v>
      </c>
      <c r="E246" s="253">
        <f>SZDP!E247+SCDP!E247+SIDP!E247+UZDP!E247+UCDP!E247+UIDP!E247</f>
        <v>0</v>
      </c>
      <c r="F246" s="253">
        <f>SZDP!F247+SCDP!F247+SIDP!F247+UZDP!F247+UCDP!F247+UIDP!F247</f>
        <v>0</v>
      </c>
      <c r="G246" s="258" t="e">
        <f t="shared" si="43"/>
        <v>#DIV/0!</v>
      </c>
      <c r="H246" s="253">
        <f>SZDP!H247+SCDP!H247+SIDP!H247+UZDP!H247+UCDP!H247+UIDP!H247</f>
        <v>0</v>
      </c>
      <c r="I246" s="253">
        <f>SZDP!I247+SCDP!I247+SIDP!I247+UZDP!I247+UCDP!I247+UIDP!I247</f>
        <v>0</v>
      </c>
      <c r="J246" s="253">
        <f>SZDP!J247+SCDP!J247+SIDP!J247+UZDP!J247+UCDP!J247+UIDP!J247</f>
        <v>0</v>
      </c>
      <c r="K246" s="258" t="e">
        <f t="shared" si="44"/>
        <v>#DIV/0!</v>
      </c>
      <c r="L246" s="253">
        <f>SZDP!L247+SCDP!L247+SIDP!L247+UZDP!L247+UCDP!L247+UIDP!L247</f>
        <v>0</v>
      </c>
      <c r="M246" s="253">
        <f>SZDP!M247+SCDP!M247+SIDP!M247+UZDP!M247+UCDP!M247+UIDP!M247</f>
        <v>0</v>
      </c>
      <c r="N246" s="258" t="e">
        <f t="shared" si="45"/>
        <v>#DIV/0!</v>
      </c>
      <c r="O246" s="253">
        <f>SZDP!O247+SCDP!O247+SIDP!O247+UZDP!O247+UCDP!O247+UIDP!O247</f>
        <v>0</v>
      </c>
      <c r="P246" s="253">
        <f>SZDP!P247+SCDP!P247+SIDP!P247+UZDP!P247+UCDP!P247+UIDP!P247</f>
        <v>0</v>
      </c>
      <c r="Q246" s="258" t="e">
        <f t="shared" si="46"/>
        <v>#DIV/0!</v>
      </c>
      <c r="R246" s="253">
        <f>SZDP!R247+SCDP!R247+SIDP!R247+UZDP!R247+UCDP!R247+UIDP!R247</f>
        <v>0</v>
      </c>
      <c r="S246" s="253">
        <f>SZDP!S247+SCDP!S247+SIDP!S247+UZDP!S247+UCDP!S247+UIDP!S247</f>
        <v>0</v>
      </c>
      <c r="T246" s="258" t="e">
        <f t="shared" si="47"/>
        <v>#DIV/0!</v>
      </c>
      <c r="U246" s="253">
        <f>SZDP!U247+SCDP!U247+SIDP!U247+UZDP!U247+UCDP!U247+UIDP!U247</f>
        <v>0</v>
      </c>
      <c r="V246" s="253">
        <f>SZDP!V247+SCDP!V247+SIDP!V247+UZDP!V247+UCDP!V247+UIDP!V247</f>
        <v>0</v>
      </c>
      <c r="W246" s="253">
        <f>SZDP!W247+SCDP!W247+SIDP!W247+UZDP!W247+UCDP!W247+UIDP!W247</f>
        <v>0</v>
      </c>
      <c r="X246" s="258" t="e">
        <f t="shared" si="48"/>
        <v>#DIV/0!</v>
      </c>
      <c r="Y246" s="309">
        <f>SZDP!Y247+SCDP!Y247+SIDP!Y247+UZDP!Y247+UCDP!Y247+UIDP!Y247</f>
        <v>0</v>
      </c>
    </row>
    <row r="247" spans="1:25" x14ac:dyDescent="0.2">
      <c r="A247" s="298" t="s">
        <v>53</v>
      </c>
      <c r="B247" s="300"/>
      <c r="C247" s="300"/>
      <c r="D247" s="300"/>
      <c r="E247" s="300"/>
      <c r="F247" s="300"/>
      <c r="G247" s="301"/>
      <c r="H247" s="300"/>
      <c r="I247" s="300"/>
      <c r="J247" s="300"/>
      <c r="K247" s="301"/>
      <c r="L247" s="300"/>
      <c r="M247" s="300"/>
      <c r="N247" s="301"/>
      <c r="O247" s="300"/>
      <c r="P247" s="300"/>
      <c r="Q247" s="301"/>
      <c r="R247" s="300"/>
      <c r="S247" s="300"/>
      <c r="T247" s="301"/>
      <c r="U247" s="300"/>
      <c r="V247" s="324"/>
      <c r="W247" s="300"/>
      <c r="X247" s="301"/>
      <c r="Y247" s="302"/>
    </row>
    <row r="248" spans="1:25" x14ac:dyDescent="0.2">
      <c r="A248" s="305" t="s">
        <v>54</v>
      </c>
      <c r="B248" s="252">
        <f>SZDP!B249+SCDP!B249+SIDP!B249+UZDP!B249+UCDP!B249+UIDP!B249</f>
        <v>1520</v>
      </c>
      <c r="C248" s="252">
        <f>SZDP!C249+SCDP!C249+SIDP!C249+UZDP!C249+UCDP!C249+UIDP!C249</f>
        <v>1189.5</v>
      </c>
      <c r="D248" s="252">
        <f t="shared" si="42"/>
        <v>330.5</v>
      </c>
      <c r="E248" s="252">
        <f>SZDP!E249+SCDP!E249+SIDP!E249+UZDP!E249+UCDP!E249+UIDP!E249</f>
        <v>382</v>
      </c>
      <c r="F248" s="252">
        <f>SZDP!F249+SCDP!F249+SIDP!F249+UZDP!F249+UCDP!F249+UIDP!F249</f>
        <v>0</v>
      </c>
      <c r="G248" s="257">
        <f t="shared" si="43"/>
        <v>74.501623036649221</v>
      </c>
      <c r="H248" s="252">
        <f>SZDP!H249+SCDP!H249+SIDP!H249+UZDP!H249+UCDP!H249+UIDP!H249</f>
        <v>28459.620000000003</v>
      </c>
      <c r="I248" s="252">
        <f>SZDP!I249+SCDP!I249+SIDP!I249+UZDP!I249+UCDP!I249+UIDP!I249</f>
        <v>397.5</v>
      </c>
      <c r="J248" s="252">
        <f>SZDP!J249+SCDP!J249+SIDP!J249+UZDP!J249+UCDP!J249+UIDP!J249</f>
        <v>132.5</v>
      </c>
      <c r="K248" s="257">
        <f t="shared" si="44"/>
        <v>76.169635220125784</v>
      </c>
      <c r="L248" s="252">
        <f>SZDP!L249+SCDP!L249+SIDP!L249+UZDP!L249+UCDP!L249+UIDP!L249</f>
        <v>30277.43</v>
      </c>
      <c r="M248" s="252">
        <f>SZDP!M249+SCDP!M249+SIDP!M249+UZDP!M249+UCDP!M249+UIDP!M249</f>
        <v>183</v>
      </c>
      <c r="N248" s="257">
        <f t="shared" si="45"/>
        <v>84.619672131147539</v>
      </c>
      <c r="O248" s="252">
        <f>SZDP!O249+SCDP!O249+SIDP!O249+UZDP!O249+UCDP!O249+UIDP!O249</f>
        <v>15485.4</v>
      </c>
      <c r="P248" s="252">
        <f>SZDP!P249+SCDP!P249+SIDP!P249+UZDP!P249+UCDP!P249+UIDP!P249</f>
        <v>227</v>
      </c>
      <c r="Q248" s="257">
        <f t="shared" si="46"/>
        <v>80.537224669603518</v>
      </c>
      <c r="R248" s="252">
        <f>SZDP!R249+SCDP!R249+SIDP!R249+UZDP!R249+UCDP!R249+UIDP!R249</f>
        <v>18281.949999999997</v>
      </c>
      <c r="S248" s="252">
        <f>SZDP!S249+SCDP!S249+SIDP!S249+UZDP!S249+UCDP!S249+UIDP!S249</f>
        <v>0</v>
      </c>
      <c r="T248" s="257" t="e">
        <f t="shared" si="47"/>
        <v>#DIV/0!</v>
      </c>
      <c r="U248" s="252">
        <f>SZDP!U249+SCDP!U249+SIDP!U249+UZDP!U249+UCDP!U249+UIDP!U249</f>
        <v>0</v>
      </c>
      <c r="V248" s="252">
        <f>SZDP!V249+SCDP!V249+SIDP!V249+UZDP!V249+UCDP!V249+UIDP!V249</f>
        <v>1189.5</v>
      </c>
      <c r="W248" s="252">
        <f>SZDP!W249+SCDP!W249+SIDP!W249+UZDP!W249+UCDP!W249+UIDP!W249</f>
        <v>0</v>
      </c>
      <c r="X248" s="257">
        <f t="shared" si="48"/>
        <v>77.767465321563677</v>
      </c>
      <c r="Y248" s="304">
        <f>SZDP!Y249+SCDP!Y249+SIDP!Y249+UZDP!Y249+UCDP!Y249+UIDP!Y249</f>
        <v>185</v>
      </c>
    </row>
    <row r="249" spans="1:25" x14ac:dyDescent="0.2">
      <c r="A249" s="303" t="s">
        <v>55</v>
      </c>
      <c r="B249" s="252">
        <f>SZDP!B250+SCDP!B250+SIDP!B250+UZDP!B250+UCDP!B250+UIDP!B250</f>
        <v>142.5</v>
      </c>
      <c r="C249" s="252">
        <f>SZDP!C250+SCDP!C250+SIDP!C250+UZDP!C250+UCDP!C250+UIDP!C250</f>
        <v>68</v>
      </c>
      <c r="D249" s="252">
        <f t="shared" si="42"/>
        <v>74.5</v>
      </c>
      <c r="E249" s="252">
        <f>SZDP!E250+SCDP!E250+SIDP!E250+UZDP!E250+UCDP!E250+UIDP!E250</f>
        <v>39</v>
      </c>
      <c r="F249" s="252">
        <f>SZDP!F250+SCDP!F250+SIDP!F250+UZDP!F250+UCDP!F250+UIDP!F250</f>
        <v>0</v>
      </c>
      <c r="G249" s="257">
        <f t="shared" si="43"/>
        <v>45.25076923076923</v>
      </c>
      <c r="H249" s="252">
        <f>SZDP!H250+SCDP!H250+SIDP!H250+UZDP!H250+UCDP!H250+UIDP!H250</f>
        <v>1764.78</v>
      </c>
      <c r="I249" s="252">
        <f>SZDP!I250+SCDP!I250+SIDP!I250+UZDP!I250+UCDP!I250+UIDP!I250</f>
        <v>9</v>
      </c>
      <c r="J249" s="252">
        <f>SZDP!J250+SCDP!J250+SIDP!J250+UZDP!J250+UCDP!J250+UIDP!J250</f>
        <v>9</v>
      </c>
      <c r="K249" s="257">
        <f t="shared" si="44"/>
        <v>58.650000000000006</v>
      </c>
      <c r="L249" s="252">
        <f>SZDP!L250+SCDP!L250+SIDP!L250+UZDP!L250+UCDP!L250+UIDP!L250</f>
        <v>527.85</v>
      </c>
      <c r="M249" s="252">
        <f>SZDP!M250+SCDP!M250+SIDP!M250+UZDP!M250+UCDP!M250+UIDP!M250</f>
        <v>0</v>
      </c>
      <c r="N249" s="257" t="e">
        <f t="shared" si="45"/>
        <v>#DIV/0!</v>
      </c>
      <c r="O249" s="252">
        <f>SZDP!O250+SCDP!O250+SIDP!O250+UZDP!O250+UCDP!O250+UIDP!O250</f>
        <v>0</v>
      </c>
      <c r="P249" s="252">
        <f>SZDP!P250+SCDP!P250+SIDP!P250+UZDP!P250+UCDP!P250+UIDP!P250</f>
        <v>20</v>
      </c>
      <c r="Q249" s="257">
        <f t="shared" si="46"/>
        <v>52.8</v>
      </c>
      <c r="R249" s="252">
        <f>SZDP!R250+SCDP!R250+SIDP!R250+UZDP!R250+UCDP!R250+UIDP!R250</f>
        <v>1056</v>
      </c>
      <c r="S249" s="252">
        <f>SZDP!S250+SCDP!S250+SIDP!S250+UZDP!S250+UCDP!S250+UIDP!S250</f>
        <v>0</v>
      </c>
      <c r="T249" s="257" t="e">
        <f t="shared" si="47"/>
        <v>#DIV/0!</v>
      </c>
      <c r="U249" s="252">
        <f>SZDP!U250+SCDP!U250+SIDP!U250+UZDP!U250+UCDP!U250+UIDP!U250</f>
        <v>0</v>
      </c>
      <c r="V249" s="252">
        <f>SZDP!V250+SCDP!V250+SIDP!V250+UZDP!V250+UCDP!V250+UIDP!V250</f>
        <v>68</v>
      </c>
      <c r="W249" s="252">
        <f>SZDP!W250+SCDP!W250+SIDP!W250+UZDP!W250+UCDP!W250+UIDP!W250</f>
        <v>0</v>
      </c>
      <c r="X249" s="257">
        <f t="shared" si="48"/>
        <v>49.244558823529417</v>
      </c>
      <c r="Y249" s="304">
        <f>SZDP!Y250+SCDP!Y250+SIDP!Y250+UZDP!Y250+UCDP!Y250+UIDP!Y250</f>
        <v>31</v>
      </c>
    </row>
    <row r="250" spans="1:25" x14ac:dyDescent="0.2">
      <c r="A250" s="305" t="s">
        <v>56</v>
      </c>
      <c r="B250" s="252">
        <f>SZDP!B251+SCDP!B251+SIDP!B251+UZDP!B251+UCDP!B251+UIDP!B251</f>
        <v>98</v>
      </c>
      <c r="C250" s="252">
        <f>SZDP!C251+SCDP!C251+SIDP!C251+UZDP!C251+UCDP!C251+UIDP!C251</f>
        <v>138</v>
      </c>
      <c r="D250" s="252">
        <f t="shared" si="42"/>
        <v>-40</v>
      </c>
      <c r="E250" s="252">
        <f>SZDP!E251+SCDP!E251+SIDP!E251+UZDP!E251+UCDP!E251+UIDP!E251</f>
        <v>0</v>
      </c>
      <c r="F250" s="252">
        <f>SZDP!F251+SCDP!F251+SIDP!F251+UZDP!F251+UCDP!F251+UIDP!F251</f>
        <v>0</v>
      </c>
      <c r="G250" s="257" t="e">
        <f t="shared" si="43"/>
        <v>#DIV/0!</v>
      </c>
      <c r="H250" s="252">
        <f>SZDP!H251+SCDP!H251+SIDP!H251+UZDP!H251+UCDP!H251+UIDP!H251</f>
        <v>0</v>
      </c>
      <c r="I250" s="252">
        <f>SZDP!I251+SCDP!I251+SIDP!I251+UZDP!I251+UCDP!I251+UIDP!I251</f>
        <v>69</v>
      </c>
      <c r="J250" s="252">
        <f>SZDP!J251+SCDP!J251+SIDP!J251+UZDP!J251+UCDP!J251+UIDP!J251</f>
        <v>69</v>
      </c>
      <c r="K250" s="257">
        <f t="shared" si="44"/>
        <v>67.842608695652174</v>
      </c>
      <c r="L250" s="252">
        <f>SZDP!L251+SCDP!L251+SIDP!L251+UZDP!L251+UCDP!L251+UIDP!L251</f>
        <v>4681.1400000000003</v>
      </c>
      <c r="M250" s="252">
        <f>SZDP!M251+SCDP!M251+SIDP!M251+UZDP!M251+UCDP!M251+UIDP!M251</f>
        <v>22</v>
      </c>
      <c r="N250" s="257">
        <f t="shared" si="45"/>
        <v>73.94</v>
      </c>
      <c r="O250" s="252">
        <f>SZDP!O251+SCDP!O251+SIDP!O251+UZDP!O251+UCDP!O251+UIDP!O251</f>
        <v>1626.6799999999998</v>
      </c>
      <c r="P250" s="252">
        <f>SZDP!P251+SCDP!P251+SIDP!P251+UZDP!P251+UCDP!P251+UIDP!P251</f>
        <v>47</v>
      </c>
      <c r="Q250" s="257">
        <f t="shared" si="46"/>
        <v>84.19</v>
      </c>
      <c r="R250" s="252">
        <f>SZDP!R251+SCDP!R251+SIDP!R251+UZDP!R251+UCDP!R251+UIDP!R251</f>
        <v>3956.93</v>
      </c>
      <c r="S250" s="252">
        <f>SZDP!S251+SCDP!S251+SIDP!S251+UZDP!S251+UCDP!S251+UIDP!S251</f>
        <v>0</v>
      </c>
      <c r="T250" s="257" t="e">
        <f t="shared" si="47"/>
        <v>#DIV/0!</v>
      </c>
      <c r="U250" s="252">
        <f>SZDP!U251+SCDP!U251+SIDP!U251+UZDP!U251+UCDP!U251+UIDP!U251</f>
        <v>0</v>
      </c>
      <c r="V250" s="252">
        <f>SZDP!V251+SCDP!V251+SIDP!V251+UZDP!V251+UCDP!V251+UIDP!V251</f>
        <v>138</v>
      </c>
      <c r="W250" s="252">
        <f>SZDP!W251+SCDP!W251+SIDP!W251+UZDP!W251+UCDP!W251+UIDP!W251</f>
        <v>0</v>
      </c>
      <c r="X250" s="257">
        <f t="shared" si="48"/>
        <v>74.382246376811594</v>
      </c>
      <c r="Y250" s="304">
        <f>SZDP!Y251+SCDP!Y251+SIDP!Y251+UZDP!Y251+UCDP!Y251+UIDP!Y251</f>
        <v>0</v>
      </c>
    </row>
    <row r="251" spans="1:25" x14ac:dyDescent="0.2">
      <c r="A251" s="303" t="s">
        <v>57</v>
      </c>
      <c r="B251" s="252">
        <f>SZDP!B252+SCDP!B252+SIDP!B252+UZDP!B252+UCDP!B252+UIDP!B252</f>
        <v>0</v>
      </c>
      <c r="C251" s="252">
        <f>SZDP!C252+SCDP!C252+SIDP!C252+UZDP!C252+UCDP!C252+UIDP!C252</f>
        <v>40</v>
      </c>
      <c r="D251" s="252">
        <f t="shared" si="42"/>
        <v>-40</v>
      </c>
      <c r="E251" s="252">
        <f>SZDP!E252+SCDP!E252+SIDP!E252+UZDP!E252+UCDP!E252+UIDP!E252</f>
        <v>0</v>
      </c>
      <c r="F251" s="252">
        <f>SZDP!F252+SCDP!F252+SIDP!F252+UZDP!F252+UCDP!F252+UIDP!F252</f>
        <v>0</v>
      </c>
      <c r="G251" s="257" t="e">
        <f t="shared" si="43"/>
        <v>#DIV/0!</v>
      </c>
      <c r="H251" s="252">
        <f>SZDP!H252+SCDP!H252+SIDP!H252+UZDP!H252+UCDP!H252+UIDP!H252</f>
        <v>0</v>
      </c>
      <c r="I251" s="252">
        <f>SZDP!I252+SCDP!I252+SIDP!I252+UZDP!I252+UCDP!I252+UIDP!I252</f>
        <v>40</v>
      </c>
      <c r="J251" s="252">
        <f>SZDP!J252+SCDP!J252+SIDP!J252+UZDP!J252+UCDP!J252+UIDP!J252</f>
        <v>40</v>
      </c>
      <c r="K251" s="257">
        <f t="shared" si="44"/>
        <v>51.590000000000011</v>
      </c>
      <c r="L251" s="252">
        <f>SZDP!L252+SCDP!L252+SIDP!L252+UZDP!L252+UCDP!L252+UIDP!L252</f>
        <v>2063.6000000000004</v>
      </c>
      <c r="M251" s="252">
        <f>SZDP!M252+SCDP!M252+SIDP!M252+UZDP!M252+UCDP!M252+UIDP!M252</f>
        <v>0</v>
      </c>
      <c r="N251" s="257" t="e">
        <f t="shared" si="45"/>
        <v>#DIV/0!</v>
      </c>
      <c r="O251" s="252">
        <f>SZDP!O252+SCDP!O252+SIDP!O252+UZDP!O252+UCDP!O252+UIDP!O252</f>
        <v>0</v>
      </c>
      <c r="P251" s="252">
        <f>SZDP!P252+SCDP!P252+SIDP!P252+UZDP!P252+UCDP!P252+UIDP!P252</f>
        <v>0</v>
      </c>
      <c r="Q251" s="257" t="e">
        <f t="shared" si="46"/>
        <v>#DIV/0!</v>
      </c>
      <c r="R251" s="252">
        <f>SZDP!R252+SCDP!R252+SIDP!R252+UZDP!R252+UCDP!R252+UIDP!R252</f>
        <v>0</v>
      </c>
      <c r="S251" s="252">
        <f>SZDP!S252+SCDP!S252+SIDP!S252+UZDP!S252+UCDP!S252+UIDP!S252</f>
        <v>0</v>
      </c>
      <c r="T251" s="257" t="e">
        <f t="shared" si="47"/>
        <v>#DIV/0!</v>
      </c>
      <c r="U251" s="252">
        <f>SZDP!U252+SCDP!U252+SIDP!U252+UZDP!U252+UCDP!U252+UIDP!U252</f>
        <v>0</v>
      </c>
      <c r="V251" s="252">
        <f>SZDP!V252+SCDP!V252+SIDP!V252+UZDP!V252+UCDP!V252+UIDP!V252</f>
        <v>40</v>
      </c>
      <c r="W251" s="252">
        <f>SZDP!W252+SCDP!W252+SIDP!W252+UZDP!W252+UCDP!W252+UIDP!W252</f>
        <v>0</v>
      </c>
      <c r="X251" s="257">
        <f t="shared" si="48"/>
        <v>51.590000000000011</v>
      </c>
      <c r="Y251" s="304">
        <f>SZDP!Y252+SCDP!Y252+SIDP!Y252+UZDP!Y252+UCDP!Y252+UIDP!Y252</f>
        <v>0</v>
      </c>
    </row>
    <row r="252" spans="1:25" x14ac:dyDescent="0.2">
      <c r="A252" s="305" t="s">
        <v>58</v>
      </c>
      <c r="B252" s="252">
        <f>SZDP!B253+SCDP!B253+SIDP!B253+UZDP!B253+UCDP!B253+UIDP!B253</f>
        <v>452</v>
      </c>
      <c r="C252" s="252">
        <f>SZDP!C253+SCDP!C253+SIDP!C253+UZDP!C253+UCDP!C253+UIDP!C253</f>
        <v>461</v>
      </c>
      <c r="D252" s="252">
        <f t="shared" si="42"/>
        <v>-9</v>
      </c>
      <c r="E252" s="252">
        <f>SZDP!E253+SCDP!E253+SIDP!E253+UZDP!E253+UCDP!E253+UIDP!E253</f>
        <v>127</v>
      </c>
      <c r="F252" s="252">
        <f>SZDP!F253+SCDP!F253+SIDP!F253+UZDP!F253+UCDP!F253+UIDP!F253</f>
        <v>0</v>
      </c>
      <c r="G252" s="257">
        <f t="shared" si="43"/>
        <v>72.41968503937008</v>
      </c>
      <c r="H252" s="252">
        <f>SZDP!H253+SCDP!H253+SIDP!H253+UZDP!H253+UCDP!H253+UIDP!H253</f>
        <v>9197.2999999999993</v>
      </c>
      <c r="I252" s="252">
        <f>SZDP!I253+SCDP!I253+SIDP!I253+UZDP!I253+UCDP!I253+UIDP!I253</f>
        <v>284</v>
      </c>
      <c r="J252" s="252">
        <f>SZDP!J253+SCDP!J253+SIDP!J253+UZDP!J253+UCDP!J253+UIDP!J253</f>
        <v>47</v>
      </c>
      <c r="K252" s="257">
        <f t="shared" si="44"/>
        <v>77.373591549295767</v>
      </c>
      <c r="L252" s="252">
        <f>SZDP!L253+SCDP!L253+SIDP!L253+UZDP!L253+UCDP!L253+UIDP!L253</f>
        <v>21974.1</v>
      </c>
      <c r="M252" s="252">
        <f>SZDP!M253+SCDP!M253+SIDP!M253+UZDP!M253+UCDP!M253+UIDP!M253</f>
        <v>50</v>
      </c>
      <c r="N252" s="257">
        <f t="shared" si="45"/>
        <v>83.95</v>
      </c>
      <c r="O252" s="252">
        <f>SZDP!O253+SCDP!O253+SIDP!O253+UZDP!O253+UCDP!O253+UIDP!O253</f>
        <v>4197.5</v>
      </c>
      <c r="P252" s="252">
        <f>SZDP!P253+SCDP!P253+SIDP!P253+UZDP!P253+UCDP!P253+UIDP!P253</f>
        <v>0</v>
      </c>
      <c r="Q252" s="257" t="e">
        <f t="shared" si="46"/>
        <v>#DIV/0!</v>
      </c>
      <c r="R252" s="252">
        <f>SZDP!R253+SCDP!R253+SIDP!R253+UZDP!R253+UCDP!R253+UIDP!R253</f>
        <v>0</v>
      </c>
      <c r="S252" s="252">
        <f>SZDP!S253+SCDP!S253+SIDP!S253+UZDP!S253+UCDP!S253+UIDP!S253</f>
        <v>0</v>
      </c>
      <c r="T252" s="257" t="e">
        <f t="shared" si="47"/>
        <v>#DIV/0!</v>
      </c>
      <c r="U252" s="252">
        <f>SZDP!U253+SCDP!U253+SIDP!U253+UZDP!U253+UCDP!U253+UIDP!U253</f>
        <v>0</v>
      </c>
      <c r="V252" s="252">
        <f>SZDP!V253+SCDP!V253+SIDP!V253+UZDP!V253+UCDP!V253+UIDP!V253</f>
        <v>461</v>
      </c>
      <c r="W252" s="252">
        <f>SZDP!W253+SCDP!W253+SIDP!W253+UZDP!W253+UCDP!W253+UIDP!W253</f>
        <v>0</v>
      </c>
      <c r="X252" s="257">
        <f t="shared" si="48"/>
        <v>76.722125813449011</v>
      </c>
      <c r="Y252" s="304">
        <f>SZDP!Y253+SCDP!Y253+SIDP!Y253+UZDP!Y253+UCDP!Y253+UIDP!Y253</f>
        <v>227</v>
      </c>
    </row>
    <row r="253" spans="1:25" x14ac:dyDescent="0.2">
      <c r="A253" s="303" t="s">
        <v>59</v>
      </c>
      <c r="B253" s="252">
        <f>SZDP!B254+SCDP!B254+SIDP!B254+UZDP!B254+UCDP!B254+UIDP!B254</f>
        <v>7</v>
      </c>
      <c r="C253" s="252">
        <f>SZDP!C254+SCDP!C254+SIDP!C254+UZDP!C254+UCDP!C254+UIDP!C254</f>
        <v>50</v>
      </c>
      <c r="D253" s="252">
        <f t="shared" si="42"/>
        <v>-43</v>
      </c>
      <c r="E253" s="252">
        <f>SZDP!E254+SCDP!E254+SIDP!E254+UZDP!E254+UCDP!E254+UIDP!E254</f>
        <v>27</v>
      </c>
      <c r="F253" s="252">
        <f>SZDP!F254+SCDP!F254+SIDP!F254+UZDP!F254+UCDP!F254+UIDP!F254</f>
        <v>0</v>
      </c>
      <c r="G253" s="257">
        <f t="shared" si="43"/>
        <v>85.937037037037044</v>
      </c>
      <c r="H253" s="252">
        <f>SZDP!H254+SCDP!H254+SIDP!H254+UZDP!H254+UCDP!H254+UIDP!H254</f>
        <v>2320.3000000000002</v>
      </c>
      <c r="I253" s="252">
        <f>SZDP!I254+SCDP!I254+SIDP!I254+UZDP!I254+UCDP!I254+UIDP!I254</f>
        <v>23</v>
      </c>
      <c r="J253" s="252">
        <f>SZDP!J254+SCDP!J254+SIDP!J254+UZDP!J254+UCDP!J254+UIDP!J254</f>
        <v>23</v>
      </c>
      <c r="K253" s="257">
        <f t="shared" si="44"/>
        <v>68.95</v>
      </c>
      <c r="L253" s="252">
        <f>SZDP!L254+SCDP!L254+SIDP!L254+UZDP!L254+UCDP!L254+UIDP!L254</f>
        <v>1585.8500000000001</v>
      </c>
      <c r="M253" s="252">
        <f>SZDP!M254+SCDP!M254+SIDP!M254+UZDP!M254+UCDP!M254+UIDP!M254</f>
        <v>0</v>
      </c>
      <c r="N253" s="257" t="e">
        <f t="shared" si="45"/>
        <v>#DIV/0!</v>
      </c>
      <c r="O253" s="252">
        <f>SZDP!O254+SCDP!O254+SIDP!O254+UZDP!O254+UCDP!O254+UIDP!O254</f>
        <v>0</v>
      </c>
      <c r="P253" s="252">
        <f>SZDP!P254+SCDP!P254+SIDP!P254+UZDP!P254+UCDP!P254+UIDP!P254</f>
        <v>0</v>
      </c>
      <c r="Q253" s="257" t="e">
        <f t="shared" si="46"/>
        <v>#DIV/0!</v>
      </c>
      <c r="R253" s="252">
        <f>SZDP!R254+SCDP!R254+SIDP!R254+UZDP!R254+UCDP!R254+UIDP!R254</f>
        <v>0</v>
      </c>
      <c r="S253" s="252">
        <f>SZDP!S254+SCDP!S254+SIDP!S254+UZDP!S254+UCDP!S254+UIDP!S254</f>
        <v>0</v>
      </c>
      <c r="T253" s="257" t="e">
        <f t="shared" si="47"/>
        <v>#DIV/0!</v>
      </c>
      <c r="U253" s="252">
        <f>SZDP!U254+SCDP!U254+SIDP!U254+UZDP!U254+UCDP!U254+UIDP!U254</f>
        <v>0</v>
      </c>
      <c r="V253" s="252">
        <f>SZDP!V254+SCDP!V254+SIDP!V254+UZDP!V254+UCDP!V254+UIDP!V254</f>
        <v>50</v>
      </c>
      <c r="W253" s="252">
        <f>SZDP!W254+SCDP!W254+SIDP!W254+UZDP!W254+UCDP!W254+UIDP!W254</f>
        <v>0</v>
      </c>
      <c r="X253" s="257">
        <f t="shared" si="48"/>
        <v>78.123000000000005</v>
      </c>
      <c r="Y253" s="304">
        <f>SZDP!Y254+SCDP!Y254+SIDP!Y254+UZDP!Y254+UCDP!Y254+UIDP!Y254</f>
        <v>20</v>
      </c>
    </row>
    <row r="254" spans="1:25" x14ac:dyDescent="0.2">
      <c r="A254" s="305" t="s">
        <v>60</v>
      </c>
      <c r="B254" s="252">
        <f>SZDP!B255+SCDP!B255+SIDP!B255+UZDP!B255+UCDP!B255+UIDP!B255</f>
        <v>38</v>
      </c>
      <c r="C254" s="252">
        <f>SZDP!C255+SCDP!C255+SIDP!C255+UZDP!C255+UCDP!C255+UIDP!C255</f>
        <v>38</v>
      </c>
      <c r="D254" s="252">
        <f t="shared" si="42"/>
        <v>0</v>
      </c>
      <c r="E254" s="252">
        <f>SZDP!E255+SCDP!E255+SIDP!E255+UZDP!E255+UCDP!E255+UIDP!E255</f>
        <v>0</v>
      </c>
      <c r="F254" s="252">
        <f>SZDP!F255+SCDP!F255+SIDP!F255+UZDP!F255+UCDP!F255+UIDP!F255</f>
        <v>0</v>
      </c>
      <c r="G254" s="257" t="e">
        <f t="shared" si="43"/>
        <v>#DIV/0!</v>
      </c>
      <c r="H254" s="252">
        <f>SZDP!H255+SCDP!H255+SIDP!H255+UZDP!H255+UCDP!H255+UIDP!H255</f>
        <v>0</v>
      </c>
      <c r="I254" s="252">
        <f>SZDP!I255+SCDP!I255+SIDP!I255+UZDP!I255+UCDP!I255+UIDP!I255</f>
        <v>38</v>
      </c>
      <c r="J254" s="252">
        <f>SZDP!J255+SCDP!J255+SIDP!J255+UZDP!J255+UCDP!J255+UIDP!J255</f>
        <v>38</v>
      </c>
      <c r="K254" s="257">
        <f t="shared" si="44"/>
        <v>82.952105263157904</v>
      </c>
      <c r="L254" s="252">
        <f>SZDP!L255+SCDP!L255+SIDP!L255+UZDP!L255+UCDP!L255+UIDP!L255</f>
        <v>3152.1800000000003</v>
      </c>
      <c r="M254" s="252">
        <f>SZDP!M255+SCDP!M255+SIDP!M255+UZDP!M255+UCDP!M255+UIDP!M255</f>
        <v>0</v>
      </c>
      <c r="N254" s="257" t="e">
        <f t="shared" si="45"/>
        <v>#DIV/0!</v>
      </c>
      <c r="O254" s="252">
        <f>SZDP!O255+SCDP!O255+SIDP!O255+UZDP!O255+UCDP!O255+UIDP!O255</f>
        <v>0</v>
      </c>
      <c r="P254" s="252">
        <f>SZDP!P255+SCDP!P255+SIDP!P255+UZDP!P255+UCDP!P255+UIDP!P255</f>
        <v>0</v>
      </c>
      <c r="Q254" s="257" t="e">
        <f t="shared" si="46"/>
        <v>#DIV/0!</v>
      </c>
      <c r="R254" s="252">
        <f>SZDP!R255+SCDP!R255+SIDP!R255+UZDP!R255+UCDP!R255+UIDP!R255</f>
        <v>0</v>
      </c>
      <c r="S254" s="252">
        <f>SZDP!S255+SCDP!S255+SIDP!S255+UZDP!S255+UCDP!S255+UIDP!S255</f>
        <v>0</v>
      </c>
      <c r="T254" s="257" t="e">
        <f t="shared" si="47"/>
        <v>#DIV/0!</v>
      </c>
      <c r="U254" s="252">
        <f>SZDP!U255+SCDP!U255+SIDP!U255+UZDP!U255+UCDP!U255+UIDP!U255</f>
        <v>0</v>
      </c>
      <c r="V254" s="252">
        <f>SZDP!V255+SCDP!V255+SIDP!V255+UZDP!V255+UCDP!V255+UIDP!V255</f>
        <v>38</v>
      </c>
      <c r="W254" s="252">
        <f>SZDP!W255+SCDP!W255+SIDP!W255+UZDP!W255+UCDP!W255+UIDP!W255</f>
        <v>0</v>
      </c>
      <c r="X254" s="257">
        <f t="shared" si="48"/>
        <v>82.952105263157904</v>
      </c>
      <c r="Y254" s="304">
        <f>SZDP!Y255+SCDP!Y255+SIDP!Y255+UZDP!Y255+UCDP!Y255+UIDP!Y255</f>
        <v>38</v>
      </c>
    </row>
    <row r="255" spans="1:25" x14ac:dyDescent="0.2">
      <c r="A255" s="303" t="s">
        <v>61</v>
      </c>
      <c r="B255" s="252">
        <f>SZDP!B256+SCDP!B256+SIDP!B256+UZDP!B256+UCDP!B256+UIDP!B256</f>
        <v>0</v>
      </c>
      <c r="C255" s="252">
        <f>SZDP!C256+SCDP!C256+SIDP!C256+UZDP!C256+UCDP!C256+UIDP!C256</f>
        <v>0</v>
      </c>
      <c r="D255" s="252">
        <f t="shared" si="42"/>
        <v>0</v>
      </c>
      <c r="E255" s="252">
        <f>SZDP!E256+SCDP!E256+SIDP!E256+UZDP!E256+UCDP!E256+UIDP!E256</f>
        <v>0</v>
      </c>
      <c r="F255" s="252">
        <f>SZDP!F256+SCDP!F256+SIDP!F256+UZDP!F256+UCDP!F256+UIDP!F256</f>
        <v>0</v>
      </c>
      <c r="G255" s="257" t="e">
        <f t="shared" si="43"/>
        <v>#DIV/0!</v>
      </c>
      <c r="H255" s="252">
        <f>SZDP!H256+SCDP!H256+SIDP!H256+UZDP!H256+UCDP!H256+UIDP!H256</f>
        <v>0</v>
      </c>
      <c r="I255" s="252">
        <f>SZDP!I256+SCDP!I256+SIDP!I256+UZDP!I256+UCDP!I256+UIDP!I256</f>
        <v>0</v>
      </c>
      <c r="J255" s="252">
        <f>SZDP!J256+SCDP!J256+SIDP!J256+UZDP!J256+UCDP!J256+UIDP!J256</f>
        <v>0</v>
      </c>
      <c r="K255" s="257" t="e">
        <f t="shared" si="44"/>
        <v>#DIV/0!</v>
      </c>
      <c r="L255" s="252">
        <f>SZDP!L256+SCDP!L256+SIDP!L256+UZDP!L256+UCDP!L256+UIDP!L256</f>
        <v>0</v>
      </c>
      <c r="M255" s="252">
        <f>SZDP!M256+SCDP!M256+SIDP!M256+UZDP!M256+UCDP!M256+UIDP!M256</f>
        <v>0</v>
      </c>
      <c r="N255" s="257" t="e">
        <f t="shared" si="45"/>
        <v>#DIV/0!</v>
      </c>
      <c r="O255" s="252">
        <f>SZDP!O256+SCDP!O256+SIDP!O256+UZDP!O256+UCDP!O256+UIDP!O256</f>
        <v>0</v>
      </c>
      <c r="P255" s="252">
        <f>SZDP!P256+SCDP!P256+SIDP!P256+UZDP!P256+UCDP!P256+UIDP!P256</f>
        <v>0</v>
      </c>
      <c r="Q255" s="257" t="e">
        <f t="shared" si="46"/>
        <v>#DIV/0!</v>
      </c>
      <c r="R255" s="252">
        <f>SZDP!R256+SCDP!R256+SIDP!R256+UZDP!R256+UCDP!R256+UIDP!R256</f>
        <v>0</v>
      </c>
      <c r="S255" s="252">
        <f>SZDP!S256+SCDP!S256+SIDP!S256+UZDP!S256+UCDP!S256+UIDP!S256</f>
        <v>0</v>
      </c>
      <c r="T255" s="257" t="e">
        <f t="shared" si="47"/>
        <v>#DIV/0!</v>
      </c>
      <c r="U255" s="252">
        <f>SZDP!U256+SCDP!U256+SIDP!U256+UZDP!U256+UCDP!U256+UIDP!U256</f>
        <v>0</v>
      </c>
      <c r="V255" s="252">
        <f>SZDP!V256+SCDP!V256+SIDP!V256+UZDP!V256+UCDP!V256+UIDP!V256</f>
        <v>0</v>
      </c>
      <c r="W255" s="252">
        <f>SZDP!W256+SCDP!W256+SIDP!W256+UZDP!W256+UCDP!W256+UIDP!W256</f>
        <v>0</v>
      </c>
      <c r="X255" s="257" t="e">
        <f t="shared" si="48"/>
        <v>#DIV/0!</v>
      </c>
      <c r="Y255" s="304">
        <f>SZDP!Y256+SCDP!Y256+SIDP!Y256+UZDP!Y256+UCDP!Y256+UIDP!Y256</f>
        <v>0</v>
      </c>
    </row>
    <row r="256" spans="1:25" ht="12.75" thickBot="1" x14ac:dyDescent="0.25">
      <c r="A256" s="341" t="s">
        <v>52</v>
      </c>
      <c r="B256" s="342">
        <f>SZDP!B257+SCDP!B257+SIDP!B257+UZDP!B257+UCDP!B257+UIDP!B257</f>
        <v>8</v>
      </c>
      <c r="C256" s="342">
        <f>SZDP!C257+SCDP!C257+SIDP!C257+UZDP!C257+UCDP!C257+UIDP!C257</f>
        <v>8</v>
      </c>
      <c r="D256" s="342">
        <f t="shared" si="42"/>
        <v>0</v>
      </c>
      <c r="E256" s="342">
        <f>SZDP!E257+SCDP!E257+SIDP!E257+UZDP!E257+UCDP!E257+UIDP!E257</f>
        <v>8</v>
      </c>
      <c r="F256" s="342">
        <f>SZDP!F257+SCDP!F257+SIDP!F257+UZDP!F257+UCDP!F257+UIDP!F257</f>
        <v>0</v>
      </c>
      <c r="G256" s="343">
        <f t="shared" si="43"/>
        <v>86.02</v>
      </c>
      <c r="H256" s="342">
        <f>SZDP!H257+SCDP!H257+SIDP!H257+UZDP!H257+UCDP!H257+UIDP!H257</f>
        <v>688.16</v>
      </c>
      <c r="I256" s="342">
        <f>SZDP!I257+SCDP!I257+SIDP!I257+UZDP!I257+UCDP!I257+UIDP!I257</f>
        <v>0</v>
      </c>
      <c r="J256" s="342">
        <f>SZDP!J257+SCDP!J257+SIDP!J257+UZDP!J257+UCDP!J257+UIDP!J257</f>
        <v>0</v>
      </c>
      <c r="K256" s="343" t="e">
        <f t="shared" si="44"/>
        <v>#DIV/0!</v>
      </c>
      <c r="L256" s="342">
        <f>SZDP!L257+SCDP!L257+SIDP!L257+UZDP!L257+UCDP!L257+UIDP!L257</f>
        <v>0</v>
      </c>
      <c r="M256" s="342">
        <f>SZDP!M257+SCDP!M257+SIDP!M257+UZDP!M257+UCDP!M257+UIDP!M257</f>
        <v>0</v>
      </c>
      <c r="N256" s="343" t="e">
        <f t="shared" si="45"/>
        <v>#DIV/0!</v>
      </c>
      <c r="O256" s="342">
        <f>SZDP!O257+SCDP!O257+SIDP!O257+UZDP!O257+UCDP!O257+UIDP!O257</f>
        <v>0</v>
      </c>
      <c r="P256" s="342">
        <f>SZDP!P257+SCDP!P257+SIDP!P257+UZDP!P257+UCDP!P257+UIDP!P257</f>
        <v>0</v>
      </c>
      <c r="Q256" s="343" t="e">
        <f t="shared" si="46"/>
        <v>#DIV/0!</v>
      </c>
      <c r="R256" s="342">
        <f>SZDP!R257+SCDP!R257+SIDP!R257+UZDP!R257+UCDP!R257+UIDP!R257</f>
        <v>0</v>
      </c>
      <c r="S256" s="342">
        <f>SZDP!S257+SCDP!S257+SIDP!S257+UZDP!S257+UCDP!S257+UIDP!S257</f>
        <v>0</v>
      </c>
      <c r="T256" s="343" t="e">
        <f t="shared" si="47"/>
        <v>#DIV/0!</v>
      </c>
      <c r="U256" s="342">
        <f>SZDP!U257+SCDP!U257+SIDP!U257+UZDP!U257+UCDP!U257+UIDP!U257</f>
        <v>0</v>
      </c>
      <c r="V256" s="342">
        <f>SZDP!V257+SCDP!V257+SIDP!V257+UZDP!V257+UCDP!V257+UIDP!V257</f>
        <v>8</v>
      </c>
      <c r="W256" s="342">
        <f>SZDP!W257+SCDP!W257+SIDP!W257+UZDP!W257+UCDP!W257+UIDP!W257</f>
        <v>0</v>
      </c>
      <c r="X256" s="343">
        <f t="shared" si="48"/>
        <v>86.02</v>
      </c>
      <c r="Y256" s="344">
        <f>SZDP!Y257+SCDP!Y257+SIDP!Y257+UZDP!Y257+UCDP!Y257+UIDP!Y257</f>
        <v>0</v>
      </c>
    </row>
    <row r="257" spans="1:25" ht="12.75" thickBot="1" x14ac:dyDescent="0.25">
      <c r="A257" s="325" t="s">
        <v>62</v>
      </c>
      <c r="B257" s="326">
        <f>SZDP!B258+SCDP!B258+SIDP!B258+UZDP!B258+UCDP!B258+UIDP!B258</f>
        <v>2116</v>
      </c>
      <c r="C257" s="326">
        <f>SZDP!C258+SCDP!C258+SIDP!C258+UZDP!C258+UCDP!C258+UIDP!C258</f>
        <v>1834.5</v>
      </c>
      <c r="D257" s="326">
        <f>B257-C257</f>
        <v>281.5</v>
      </c>
      <c r="E257" s="326">
        <f>SZDP!E258+SCDP!E258+SIDP!E258+UZDP!E258+UCDP!E258+UIDP!E258</f>
        <v>517</v>
      </c>
      <c r="F257" s="326">
        <f>SZDP!F258+SCDP!F258+SIDP!F258+UZDP!F258+UCDP!F258+UIDP!F258</f>
        <v>0</v>
      </c>
      <c r="G257" s="327">
        <f>H257/E257</f>
        <v>74.168433268858806</v>
      </c>
      <c r="H257" s="326">
        <f>SZDP!H258+SCDP!H258+SIDP!H258+UZDP!H258+UCDP!H258+UIDP!H258</f>
        <v>38345.08</v>
      </c>
      <c r="I257" s="326">
        <f>SZDP!I258+SCDP!I258+SIDP!I258+UZDP!I258+UCDP!I258+UIDP!I258</f>
        <v>788.5</v>
      </c>
      <c r="J257" s="326">
        <f>SZDP!J258+SCDP!J258+SIDP!J258+UZDP!J258+UCDP!J258+UIDP!J258</f>
        <v>286.5</v>
      </c>
      <c r="K257" s="327">
        <f>L257/I257</f>
        <v>76.201458465440709</v>
      </c>
      <c r="L257" s="326">
        <f>SZDP!L258+SCDP!L258+SIDP!L258+UZDP!L258+UCDP!L258+UIDP!L258</f>
        <v>60084.85</v>
      </c>
      <c r="M257" s="326">
        <f>SZDP!M258+SCDP!M258+SIDP!M258+UZDP!M258+UCDP!M258+UIDP!M258</f>
        <v>255</v>
      </c>
      <c r="N257" s="327">
        <f>O257/M257</f>
        <v>83.56698039215685</v>
      </c>
      <c r="O257" s="326">
        <f>SZDP!O258+SCDP!O258+SIDP!O258+UZDP!O258+UCDP!O258+UIDP!O258</f>
        <v>21309.579999999998</v>
      </c>
      <c r="P257" s="326">
        <f>SZDP!P258+SCDP!P258+SIDP!P258+UZDP!P258+UCDP!P258+UIDP!P258</f>
        <v>274</v>
      </c>
      <c r="Q257" s="327">
        <f>R257/P257</f>
        <v>81.163795620437952</v>
      </c>
      <c r="R257" s="326">
        <f>SZDP!R258+SCDP!R258+SIDP!R258+UZDP!R258+UCDP!R258+UIDP!R258</f>
        <v>22238.879999999997</v>
      </c>
      <c r="S257" s="326">
        <f>SZDP!S258+SCDP!S258+SIDP!S258+UZDP!S258+UCDP!S258+UIDP!S258</f>
        <v>0</v>
      </c>
      <c r="T257" s="327" t="e">
        <f>U257/S257</f>
        <v>#DIV/0!</v>
      </c>
      <c r="U257" s="326">
        <f>SZDP!U258+SCDP!U258+SIDP!U258+UZDP!U258+UCDP!U258+UIDP!U258</f>
        <v>0</v>
      </c>
      <c r="V257" s="326">
        <f>SZDP!V258+SCDP!V258+SIDP!V258+UZDP!V258+UCDP!V258+UIDP!V258</f>
        <v>1834.5</v>
      </c>
      <c r="W257" s="326">
        <f>SZDP!W258+SCDP!W258+SIDP!W258+UZDP!W258+UCDP!W258+UIDP!W258</f>
        <v>0</v>
      </c>
      <c r="X257" s="327">
        <f>(H257+L257+O257+R257+U257)/V257</f>
        <v>77.393507767784129</v>
      </c>
      <c r="Y257" s="328">
        <f>SZDP!Y258+SCDP!Y258+SIDP!Y258+UZDP!Y258+UCDP!Y258+UIDP!Y258</f>
        <v>450</v>
      </c>
    </row>
    <row r="258" spans="1:25" x14ac:dyDescent="0.2">
      <c r="A258" s="337"/>
      <c r="B258" s="338"/>
      <c r="C258" s="338"/>
      <c r="D258" s="338">
        <f>B258-C258</f>
        <v>0</v>
      </c>
      <c r="E258" s="338"/>
      <c r="F258" s="338"/>
      <c r="G258" s="339"/>
      <c r="H258" s="338"/>
      <c r="I258" s="338"/>
      <c r="J258" s="338"/>
      <c r="K258" s="339"/>
      <c r="L258" s="338"/>
      <c r="M258" s="338"/>
      <c r="N258" s="339"/>
      <c r="O258" s="338"/>
      <c r="P258" s="338"/>
      <c r="Q258" s="339"/>
      <c r="R258" s="338"/>
      <c r="S258" s="338"/>
      <c r="T258" s="339"/>
      <c r="U258" s="338"/>
      <c r="V258" s="338"/>
      <c r="W258" s="338"/>
      <c r="X258" s="339"/>
      <c r="Y258" s="340"/>
    </row>
    <row r="259" spans="1:25" x14ac:dyDescent="0.2">
      <c r="A259" s="306" t="s">
        <v>63</v>
      </c>
      <c r="B259" s="251">
        <f>SZDP!B260+SCDP!B260+SIDP!B260+UZDP!B260+UCDP!B260+UIDP!B260</f>
        <v>150</v>
      </c>
      <c r="C259" s="251">
        <f>SZDP!C260+SCDP!C260+SIDP!C260+UZDP!C260+UCDP!C260+UIDP!C260</f>
        <v>150</v>
      </c>
      <c r="D259" s="251">
        <f>B259-C259</f>
        <v>0</v>
      </c>
      <c r="E259" s="251">
        <f>SZDP!E260+SCDP!E260+SIDP!E260+UZDP!E260+UCDP!E260+UIDP!E260</f>
        <v>64</v>
      </c>
      <c r="F259" s="251">
        <f>SZDP!F260+SCDP!F260+SIDP!F260+UZDP!F260+UCDP!F260+UIDP!F260</f>
        <v>0</v>
      </c>
      <c r="G259" s="256">
        <f t="shared" ref="G259:G279" si="49">H259/E259</f>
        <v>89.172812500000006</v>
      </c>
      <c r="H259" s="251">
        <f>SZDP!H260+SCDP!H260+SIDP!H260+UZDP!H260+UCDP!H260+UIDP!H260</f>
        <v>5707.06</v>
      </c>
      <c r="I259" s="251">
        <f>SZDP!I260+SCDP!I260+SIDP!I260+UZDP!I260+UCDP!I260+UIDP!I260</f>
        <v>86</v>
      </c>
      <c r="J259" s="251">
        <f>SZDP!J260+SCDP!J260+SIDP!J260+UZDP!J260+UCDP!J260+UIDP!J260</f>
        <v>0</v>
      </c>
      <c r="K259" s="256">
        <f t="shared" ref="K259:K279" si="50">L259/I259</f>
        <v>76.63</v>
      </c>
      <c r="L259" s="251">
        <f>SZDP!L260+SCDP!L260+SIDP!L260+UZDP!L260+UCDP!L260+UIDP!L260</f>
        <v>6590.1799999999994</v>
      </c>
      <c r="M259" s="251">
        <f>SZDP!M260+SCDP!M260+SIDP!M260+UZDP!M260+UCDP!M260+UIDP!M260</f>
        <v>0</v>
      </c>
      <c r="N259" s="256" t="e">
        <f t="shared" ref="N259:N279" si="51">O259/M259</f>
        <v>#DIV/0!</v>
      </c>
      <c r="O259" s="251">
        <f>SZDP!O260+SCDP!O260+SIDP!O260+UZDP!O260+UCDP!O260+UIDP!O260</f>
        <v>0</v>
      </c>
      <c r="P259" s="251">
        <f>SZDP!P260+SCDP!P260+SIDP!P260+UZDP!P260+UCDP!P260+UIDP!P260</f>
        <v>0</v>
      </c>
      <c r="Q259" s="256" t="e">
        <f t="shared" ref="Q259:Q279" si="52">R259/P259</f>
        <v>#DIV/0!</v>
      </c>
      <c r="R259" s="251">
        <f>SZDP!R260+SCDP!R260+SIDP!R260+UZDP!R260+UCDP!R260+UIDP!R260</f>
        <v>0</v>
      </c>
      <c r="S259" s="251">
        <f>SZDP!S260+SCDP!S260+SIDP!S260+UZDP!S260+UCDP!S260+UIDP!S260</f>
        <v>0</v>
      </c>
      <c r="T259" s="256" t="e">
        <f t="shared" ref="T259:T279" si="53">U259/S259</f>
        <v>#DIV/0!</v>
      </c>
      <c r="U259" s="251">
        <f>SZDP!U260+SCDP!U260+SIDP!U260+UZDP!U260+UCDP!U260+UIDP!U260</f>
        <v>0</v>
      </c>
      <c r="V259" s="251">
        <f>SZDP!V260+SCDP!V260+SIDP!V260+UZDP!V260+UCDP!V260+UIDP!V260</f>
        <v>150</v>
      </c>
      <c r="W259" s="251">
        <f>SZDP!W260+SCDP!W260+SIDP!W260+UZDP!W260+UCDP!W260+UIDP!W260</f>
        <v>0</v>
      </c>
      <c r="X259" s="256">
        <f t="shared" ref="X259:X279" si="54">(H259+L259+O259+R259+U259)/V259</f>
        <v>81.9816</v>
      </c>
      <c r="Y259" s="307">
        <f>SZDP!Y260+SCDP!Y260+SIDP!Y260+UZDP!Y260+UCDP!Y260+UIDP!Y260</f>
        <v>62</v>
      </c>
    </row>
    <row r="260" spans="1:25" x14ac:dyDescent="0.2">
      <c r="A260" s="303" t="s">
        <v>64</v>
      </c>
      <c r="B260" s="252">
        <f>SZDP!B261+SCDP!B261+SIDP!B261+UZDP!B261+UCDP!B261+UIDP!B261</f>
        <v>14.4</v>
      </c>
      <c r="C260" s="252">
        <f>SZDP!C261+SCDP!C261+SIDP!C261+UZDP!C261+UCDP!C261+UIDP!C261</f>
        <v>14.4</v>
      </c>
      <c r="D260" s="252">
        <f>B260-C260</f>
        <v>0</v>
      </c>
      <c r="E260" s="252">
        <f>SZDP!E261+SCDP!E261+SIDP!E261+UZDP!E261+UCDP!E261+UIDP!E261</f>
        <v>14.4</v>
      </c>
      <c r="F260" s="252">
        <f>SZDP!F261+SCDP!F261+SIDP!F261+UZDP!F261+UCDP!F261+UIDP!F261</f>
        <v>0</v>
      </c>
      <c r="G260" s="257">
        <f t="shared" si="49"/>
        <v>47.13</v>
      </c>
      <c r="H260" s="252">
        <f>SZDP!H261+SCDP!H261+SIDP!H261+UZDP!H261+UCDP!H261+UIDP!H261</f>
        <v>678.67200000000003</v>
      </c>
      <c r="I260" s="252">
        <f>SZDP!I261+SCDP!I261+SIDP!I261+UZDP!I261+UCDP!I261+UIDP!I261</f>
        <v>0</v>
      </c>
      <c r="J260" s="252">
        <f>SZDP!J261+SCDP!J261+SIDP!J261+UZDP!J261+UCDP!J261+UIDP!J261</f>
        <v>0</v>
      </c>
      <c r="K260" s="257" t="e">
        <f t="shared" si="50"/>
        <v>#DIV/0!</v>
      </c>
      <c r="L260" s="252">
        <f>SZDP!L261+SCDP!L261+SIDP!L261+UZDP!L261+UCDP!L261+UIDP!L261</f>
        <v>0</v>
      </c>
      <c r="M260" s="252">
        <f>SZDP!M261+SCDP!M261+SIDP!M261+UZDP!M261+UCDP!M261+UIDP!M261</f>
        <v>0</v>
      </c>
      <c r="N260" s="257" t="e">
        <f t="shared" si="51"/>
        <v>#DIV/0!</v>
      </c>
      <c r="O260" s="252">
        <f>SZDP!O261+SCDP!O261+SIDP!O261+UZDP!O261+UCDP!O261+UIDP!O261</f>
        <v>0</v>
      </c>
      <c r="P260" s="252">
        <f>SZDP!P261+SCDP!P261+SIDP!P261+UZDP!P261+UCDP!P261+UIDP!P261</f>
        <v>0</v>
      </c>
      <c r="Q260" s="257" t="e">
        <f t="shared" si="52"/>
        <v>#DIV/0!</v>
      </c>
      <c r="R260" s="252">
        <f>SZDP!R261+SCDP!R261+SIDP!R261+UZDP!R261+UCDP!R261+UIDP!R261</f>
        <v>0</v>
      </c>
      <c r="S260" s="252">
        <f>SZDP!S261+SCDP!S261+SIDP!S261+UZDP!S261+UCDP!S261+UIDP!S261</f>
        <v>0</v>
      </c>
      <c r="T260" s="257" t="e">
        <f t="shared" si="53"/>
        <v>#DIV/0!</v>
      </c>
      <c r="U260" s="252">
        <f>SZDP!U261+SCDP!U261+SIDP!U261+UZDP!U261+UCDP!U261+UIDP!U261</f>
        <v>0</v>
      </c>
      <c r="V260" s="252">
        <f>SZDP!V261+SCDP!V261+SIDP!V261+UZDP!V261+UCDP!V261+UIDP!V261</f>
        <v>14.4</v>
      </c>
      <c r="W260" s="252">
        <f>SZDP!W261+SCDP!W261+SIDP!W261+UZDP!W261+UCDP!W261+UIDP!W261</f>
        <v>0</v>
      </c>
      <c r="X260" s="257">
        <f t="shared" si="54"/>
        <v>47.13</v>
      </c>
      <c r="Y260" s="304">
        <f>SZDP!Y261+SCDP!Y261+SIDP!Y261+UZDP!Y261+UCDP!Y261+UIDP!Y261</f>
        <v>0</v>
      </c>
    </row>
    <row r="261" spans="1:25" x14ac:dyDescent="0.2">
      <c r="A261" s="303" t="s">
        <v>65</v>
      </c>
      <c r="B261" s="252">
        <f>SZDP!B262+SCDP!B262+SIDP!B262+UZDP!B262+UCDP!B262+UIDP!B262</f>
        <v>0</v>
      </c>
      <c r="C261" s="252">
        <f>SZDP!C262+SCDP!C262+SIDP!C262+UZDP!C262+UCDP!C262+UIDP!C262</f>
        <v>0</v>
      </c>
      <c r="D261" s="252">
        <f t="shared" ref="D261:D279" si="55">B261-C261</f>
        <v>0</v>
      </c>
      <c r="E261" s="252">
        <f>SZDP!E262+SCDP!E262+SIDP!E262+UZDP!E262+UCDP!E262+UIDP!E262</f>
        <v>0</v>
      </c>
      <c r="F261" s="252">
        <f>SZDP!F262+SCDP!F262+SIDP!F262+UZDP!F262+UCDP!F262+UIDP!F262</f>
        <v>0</v>
      </c>
      <c r="G261" s="257" t="e">
        <f t="shared" si="49"/>
        <v>#DIV/0!</v>
      </c>
      <c r="H261" s="252">
        <f>SZDP!H262+SCDP!H262+SIDP!H262+UZDP!H262+UCDP!H262+UIDP!H262</f>
        <v>0</v>
      </c>
      <c r="I261" s="252">
        <f>SZDP!I262+SCDP!I262+SIDP!I262+UZDP!I262+UCDP!I262+UIDP!I262</f>
        <v>0</v>
      </c>
      <c r="J261" s="252">
        <f>SZDP!J262+SCDP!J262+SIDP!J262+UZDP!J262+UCDP!J262+UIDP!J262</f>
        <v>0</v>
      </c>
      <c r="K261" s="257" t="e">
        <f t="shared" si="50"/>
        <v>#DIV/0!</v>
      </c>
      <c r="L261" s="252">
        <f>SZDP!L262+SCDP!L262+SIDP!L262+UZDP!L262+UCDP!L262+UIDP!L262</f>
        <v>0</v>
      </c>
      <c r="M261" s="252">
        <f>SZDP!M262+SCDP!M262+SIDP!M262+UZDP!M262+UCDP!M262+UIDP!M262</f>
        <v>0</v>
      </c>
      <c r="N261" s="257" t="e">
        <f t="shared" si="51"/>
        <v>#DIV/0!</v>
      </c>
      <c r="O261" s="252">
        <f>SZDP!O262+SCDP!O262+SIDP!O262+UZDP!O262+UCDP!O262+UIDP!O262</f>
        <v>0</v>
      </c>
      <c r="P261" s="252">
        <f>SZDP!P262+SCDP!P262+SIDP!P262+UZDP!P262+UCDP!P262+UIDP!P262</f>
        <v>0</v>
      </c>
      <c r="Q261" s="257" t="e">
        <f t="shared" si="52"/>
        <v>#DIV/0!</v>
      </c>
      <c r="R261" s="252">
        <f>SZDP!R262+SCDP!R262+SIDP!R262+UZDP!R262+UCDP!R262+UIDP!R262</f>
        <v>0</v>
      </c>
      <c r="S261" s="252">
        <f>SZDP!S262+SCDP!S262+SIDP!S262+UZDP!S262+UCDP!S262+UIDP!S262</f>
        <v>0</v>
      </c>
      <c r="T261" s="257" t="e">
        <f t="shared" si="53"/>
        <v>#DIV/0!</v>
      </c>
      <c r="U261" s="252">
        <f>SZDP!U262+SCDP!U262+SIDP!U262+UZDP!U262+UCDP!U262+UIDP!U262</f>
        <v>0</v>
      </c>
      <c r="V261" s="252">
        <f>SZDP!V262+SCDP!V262+SIDP!V262+UZDP!V262+UCDP!V262+UIDP!V262</f>
        <v>0</v>
      </c>
      <c r="W261" s="252">
        <f>SZDP!W262+SCDP!W262+SIDP!W262+UZDP!W262+UCDP!W262+UIDP!W262</f>
        <v>0</v>
      </c>
      <c r="X261" s="257" t="e">
        <f t="shared" si="54"/>
        <v>#DIV/0!</v>
      </c>
      <c r="Y261" s="304">
        <f>SZDP!Y262+SCDP!Y262+SIDP!Y262+UZDP!Y262+UCDP!Y262+UIDP!Y262</f>
        <v>0</v>
      </c>
    </row>
    <row r="262" spans="1:25" x14ac:dyDescent="0.2">
      <c r="A262" s="305" t="s">
        <v>66</v>
      </c>
      <c r="B262" s="252">
        <f>SZDP!B263+SCDP!B263+SIDP!B263+UZDP!B263+UCDP!B263+UIDP!B263</f>
        <v>0</v>
      </c>
      <c r="C262" s="252">
        <f>SZDP!C263+SCDP!C263+SIDP!C263+UZDP!C263+UCDP!C263+UIDP!C263</f>
        <v>0</v>
      </c>
      <c r="D262" s="252">
        <f t="shared" si="55"/>
        <v>0</v>
      </c>
      <c r="E262" s="252">
        <f>SZDP!E263+SCDP!E263+SIDP!E263+UZDP!E263+UCDP!E263+UIDP!E263</f>
        <v>0</v>
      </c>
      <c r="F262" s="252">
        <f>SZDP!F263+SCDP!F263+SIDP!F263+UZDP!F263+UCDP!F263+UIDP!F263</f>
        <v>0</v>
      </c>
      <c r="G262" s="257" t="e">
        <f t="shared" si="49"/>
        <v>#DIV/0!</v>
      </c>
      <c r="H262" s="252">
        <f>SZDP!H263+SCDP!H263+SIDP!H263+UZDP!H263+UCDP!H263+UIDP!H263</f>
        <v>0</v>
      </c>
      <c r="I262" s="252">
        <f>SZDP!I263+SCDP!I263+SIDP!I263+UZDP!I263+UCDP!I263+UIDP!I263</f>
        <v>0</v>
      </c>
      <c r="J262" s="252">
        <f>SZDP!J263+SCDP!J263+SIDP!J263+UZDP!J263+UCDP!J263+UIDP!J263</f>
        <v>0</v>
      </c>
      <c r="K262" s="257" t="e">
        <f t="shared" si="50"/>
        <v>#DIV/0!</v>
      </c>
      <c r="L262" s="252">
        <f>SZDP!L263+SCDP!L263+SIDP!L263+UZDP!L263+UCDP!L263+UIDP!L263</f>
        <v>0</v>
      </c>
      <c r="M262" s="252">
        <f>SZDP!M263+SCDP!M263+SIDP!M263+UZDP!M263+UCDP!M263+UIDP!M263</f>
        <v>0</v>
      </c>
      <c r="N262" s="257" t="e">
        <f t="shared" si="51"/>
        <v>#DIV/0!</v>
      </c>
      <c r="O262" s="252">
        <f>SZDP!O263+SCDP!O263+SIDP!O263+UZDP!O263+UCDP!O263+UIDP!O263</f>
        <v>0</v>
      </c>
      <c r="P262" s="252">
        <f>SZDP!P263+SCDP!P263+SIDP!P263+UZDP!P263+UCDP!P263+UIDP!P263</f>
        <v>0</v>
      </c>
      <c r="Q262" s="257" t="e">
        <f t="shared" si="52"/>
        <v>#DIV/0!</v>
      </c>
      <c r="R262" s="252">
        <f>SZDP!R263+SCDP!R263+SIDP!R263+UZDP!R263+UCDP!R263+UIDP!R263</f>
        <v>0</v>
      </c>
      <c r="S262" s="252">
        <f>SZDP!S263+SCDP!S263+SIDP!S263+UZDP!S263+UCDP!S263+UIDP!S263</f>
        <v>0</v>
      </c>
      <c r="T262" s="257" t="e">
        <f t="shared" si="53"/>
        <v>#DIV/0!</v>
      </c>
      <c r="U262" s="252">
        <f>SZDP!U263+SCDP!U263+SIDP!U263+UZDP!U263+UCDP!U263+UIDP!U263</f>
        <v>0</v>
      </c>
      <c r="V262" s="252">
        <f>SZDP!V263+SCDP!V263+SIDP!V263+UZDP!V263+UCDP!V263+UIDP!V263</f>
        <v>0</v>
      </c>
      <c r="W262" s="252">
        <f>SZDP!W263+SCDP!W263+SIDP!W263+UZDP!W263+UCDP!W263+UIDP!W263</f>
        <v>0</v>
      </c>
      <c r="X262" s="257" t="e">
        <f t="shared" si="54"/>
        <v>#DIV/0!</v>
      </c>
      <c r="Y262" s="304">
        <f>SZDP!Y263+SCDP!Y263+SIDP!Y263+UZDP!Y263+UCDP!Y263+UIDP!Y263</f>
        <v>0</v>
      </c>
    </row>
    <row r="263" spans="1:25" x14ac:dyDescent="0.2">
      <c r="A263" s="303" t="s">
        <v>67</v>
      </c>
      <c r="B263" s="252">
        <f>SZDP!B264+SCDP!B264+SIDP!B264+UZDP!B264+UCDP!B264+UIDP!B264</f>
        <v>0</v>
      </c>
      <c r="C263" s="252">
        <f>SZDP!C264+SCDP!C264+SIDP!C264+UZDP!C264+UCDP!C264+UIDP!C264</f>
        <v>0</v>
      </c>
      <c r="D263" s="252">
        <f t="shared" si="55"/>
        <v>0</v>
      </c>
      <c r="E263" s="252">
        <f>SZDP!E264+SCDP!E264+SIDP!E264+UZDP!E264+UCDP!E264+UIDP!E264</f>
        <v>0</v>
      </c>
      <c r="F263" s="252">
        <f>SZDP!F264+SCDP!F264+SIDP!F264+UZDP!F264+UCDP!F264+UIDP!F264</f>
        <v>0</v>
      </c>
      <c r="G263" s="257" t="e">
        <f t="shared" si="49"/>
        <v>#DIV/0!</v>
      </c>
      <c r="H263" s="252">
        <f>SZDP!H264+SCDP!H264+SIDP!H264+UZDP!H264+UCDP!H264+UIDP!H264</f>
        <v>0</v>
      </c>
      <c r="I263" s="252">
        <f>SZDP!I264+SCDP!I264+SIDP!I264+UZDP!I264+UCDP!I264+UIDP!I264</f>
        <v>0</v>
      </c>
      <c r="J263" s="252">
        <f>SZDP!J264+SCDP!J264+SIDP!J264+UZDP!J264+UCDP!J264+UIDP!J264</f>
        <v>0</v>
      </c>
      <c r="K263" s="257" t="e">
        <f t="shared" si="50"/>
        <v>#DIV/0!</v>
      </c>
      <c r="L263" s="252">
        <f>SZDP!L264+SCDP!L264+SIDP!L264+UZDP!L264+UCDP!L264+UIDP!L264</f>
        <v>0</v>
      </c>
      <c r="M263" s="252">
        <f>SZDP!M264+SCDP!M264+SIDP!M264+UZDP!M264+UCDP!M264+UIDP!M264</f>
        <v>0</v>
      </c>
      <c r="N263" s="257" t="e">
        <f t="shared" si="51"/>
        <v>#DIV/0!</v>
      </c>
      <c r="O263" s="252">
        <f>SZDP!O264+SCDP!O264+SIDP!O264+UZDP!O264+UCDP!O264+UIDP!O264</f>
        <v>0</v>
      </c>
      <c r="P263" s="252">
        <f>SZDP!P264+SCDP!P264+SIDP!P264+UZDP!P264+UCDP!P264+UIDP!P264</f>
        <v>0</v>
      </c>
      <c r="Q263" s="257" t="e">
        <f t="shared" si="52"/>
        <v>#DIV/0!</v>
      </c>
      <c r="R263" s="252">
        <f>SZDP!R264+SCDP!R264+SIDP!R264+UZDP!R264+UCDP!R264+UIDP!R264</f>
        <v>0</v>
      </c>
      <c r="S263" s="252">
        <f>SZDP!S264+SCDP!S264+SIDP!S264+UZDP!S264+UCDP!S264+UIDP!S264</f>
        <v>0</v>
      </c>
      <c r="T263" s="257" t="e">
        <f t="shared" si="53"/>
        <v>#DIV/0!</v>
      </c>
      <c r="U263" s="252">
        <f>SZDP!U264+SCDP!U264+SIDP!U264+UZDP!U264+UCDP!U264+UIDP!U264</f>
        <v>0</v>
      </c>
      <c r="V263" s="252">
        <f>SZDP!V264+SCDP!V264+SIDP!V264+UZDP!V264+UCDP!V264+UIDP!V264</f>
        <v>0</v>
      </c>
      <c r="W263" s="252">
        <f>SZDP!W264+SCDP!W264+SIDP!W264+UZDP!W264+UCDP!W264+UIDP!W264</f>
        <v>0</v>
      </c>
      <c r="X263" s="257" t="e">
        <f t="shared" si="54"/>
        <v>#DIV/0!</v>
      </c>
      <c r="Y263" s="304">
        <f>SZDP!Y264+SCDP!Y264+SIDP!Y264+UZDP!Y264+UCDP!Y264+UIDP!Y264</f>
        <v>0</v>
      </c>
    </row>
    <row r="264" spans="1:25" x14ac:dyDescent="0.2">
      <c r="A264" s="303" t="s">
        <v>68</v>
      </c>
      <c r="B264" s="252">
        <f>SZDP!B265+SCDP!B265+SIDP!B265+UZDP!B265+UCDP!B265+UIDP!B265</f>
        <v>0</v>
      </c>
      <c r="C264" s="252">
        <f>SZDP!C265+SCDP!C265+SIDP!C265+UZDP!C265+UCDP!C265+UIDP!C265</f>
        <v>0</v>
      </c>
      <c r="D264" s="252">
        <f t="shared" si="55"/>
        <v>0</v>
      </c>
      <c r="E264" s="252">
        <f>SZDP!E265+SCDP!E265+SIDP!E265+UZDP!E265+UCDP!E265+UIDP!E265</f>
        <v>0</v>
      </c>
      <c r="F264" s="252">
        <f>SZDP!F265+SCDP!F265+SIDP!F265+UZDP!F265+UCDP!F265+UIDP!F265</f>
        <v>0</v>
      </c>
      <c r="G264" s="257" t="e">
        <f t="shared" si="49"/>
        <v>#DIV/0!</v>
      </c>
      <c r="H264" s="252">
        <f>SZDP!H265+SCDP!H265+SIDP!H265+UZDP!H265+UCDP!H265+UIDP!H265</f>
        <v>0</v>
      </c>
      <c r="I264" s="252">
        <f>SZDP!I265+SCDP!I265+SIDP!I265+UZDP!I265+UCDP!I265+UIDP!I265</f>
        <v>0</v>
      </c>
      <c r="J264" s="252">
        <f>SZDP!J265+SCDP!J265+SIDP!J265+UZDP!J265+UCDP!J265+UIDP!J265</f>
        <v>0</v>
      </c>
      <c r="K264" s="257" t="e">
        <f t="shared" si="50"/>
        <v>#DIV/0!</v>
      </c>
      <c r="L264" s="252">
        <f>SZDP!L265+SCDP!L265+SIDP!L265+UZDP!L265+UCDP!L265+UIDP!L265</f>
        <v>0</v>
      </c>
      <c r="M264" s="252">
        <f>SZDP!M265+SCDP!M265+SIDP!M265+UZDP!M265+UCDP!M265+UIDP!M265</f>
        <v>0</v>
      </c>
      <c r="N264" s="257" t="e">
        <f t="shared" si="51"/>
        <v>#DIV/0!</v>
      </c>
      <c r="O264" s="252">
        <f>SZDP!O265+SCDP!O265+SIDP!O265+UZDP!O265+UCDP!O265+UIDP!O265</f>
        <v>0</v>
      </c>
      <c r="P264" s="252">
        <f>SZDP!P265+SCDP!P265+SIDP!P265+UZDP!P265+UCDP!P265+UIDP!P265</f>
        <v>0</v>
      </c>
      <c r="Q264" s="257" t="e">
        <f t="shared" si="52"/>
        <v>#DIV/0!</v>
      </c>
      <c r="R264" s="252">
        <f>SZDP!R265+SCDP!R265+SIDP!R265+UZDP!R265+UCDP!R265+UIDP!R265</f>
        <v>0</v>
      </c>
      <c r="S264" s="252">
        <f>SZDP!S265+SCDP!S265+SIDP!S265+UZDP!S265+UCDP!S265+UIDP!S265</f>
        <v>0</v>
      </c>
      <c r="T264" s="257" t="e">
        <f t="shared" si="53"/>
        <v>#DIV/0!</v>
      </c>
      <c r="U264" s="252">
        <f>SZDP!U265+SCDP!U265+SIDP!U265+UZDP!U265+UCDP!U265+UIDP!U265</f>
        <v>0</v>
      </c>
      <c r="V264" s="252">
        <f>SZDP!V265+SCDP!V265+SIDP!V265+UZDP!V265+UCDP!V265+UIDP!V265</f>
        <v>0</v>
      </c>
      <c r="W264" s="252">
        <f>SZDP!W265+SCDP!W265+SIDP!W265+UZDP!W265+UCDP!W265+UIDP!W265</f>
        <v>0</v>
      </c>
      <c r="X264" s="257" t="e">
        <f t="shared" si="54"/>
        <v>#DIV/0!</v>
      </c>
      <c r="Y264" s="304">
        <f>SZDP!Y265+SCDP!Y265+SIDP!Y265+UZDP!Y265+UCDP!Y265+UIDP!Y265</f>
        <v>0</v>
      </c>
    </row>
    <row r="265" spans="1:25" x14ac:dyDescent="0.2">
      <c r="A265" s="305" t="s">
        <v>69</v>
      </c>
      <c r="B265" s="252">
        <f>SZDP!B266+SCDP!B266+SIDP!B266+UZDP!B266+UCDP!B266+UIDP!B266</f>
        <v>46</v>
      </c>
      <c r="C265" s="252">
        <f>SZDP!C266+SCDP!C266+SIDP!C266+UZDP!C266+UCDP!C266+UIDP!C266</f>
        <v>24</v>
      </c>
      <c r="D265" s="252">
        <f t="shared" si="55"/>
        <v>22</v>
      </c>
      <c r="E265" s="252">
        <f>SZDP!E266+SCDP!E266+SIDP!E266+UZDP!E266+UCDP!E266+UIDP!E266</f>
        <v>0</v>
      </c>
      <c r="F265" s="252">
        <f>SZDP!F266+SCDP!F266+SIDP!F266+UZDP!F266+UCDP!F266+UIDP!F266</f>
        <v>0</v>
      </c>
      <c r="G265" s="257" t="e">
        <f t="shared" si="49"/>
        <v>#DIV/0!</v>
      </c>
      <c r="H265" s="252">
        <f>SZDP!H266+SCDP!H266+SIDP!H266+UZDP!H266+UCDP!H266+UIDP!H266</f>
        <v>0</v>
      </c>
      <c r="I265" s="252">
        <f>SZDP!I266+SCDP!I266+SIDP!I266+UZDP!I266+UCDP!I266+UIDP!I266</f>
        <v>0</v>
      </c>
      <c r="J265" s="252">
        <f>SZDP!J266+SCDP!J266+SIDP!J266+UZDP!J266+UCDP!J266+UIDP!J266</f>
        <v>0</v>
      </c>
      <c r="K265" s="257" t="e">
        <f t="shared" si="50"/>
        <v>#DIV/0!</v>
      </c>
      <c r="L265" s="252">
        <f>SZDP!L266+SCDP!L266+SIDP!L266+UZDP!L266+UCDP!L266+UIDP!L266</f>
        <v>0</v>
      </c>
      <c r="M265" s="252">
        <f>SZDP!M266+SCDP!M266+SIDP!M266+UZDP!M266+UCDP!M266+UIDP!M266</f>
        <v>24</v>
      </c>
      <c r="N265" s="257">
        <f t="shared" si="51"/>
        <v>59.833333333333336</v>
      </c>
      <c r="O265" s="252">
        <f>SZDP!O266+SCDP!O266+SIDP!O266+UZDP!O266+UCDP!O266+UIDP!O266</f>
        <v>1436</v>
      </c>
      <c r="P265" s="252">
        <f>SZDP!P266+SCDP!P266+SIDP!P266+UZDP!P266+UCDP!P266+UIDP!P266</f>
        <v>0</v>
      </c>
      <c r="Q265" s="257" t="e">
        <f t="shared" si="52"/>
        <v>#DIV/0!</v>
      </c>
      <c r="R265" s="252">
        <f>SZDP!R266+SCDP!R266+SIDP!R266+UZDP!R266+UCDP!R266+UIDP!R266</f>
        <v>0</v>
      </c>
      <c r="S265" s="252">
        <f>SZDP!S266+SCDP!S266+SIDP!S266+UZDP!S266+UCDP!S266+UIDP!S266</f>
        <v>0</v>
      </c>
      <c r="T265" s="257" t="e">
        <f t="shared" si="53"/>
        <v>#DIV/0!</v>
      </c>
      <c r="U265" s="252">
        <f>SZDP!U266+SCDP!U266+SIDP!U266+UZDP!U266+UCDP!U266+UIDP!U266</f>
        <v>0</v>
      </c>
      <c r="V265" s="252">
        <f>SZDP!V266+SCDP!V266+SIDP!V266+UZDP!V266+UCDP!V266+UIDP!V266</f>
        <v>24</v>
      </c>
      <c r="W265" s="252">
        <f>SZDP!W266+SCDP!W266+SIDP!W266+UZDP!W266+UCDP!W266+UIDP!W266</f>
        <v>0</v>
      </c>
      <c r="X265" s="257">
        <f t="shared" si="54"/>
        <v>59.833333333333336</v>
      </c>
      <c r="Y265" s="304">
        <f>SZDP!Y266+SCDP!Y266+SIDP!Y266+UZDP!Y266+UCDP!Y266+UIDP!Y266</f>
        <v>16</v>
      </c>
    </row>
    <row r="266" spans="1:25" x14ac:dyDescent="0.2">
      <c r="A266" s="303" t="s">
        <v>70</v>
      </c>
      <c r="B266" s="252">
        <f>SZDP!B267+SCDP!B267+SIDP!B267+UZDP!B267+UCDP!B267+UIDP!B267</f>
        <v>99</v>
      </c>
      <c r="C266" s="252">
        <f>SZDP!C267+SCDP!C267+SIDP!C267+UZDP!C267+UCDP!C267+UIDP!C267</f>
        <v>14</v>
      </c>
      <c r="D266" s="252">
        <f t="shared" si="55"/>
        <v>85</v>
      </c>
      <c r="E266" s="252">
        <f>SZDP!E267+SCDP!E267+SIDP!E267+UZDP!E267+UCDP!E267+UIDP!E267</f>
        <v>0</v>
      </c>
      <c r="F266" s="252">
        <f>SZDP!F267+SCDP!F267+SIDP!F267+UZDP!F267+UCDP!F267+UIDP!F267</f>
        <v>0</v>
      </c>
      <c r="G266" s="257" t="e">
        <f t="shared" si="49"/>
        <v>#DIV/0!</v>
      </c>
      <c r="H266" s="252">
        <f>SZDP!H267+SCDP!H267+SIDP!H267+UZDP!H267+UCDP!H267+UIDP!H267</f>
        <v>0</v>
      </c>
      <c r="I266" s="252">
        <f>SZDP!I267+SCDP!I267+SIDP!I267+UZDP!I267+UCDP!I267+UIDP!I267</f>
        <v>14</v>
      </c>
      <c r="J266" s="252">
        <f>SZDP!J267+SCDP!J267+SIDP!J267+UZDP!J267+UCDP!J267+UIDP!J267</f>
        <v>14</v>
      </c>
      <c r="K266" s="257">
        <f t="shared" si="50"/>
        <v>72.05</v>
      </c>
      <c r="L266" s="252">
        <f>SZDP!L267+SCDP!L267+SIDP!L267+UZDP!L267+UCDP!L267+UIDP!L267</f>
        <v>1008.6999999999999</v>
      </c>
      <c r="M266" s="252">
        <f>SZDP!M267+SCDP!M267+SIDP!M267+UZDP!M267+UCDP!M267+UIDP!M267</f>
        <v>0</v>
      </c>
      <c r="N266" s="257" t="e">
        <f t="shared" si="51"/>
        <v>#DIV/0!</v>
      </c>
      <c r="O266" s="252">
        <f>SZDP!O267+SCDP!O267+SIDP!O267+UZDP!O267+UCDP!O267+UIDP!O267</f>
        <v>0</v>
      </c>
      <c r="P266" s="252">
        <f>SZDP!P267+SCDP!P267+SIDP!P267+UZDP!P267+UCDP!P267+UIDP!P267</f>
        <v>0</v>
      </c>
      <c r="Q266" s="257" t="e">
        <f t="shared" si="52"/>
        <v>#DIV/0!</v>
      </c>
      <c r="R266" s="252">
        <f>SZDP!R267+SCDP!R267+SIDP!R267+UZDP!R267+UCDP!R267+UIDP!R267</f>
        <v>0</v>
      </c>
      <c r="S266" s="252">
        <f>SZDP!S267+SCDP!S267+SIDP!S267+UZDP!S267+UCDP!S267+UIDP!S267</f>
        <v>0</v>
      </c>
      <c r="T266" s="257" t="e">
        <f t="shared" si="53"/>
        <v>#DIV/0!</v>
      </c>
      <c r="U266" s="252">
        <f>SZDP!U267+SCDP!U267+SIDP!U267+UZDP!U267+UCDP!U267+UIDP!U267</f>
        <v>0</v>
      </c>
      <c r="V266" s="252">
        <f>SZDP!V267+SCDP!V267+SIDP!V267+UZDP!V267+UCDP!V267+UIDP!V267</f>
        <v>14</v>
      </c>
      <c r="W266" s="252">
        <f>SZDP!W267+SCDP!W267+SIDP!W267+UZDP!W267+UCDP!W267+UIDP!W267</f>
        <v>0</v>
      </c>
      <c r="X266" s="257">
        <f t="shared" si="54"/>
        <v>72.05</v>
      </c>
      <c r="Y266" s="304">
        <f>SZDP!Y267+SCDP!Y267+SIDP!Y267+UZDP!Y267+UCDP!Y267+UIDP!Y267</f>
        <v>0</v>
      </c>
    </row>
    <row r="267" spans="1:25" x14ac:dyDescent="0.2">
      <c r="A267" s="303" t="s">
        <v>71</v>
      </c>
      <c r="B267" s="252">
        <f>SZDP!B268+SCDP!B268+SIDP!B268+UZDP!B268+UCDP!B268+UIDP!B268</f>
        <v>23</v>
      </c>
      <c r="C267" s="252">
        <f>SZDP!C268+SCDP!C268+SIDP!C268+UZDP!C268+UCDP!C268+UIDP!C268</f>
        <v>0</v>
      </c>
      <c r="D267" s="252">
        <f t="shared" si="55"/>
        <v>23</v>
      </c>
      <c r="E267" s="252">
        <f>SZDP!E268+SCDP!E268+SIDP!E268+UZDP!E268+UCDP!E268+UIDP!E268</f>
        <v>0</v>
      </c>
      <c r="F267" s="252">
        <f>SZDP!F268+SCDP!F268+SIDP!F268+UZDP!F268+UCDP!F268+UIDP!F268</f>
        <v>0</v>
      </c>
      <c r="G267" s="257" t="e">
        <f t="shared" si="49"/>
        <v>#DIV/0!</v>
      </c>
      <c r="H267" s="252">
        <f>SZDP!H268+SCDP!H268+SIDP!H268+UZDP!H268+UCDP!H268+UIDP!H268</f>
        <v>0</v>
      </c>
      <c r="I267" s="252">
        <f>SZDP!I268+SCDP!I268+SIDP!I268+UZDP!I268+UCDP!I268+UIDP!I268</f>
        <v>0</v>
      </c>
      <c r="J267" s="252">
        <f>SZDP!J268+SCDP!J268+SIDP!J268+UZDP!J268+UCDP!J268+UIDP!J268</f>
        <v>0</v>
      </c>
      <c r="K267" s="257" t="e">
        <f t="shared" si="50"/>
        <v>#DIV/0!</v>
      </c>
      <c r="L267" s="252">
        <f>SZDP!L268+SCDP!L268+SIDP!L268+UZDP!L268+UCDP!L268+UIDP!L268</f>
        <v>0</v>
      </c>
      <c r="M267" s="252">
        <f>SZDP!M268+SCDP!M268+SIDP!M268+UZDP!M268+UCDP!M268+UIDP!M268</f>
        <v>0</v>
      </c>
      <c r="N267" s="257" t="e">
        <f t="shared" si="51"/>
        <v>#DIV/0!</v>
      </c>
      <c r="O267" s="252">
        <f>SZDP!O268+SCDP!O268+SIDP!O268+UZDP!O268+UCDP!O268+UIDP!O268</f>
        <v>0</v>
      </c>
      <c r="P267" s="252">
        <f>SZDP!P268+SCDP!P268+SIDP!P268+UZDP!P268+UCDP!P268+UIDP!P268</f>
        <v>0</v>
      </c>
      <c r="Q267" s="257" t="e">
        <f t="shared" si="52"/>
        <v>#DIV/0!</v>
      </c>
      <c r="R267" s="252">
        <f>SZDP!R268+SCDP!R268+SIDP!R268+UZDP!R268+UCDP!R268+UIDP!R268</f>
        <v>0</v>
      </c>
      <c r="S267" s="252">
        <f>SZDP!S268+SCDP!S268+SIDP!S268+UZDP!S268+UCDP!S268+UIDP!S268</f>
        <v>0</v>
      </c>
      <c r="T267" s="257" t="e">
        <f t="shared" si="53"/>
        <v>#DIV/0!</v>
      </c>
      <c r="U267" s="252">
        <f>SZDP!U268+SCDP!U268+SIDP!U268+UZDP!U268+UCDP!U268+UIDP!U268</f>
        <v>0</v>
      </c>
      <c r="V267" s="252">
        <f>SZDP!V268+SCDP!V268+SIDP!V268+UZDP!V268+UCDP!V268+UIDP!V268</f>
        <v>0</v>
      </c>
      <c r="W267" s="252">
        <f>SZDP!W268+SCDP!W268+SIDP!W268+UZDP!W268+UCDP!W268+UIDP!W268</f>
        <v>0</v>
      </c>
      <c r="X267" s="257" t="e">
        <f t="shared" si="54"/>
        <v>#DIV/0!</v>
      </c>
      <c r="Y267" s="304">
        <f>SZDP!Y268+SCDP!Y268+SIDP!Y268+UZDP!Y268+UCDP!Y268+UIDP!Y268</f>
        <v>0</v>
      </c>
    </row>
    <row r="268" spans="1:25" x14ac:dyDescent="0.2">
      <c r="A268" s="305" t="s">
        <v>72</v>
      </c>
      <c r="B268" s="252">
        <f>SZDP!B269+SCDP!B269+SIDP!B269+UZDP!B269+UCDP!B269+UIDP!B269</f>
        <v>87</v>
      </c>
      <c r="C268" s="252">
        <f>SZDP!C269+SCDP!C269+SIDP!C269+UZDP!C269+UCDP!C269+UIDP!C269</f>
        <v>105</v>
      </c>
      <c r="D268" s="252">
        <f t="shared" si="55"/>
        <v>-18</v>
      </c>
      <c r="E268" s="252">
        <f>SZDP!E269+SCDP!E269+SIDP!E269+UZDP!E269+UCDP!E269+UIDP!E269</f>
        <v>25</v>
      </c>
      <c r="F268" s="252">
        <f>SZDP!F269+SCDP!F269+SIDP!F269+UZDP!F269+UCDP!F269+UIDP!F269</f>
        <v>0</v>
      </c>
      <c r="G268" s="257">
        <f t="shared" si="49"/>
        <v>85.13</v>
      </c>
      <c r="H268" s="252">
        <f>SZDP!H269+SCDP!H269+SIDP!H269+UZDP!H269+UCDP!H269+UIDP!H269</f>
        <v>2128.25</v>
      </c>
      <c r="I268" s="252">
        <f>SZDP!I269+SCDP!I269+SIDP!I269+UZDP!I269+UCDP!I269+UIDP!I269</f>
        <v>59</v>
      </c>
      <c r="J268" s="252">
        <f>SZDP!J269+SCDP!J269+SIDP!J269+UZDP!J269+UCDP!J269+UIDP!J269</f>
        <v>36</v>
      </c>
      <c r="K268" s="257">
        <f t="shared" si="50"/>
        <v>88.395254237288142</v>
      </c>
      <c r="L268" s="252">
        <f>SZDP!L269+SCDP!L269+SIDP!L269+UZDP!L269+UCDP!L269+UIDP!L269</f>
        <v>5215.3200000000006</v>
      </c>
      <c r="M268" s="252">
        <f>SZDP!M269+SCDP!M269+SIDP!M269+UZDP!M269+UCDP!M269+UIDP!M269</f>
        <v>13</v>
      </c>
      <c r="N268" s="257">
        <f t="shared" si="51"/>
        <v>86.99</v>
      </c>
      <c r="O268" s="252">
        <f>SZDP!O269+SCDP!O269+SIDP!O269+UZDP!O269+UCDP!O269+UIDP!O269</f>
        <v>1130.8699999999999</v>
      </c>
      <c r="P268" s="252">
        <f>SZDP!P269+SCDP!P269+SIDP!P269+UZDP!P269+UCDP!P269+UIDP!P269</f>
        <v>8</v>
      </c>
      <c r="Q268" s="257">
        <f t="shared" si="52"/>
        <v>90.957499999999982</v>
      </c>
      <c r="R268" s="252">
        <f>SZDP!R269+SCDP!R269+SIDP!R269+UZDP!R269+UCDP!R269+UIDP!R269</f>
        <v>727.65999999999985</v>
      </c>
      <c r="S268" s="252">
        <f>SZDP!S269+SCDP!S269+SIDP!S269+UZDP!S269+UCDP!S269+UIDP!S269</f>
        <v>0</v>
      </c>
      <c r="T268" s="257" t="e">
        <f t="shared" si="53"/>
        <v>#DIV/0!</v>
      </c>
      <c r="U268" s="252">
        <f>SZDP!U269+SCDP!U269+SIDP!U269+UZDP!U269+UCDP!U269+UIDP!U269</f>
        <v>0</v>
      </c>
      <c r="V268" s="252">
        <f>SZDP!V269+SCDP!V269+SIDP!V269+UZDP!V269+UCDP!V269+UIDP!V269</f>
        <v>105</v>
      </c>
      <c r="W268" s="252">
        <f>SZDP!W269+SCDP!W269+SIDP!W269+UZDP!W269+UCDP!W269+UIDP!W269</f>
        <v>25</v>
      </c>
      <c r="X268" s="257">
        <f t="shared" si="54"/>
        <v>87.639047619047616</v>
      </c>
      <c r="Y268" s="304">
        <f>SZDP!Y269+SCDP!Y269+SIDP!Y269+UZDP!Y269+UCDP!Y269+UIDP!Y269</f>
        <v>0</v>
      </c>
    </row>
    <row r="269" spans="1:25" x14ac:dyDescent="0.2">
      <c r="A269" s="303" t="s">
        <v>73</v>
      </c>
      <c r="B269" s="252">
        <f>SZDP!B270+SCDP!B270+SIDP!B270+UZDP!B270+UCDP!B270+UIDP!B270</f>
        <v>45</v>
      </c>
      <c r="C269" s="252">
        <f>SZDP!C270+SCDP!C270+SIDP!C270+UZDP!C270+UCDP!C270+UIDP!C270</f>
        <v>48</v>
      </c>
      <c r="D269" s="252">
        <f t="shared" si="55"/>
        <v>-3</v>
      </c>
      <c r="E269" s="252">
        <f>SZDP!E270+SCDP!E270+SIDP!E270+UZDP!E270+UCDP!E270+UIDP!E270</f>
        <v>0</v>
      </c>
      <c r="F269" s="252">
        <f>SZDP!F270+SCDP!F270+SIDP!F270+UZDP!F270+UCDP!F270+UIDP!F270</f>
        <v>0</v>
      </c>
      <c r="G269" s="257" t="e">
        <f t="shared" si="49"/>
        <v>#DIV/0!</v>
      </c>
      <c r="H269" s="252">
        <f>SZDP!H270+SCDP!H270+SIDP!H270+UZDP!H270+UCDP!H270+UIDP!H270</f>
        <v>0</v>
      </c>
      <c r="I269" s="252">
        <f>SZDP!I270+SCDP!I270+SIDP!I270+UZDP!I270+UCDP!I270+UIDP!I270</f>
        <v>27</v>
      </c>
      <c r="J269" s="252">
        <f>SZDP!J270+SCDP!J270+SIDP!J270+UZDP!J270+UCDP!J270+UIDP!J270</f>
        <v>18</v>
      </c>
      <c r="K269" s="257">
        <f t="shared" si="50"/>
        <v>74.108888888888885</v>
      </c>
      <c r="L269" s="252">
        <f>SZDP!L270+SCDP!L270+SIDP!L270+UZDP!L270+UCDP!L270+UIDP!L270</f>
        <v>2000.94</v>
      </c>
      <c r="M269" s="252">
        <f>SZDP!M270+SCDP!M270+SIDP!M270+UZDP!M270+UCDP!M270+UIDP!M270</f>
        <v>11</v>
      </c>
      <c r="N269" s="257">
        <f t="shared" si="51"/>
        <v>92.78</v>
      </c>
      <c r="O269" s="252">
        <f>SZDP!O270+SCDP!O270+SIDP!O270+UZDP!O270+UCDP!O270+UIDP!O270</f>
        <v>1020.58</v>
      </c>
      <c r="P269" s="252">
        <f>SZDP!P270+SCDP!P270+SIDP!P270+UZDP!P270+UCDP!P270+UIDP!P270</f>
        <v>10</v>
      </c>
      <c r="Q269" s="257">
        <f t="shared" si="52"/>
        <v>93</v>
      </c>
      <c r="R269" s="252">
        <f>SZDP!R270+SCDP!R270+SIDP!R270+UZDP!R270+UCDP!R270+UIDP!R270</f>
        <v>930</v>
      </c>
      <c r="S269" s="252">
        <f>SZDP!S270+SCDP!S270+SIDP!S270+UZDP!S270+UCDP!S270+UIDP!S270</f>
        <v>0</v>
      </c>
      <c r="T269" s="257" t="e">
        <f t="shared" si="53"/>
        <v>#DIV/0!</v>
      </c>
      <c r="U269" s="252">
        <f>SZDP!U270+SCDP!U270+SIDP!U270+UZDP!U270+UCDP!U270+UIDP!U270</f>
        <v>0</v>
      </c>
      <c r="V269" s="252">
        <f>SZDP!V270+SCDP!V270+SIDP!V270+UZDP!V270+UCDP!V270+UIDP!V270</f>
        <v>48</v>
      </c>
      <c r="W269" s="252">
        <f>SZDP!W270+SCDP!W270+SIDP!W270+UZDP!W270+UCDP!W270+UIDP!W270</f>
        <v>0</v>
      </c>
      <c r="X269" s="257">
        <f t="shared" si="54"/>
        <v>82.323333333333338</v>
      </c>
      <c r="Y269" s="304">
        <f>SZDP!Y270+SCDP!Y270+SIDP!Y270+UZDP!Y270+UCDP!Y270+UIDP!Y270</f>
        <v>20</v>
      </c>
    </row>
    <row r="270" spans="1:25" x14ac:dyDescent="0.2">
      <c r="A270" s="303" t="s">
        <v>74</v>
      </c>
      <c r="B270" s="252">
        <f>SZDP!B271+SCDP!B271+SIDP!B271+UZDP!B271+UCDP!B271+UIDP!B271</f>
        <v>24</v>
      </c>
      <c r="C270" s="252">
        <f>SZDP!C271+SCDP!C271+SIDP!C271+UZDP!C271+UCDP!C271+UIDP!C271</f>
        <v>24</v>
      </c>
      <c r="D270" s="252">
        <f t="shared" si="55"/>
        <v>0</v>
      </c>
      <c r="E270" s="252">
        <f>SZDP!E271+SCDP!E271+SIDP!E271+UZDP!E271+UCDP!E271+UIDP!E271</f>
        <v>0</v>
      </c>
      <c r="F270" s="252">
        <f>SZDP!F271+SCDP!F271+SIDP!F271+UZDP!F271+UCDP!F271+UIDP!F271</f>
        <v>0</v>
      </c>
      <c r="G270" s="257" t="e">
        <f t="shared" si="49"/>
        <v>#DIV/0!</v>
      </c>
      <c r="H270" s="252">
        <f>SZDP!H271+SCDP!H271+SIDP!H271+UZDP!H271+UCDP!H271+UIDP!H271</f>
        <v>0</v>
      </c>
      <c r="I270" s="252">
        <f>SZDP!I271+SCDP!I271+SIDP!I271+UZDP!I271+UCDP!I271+UIDP!I271</f>
        <v>24</v>
      </c>
      <c r="J270" s="252">
        <f>SZDP!J271+SCDP!J271+SIDP!J271+UZDP!J271+UCDP!J271+UIDP!J271</f>
        <v>10</v>
      </c>
      <c r="K270" s="257">
        <f t="shared" si="50"/>
        <v>74.396666666666661</v>
      </c>
      <c r="L270" s="252">
        <f>SZDP!L271+SCDP!L271+SIDP!L271+UZDP!L271+UCDP!L271+UIDP!L271</f>
        <v>1785.52</v>
      </c>
      <c r="M270" s="252">
        <f>SZDP!M271+SCDP!M271+SIDP!M271+UZDP!M271+UCDP!M271+UIDP!M271</f>
        <v>0</v>
      </c>
      <c r="N270" s="257" t="e">
        <f t="shared" si="51"/>
        <v>#DIV/0!</v>
      </c>
      <c r="O270" s="252">
        <f>SZDP!O271+SCDP!O271+SIDP!O271+UZDP!O271+UCDP!O271+UIDP!O271</f>
        <v>0</v>
      </c>
      <c r="P270" s="252">
        <f>SZDP!P271+SCDP!P271+SIDP!P271+UZDP!P271+UCDP!P271+UIDP!P271</f>
        <v>0</v>
      </c>
      <c r="Q270" s="257" t="e">
        <f t="shared" si="52"/>
        <v>#DIV/0!</v>
      </c>
      <c r="R270" s="252">
        <f>SZDP!R271+SCDP!R271+SIDP!R271+UZDP!R271+UCDP!R271+UIDP!R271</f>
        <v>0</v>
      </c>
      <c r="S270" s="252">
        <f>SZDP!S271+SCDP!S271+SIDP!S271+UZDP!S271+UCDP!S271+UIDP!S271</f>
        <v>0</v>
      </c>
      <c r="T270" s="257" t="e">
        <f t="shared" si="53"/>
        <v>#DIV/0!</v>
      </c>
      <c r="U270" s="252">
        <f>SZDP!U271+SCDP!U271+SIDP!U271+UZDP!U271+UCDP!U271+UIDP!U271</f>
        <v>0</v>
      </c>
      <c r="V270" s="252">
        <f>SZDP!V271+SCDP!V271+SIDP!V271+UZDP!V271+UCDP!V271+UIDP!V271</f>
        <v>24</v>
      </c>
      <c r="W270" s="252">
        <f>SZDP!W271+SCDP!W271+SIDP!W271+UZDP!W271+UCDP!W271+UIDP!W271</f>
        <v>0</v>
      </c>
      <c r="X270" s="257">
        <f t="shared" si="54"/>
        <v>74.396666666666661</v>
      </c>
      <c r="Y270" s="304">
        <f>SZDP!Y271+SCDP!Y271+SIDP!Y271+UZDP!Y271+UCDP!Y271+UIDP!Y271</f>
        <v>0</v>
      </c>
    </row>
    <row r="271" spans="1:25" x14ac:dyDescent="0.2">
      <c r="A271" s="305" t="s">
        <v>75</v>
      </c>
      <c r="B271" s="252">
        <f>SZDP!B272+SCDP!B272+SIDP!B272+UZDP!B272+UCDP!B272+UIDP!B272</f>
        <v>68</v>
      </c>
      <c r="C271" s="252">
        <f>SZDP!C272+SCDP!C272+SIDP!C272+UZDP!C272+UCDP!C272+UIDP!C272</f>
        <v>68</v>
      </c>
      <c r="D271" s="252">
        <f t="shared" si="55"/>
        <v>0</v>
      </c>
      <c r="E271" s="252">
        <f>SZDP!E272+SCDP!E272+SIDP!E272+UZDP!E272+UCDP!E272+UIDP!E272</f>
        <v>14</v>
      </c>
      <c r="F271" s="252">
        <f>SZDP!F272+SCDP!F272+SIDP!F272+UZDP!F272+UCDP!F272+UIDP!F272</f>
        <v>0</v>
      </c>
      <c r="G271" s="257">
        <f t="shared" si="49"/>
        <v>82.777142857142863</v>
      </c>
      <c r="H271" s="252">
        <f>SZDP!H272+SCDP!H272+SIDP!H272+UZDP!H272+UCDP!H272+UIDP!H272</f>
        <v>1158.8800000000001</v>
      </c>
      <c r="I271" s="252">
        <f>SZDP!I272+SCDP!I272+SIDP!I272+UZDP!I272+UCDP!I272+UIDP!I272</f>
        <v>0</v>
      </c>
      <c r="J271" s="252">
        <f>SZDP!J272+SCDP!J272+SIDP!J272+UZDP!J272+UCDP!J272+UIDP!J272</f>
        <v>0</v>
      </c>
      <c r="K271" s="257" t="e">
        <f t="shared" si="50"/>
        <v>#DIV/0!</v>
      </c>
      <c r="L271" s="252">
        <f>SZDP!L272+SCDP!L272+SIDP!L272+UZDP!L272+UCDP!L272+UIDP!L272</f>
        <v>0</v>
      </c>
      <c r="M271" s="252">
        <f>SZDP!M272+SCDP!M272+SIDP!M272+UZDP!M272+UCDP!M272+UIDP!M272</f>
        <v>4</v>
      </c>
      <c r="N271" s="257">
        <f t="shared" si="51"/>
        <v>95.92</v>
      </c>
      <c r="O271" s="252">
        <f>SZDP!O272+SCDP!O272+SIDP!O272+UZDP!O272+UCDP!O272+UIDP!O272</f>
        <v>383.68</v>
      </c>
      <c r="P271" s="252">
        <f>SZDP!P272+SCDP!P272+SIDP!P272+UZDP!P272+UCDP!P272+UIDP!P272</f>
        <v>50</v>
      </c>
      <c r="Q271" s="257">
        <f t="shared" si="52"/>
        <v>71.680000000000007</v>
      </c>
      <c r="R271" s="252">
        <f>SZDP!R272+SCDP!R272+SIDP!R272+UZDP!R272+UCDP!R272+UIDP!R272</f>
        <v>3584.0000000000005</v>
      </c>
      <c r="S271" s="252">
        <f>SZDP!S272+SCDP!S272+SIDP!S272+UZDP!S272+UCDP!S272+UIDP!S272</f>
        <v>0</v>
      </c>
      <c r="T271" s="257" t="e">
        <f t="shared" si="53"/>
        <v>#DIV/0!</v>
      </c>
      <c r="U271" s="252">
        <f>SZDP!U272+SCDP!U272+SIDP!U272+UZDP!U272+UCDP!U272+UIDP!U272</f>
        <v>0</v>
      </c>
      <c r="V271" s="252">
        <f>SZDP!V272+SCDP!V272+SIDP!V272+UZDP!V272+UCDP!V272+UIDP!V272</f>
        <v>68</v>
      </c>
      <c r="W271" s="252">
        <f>SZDP!W272+SCDP!W272+SIDP!W272+UZDP!W272+UCDP!W272+UIDP!W272</f>
        <v>0</v>
      </c>
      <c r="X271" s="257">
        <f t="shared" si="54"/>
        <v>75.390588235294118</v>
      </c>
      <c r="Y271" s="304">
        <f>SZDP!Y272+SCDP!Y272+SIDP!Y272+UZDP!Y272+UCDP!Y272+UIDP!Y272</f>
        <v>27</v>
      </c>
    </row>
    <row r="272" spans="1:25" x14ac:dyDescent="0.2">
      <c r="A272" s="303" t="s">
        <v>76</v>
      </c>
      <c r="B272" s="252">
        <f>SZDP!B273+SCDP!B273+SIDP!B273+UZDP!B273+UCDP!B273+UIDP!B273</f>
        <v>50</v>
      </c>
      <c r="C272" s="252">
        <f>SZDP!C273+SCDP!C273+SIDP!C273+UZDP!C273+UCDP!C273+UIDP!C273</f>
        <v>50</v>
      </c>
      <c r="D272" s="252">
        <f t="shared" si="55"/>
        <v>0</v>
      </c>
      <c r="E272" s="252">
        <f>SZDP!E273+SCDP!E273+SIDP!E273+UZDP!E273+UCDP!E273+UIDP!E273</f>
        <v>50</v>
      </c>
      <c r="F272" s="252">
        <f>SZDP!F273+SCDP!F273+SIDP!F273+UZDP!F273+UCDP!F273+UIDP!F273</f>
        <v>0</v>
      </c>
      <c r="G272" s="257">
        <f t="shared" si="49"/>
        <v>82.44</v>
      </c>
      <c r="H272" s="252">
        <f>SZDP!H273+SCDP!H273+SIDP!H273+UZDP!H273+UCDP!H273+UIDP!H273</f>
        <v>4122</v>
      </c>
      <c r="I272" s="252">
        <f>SZDP!I273+SCDP!I273+SIDP!I273+UZDP!I273+UCDP!I273+UIDP!I273</f>
        <v>0</v>
      </c>
      <c r="J272" s="252">
        <f>SZDP!J273+SCDP!J273+SIDP!J273+UZDP!J273+UCDP!J273+UIDP!J273</f>
        <v>0</v>
      </c>
      <c r="K272" s="257" t="e">
        <f t="shared" si="50"/>
        <v>#DIV/0!</v>
      </c>
      <c r="L272" s="252">
        <f>SZDP!L273+SCDP!L273+SIDP!L273+UZDP!L273+UCDP!L273+UIDP!L273</f>
        <v>0</v>
      </c>
      <c r="M272" s="252">
        <f>SZDP!M273+SCDP!M273+SIDP!M273+UZDP!M273+UCDP!M273+UIDP!M273</f>
        <v>0</v>
      </c>
      <c r="N272" s="257" t="e">
        <f t="shared" si="51"/>
        <v>#DIV/0!</v>
      </c>
      <c r="O272" s="252">
        <f>SZDP!O273+SCDP!O273+SIDP!O273+UZDP!O273+UCDP!O273+UIDP!O273</f>
        <v>0</v>
      </c>
      <c r="P272" s="252">
        <f>SZDP!P273+SCDP!P273+SIDP!P273+UZDP!P273+UCDP!P273+UIDP!P273</f>
        <v>0</v>
      </c>
      <c r="Q272" s="257" t="e">
        <f t="shared" si="52"/>
        <v>#DIV/0!</v>
      </c>
      <c r="R272" s="252">
        <f>SZDP!R273+SCDP!R273+SIDP!R273+UZDP!R273+UCDP!R273+UIDP!R273</f>
        <v>0</v>
      </c>
      <c r="S272" s="252">
        <f>SZDP!S273+SCDP!S273+SIDP!S273+UZDP!S273+UCDP!S273+UIDP!S273</f>
        <v>0</v>
      </c>
      <c r="T272" s="257" t="e">
        <f t="shared" si="53"/>
        <v>#DIV/0!</v>
      </c>
      <c r="U272" s="252">
        <f>SZDP!U273+SCDP!U273+SIDP!U273+UZDP!U273+UCDP!U273+UIDP!U273</f>
        <v>0</v>
      </c>
      <c r="V272" s="252">
        <f>SZDP!V273+SCDP!V273+SIDP!V273+UZDP!V273+UCDP!V273+UIDP!V273</f>
        <v>50</v>
      </c>
      <c r="W272" s="252">
        <f>SZDP!W273+SCDP!W273+SIDP!W273+UZDP!W273+UCDP!W273+UIDP!W273</f>
        <v>0</v>
      </c>
      <c r="X272" s="257">
        <f t="shared" si="54"/>
        <v>82.44</v>
      </c>
      <c r="Y272" s="304">
        <f>SZDP!Y273+SCDP!Y273+SIDP!Y273+UZDP!Y273+UCDP!Y273+UIDP!Y273</f>
        <v>0</v>
      </c>
    </row>
    <row r="273" spans="1:25" x14ac:dyDescent="0.2">
      <c r="A273" s="303" t="s">
        <v>77</v>
      </c>
      <c r="B273" s="252">
        <f>SZDP!B274+SCDP!B274+SIDP!B274+UZDP!B274+UCDP!B274+UIDP!B274</f>
        <v>0</v>
      </c>
      <c r="C273" s="252">
        <f>SZDP!C274+SCDP!C274+SIDP!C274+UZDP!C274+UCDP!C274+UIDP!C274</f>
        <v>0</v>
      </c>
      <c r="D273" s="252">
        <f t="shared" si="55"/>
        <v>0</v>
      </c>
      <c r="E273" s="252">
        <f>SZDP!E274+SCDP!E274+SIDP!E274+UZDP!E274+UCDP!E274+UIDP!E274</f>
        <v>0</v>
      </c>
      <c r="F273" s="252">
        <f>SZDP!F274+SCDP!F274+SIDP!F274+UZDP!F274+UCDP!F274+UIDP!F274</f>
        <v>0</v>
      </c>
      <c r="G273" s="257" t="e">
        <f t="shared" si="49"/>
        <v>#DIV/0!</v>
      </c>
      <c r="H273" s="252">
        <f>SZDP!H274+SCDP!H274+SIDP!H274+UZDP!H274+UCDP!H274+UIDP!H274</f>
        <v>0</v>
      </c>
      <c r="I273" s="252">
        <f>SZDP!I274+SCDP!I274+SIDP!I274+UZDP!I274+UCDP!I274+UIDP!I274</f>
        <v>0</v>
      </c>
      <c r="J273" s="252">
        <f>SZDP!J274+SCDP!J274+SIDP!J274+UZDP!J274+UCDP!J274+UIDP!J274</f>
        <v>0</v>
      </c>
      <c r="K273" s="257" t="e">
        <f t="shared" si="50"/>
        <v>#DIV/0!</v>
      </c>
      <c r="L273" s="252">
        <f>SZDP!L274+SCDP!L274+SIDP!L274+UZDP!L274+UCDP!L274+UIDP!L274</f>
        <v>0</v>
      </c>
      <c r="M273" s="252">
        <f>SZDP!M274+SCDP!M274+SIDP!M274+UZDP!M274+UCDP!M274+UIDP!M274</f>
        <v>0</v>
      </c>
      <c r="N273" s="257" t="e">
        <f t="shared" si="51"/>
        <v>#DIV/0!</v>
      </c>
      <c r="O273" s="252">
        <f>SZDP!O274+SCDP!O274+SIDP!O274+UZDP!O274+UCDP!O274+UIDP!O274</f>
        <v>0</v>
      </c>
      <c r="P273" s="252">
        <f>SZDP!P274+SCDP!P274+SIDP!P274+UZDP!P274+UCDP!P274+UIDP!P274</f>
        <v>0</v>
      </c>
      <c r="Q273" s="257" t="e">
        <f t="shared" si="52"/>
        <v>#DIV/0!</v>
      </c>
      <c r="R273" s="252">
        <f>SZDP!R274+SCDP!R274+SIDP!R274+UZDP!R274+UCDP!R274+UIDP!R274</f>
        <v>0</v>
      </c>
      <c r="S273" s="252">
        <f>SZDP!S274+SCDP!S274+SIDP!S274+UZDP!S274+UCDP!S274+UIDP!S274</f>
        <v>0</v>
      </c>
      <c r="T273" s="257" t="e">
        <f t="shared" si="53"/>
        <v>#DIV/0!</v>
      </c>
      <c r="U273" s="252">
        <f>SZDP!U274+SCDP!U274+SIDP!U274+UZDP!U274+UCDP!U274+UIDP!U274</f>
        <v>0</v>
      </c>
      <c r="V273" s="252">
        <f>SZDP!V274+SCDP!V274+SIDP!V274+UZDP!V274+UCDP!V274+UIDP!V274</f>
        <v>0</v>
      </c>
      <c r="W273" s="252">
        <f>SZDP!W274+SCDP!W274+SIDP!W274+UZDP!W274+UCDP!W274+UIDP!W274</f>
        <v>0</v>
      </c>
      <c r="X273" s="257" t="e">
        <f t="shared" si="54"/>
        <v>#DIV/0!</v>
      </c>
      <c r="Y273" s="304">
        <f>SZDP!Y274+SCDP!Y274+SIDP!Y274+UZDP!Y274+UCDP!Y274+UIDP!Y274</f>
        <v>0</v>
      </c>
    </row>
    <row r="274" spans="1:25" x14ac:dyDescent="0.2">
      <c r="A274" s="305" t="s">
        <v>78</v>
      </c>
      <c r="B274" s="252">
        <f>SZDP!B275+SCDP!B275+SIDP!B275+UZDP!B275+UCDP!B275+UIDP!B275</f>
        <v>1149</v>
      </c>
      <c r="C274" s="252">
        <f>SZDP!C275+SCDP!C275+SIDP!C275+UZDP!C275+UCDP!C275+UIDP!C275</f>
        <v>1149</v>
      </c>
      <c r="D274" s="252">
        <f t="shared" si="55"/>
        <v>0</v>
      </c>
      <c r="E274" s="252">
        <f>SZDP!E275+SCDP!E275+SIDP!E275+UZDP!E275+UCDP!E275+UIDP!E275</f>
        <v>118</v>
      </c>
      <c r="F274" s="252">
        <f>SZDP!F275+SCDP!F275+SIDP!F275+UZDP!F275+UCDP!F275+UIDP!F275</f>
        <v>0</v>
      </c>
      <c r="G274" s="257">
        <f t="shared" si="49"/>
        <v>74.869915254237284</v>
      </c>
      <c r="H274" s="252">
        <f>SZDP!H275+SCDP!H275+SIDP!H275+UZDP!H275+UCDP!H275+UIDP!H275</f>
        <v>8834.65</v>
      </c>
      <c r="I274" s="252">
        <f>SZDP!I275+SCDP!I275+SIDP!I275+UZDP!I275+UCDP!I275+UIDP!I275</f>
        <v>111</v>
      </c>
      <c r="J274" s="252">
        <f>SZDP!J275+SCDP!J275+SIDP!J275+UZDP!J275+UCDP!J275+UIDP!J275</f>
        <v>15</v>
      </c>
      <c r="K274" s="257">
        <f t="shared" si="50"/>
        <v>76.230270270270267</v>
      </c>
      <c r="L274" s="252">
        <f>SZDP!L275+SCDP!L275+SIDP!L275+UZDP!L275+UCDP!L275+UIDP!L275</f>
        <v>8461.56</v>
      </c>
      <c r="M274" s="252">
        <f>SZDP!M275+SCDP!M275+SIDP!M275+UZDP!M275+UCDP!M275+UIDP!M275</f>
        <v>800</v>
      </c>
      <c r="N274" s="257">
        <f t="shared" si="51"/>
        <v>79.814299999999989</v>
      </c>
      <c r="O274" s="252">
        <f>SZDP!O275+SCDP!O275+SIDP!O275+UZDP!O275+UCDP!O275+UIDP!O275</f>
        <v>63851.439999999995</v>
      </c>
      <c r="P274" s="252">
        <f>SZDP!P275+SCDP!P275+SIDP!P275+UZDP!P275+UCDP!P275+UIDP!P275</f>
        <v>120</v>
      </c>
      <c r="Q274" s="257">
        <f t="shared" si="52"/>
        <v>80</v>
      </c>
      <c r="R274" s="252">
        <f>SZDP!R275+SCDP!R275+SIDP!R275+UZDP!R275+UCDP!R275+UIDP!R275</f>
        <v>9600</v>
      </c>
      <c r="S274" s="252">
        <f>SZDP!S275+SCDP!S275+SIDP!S275+UZDP!S275+UCDP!S275+UIDP!S275</f>
        <v>0</v>
      </c>
      <c r="T274" s="257" t="e">
        <f t="shared" si="53"/>
        <v>#DIV/0!</v>
      </c>
      <c r="U274" s="252">
        <f>SZDP!U275+SCDP!U275+SIDP!U275+UZDP!U275+UCDP!U275+UIDP!U275</f>
        <v>0</v>
      </c>
      <c r="V274" s="252">
        <f>SZDP!V275+SCDP!V275+SIDP!V275+UZDP!V275+UCDP!V275+UIDP!V275</f>
        <v>1149</v>
      </c>
      <c r="W274" s="252">
        <f>SZDP!W275+SCDP!W275+SIDP!W275+UZDP!W275+UCDP!W275+UIDP!W275</f>
        <v>76</v>
      </c>
      <c r="X274" s="257">
        <f t="shared" si="54"/>
        <v>78.979677980852912</v>
      </c>
      <c r="Y274" s="304">
        <f>SZDP!Y275+SCDP!Y275+SIDP!Y275+UZDP!Y275+UCDP!Y275+UIDP!Y275</f>
        <v>275</v>
      </c>
    </row>
    <row r="275" spans="1:25" x14ac:dyDescent="0.2">
      <c r="A275" s="303" t="s">
        <v>79</v>
      </c>
      <c r="B275" s="252">
        <f>SZDP!B276+SCDP!B276+SIDP!B276+UZDP!B276+UCDP!B276+UIDP!B276</f>
        <v>539</v>
      </c>
      <c r="C275" s="252">
        <f>SZDP!C276+SCDP!C276+SIDP!C276+UZDP!C276+UCDP!C276+UIDP!C276</f>
        <v>539</v>
      </c>
      <c r="D275" s="252">
        <f t="shared" si="55"/>
        <v>0</v>
      </c>
      <c r="E275" s="252">
        <f>SZDP!E276+SCDP!E276+SIDP!E276+UZDP!E276+UCDP!E276+UIDP!E276</f>
        <v>308</v>
      </c>
      <c r="F275" s="252">
        <f>SZDP!F276+SCDP!F276+SIDP!F276+UZDP!F276+UCDP!F276+UIDP!F276</f>
        <v>0</v>
      </c>
      <c r="G275" s="257">
        <f t="shared" si="49"/>
        <v>81.218279220779223</v>
      </c>
      <c r="H275" s="252">
        <f>SZDP!H276+SCDP!H276+SIDP!H276+UZDP!H276+UCDP!H276+UIDP!H276</f>
        <v>25015.23</v>
      </c>
      <c r="I275" s="252">
        <f>SZDP!I276+SCDP!I276+SIDP!I276+UZDP!I276+UCDP!I276+UIDP!I276</f>
        <v>3</v>
      </c>
      <c r="J275" s="252">
        <f>SZDP!J276+SCDP!J276+SIDP!J276+UZDP!J276+UCDP!J276+UIDP!J276</f>
        <v>0</v>
      </c>
      <c r="K275" s="257">
        <f t="shared" si="50"/>
        <v>80.33</v>
      </c>
      <c r="L275" s="252">
        <f>SZDP!L276+SCDP!L276+SIDP!L276+UZDP!L276+UCDP!L276+UIDP!L276</f>
        <v>240.99</v>
      </c>
      <c r="M275" s="252">
        <f>SZDP!M276+SCDP!M276+SIDP!M276+UZDP!M276+UCDP!M276+UIDP!M276</f>
        <v>148</v>
      </c>
      <c r="N275" s="257">
        <f t="shared" si="51"/>
        <v>67.42</v>
      </c>
      <c r="O275" s="252">
        <f>SZDP!O276+SCDP!O276+SIDP!O276+UZDP!O276+UCDP!O276+UIDP!O276</f>
        <v>9978.16</v>
      </c>
      <c r="P275" s="252">
        <f>SZDP!P276+SCDP!P276+SIDP!P276+UZDP!P276+UCDP!P276+UIDP!P276</f>
        <v>80</v>
      </c>
      <c r="Q275" s="257">
        <f t="shared" si="52"/>
        <v>57</v>
      </c>
      <c r="R275" s="252">
        <f>SZDP!R276+SCDP!R276+SIDP!R276+UZDP!R276+UCDP!R276+UIDP!R276</f>
        <v>4560</v>
      </c>
      <c r="S275" s="252">
        <f>SZDP!S276+SCDP!S276+SIDP!S276+UZDP!S276+UCDP!S276+UIDP!S276</f>
        <v>0</v>
      </c>
      <c r="T275" s="257" t="e">
        <f t="shared" si="53"/>
        <v>#DIV/0!</v>
      </c>
      <c r="U275" s="252">
        <f>SZDP!U276+SCDP!U276+SIDP!U276+UZDP!U276+UCDP!U276+UIDP!U276</f>
        <v>0</v>
      </c>
      <c r="V275" s="252">
        <f>SZDP!V276+SCDP!V276+SIDP!V276+UZDP!V276+UCDP!V276+UIDP!V276</f>
        <v>539</v>
      </c>
      <c r="W275" s="252">
        <f>SZDP!W276+SCDP!W276+SIDP!W276+UZDP!W276+UCDP!W276+UIDP!W276</f>
        <v>0</v>
      </c>
      <c r="X275" s="257">
        <f t="shared" si="54"/>
        <v>73.8300185528757</v>
      </c>
      <c r="Y275" s="304">
        <f>SZDP!Y276+SCDP!Y276+SIDP!Y276+UZDP!Y276+UCDP!Y276+UIDP!Y276</f>
        <v>47</v>
      </c>
    </row>
    <row r="276" spans="1:25" x14ac:dyDescent="0.2">
      <c r="A276" s="303" t="s">
        <v>80</v>
      </c>
      <c r="B276" s="252">
        <f>SZDP!B277+SCDP!B277+SIDP!B277+UZDP!B277+UCDP!B277+UIDP!B277</f>
        <v>0</v>
      </c>
      <c r="C276" s="252">
        <f>SZDP!C277+SCDP!C277+SIDP!C277+UZDP!C277+UCDP!C277+UIDP!C277</f>
        <v>0</v>
      </c>
      <c r="D276" s="252">
        <f t="shared" si="55"/>
        <v>0</v>
      </c>
      <c r="E276" s="252">
        <f>SZDP!E277+SCDP!E277+SIDP!E277+UZDP!E277+UCDP!E277+UIDP!E277</f>
        <v>0</v>
      </c>
      <c r="F276" s="252">
        <f>SZDP!F277+SCDP!F277+SIDP!F277+UZDP!F277+UCDP!F277+UIDP!F277</f>
        <v>0</v>
      </c>
      <c r="G276" s="257" t="e">
        <f t="shared" si="49"/>
        <v>#DIV/0!</v>
      </c>
      <c r="H276" s="252">
        <f>SZDP!H277+SCDP!H277+SIDP!H277+UZDP!H277+UCDP!H277+UIDP!H277</f>
        <v>0</v>
      </c>
      <c r="I276" s="252">
        <f>SZDP!I277+SCDP!I277+SIDP!I277+UZDP!I277+UCDP!I277+UIDP!I277</f>
        <v>0</v>
      </c>
      <c r="J276" s="252">
        <f>SZDP!J277+SCDP!J277+SIDP!J277+UZDP!J277+UCDP!J277+UIDP!J277</f>
        <v>0</v>
      </c>
      <c r="K276" s="257" t="e">
        <f t="shared" si="50"/>
        <v>#DIV/0!</v>
      </c>
      <c r="L276" s="252">
        <f>SZDP!L277+SCDP!L277+SIDP!L277+UZDP!L277+UCDP!L277+UIDP!L277</f>
        <v>0</v>
      </c>
      <c r="M276" s="252">
        <f>SZDP!M277+SCDP!M277+SIDP!M277+UZDP!M277+UCDP!M277+UIDP!M277</f>
        <v>0</v>
      </c>
      <c r="N276" s="257" t="e">
        <f t="shared" si="51"/>
        <v>#DIV/0!</v>
      </c>
      <c r="O276" s="252">
        <f>SZDP!O277+SCDP!O277+SIDP!O277+UZDP!O277+UCDP!O277+UIDP!O277</f>
        <v>0</v>
      </c>
      <c r="P276" s="252">
        <f>SZDP!P277+SCDP!P277+SIDP!P277+UZDP!P277+UCDP!P277+UIDP!P277</f>
        <v>0</v>
      </c>
      <c r="Q276" s="257" t="e">
        <f t="shared" si="52"/>
        <v>#DIV/0!</v>
      </c>
      <c r="R276" s="252">
        <f>SZDP!R277+SCDP!R277+SIDP!R277+UZDP!R277+UCDP!R277+UIDP!R277</f>
        <v>0</v>
      </c>
      <c r="S276" s="252">
        <f>SZDP!S277+SCDP!S277+SIDP!S277+UZDP!S277+UCDP!S277+UIDP!S277</f>
        <v>0</v>
      </c>
      <c r="T276" s="257" t="e">
        <f t="shared" si="53"/>
        <v>#DIV/0!</v>
      </c>
      <c r="U276" s="252">
        <f>SZDP!U277+SCDP!U277+SIDP!U277+UZDP!U277+UCDP!U277+UIDP!U277</f>
        <v>0</v>
      </c>
      <c r="V276" s="252">
        <f>SZDP!V277+SCDP!V277+SIDP!V277+UZDP!V277+UCDP!V277+UIDP!V277</f>
        <v>0</v>
      </c>
      <c r="W276" s="252">
        <f>SZDP!W277+SCDP!W277+SIDP!W277+UZDP!W277+UCDP!W277+UIDP!W277</f>
        <v>0</v>
      </c>
      <c r="X276" s="257" t="e">
        <f t="shared" si="54"/>
        <v>#DIV/0!</v>
      </c>
      <c r="Y276" s="304">
        <f>SZDP!Y277+SCDP!Y277+SIDP!Y277+UZDP!Y277+UCDP!Y277+UIDP!Y277</f>
        <v>0</v>
      </c>
    </row>
    <row r="277" spans="1:25" x14ac:dyDescent="0.2">
      <c r="A277" s="305" t="s">
        <v>81</v>
      </c>
      <c r="B277" s="252">
        <f>SZDP!B278+SCDP!B278+SIDP!B278+UZDP!B278+UCDP!B278+UIDP!B278</f>
        <v>119</v>
      </c>
      <c r="C277" s="252">
        <f>SZDP!C278+SCDP!C278+SIDP!C278+UZDP!C278+UCDP!C278+UIDP!C278</f>
        <v>125.5</v>
      </c>
      <c r="D277" s="252">
        <f t="shared" si="55"/>
        <v>-6.5</v>
      </c>
      <c r="E277" s="252">
        <f>SZDP!E278+SCDP!E278+SIDP!E278+UZDP!E278+UCDP!E278+UIDP!E278</f>
        <v>60</v>
      </c>
      <c r="F277" s="252">
        <f>SZDP!F278+SCDP!F278+SIDP!F278+UZDP!F278+UCDP!F278+UIDP!F278</f>
        <v>0</v>
      </c>
      <c r="G277" s="257">
        <f t="shared" si="49"/>
        <v>79.766499999999994</v>
      </c>
      <c r="H277" s="252">
        <f>SZDP!H278+SCDP!H278+SIDP!H278+UZDP!H278+UCDP!H278+UIDP!H278</f>
        <v>4785.99</v>
      </c>
      <c r="I277" s="252">
        <f>SZDP!I278+SCDP!I278+SIDP!I278+UZDP!I278+UCDP!I278+UIDP!I278</f>
        <v>21.5</v>
      </c>
      <c r="J277" s="252">
        <f>SZDP!J278+SCDP!J278+SIDP!J278+UZDP!J278+UCDP!J278+UIDP!J278</f>
        <v>7.5</v>
      </c>
      <c r="K277" s="257">
        <f t="shared" si="50"/>
        <v>71.06883720930233</v>
      </c>
      <c r="L277" s="252">
        <f>SZDP!L278+SCDP!L278+SIDP!L278+UZDP!L278+UCDP!L278+UIDP!L278</f>
        <v>1527.98</v>
      </c>
      <c r="M277" s="252">
        <f>SZDP!M278+SCDP!M278+SIDP!M278+UZDP!M278+UCDP!M278+UIDP!M278</f>
        <v>44</v>
      </c>
      <c r="N277" s="257">
        <f t="shared" si="51"/>
        <v>81.478863636363641</v>
      </c>
      <c r="O277" s="252">
        <f>SZDP!O278+SCDP!O278+SIDP!O278+UZDP!O278+UCDP!O278+UIDP!O278</f>
        <v>3585.07</v>
      </c>
      <c r="P277" s="252">
        <f>SZDP!P278+SCDP!P278+SIDP!P278+UZDP!P278+UCDP!P278+UIDP!P278</f>
        <v>0</v>
      </c>
      <c r="Q277" s="257" t="e">
        <f t="shared" si="52"/>
        <v>#DIV/0!</v>
      </c>
      <c r="R277" s="252">
        <f>SZDP!R278+SCDP!R278+SIDP!R278+UZDP!R278+UCDP!R278+UIDP!R278</f>
        <v>0</v>
      </c>
      <c r="S277" s="252">
        <f>SZDP!S278+SCDP!S278+SIDP!S278+UZDP!S278+UCDP!S278+UIDP!S278</f>
        <v>0</v>
      </c>
      <c r="T277" s="257" t="e">
        <f t="shared" si="53"/>
        <v>#DIV/0!</v>
      </c>
      <c r="U277" s="252">
        <f>SZDP!U278+SCDP!U278+SIDP!U278+UZDP!U278+UCDP!U278+UIDP!U278</f>
        <v>0</v>
      </c>
      <c r="V277" s="252">
        <f>SZDP!V278+SCDP!V278+SIDP!V278+UZDP!V278+UCDP!V278+UIDP!V278</f>
        <v>125.5</v>
      </c>
      <c r="W277" s="252">
        <f>SZDP!W278+SCDP!W278+SIDP!W278+UZDP!W278+UCDP!W278+UIDP!W278</f>
        <v>0</v>
      </c>
      <c r="X277" s="257">
        <f t="shared" si="54"/>
        <v>78.876812749003975</v>
      </c>
      <c r="Y277" s="304">
        <f>SZDP!Y278+SCDP!Y278+SIDP!Y278+UZDP!Y278+UCDP!Y278+UIDP!Y278</f>
        <v>3</v>
      </c>
    </row>
    <row r="278" spans="1:25" x14ac:dyDescent="0.2">
      <c r="A278" s="303" t="s">
        <v>82</v>
      </c>
      <c r="B278" s="252">
        <f>SZDP!B279+SCDP!B279+SIDP!B279+UZDP!B279+UCDP!B279+UIDP!B279</f>
        <v>129</v>
      </c>
      <c r="C278" s="252">
        <f>SZDP!C279+SCDP!C279+SIDP!C279+UZDP!C279+UCDP!C279+UIDP!C279</f>
        <v>129</v>
      </c>
      <c r="D278" s="252">
        <f t="shared" si="55"/>
        <v>0</v>
      </c>
      <c r="E278" s="252">
        <f>SZDP!E279+SCDP!E279+SIDP!E279+UZDP!E279+UCDP!E279+UIDP!E279</f>
        <v>23</v>
      </c>
      <c r="F278" s="252">
        <f>SZDP!F279+SCDP!F279+SIDP!F279+UZDP!F279+UCDP!F279+UIDP!F279</f>
        <v>0</v>
      </c>
      <c r="G278" s="257">
        <f t="shared" si="49"/>
        <v>75.48</v>
      </c>
      <c r="H278" s="252">
        <f>SZDP!H279+SCDP!H279+SIDP!H279+UZDP!H279+UCDP!H279+UIDP!H279</f>
        <v>1736.0400000000002</v>
      </c>
      <c r="I278" s="252">
        <f>SZDP!I279+SCDP!I279+SIDP!I279+UZDP!I279+UCDP!I279+UIDP!I279</f>
        <v>19</v>
      </c>
      <c r="J278" s="252">
        <f>SZDP!J279+SCDP!J279+SIDP!J279+UZDP!J279+UCDP!J279+UIDP!J279</f>
        <v>19</v>
      </c>
      <c r="K278" s="257">
        <f t="shared" si="50"/>
        <v>39.200000000000003</v>
      </c>
      <c r="L278" s="252">
        <f>SZDP!L279+SCDP!L279+SIDP!L279+UZDP!L279+UCDP!L279+UIDP!L279</f>
        <v>744.80000000000007</v>
      </c>
      <c r="M278" s="252">
        <f>SZDP!M279+SCDP!M279+SIDP!M279+UZDP!M279+UCDP!M279+UIDP!M279</f>
        <v>87</v>
      </c>
      <c r="N278" s="257">
        <f t="shared" si="51"/>
        <v>76.650000000000006</v>
      </c>
      <c r="O278" s="252">
        <f>SZDP!O279+SCDP!O279+SIDP!O279+UZDP!O279+UCDP!O279+UIDP!O279</f>
        <v>6668.55</v>
      </c>
      <c r="P278" s="252">
        <f>SZDP!P279+SCDP!P279+SIDP!P279+UZDP!P279+UCDP!P279+UIDP!P279</f>
        <v>0</v>
      </c>
      <c r="Q278" s="257" t="e">
        <f t="shared" si="52"/>
        <v>#DIV/0!</v>
      </c>
      <c r="R278" s="252">
        <f>SZDP!R279+SCDP!R279+SIDP!R279+UZDP!R279+UCDP!R279+UIDP!R279</f>
        <v>0</v>
      </c>
      <c r="S278" s="252">
        <f>SZDP!S279+SCDP!S279+SIDP!S279+UZDP!S279+UCDP!S279+UIDP!S279</f>
        <v>0</v>
      </c>
      <c r="T278" s="257" t="e">
        <f t="shared" si="53"/>
        <v>#DIV/0!</v>
      </c>
      <c r="U278" s="252">
        <f>SZDP!U279+SCDP!U279+SIDP!U279+UZDP!U279+UCDP!U279+UIDP!U279</f>
        <v>0</v>
      </c>
      <c r="V278" s="252">
        <f>SZDP!V279+SCDP!V279+SIDP!V279+UZDP!V279+UCDP!V279+UIDP!V279</f>
        <v>129</v>
      </c>
      <c r="W278" s="252">
        <f>SZDP!W279+SCDP!W279+SIDP!W279+UZDP!W279+UCDP!W279+UIDP!W279</f>
        <v>0</v>
      </c>
      <c r="X278" s="257">
        <f t="shared" si="54"/>
        <v>70.925503875968985</v>
      </c>
      <c r="Y278" s="304">
        <f>SZDP!Y279+SCDP!Y279+SIDP!Y279+UZDP!Y279+UCDP!Y279+UIDP!Y279</f>
        <v>0</v>
      </c>
    </row>
    <row r="279" spans="1:25" x14ac:dyDescent="0.2">
      <c r="A279" s="303" t="s">
        <v>83</v>
      </c>
      <c r="B279" s="252">
        <f>SZDP!B280+SCDP!B280+SIDP!B280+UZDP!B280+UCDP!B280+UIDP!B280</f>
        <v>0</v>
      </c>
      <c r="C279" s="252">
        <f>SZDP!C280+SCDP!C280+SIDP!C280+UZDP!C280+UCDP!C280+UIDP!C280</f>
        <v>0</v>
      </c>
      <c r="D279" s="252">
        <f t="shared" si="55"/>
        <v>0</v>
      </c>
      <c r="E279" s="252">
        <f>SZDP!E280+SCDP!E280+SIDP!E280+UZDP!E280+UCDP!E280+UIDP!E280</f>
        <v>0</v>
      </c>
      <c r="F279" s="252">
        <f>SZDP!F280+SCDP!F280+SIDP!F280+UZDP!F280+UCDP!F280+UIDP!F280</f>
        <v>0</v>
      </c>
      <c r="G279" s="257" t="e">
        <f t="shared" si="49"/>
        <v>#DIV/0!</v>
      </c>
      <c r="H279" s="252">
        <f>SZDP!H280+SCDP!H280+SIDP!H280+UZDP!H280+UCDP!H280+UIDP!H280</f>
        <v>0</v>
      </c>
      <c r="I279" s="252">
        <f>SZDP!I280+SCDP!I280+SIDP!I280+UZDP!I280+UCDP!I280+UIDP!I280</f>
        <v>0</v>
      </c>
      <c r="J279" s="252">
        <f>SZDP!J280+SCDP!J280+SIDP!J280+UZDP!J280+UCDP!J280+UIDP!J280</f>
        <v>0</v>
      </c>
      <c r="K279" s="257" t="e">
        <f t="shared" si="50"/>
        <v>#DIV/0!</v>
      </c>
      <c r="L279" s="252">
        <f>SZDP!L280+SCDP!L280+SIDP!L280+UZDP!L280+UCDP!L280+UIDP!L280</f>
        <v>0</v>
      </c>
      <c r="M279" s="252">
        <f>SZDP!M280+SCDP!M280+SIDP!M280+UZDP!M280+UCDP!M280+UIDP!M280</f>
        <v>0</v>
      </c>
      <c r="N279" s="257" t="e">
        <f t="shared" si="51"/>
        <v>#DIV/0!</v>
      </c>
      <c r="O279" s="252">
        <f>SZDP!O280+SCDP!O280+SIDP!O280+UZDP!O280+UCDP!O280+UIDP!O280</f>
        <v>0</v>
      </c>
      <c r="P279" s="252">
        <f>SZDP!P280+SCDP!P280+SIDP!P280+UZDP!P280+UCDP!P280+UIDP!P280</f>
        <v>0</v>
      </c>
      <c r="Q279" s="257" t="e">
        <f t="shared" si="52"/>
        <v>#DIV/0!</v>
      </c>
      <c r="R279" s="252">
        <f>SZDP!R280+SCDP!R280+SIDP!R280+UZDP!R280+UCDP!R280+UIDP!R280</f>
        <v>0</v>
      </c>
      <c r="S279" s="252">
        <f>SZDP!S280+SCDP!S280+SIDP!S280+UZDP!S280+UCDP!S280+UIDP!S280</f>
        <v>0</v>
      </c>
      <c r="T279" s="257" t="e">
        <f t="shared" si="53"/>
        <v>#DIV/0!</v>
      </c>
      <c r="U279" s="252">
        <f>SZDP!U280+SCDP!U280+SIDP!U280+UZDP!U280+UCDP!U280+UIDP!U280</f>
        <v>0</v>
      </c>
      <c r="V279" s="252">
        <f>SZDP!V280+SCDP!V280+SIDP!V280+UZDP!V280+UCDP!V280+UIDP!V280</f>
        <v>0</v>
      </c>
      <c r="W279" s="252">
        <f>SZDP!W280+SCDP!W280+SIDP!W280+UZDP!W280+UCDP!W280+UIDP!W280</f>
        <v>0</v>
      </c>
      <c r="X279" s="257" t="e">
        <f t="shared" si="54"/>
        <v>#DIV/0!</v>
      </c>
      <c r="Y279" s="304">
        <f>SZDP!Y280+SCDP!Y280+SIDP!Y280+UZDP!Y280+UCDP!Y280+UIDP!Y280</f>
        <v>0</v>
      </c>
    </row>
    <row r="280" spans="1:25" x14ac:dyDescent="0.2">
      <c r="A280" s="305" t="s">
        <v>84</v>
      </c>
      <c r="B280" s="257">
        <f>SZDP!B281+SCDP!B281+SIDP!B281+UZDP!B281+UCDP!B281+UIDP!B281</f>
        <v>5581</v>
      </c>
      <c r="C280" s="252">
        <f>SZDP!C281+SCDP!C281+SIDP!C281+UZDP!C281+UCDP!C281+UIDP!C281</f>
        <v>5584</v>
      </c>
      <c r="D280" s="252">
        <f>B280-C280</f>
        <v>-3</v>
      </c>
      <c r="E280" s="252">
        <f>SZDP!E281+SCDP!E281+SIDP!E281+UZDP!E281+UCDP!E281+UIDP!E281</f>
        <v>608.5</v>
      </c>
      <c r="F280" s="252">
        <f>SZDP!F281+SCDP!F281+SIDP!F281+UZDP!F281+UCDP!F281+UIDP!F281</f>
        <v>0</v>
      </c>
      <c r="G280" s="257">
        <f>H280/E280</f>
        <v>91.207025472473276</v>
      </c>
      <c r="H280" s="252">
        <f>SZDP!H281+SCDP!H281+SIDP!H281+UZDP!H281+UCDP!H281+UIDP!H281</f>
        <v>55499.474999999991</v>
      </c>
      <c r="I280" s="252">
        <f>SZDP!I281+SCDP!I281+SIDP!I281+UZDP!I281+UCDP!I281+UIDP!I281</f>
        <v>231</v>
      </c>
      <c r="J280" s="252">
        <f>SZDP!J281+SCDP!J281+SIDP!J281+UZDP!J281+UCDP!J281+UIDP!J281</f>
        <v>200</v>
      </c>
      <c r="K280" s="257">
        <f>L280/I280</f>
        <v>81.538484848484842</v>
      </c>
      <c r="L280" s="252">
        <f>SZDP!L281+SCDP!L281+SIDP!L281+UZDP!L281+UCDP!L281+UIDP!L281</f>
        <v>18835.39</v>
      </c>
      <c r="M280" s="252">
        <f>SZDP!M281+SCDP!M281+SIDP!M281+UZDP!M281+UCDP!M281+UIDP!M281</f>
        <v>4744.5</v>
      </c>
      <c r="N280" s="257">
        <f>O280/M280</f>
        <v>93.818689008325435</v>
      </c>
      <c r="O280" s="252">
        <f>SZDP!O281+SCDP!O281+SIDP!O281+UZDP!O281+UCDP!O281+UIDP!O281</f>
        <v>445122.77</v>
      </c>
      <c r="P280" s="252">
        <f>SZDP!P281+SCDP!P281+SIDP!P281+UZDP!P281+UCDP!P281+UIDP!P281</f>
        <v>0</v>
      </c>
      <c r="Q280" s="257" t="e">
        <f>R280/P280</f>
        <v>#DIV/0!</v>
      </c>
      <c r="R280" s="252">
        <f>SZDP!R281+SCDP!R281+SIDP!R281+UZDP!R281+UCDP!R281+UIDP!R281</f>
        <v>0</v>
      </c>
      <c r="S280" s="252">
        <f>SZDP!S281+SCDP!S281+SIDP!S281+UZDP!S281+UCDP!S281+UIDP!S281</f>
        <v>0</v>
      </c>
      <c r="T280" s="257" t="e">
        <f>U280/S280</f>
        <v>#DIV/0!</v>
      </c>
      <c r="U280" s="252">
        <f>SZDP!U281+SCDP!U281+SIDP!U281+UZDP!U281+UCDP!U281+UIDP!U281</f>
        <v>0</v>
      </c>
      <c r="V280" s="252">
        <f>SZDP!V281+SCDP!V281+SIDP!V281+UZDP!V281+UCDP!V281+UIDP!V281</f>
        <v>5584</v>
      </c>
      <c r="W280" s="252">
        <f>SZDP!W281+SCDP!W281+SIDP!W281+UZDP!W281+UCDP!W281+UIDP!W281</f>
        <v>0</v>
      </c>
      <c r="X280" s="257">
        <f>(H280+L280+O280+R280+U280)/V280</f>
        <v>93.026080766475644</v>
      </c>
      <c r="Y280" s="304">
        <f>SZDP!Y281+SCDP!Y281+SIDP!Y281+UZDP!Y281+UCDP!Y281+UIDP!Y281</f>
        <v>2516</v>
      </c>
    </row>
    <row r="281" spans="1:25" x14ac:dyDescent="0.2">
      <c r="A281" s="310" t="s">
        <v>85</v>
      </c>
      <c r="B281" s="252">
        <f>SZDP!B282+SCDP!B282+SIDP!B282+UZDP!B282+UCDP!B282+UIDP!B282</f>
        <v>2770.5</v>
      </c>
      <c r="C281" s="252">
        <f>SZDP!C282+SCDP!C282+SIDP!C282+UZDP!C282+UCDP!C282+UIDP!C282</f>
        <v>2778.5</v>
      </c>
      <c r="D281" s="252">
        <f t="shared" ref="D281:D326" si="56">B281-C281</f>
        <v>-8</v>
      </c>
      <c r="E281" s="252">
        <f>SZDP!E282+SCDP!E282+SIDP!E282+UZDP!E282+UCDP!E282+UIDP!E282</f>
        <v>490.5</v>
      </c>
      <c r="F281" s="252">
        <f>SZDP!F282+SCDP!F282+SIDP!F282+UZDP!F282+UCDP!F282+UIDP!F282</f>
        <v>0</v>
      </c>
      <c r="G281" s="257">
        <f t="shared" ref="G281:G323" si="57">H281/E281</f>
        <v>91.838114169215075</v>
      </c>
      <c r="H281" s="252">
        <f>SZDP!H282+SCDP!H282+SIDP!H282+UZDP!H282+UCDP!H282+UIDP!H282</f>
        <v>45046.594999999994</v>
      </c>
      <c r="I281" s="252">
        <f>SZDP!I282+SCDP!I282+SIDP!I282+UZDP!I282+UCDP!I282+UIDP!I282</f>
        <v>200</v>
      </c>
      <c r="J281" s="252">
        <f>SZDP!J282+SCDP!J282+SIDP!J282+UZDP!J282+UCDP!J282+UIDP!J282</f>
        <v>200</v>
      </c>
      <c r="K281" s="257">
        <f t="shared" ref="K281:K323" si="58">L281/I281</f>
        <v>81.67</v>
      </c>
      <c r="L281" s="252">
        <f>SZDP!L282+SCDP!L282+SIDP!L282+UZDP!L282+UCDP!L282+UIDP!L282</f>
        <v>16334</v>
      </c>
      <c r="M281" s="252">
        <f>SZDP!M282+SCDP!M282+SIDP!M282+UZDP!M282+UCDP!M282+UIDP!M282</f>
        <v>2088</v>
      </c>
      <c r="N281" s="257">
        <f t="shared" ref="N281:N323" si="59">O281/M281</f>
        <v>93.384398946360164</v>
      </c>
      <c r="O281" s="252">
        <f>SZDP!O282+SCDP!O282+SIDP!O282+UZDP!O282+UCDP!O282+UIDP!O282</f>
        <v>194986.62500000003</v>
      </c>
      <c r="P281" s="252">
        <f>SZDP!P282+SCDP!P282+SIDP!P282+UZDP!P282+UCDP!P282+UIDP!P282</f>
        <v>0</v>
      </c>
      <c r="Q281" s="257" t="e">
        <f t="shared" ref="Q281:Q323" si="60">R281/P281</f>
        <v>#DIV/0!</v>
      </c>
      <c r="R281" s="252">
        <f>SZDP!R282+SCDP!R282+SIDP!R282+UZDP!R282+UCDP!R282+UIDP!R282</f>
        <v>0</v>
      </c>
      <c r="S281" s="252">
        <f>SZDP!S282+SCDP!S282+SIDP!S282+UZDP!S282+UCDP!S282+UIDP!S282</f>
        <v>0</v>
      </c>
      <c r="T281" s="257" t="e">
        <f t="shared" ref="T281:T323" si="61">U281/S281</f>
        <v>#DIV/0!</v>
      </c>
      <c r="U281" s="252">
        <f>SZDP!U282+SCDP!U282+SIDP!U282+UZDP!U282+UCDP!U282+UIDP!U282</f>
        <v>0</v>
      </c>
      <c r="V281" s="252">
        <f>SZDP!V282+SCDP!V282+SIDP!V282+UZDP!V282+UCDP!V282+UIDP!V282</f>
        <v>2778.5</v>
      </c>
      <c r="W281" s="252">
        <f>SZDP!W282+SCDP!W282+SIDP!W282+UZDP!W282+UCDP!W282+UIDP!W282</f>
        <v>0</v>
      </c>
      <c r="X281" s="257">
        <f t="shared" ref="X281:X323" si="62">(H281+L281+O281+R281+U281)/V281</f>
        <v>92.268209465538973</v>
      </c>
      <c r="Y281" s="304">
        <f>SZDP!Y282+SCDP!Y282+SIDP!Y282+UZDP!Y282+UCDP!Y282+UIDP!Y282</f>
        <v>1341</v>
      </c>
    </row>
    <row r="282" spans="1:25" x14ac:dyDescent="0.2">
      <c r="A282" s="310" t="s">
        <v>86</v>
      </c>
      <c r="B282" s="252">
        <f>SZDP!B283+SCDP!B283+SIDP!B283+UZDP!B283+UCDP!B283+UIDP!B283</f>
        <v>41</v>
      </c>
      <c r="C282" s="252">
        <f>SZDP!C283+SCDP!C283+SIDP!C283+UZDP!C283+UCDP!C283+UIDP!C283</f>
        <v>41</v>
      </c>
      <c r="D282" s="252">
        <f t="shared" si="56"/>
        <v>0</v>
      </c>
      <c r="E282" s="252">
        <f>SZDP!E283+SCDP!E283+SIDP!E283+UZDP!E283+UCDP!E283+UIDP!E283</f>
        <v>0</v>
      </c>
      <c r="F282" s="252">
        <f>SZDP!F283+SCDP!F283+SIDP!F283+UZDP!F283+UCDP!F283+UIDP!F283</f>
        <v>0</v>
      </c>
      <c r="G282" s="257" t="e">
        <f t="shared" si="57"/>
        <v>#DIV/0!</v>
      </c>
      <c r="H282" s="252">
        <f>SZDP!H283+SCDP!H283+SIDP!H283+UZDP!H283+UCDP!H283+UIDP!H283</f>
        <v>0</v>
      </c>
      <c r="I282" s="252">
        <f>SZDP!I283+SCDP!I283+SIDP!I283+UZDP!I283+UCDP!I283+UIDP!I283</f>
        <v>0</v>
      </c>
      <c r="J282" s="252">
        <f>SZDP!J283+SCDP!J283+SIDP!J283+UZDP!J283+UCDP!J283+UIDP!J283</f>
        <v>0</v>
      </c>
      <c r="K282" s="257" t="e">
        <f t="shared" si="58"/>
        <v>#DIV/0!</v>
      </c>
      <c r="L282" s="252">
        <f>SZDP!L283+SCDP!L283+SIDP!L283+UZDP!L283+UCDP!L283+UIDP!L283</f>
        <v>0</v>
      </c>
      <c r="M282" s="252">
        <f>SZDP!M283+SCDP!M283+SIDP!M283+UZDP!M283+UCDP!M283+UIDP!M283</f>
        <v>41</v>
      </c>
      <c r="N282" s="257">
        <f t="shared" si="59"/>
        <v>98.96</v>
      </c>
      <c r="O282" s="252">
        <f>SZDP!O283+SCDP!O283+SIDP!O283+UZDP!O283+UCDP!O283+UIDP!O283</f>
        <v>4057.3599999999997</v>
      </c>
      <c r="P282" s="252">
        <f>SZDP!P283+SCDP!P283+SIDP!P283+UZDP!P283+UCDP!P283+UIDP!P283</f>
        <v>0</v>
      </c>
      <c r="Q282" s="257" t="e">
        <f t="shared" si="60"/>
        <v>#DIV/0!</v>
      </c>
      <c r="R282" s="252">
        <f>SZDP!R283+SCDP!R283+SIDP!R283+UZDP!R283+UCDP!R283+UIDP!R283</f>
        <v>0</v>
      </c>
      <c r="S282" s="252">
        <f>SZDP!S283+SCDP!S283+SIDP!S283+UZDP!S283+UCDP!S283+UIDP!S283</f>
        <v>0</v>
      </c>
      <c r="T282" s="257" t="e">
        <f t="shared" si="61"/>
        <v>#DIV/0!</v>
      </c>
      <c r="U282" s="252">
        <f>SZDP!U283+SCDP!U283+SIDP!U283+UZDP!U283+UCDP!U283+UIDP!U283</f>
        <v>0</v>
      </c>
      <c r="V282" s="252">
        <f>SZDP!V283+SCDP!V283+SIDP!V283+UZDP!V283+UCDP!V283+UIDP!V283</f>
        <v>41</v>
      </c>
      <c r="W282" s="252">
        <f>SZDP!W283+SCDP!W283+SIDP!W283+UZDP!W283+UCDP!W283+UIDP!W283</f>
        <v>0</v>
      </c>
      <c r="X282" s="257">
        <f t="shared" si="62"/>
        <v>98.96</v>
      </c>
      <c r="Y282" s="304">
        <f>SZDP!Y283+SCDP!Y283+SIDP!Y283+UZDP!Y283+UCDP!Y283+UIDP!Y283</f>
        <v>41</v>
      </c>
    </row>
    <row r="283" spans="1:25" x14ac:dyDescent="0.2">
      <c r="A283" s="310" t="s">
        <v>87</v>
      </c>
      <c r="B283" s="252">
        <f>SZDP!B284+SCDP!B284+SIDP!B284+UZDP!B284+UCDP!B284+UIDP!B284</f>
        <v>0</v>
      </c>
      <c r="C283" s="252">
        <f>SZDP!C284+SCDP!C284+SIDP!C284+UZDP!C284+UCDP!C284+UIDP!C284</f>
        <v>0</v>
      </c>
      <c r="D283" s="252">
        <f t="shared" si="56"/>
        <v>0</v>
      </c>
      <c r="E283" s="252">
        <f>SZDP!E284+SCDP!E284+SIDP!E284+UZDP!E284+UCDP!E284+UIDP!E284</f>
        <v>0</v>
      </c>
      <c r="F283" s="252">
        <f>SZDP!F284+SCDP!F284+SIDP!F284+UZDP!F284+UCDP!F284+UIDP!F284</f>
        <v>0</v>
      </c>
      <c r="G283" s="257" t="e">
        <f t="shared" si="57"/>
        <v>#DIV/0!</v>
      </c>
      <c r="H283" s="252">
        <f>SZDP!H284+SCDP!H284+SIDP!H284+UZDP!H284+UCDP!H284+UIDP!H284</f>
        <v>0</v>
      </c>
      <c r="I283" s="252">
        <f>SZDP!I284+SCDP!I284+SIDP!I284+UZDP!I284+UCDP!I284+UIDP!I284</f>
        <v>0</v>
      </c>
      <c r="J283" s="252">
        <f>SZDP!J284+SCDP!J284+SIDP!J284+UZDP!J284+UCDP!J284+UIDP!J284</f>
        <v>0</v>
      </c>
      <c r="K283" s="257" t="e">
        <f t="shared" si="58"/>
        <v>#DIV/0!</v>
      </c>
      <c r="L283" s="252">
        <f>SZDP!L284+SCDP!L284+SIDP!L284+UZDP!L284+UCDP!L284+UIDP!L284</f>
        <v>0</v>
      </c>
      <c r="M283" s="252">
        <f>SZDP!M284+SCDP!M284+SIDP!M284+UZDP!M284+UCDP!M284+UIDP!M284</f>
        <v>0</v>
      </c>
      <c r="N283" s="257" t="e">
        <f t="shared" si="59"/>
        <v>#DIV/0!</v>
      </c>
      <c r="O283" s="252">
        <f>SZDP!O284+SCDP!O284+SIDP!O284+UZDP!O284+UCDP!O284+UIDP!O284</f>
        <v>0</v>
      </c>
      <c r="P283" s="252">
        <f>SZDP!P284+SCDP!P284+SIDP!P284+UZDP!P284+UCDP!P284+UIDP!P284</f>
        <v>0</v>
      </c>
      <c r="Q283" s="257" t="e">
        <f t="shared" si="60"/>
        <v>#DIV/0!</v>
      </c>
      <c r="R283" s="252">
        <f>SZDP!R284+SCDP!R284+SIDP!R284+UZDP!R284+UCDP!R284+UIDP!R284</f>
        <v>0</v>
      </c>
      <c r="S283" s="252">
        <f>SZDP!S284+SCDP!S284+SIDP!S284+UZDP!S284+UCDP!S284+UIDP!S284</f>
        <v>0</v>
      </c>
      <c r="T283" s="257" t="e">
        <f t="shared" si="61"/>
        <v>#DIV/0!</v>
      </c>
      <c r="U283" s="252">
        <f>SZDP!U284+SCDP!U284+SIDP!U284+UZDP!U284+UCDP!U284+UIDP!U284</f>
        <v>0</v>
      </c>
      <c r="V283" s="252">
        <f>SZDP!V284+SCDP!V284+SIDP!V284+UZDP!V284+UCDP!V284+UIDP!V284</f>
        <v>0</v>
      </c>
      <c r="W283" s="252">
        <f>SZDP!W284+SCDP!W284+SIDP!W284+UZDP!W284+UCDP!W284+UIDP!W284</f>
        <v>0</v>
      </c>
      <c r="X283" s="257" t="e">
        <f t="shared" si="62"/>
        <v>#DIV/0!</v>
      </c>
      <c r="Y283" s="304">
        <f>SZDP!Y284+SCDP!Y284+SIDP!Y284+UZDP!Y284+UCDP!Y284+UIDP!Y284</f>
        <v>0</v>
      </c>
    </row>
    <row r="284" spans="1:25" x14ac:dyDescent="0.2">
      <c r="A284" s="310" t="s">
        <v>88</v>
      </c>
      <c r="B284" s="252">
        <f>SZDP!B285+SCDP!B285+SIDP!B285+UZDP!B285+UCDP!B285+UIDP!B285</f>
        <v>111.5</v>
      </c>
      <c r="C284" s="252">
        <f>SZDP!C285+SCDP!C285+SIDP!C285+UZDP!C285+UCDP!C285+UIDP!C285</f>
        <v>106.5</v>
      </c>
      <c r="D284" s="252">
        <f t="shared" si="56"/>
        <v>5</v>
      </c>
      <c r="E284" s="252">
        <f>SZDP!E285+SCDP!E285+SIDP!E285+UZDP!E285+UCDP!E285+UIDP!E285</f>
        <v>12</v>
      </c>
      <c r="F284" s="252">
        <f>SZDP!F285+SCDP!F285+SIDP!F285+UZDP!F285+UCDP!F285+UIDP!F285</f>
        <v>0</v>
      </c>
      <c r="G284" s="257">
        <f t="shared" si="57"/>
        <v>79.48</v>
      </c>
      <c r="H284" s="252">
        <f>SZDP!H285+SCDP!H285+SIDP!H285+UZDP!H285+UCDP!H285+UIDP!H285</f>
        <v>953.76</v>
      </c>
      <c r="I284" s="252">
        <f>SZDP!I285+SCDP!I285+SIDP!I285+UZDP!I285+UCDP!I285+UIDP!I285</f>
        <v>0</v>
      </c>
      <c r="J284" s="252">
        <f>SZDP!J285+SCDP!J285+SIDP!J285+UZDP!J285+UCDP!J285+UIDP!J285</f>
        <v>0</v>
      </c>
      <c r="K284" s="257" t="e">
        <f t="shared" si="58"/>
        <v>#DIV/0!</v>
      </c>
      <c r="L284" s="252">
        <f>SZDP!L285+SCDP!L285+SIDP!L285+UZDP!L285+UCDP!L285+UIDP!L285</f>
        <v>0</v>
      </c>
      <c r="M284" s="252">
        <f>SZDP!M285+SCDP!M285+SIDP!M285+UZDP!M285+UCDP!M285+UIDP!M285</f>
        <v>94.5</v>
      </c>
      <c r="N284" s="257">
        <f t="shared" si="59"/>
        <v>91.490000000000009</v>
      </c>
      <c r="O284" s="252">
        <f>SZDP!O285+SCDP!O285+SIDP!O285+UZDP!O285+UCDP!O285+UIDP!O285</f>
        <v>8645.8050000000003</v>
      </c>
      <c r="P284" s="252">
        <f>SZDP!P285+SCDP!P285+SIDP!P285+UZDP!P285+UCDP!P285+UIDP!P285</f>
        <v>0</v>
      </c>
      <c r="Q284" s="257" t="e">
        <f t="shared" si="60"/>
        <v>#DIV/0!</v>
      </c>
      <c r="R284" s="252">
        <f>SZDP!R285+SCDP!R285+SIDP!R285+UZDP!R285+UCDP!R285+UIDP!R285</f>
        <v>0</v>
      </c>
      <c r="S284" s="252">
        <f>SZDP!S285+SCDP!S285+SIDP!S285+UZDP!S285+UCDP!S285+UIDP!S285</f>
        <v>0</v>
      </c>
      <c r="T284" s="257" t="e">
        <f t="shared" si="61"/>
        <v>#DIV/0!</v>
      </c>
      <c r="U284" s="252">
        <f>SZDP!U285+SCDP!U285+SIDP!U285+UZDP!U285+UCDP!U285+UIDP!U285</f>
        <v>0</v>
      </c>
      <c r="V284" s="252">
        <f>SZDP!V285+SCDP!V285+SIDP!V285+UZDP!V285+UCDP!V285+UIDP!V285</f>
        <v>106.5</v>
      </c>
      <c r="W284" s="252">
        <f>SZDP!W285+SCDP!W285+SIDP!W285+UZDP!W285+UCDP!W285+UIDP!W285</f>
        <v>0</v>
      </c>
      <c r="X284" s="257">
        <f t="shared" si="62"/>
        <v>90.136760563380292</v>
      </c>
      <c r="Y284" s="304">
        <f>SZDP!Y285+SCDP!Y285+SIDP!Y285+UZDP!Y285+UCDP!Y285+UIDP!Y285</f>
        <v>0</v>
      </c>
    </row>
    <row r="285" spans="1:25" x14ac:dyDescent="0.2">
      <c r="A285" s="310" t="s">
        <v>89</v>
      </c>
      <c r="B285" s="252">
        <f>SZDP!B286+SCDP!B286+SIDP!B286+UZDP!B286+UCDP!B286+UIDP!B286</f>
        <v>1189</v>
      </c>
      <c r="C285" s="252">
        <f>SZDP!C286+SCDP!C286+SIDP!C286+UZDP!C286+UCDP!C286+UIDP!C286</f>
        <v>1189</v>
      </c>
      <c r="D285" s="252">
        <f t="shared" si="56"/>
        <v>0</v>
      </c>
      <c r="E285" s="252">
        <f>SZDP!E286+SCDP!E286+SIDP!E286+UZDP!E286+UCDP!E286+UIDP!E286</f>
        <v>46</v>
      </c>
      <c r="F285" s="252">
        <f>SZDP!F286+SCDP!F286+SIDP!F286+UZDP!F286+UCDP!F286+UIDP!F286</f>
        <v>0</v>
      </c>
      <c r="G285" s="257">
        <f t="shared" si="57"/>
        <v>92.319999999999979</v>
      </c>
      <c r="H285" s="252">
        <f>SZDP!H286+SCDP!H286+SIDP!H286+UZDP!H286+UCDP!H286+UIDP!H286</f>
        <v>4246.7199999999993</v>
      </c>
      <c r="I285" s="252">
        <f>SZDP!I286+SCDP!I286+SIDP!I286+UZDP!I286+UCDP!I286+UIDP!I286</f>
        <v>0</v>
      </c>
      <c r="J285" s="252">
        <f>SZDP!J286+SCDP!J286+SIDP!J286+UZDP!J286+UCDP!J286+UIDP!J286</f>
        <v>0</v>
      </c>
      <c r="K285" s="257" t="e">
        <f t="shared" si="58"/>
        <v>#DIV/0!</v>
      </c>
      <c r="L285" s="252">
        <f>SZDP!L286+SCDP!L286+SIDP!L286+UZDP!L286+UCDP!L286+UIDP!L286</f>
        <v>0</v>
      </c>
      <c r="M285" s="252">
        <f>SZDP!M286+SCDP!M286+SIDP!M286+UZDP!M286+UCDP!M286+UIDP!M286</f>
        <v>1143</v>
      </c>
      <c r="N285" s="257">
        <f t="shared" si="59"/>
        <v>94.556509186351704</v>
      </c>
      <c r="O285" s="252">
        <f>SZDP!O286+SCDP!O286+SIDP!O286+UZDP!O286+UCDP!O286+UIDP!O286</f>
        <v>108078.09</v>
      </c>
      <c r="P285" s="252">
        <f>SZDP!P286+SCDP!P286+SIDP!P286+UZDP!P286+UCDP!P286+UIDP!P286</f>
        <v>0</v>
      </c>
      <c r="Q285" s="257" t="e">
        <f t="shared" si="60"/>
        <v>#DIV/0!</v>
      </c>
      <c r="R285" s="252">
        <f>SZDP!R286+SCDP!R286+SIDP!R286+UZDP!R286+UCDP!R286+UIDP!R286</f>
        <v>0</v>
      </c>
      <c r="S285" s="252">
        <f>SZDP!S286+SCDP!S286+SIDP!S286+UZDP!S286+UCDP!S286+UIDP!S286</f>
        <v>0</v>
      </c>
      <c r="T285" s="257" t="e">
        <f t="shared" si="61"/>
        <v>#DIV/0!</v>
      </c>
      <c r="U285" s="252">
        <f>SZDP!U286+SCDP!U286+SIDP!U286+UZDP!U286+UCDP!U286+UIDP!U286</f>
        <v>0</v>
      </c>
      <c r="V285" s="252">
        <f>SZDP!V286+SCDP!V286+SIDP!V286+UZDP!V286+UCDP!V286+UIDP!V286</f>
        <v>1189</v>
      </c>
      <c r="W285" s="252">
        <f>SZDP!W286+SCDP!W286+SIDP!W286+UZDP!W286+UCDP!W286+UIDP!W286</f>
        <v>0</v>
      </c>
      <c r="X285" s="257">
        <f t="shared" si="62"/>
        <v>94.469983179142133</v>
      </c>
      <c r="Y285" s="304">
        <f>SZDP!Y286+SCDP!Y286+SIDP!Y286+UZDP!Y286+UCDP!Y286+UIDP!Y286</f>
        <v>688</v>
      </c>
    </row>
    <row r="286" spans="1:25" x14ac:dyDescent="0.2">
      <c r="A286" s="310" t="s">
        <v>90</v>
      </c>
      <c r="B286" s="252">
        <f>SZDP!B287+SCDP!B287+SIDP!B287+UZDP!B287+UCDP!B287+UIDP!B287</f>
        <v>338</v>
      </c>
      <c r="C286" s="252">
        <f>SZDP!C287+SCDP!C287+SIDP!C287+UZDP!C287+UCDP!C287+UIDP!C287</f>
        <v>338</v>
      </c>
      <c r="D286" s="252">
        <f t="shared" si="56"/>
        <v>0</v>
      </c>
      <c r="E286" s="252">
        <f>SZDP!E287+SCDP!E287+SIDP!E287+UZDP!E287+UCDP!E287+UIDP!E287</f>
        <v>0</v>
      </c>
      <c r="F286" s="252">
        <f>SZDP!F287+SCDP!F287+SIDP!F287+UZDP!F287+UCDP!F287+UIDP!F287</f>
        <v>0</v>
      </c>
      <c r="G286" s="257" t="e">
        <f t="shared" si="57"/>
        <v>#DIV/0!</v>
      </c>
      <c r="H286" s="252">
        <f>SZDP!H287+SCDP!H287+SIDP!H287+UZDP!H287+UCDP!H287+UIDP!H287</f>
        <v>0</v>
      </c>
      <c r="I286" s="252">
        <f>SZDP!I287+SCDP!I287+SIDP!I287+UZDP!I287+UCDP!I287+UIDP!I287</f>
        <v>0</v>
      </c>
      <c r="J286" s="252">
        <f>SZDP!J287+SCDP!J287+SIDP!J287+UZDP!J287+UCDP!J287+UIDP!J287</f>
        <v>0</v>
      </c>
      <c r="K286" s="257" t="e">
        <f t="shared" si="58"/>
        <v>#DIV/0!</v>
      </c>
      <c r="L286" s="252">
        <f>SZDP!L287+SCDP!L287+SIDP!L287+UZDP!L287+UCDP!L287+UIDP!L287</f>
        <v>0</v>
      </c>
      <c r="M286" s="252">
        <f>SZDP!M287+SCDP!M287+SIDP!M287+UZDP!M287+UCDP!M287+UIDP!M287</f>
        <v>338</v>
      </c>
      <c r="N286" s="257">
        <f t="shared" si="59"/>
        <v>96.485680473372781</v>
      </c>
      <c r="O286" s="252">
        <f>SZDP!O287+SCDP!O287+SIDP!O287+UZDP!O287+UCDP!O287+UIDP!O287</f>
        <v>32612.16</v>
      </c>
      <c r="P286" s="252">
        <f>SZDP!P287+SCDP!P287+SIDP!P287+UZDP!P287+UCDP!P287+UIDP!P287</f>
        <v>0</v>
      </c>
      <c r="Q286" s="257" t="e">
        <f t="shared" si="60"/>
        <v>#DIV/0!</v>
      </c>
      <c r="R286" s="252">
        <f>SZDP!R287+SCDP!R287+SIDP!R287+UZDP!R287+UCDP!R287+UIDP!R287</f>
        <v>0</v>
      </c>
      <c r="S286" s="252">
        <f>SZDP!S287+SCDP!S287+SIDP!S287+UZDP!S287+UCDP!S287+UIDP!S287</f>
        <v>0</v>
      </c>
      <c r="T286" s="257" t="e">
        <f t="shared" si="61"/>
        <v>#DIV/0!</v>
      </c>
      <c r="U286" s="252">
        <f>SZDP!U287+SCDP!U287+SIDP!U287+UZDP!U287+UCDP!U287+UIDP!U287</f>
        <v>0</v>
      </c>
      <c r="V286" s="252">
        <f>SZDP!V287+SCDP!V287+SIDP!V287+UZDP!V287+UCDP!V287+UIDP!V287</f>
        <v>338</v>
      </c>
      <c r="W286" s="252">
        <f>SZDP!W287+SCDP!W287+SIDP!W287+UZDP!W287+UCDP!W287+UIDP!W287</f>
        <v>0</v>
      </c>
      <c r="X286" s="257">
        <f t="shared" si="62"/>
        <v>96.485680473372781</v>
      </c>
      <c r="Y286" s="304">
        <f>SZDP!Y287+SCDP!Y287+SIDP!Y287+UZDP!Y287+UCDP!Y287+UIDP!Y287</f>
        <v>95</v>
      </c>
    </row>
    <row r="287" spans="1:25" x14ac:dyDescent="0.2">
      <c r="A287" s="310" t="s">
        <v>91</v>
      </c>
      <c r="B287" s="252">
        <f>SZDP!B288+SCDP!B288+SIDP!B288+UZDP!B288+UCDP!B288+UIDP!B288</f>
        <v>487</v>
      </c>
      <c r="C287" s="252">
        <f>SZDP!C288+SCDP!C288+SIDP!C288+UZDP!C288+UCDP!C288+UIDP!C288</f>
        <v>487</v>
      </c>
      <c r="D287" s="252">
        <f t="shared" si="56"/>
        <v>0</v>
      </c>
      <c r="E287" s="252">
        <f>SZDP!E288+SCDP!E288+SIDP!E288+UZDP!E288+UCDP!E288+UIDP!E288</f>
        <v>48</v>
      </c>
      <c r="F287" s="252">
        <f>SZDP!F288+SCDP!F288+SIDP!F288+UZDP!F288+UCDP!F288+UIDP!F288</f>
        <v>0</v>
      </c>
      <c r="G287" s="257">
        <f t="shared" si="57"/>
        <v>86.674999999999997</v>
      </c>
      <c r="H287" s="252">
        <f>SZDP!H288+SCDP!H288+SIDP!H288+UZDP!H288+UCDP!H288+UIDP!H288</f>
        <v>4160.3999999999996</v>
      </c>
      <c r="I287" s="252">
        <f>SZDP!I288+SCDP!I288+SIDP!I288+UZDP!I288+UCDP!I288+UIDP!I288</f>
        <v>0</v>
      </c>
      <c r="J287" s="252">
        <f>SZDP!J288+SCDP!J288+SIDP!J288+UZDP!J288+UCDP!J288+UIDP!J288</f>
        <v>0</v>
      </c>
      <c r="K287" s="257" t="e">
        <f t="shared" si="58"/>
        <v>#DIV/0!</v>
      </c>
      <c r="L287" s="252">
        <f>SZDP!L288+SCDP!L288+SIDP!L288+UZDP!L288+UCDP!L288+UIDP!L288</f>
        <v>0</v>
      </c>
      <c r="M287" s="252">
        <f>SZDP!M288+SCDP!M288+SIDP!M288+UZDP!M288+UCDP!M288+UIDP!M288</f>
        <v>439</v>
      </c>
      <c r="N287" s="257">
        <f t="shared" si="59"/>
        <v>93.392710706150339</v>
      </c>
      <c r="O287" s="252">
        <f>SZDP!O288+SCDP!O288+SIDP!O288+UZDP!O288+UCDP!O288+UIDP!O288</f>
        <v>40999.4</v>
      </c>
      <c r="P287" s="252">
        <f>SZDP!P288+SCDP!P288+SIDP!P288+UZDP!P288+UCDP!P288+UIDP!P288</f>
        <v>0</v>
      </c>
      <c r="Q287" s="257" t="e">
        <f t="shared" si="60"/>
        <v>#DIV/0!</v>
      </c>
      <c r="R287" s="252">
        <f>SZDP!R288+SCDP!R288+SIDP!R288+UZDP!R288+UCDP!R288+UIDP!R288</f>
        <v>0</v>
      </c>
      <c r="S287" s="252">
        <f>SZDP!S288+SCDP!S288+SIDP!S288+UZDP!S288+UCDP!S288+UIDP!S288</f>
        <v>0</v>
      </c>
      <c r="T287" s="257" t="e">
        <f t="shared" si="61"/>
        <v>#DIV/0!</v>
      </c>
      <c r="U287" s="252">
        <f>SZDP!U288+SCDP!U288+SIDP!U288+UZDP!U288+UCDP!U288+UIDP!U288</f>
        <v>0</v>
      </c>
      <c r="V287" s="252">
        <f>SZDP!V288+SCDP!V288+SIDP!V288+UZDP!V288+UCDP!V288+UIDP!V288</f>
        <v>487</v>
      </c>
      <c r="W287" s="252">
        <f>SZDP!W288+SCDP!W288+SIDP!W288+UZDP!W288+UCDP!W288+UIDP!W288</f>
        <v>0</v>
      </c>
      <c r="X287" s="257">
        <f t="shared" si="62"/>
        <v>92.730595482546207</v>
      </c>
      <c r="Y287" s="304">
        <f>SZDP!Y288+SCDP!Y288+SIDP!Y288+UZDP!Y288+UCDP!Y288+UIDP!Y288</f>
        <v>351</v>
      </c>
    </row>
    <row r="288" spans="1:25" x14ac:dyDescent="0.2">
      <c r="A288" s="310" t="s">
        <v>92</v>
      </c>
      <c r="B288" s="252">
        <f>SZDP!B289+SCDP!B289+SIDP!B289+UZDP!B289+UCDP!B289+UIDP!B289</f>
        <v>0</v>
      </c>
      <c r="C288" s="252">
        <f>SZDP!C289+SCDP!C289+SIDP!C289+UZDP!C289+UCDP!C289+UIDP!C289</f>
        <v>0</v>
      </c>
      <c r="D288" s="252">
        <f t="shared" si="56"/>
        <v>0</v>
      </c>
      <c r="E288" s="252">
        <f>SZDP!E289+SCDP!E289+SIDP!E289+UZDP!E289+UCDP!E289+UIDP!E289</f>
        <v>0</v>
      </c>
      <c r="F288" s="252">
        <f>SZDP!F289+SCDP!F289+SIDP!F289+UZDP!F289+UCDP!F289+UIDP!F289</f>
        <v>0</v>
      </c>
      <c r="G288" s="257" t="e">
        <f t="shared" si="57"/>
        <v>#DIV/0!</v>
      </c>
      <c r="H288" s="252">
        <f>SZDP!H289+SCDP!H289+SIDP!H289+UZDP!H289+UCDP!H289+UIDP!H289</f>
        <v>0</v>
      </c>
      <c r="I288" s="252">
        <f>SZDP!I289+SCDP!I289+SIDP!I289+UZDP!I289+UCDP!I289+UIDP!I289</f>
        <v>0</v>
      </c>
      <c r="J288" s="252">
        <f>SZDP!J289+SCDP!J289+SIDP!J289+UZDP!J289+UCDP!J289+UIDP!J289</f>
        <v>0</v>
      </c>
      <c r="K288" s="257" t="e">
        <f t="shared" si="58"/>
        <v>#DIV/0!</v>
      </c>
      <c r="L288" s="252">
        <f>SZDP!L289+SCDP!L289+SIDP!L289+UZDP!L289+UCDP!L289+UIDP!L289</f>
        <v>0</v>
      </c>
      <c r="M288" s="252">
        <f>SZDP!M289+SCDP!M289+SIDP!M289+UZDP!M289+UCDP!M289+UIDP!M289</f>
        <v>0</v>
      </c>
      <c r="N288" s="257" t="e">
        <f t="shared" si="59"/>
        <v>#DIV/0!</v>
      </c>
      <c r="O288" s="252">
        <f>SZDP!O289+SCDP!O289+SIDP!O289+UZDP!O289+UCDP!O289+UIDP!O289</f>
        <v>0</v>
      </c>
      <c r="P288" s="252">
        <f>SZDP!P289+SCDP!P289+SIDP!P289+UZDP!P289+UCDP!P289+UIDP!P289</f>
        <v>0</v>
      </c>
      <c r="Q288" s="257" t="e">
        <f t="shared" si="60"/>
        <v>#DIV/0!</v>
      </c>
      <c r="R288" s="252">
        <f>SZDP!R289+SCDP!R289+SIDP!R289+UZDP!R289+UCDP!R289+UIDP!R289</f>
        <v>0</v>
      </c>
      <c r="S288" s="252">
        <f>SZDP!S289+SCDP!S289+SIDP!S289+UZDP!S289+UCDP!S289+UIDP!S289</f>
        <v>0</v>
      </c>
      <c r="T288" s="257" t="e">
        <f t="shared" si="61"/>
        <v>#DIV/0!</v>
      </c>
      <c r="U288" s="252">
        <f>SZDP!U289+SCDP!U289+SIDP!U289+UZDP!U289+UCDP!U289+UIDP!U289</f>
        <v>0</v>
      </c>
      <c r="V288" s="252">
        <f>SZDP!V289+SCDP!V289+SIDP!V289+UZDP!V289+UCDP!V289+UIDP!V289</f>
        <v>0</v>
      </c>
      <c r="W288" s="252">
        <f>SZDP!W289+SCDP!W289+SIDP!W289+UZDP!W289+UCDP!W289+UIDP!W289</f>
        <v>0</v>
      </c>
      <c r="X288" s="257" t="e">
        <f t="shared" si="62"/>
        <v>#DIV/0!</v>
      </c>
      <c r="Y288" s="304">
        <f>SZDP!Y289+SCDP!Y289+SIDP!Y289+UZDP!Y289+UCDP!Y289+UIDP!Y289</f>
        <v>0</v>
      </c>
    </row>
    <row r="289" spans="1:25" x14ac:dyDescent="0.2">
      <c r="A289" s="310" t="s">
        <v>93</v>
      </c>
      <c r="B289" s="252">
        <f>SZDP!B290+SCDP!B290+SIDP!B290+UZDP!B290+UCDP!B290+UIDP!B290</f>
        <v>0</v>
      </c>
      <c r="C289" s="252">
        <f>SZDP!C290+SCDP!C290+SIDP!C290+UZDP!C290+UCDP!C290+UIDP!C290</f>
        <v>0</v>
      </c>
      <c r="D289" s="252">
        <f t="shared" si="56"/>
        <v>0</v>
      </c>
      <c r="E289" s="252">
        <f>SZDP!E290+SCDP!E290+SIDP!E290+UZDP!E290+UCDP!E290+UIDP!E290</f>
        <v>0</v>
      </c>
      <c r="F289" s="252">
        <f>SZDP!F290+SCDP!F290+SIDP!F290+UZDP!F290+UCDP!F290+UIDP!F290</f>
        <v>0</v>
      </c>
      <c r="G289" s="257" t="e">
        <f t="shared" si="57"/>
        <v>#DIV/0!</v>
      </c>
      <c r="H289" s="252">
        <f>SZDP!H290+SCDP!H290+SIDP!H290+UZDP!H290+UCDP!H290+UIDP!H290</f>
        <v>0</v>
      </c>
      <c r="I289" s="252">
        <f>SZDP!I290+SCDP!I290+SIDP!I290+UZDP!I290+UCDP!I290+UIDP!I290</f>
        <v>0</v>
      </c>
      <c r="J289" s="252">
        <f>SZDP!J290+SCDP!J290+SIDP!J290+UZDP!J290+UCDP!J290+UIDP!J290</f>
        <v>0</v>
      </c>
      <c r="K289" s="257" t="e">
        <f t="shared" si="58"/>
        <v>#DIV/0!</v>
      </c>
      <c r="L289" s="252">
        <f>SZDP!L290+SCDP!L290+SIDP!L290+UZDP!L290+UCDP!L290+UIDP!L290</f>
        <v>0</v>
      </c>
      <c r="M289" s="252">
        <f>SZDP!M290+SCDP!M290+SIDP!M290+UZDP!M290+UCDP!M290+UIDP!M290</f>
        <v>0</v>
      </c>
      <c r="N289" s="257" t="e">
        <f t="shared" si="59"/>
        <v>#DIV/0!</v>
      </c>
      <c r="O289" s="252">
        <f>SZDP!O290+SCDP!O290+SIDP!O290+UZDP!O290+UCDP!O290+UIDP!O290</f>
        <v>0</v>
      </c>
      <c r="P289" s="252">
        <f>SZDP!P290+SCDP!P290+SIDP!P290+UZDP!P290+UCDP!P290+UIDP!P290</f>
        <v>0</v>
      </c>
      <c r="Q289" s="257" t="e">
        <f t="shared" si="60"/>
        <v>#DIV/0!</v>
      </c>
      <c r="R289" s="252">
        <f>SZDP!R290+SCDP!R290+SIDP!R290+UZDP!R290+UCDP!R290+UIDP!R290</f>
        <v>0</v>
      </c>
      <c r="S289" s="252">
        <f>SZDP!S290+SCDP!S290+SIDP!S290+UZDP!S290+UCDP!S290+UIDP!S290</f>
        <v>0</v>
      </c>
      <c r="T289" s="257" t="e">
        <f t="shared" si="61"/>
        <v>#DIV/0!</v>
      </c>
      <c r="U289" s="252">
        <f>SZDP!U290+SCDP!U290+SIDP!U290+UZDP!U290+UCDP!U290+UIDP!U290</f>
        <v>0</v>
      </c>
      <c r="V289" s="252">
        <f>SZDP!V290+SCDP!V290+SIDP!V290+UZDP!V290+UCDP!V290+UIDP!V290</f>
        <v>0</v>
      </c>
      <c r="W289" s="252">
        <f>SZDP!W290+SCDP!W290+SIDP!W290+UZDP!W290+UCDP!W290+UIDP!W290</f>
        <v>0</v>
      </c>
      <c r="X289" s="257" t="e">
        <f t="shared" si="62"/>
        <v>#DIV/0!</v>
      </c>
      <c r="Y289" s="304">
        <f>SZDP!Y290+SCDP!Y290+SIDP!Y290+UZDP!Y290+UCDP!Y290+UIDP!Y290</f>
        <v>0</v>
      </c>
    </row>
    <row r="290" spans="1:25" x14ac:dyDescent="0.2">
      <c r="A290" s="310" t="s">
        <v>94</v>
      </c>
      <c r="B290" s="252">
        <f>SZDP!B291+SCDP!B291+SIDP!B291+UZDP!B291+UCDP!B291+UIDP!B291</f>
        <v>19</v>
      </c>
      <c r="C290" s="252">
        <f>SZDP!C291+SCDP!C291+SIDP!C291+UZDP!C291+UCDP!C291+UIDP!C291</f>
        <v>19</v>
      </c>
      <c r="D290" s="252">
        <f t="shared" si="56"/>
        <v>0</v>
      </c>
      <c r="E290" s="252">
        <f>SZDP!E291+SCDP!E291+SIDP!E291+UZDP!E291+UCDP!E291+UIDP!E291</f>
        <v>0</v>
      </c>
      <c r="F290" s="252">
        <f>SZDP!F291+SCDP!F291+SIDP!F291+UZDP!F291+UCDP!F291+UIDP!F291</f>
        <v>0</v>
      </c>
      <c r="G290" s="257" t="e">
        <f t="shared" si="57"/>
        <v>#DIV/0!</v>
      </c>
      <c r="H290" s="252">
        <f>SZDP!H291+SCDP!H291+SIDP!H291+UZDP!H291+UCDP!H291+UIDP!H291</f>
        <v>0</v>
      </c>
      <c r="I290" s="252">
        <f>SZDP!I291+SCDP!I291+SIDP!I291+UZDP!I291+UCDP!I291+UIDP!I291</f>
        <v>0</v>
      </c>
      <c r="J290" s="252">
        <f>SZDP!J291+SCDP!J291+SIDP!J291+UZDP!J291+UCDP!J291+UIDP!J291</f>
        <v>0</v>
      </c>
      <c r="K290" s="257" t="e">
        <f t="shared" si="58"/>
        <v>#DIV/0!</v>
      </c>
      <c r="L290" s="252">
        <f>SZDP!L291+SCDP!L291+SIDP!L291+UZDP!L291+UCDP!L291+UIDP!L291</f>
        <v>0</v>
      </c>
      <c r="M290" s="252">
        <f>SZDP!M291+SCDP!M291+SIDP!M291+UZDP!M291+UCDP!M291+UIDP!M291</f>
        <v>19</v>
      </c>
      <c r="N290" s="257">
        <f t="shared" si="59"/>
        <v>96</v>
      </c>
      <c r="O290" s="252">
        <f>SZDP!O291+SCDP!O291+SIDP!O291+UZDP!O291+UCDP!O291+UIDP!O291</f>
        <v>1824</v>
      </c>
      <c r="P290" s="252">
        <f>SZDP!P291+SCDP!P291+SIDP!P291+UZDP!P291+UCDP!P291+UIDP!P291</f>
        <v>0</v>
      </c>
      <c r="Q290" s="257" t="e">
        <f t="shared" si="60"/>
        <v>#DIV/0!</v>
      </c>
      <c r="R290" s="252">
        <f>SZDP!R291+SCDP!R291+SIDP!R291+UZDP!R291+UCDP!R291+UIDP!R291</f>
        <v>0</v>
      </c>
      <c r="S290" s="252">
        <f>SZDP!S291+SCDP!S291+SIDP!S291+UZDP!S291+UCDP!S291+UIDP!S291</f>
        <v>0</v>
      </c>
      <c r="T290" s="257" t="e">
        <f t="shared" si="61"/>
        <v>#DIV/0!</v>
      </c>
      <c r="U290" s="252">
        <f>SZDP!U291+SCDP!U291+SIDP!U291+UZDP!U291+UCDP!U291+UIDP!U291</f>
        <v>0</v>
      </c>
      <c r="V290" s="252">
        <f>SZDP!V291+SCDP!V291+SIDP!V291+UZDP!V291+UCDP!V291+UIDP!V291</f>
        <v>19</v>
      </c>
      <c r="W290" s="252">
        <f>SZDP!W291+SCDP!W291+SIDP!W291+UZDP!W291+UCDP!W291+UIDP!W291</f>
        <v>0</v>
      </c>
      <c r="X290" s="257">
        <f t="shared" si="62"/>
        <v>96</v>
      </c>
      <c r="Y290" s="304">
        <f>SZDP!Y291+SCDP!Y291+SIDP!Y291+UZDP!Y291+UCDP!Y291+UIDP!Y291</f>
        <v>0</v>
      </c>
    </row>
    <row r="291" spans="1:25" x14ac:dyDescent="0.2">
      <c r="A291" s="310" t="s">
        <v>95</v>
      </c>
      <c r="B291" s="252">
        <f>SZDP!B292+SCDP!B292+SIDP!B292+UZDP!B292+UCDP!B292+UIDP!B292</f>
        <v>0</v>
      </c>
      <c r="C291" s="252">
        <f>SZDP!C292+SCDP!C292+SIDP!C292+UZDP!C292+UCDP!C292+UIDP!C292</f>
        <v>0</v>
      </c>
      <c r="D291" s="252">
        <f t="shared" si="56"/>
        <v>0</v>
      </c>
      <c r="E291" s="252">
        <f>SZDP!E292+SCDP!E292+SIDP!E292+UZDP!E292+UCDP!E292+UIDP!E292</f>
        <v>0</v>
      </c>
      <c r="F291" s="252">
        <f>SZDP!F292+SCDP!F292+SIDP!F292+UZDP!F292+UCDP!F292+UIDP!F292</f>
        <v>0</v>
      </c>
      <c r="G291" s="257" t="e">
        <f t="shared" si="57"/>
        <v>#DIV/0!</v>
      </c>
      <c r="H291" s="252">
        <f>SZDP!H292+SCDP!H292+SIDP!H292+UZDP!H292+UCDP!H292+UIDP!H292</f>
        <v>0</v>
      </c>
      <c r="I291" s="252">
        <f>SZDP!I292+SCDP!I292+SIDP!I292+UZDP!I292+UCDP!I292+UIDP!I292</f>
        <v>0</v>
      </c>
      <c r="J291" s="252">
        <f>SZDP!J292+SCDP!J292+SIDP!J292+UZDP!J292+UCDP!J292+UIDP!J292</f>
        <v>0</v>
      </c>
      <c r="K291" s="257" t="e">
        <f t="shared" si="58"/>
        <v>#DIV/0!</v>
      </c>
      <c r="L291" s="252">
        <f>SZDP!L292+SCDP!L292+SIDP!L292+UZDP!L292+UCDP!L292+UIDP!L292</f>
        <v>0</v>
      </c>
      <c r="M291" s="252">
        <f>SZDP!M292+SCDP!M292+SIDP!M292+UZDP!M292+UCDP!M292+UIDP!M292</f>
        <v>0</v>
      </c>
      <c r="N291" s="257" t="e">
        <f t="shared" si="59"/>
        <v>#DIV/0!</v>
      </c>
      <c r="O291" s="252">
        <f>SZDP!O292+SCDP!O292+SIDP!O292+UZDP!O292+UCDP!O292+UIDP!O292</f>
        <v>0</v>
      </c>
      <c r="P291" s="252">
        <f>SZDP!P292+SCDP!P292+SIDP!P292+UZDP!P292+UCDP!P292+UIDP!P292</f>
        <v>0</v>
      </c>
      <c r="Q291" s="257" t="e">
        <f t="shared" si="60"/>
        <v>#DIV/0!</v>
      </c>
      <c r="R291" s="252">
        <f>SZDP!R292+SCDP!R292+SIDP!R292+UZDP!R292+UCDP!R292+UIDP!R292</f>
        <v>0</v>
      </c>
      <c r="S291" s="252">
        <f>SZDP!S292+SCDP!S292+SIDP!S292+UZDP!S292+UCDP!S292+UIDP!S292</f>
        <v>0</v>
      </c>
      <c r="T291" s="257" t="e">
        <f t="shared" si="61"/>
        <v>#DIV/0!</v>
      </c>
      <c r="U291" s="252">
        <f>SZDP!U292+SCDP!U292+SIDP!U292+UZDP!U292+UCDP!U292+UIDP!U292</f>
        <v>0</v>
      </c>
      <c r="V291" s="252">
        <f>SZDP!V292+SCDP!V292+SIDP!V292+UZDP!V292+UCDP!V292+UIDP!V292</f>
        <v>0</v>
      </c>
      <c r="W291" s="252">
        <f>SZDP!W292+SCDP!W292+SIDP!W292+UZDP!W292+UCDP!W292+UIDP!W292</f>
        <v>0</v>
      </c>
      <c r="X291" s="257" t="e">
        <f t="shared" si="62"/>
        <v>#DIV/0!</v>
      </c>
      <c r="Y291" s="304">
        <f>SZDP!Y292+SCDP!Y292+SIDP!Y292+UZDP!Y292+UCDP!Y292+UIDP!Y292</f>
        <v>0</v>
      </c>
    </row>
    <row r="292" spans="1:25" x14ac:dyDescent="0.2">
      <c r="A292" s="310" t="s">
        <v>147</v>
      </c>
      <c r="B292" s="252">
        <f>SZDP!B293+SCDP!B293+SIDP!B293+UZDP!B293+UCDP!B293+UIDP!B293</f>
        <v>31</v>
      </c>
      <c r="C292" s="252">
        <f>SZDP!C293+SCDP!C293+SIDP!C293+UZDP!C293+UCDP!C293+UIDP!C293</f>
        <v>31</v>
      </c>
      <c r="D292" s="252">
        <f t="shared" si="56"/>
        <v>0</v>
      </c>
      <c r="E292" s="252">
        <f>SZDP!E293+SCDP!E293+SIDP!E293+UZDP!E293+UCDP!E293+UIDP!E293</f>
        <v>0</v>
      </c>
      <c r="F292" s="252">
        <f>SZDP!F293+SCDP!F293+SIDP!F293+UZDP!F293+UCDP!F293+UIDP!F293</f>
        <v>0</v>
      </c>
      <c r="G292" s="257" t="e">
        <f t="shared" si="57"/>
        <v>#DIV/0!</v>
      </c>
      <c r="H292" s="252">
        <f>SZDP!H293+SCDP!H293+SIDP!H293+UZDP!H293+UCDP!H293+UIDP!H293</f>
        <v>0</v>
      </c>
      <c r="I292" s="252">
        <f>SZDP!I293+SCDP!I293+SIDP!I293+UZDP!I293+UCDP!I293+UIDP!I293</f>
        <v>31</v>
      </c>
      <c r="J292" s="252">
        <f>SZDP!J293+SCDP!J293+SIDP!J293+UZDP!J293+UCDP!J293+UIDP!J293</f>
        <v>0</v>
      </c>
      <c r="K292" s="257">
        <f t="shared" si="58"/>
        <v>80.69</v>
      </c>
      <c r="L292" s="252">
        <f>SZDP!L293+SCDP!L293+SIDP!L293+UZDP!L293+UCDP!L293+UIDP!L293</f>
        <v>2501.39</v>
      </c>
      <c r="M292" s="252">
        <f>SZDP!M293+SCDP!M293+SIDP!M293+UZDP!M293+UCDP!M293+UIDP!M293</f>
        <v>0</v>
      </c>
      <c r="N292" s="257" t="e">
        <f t="shared" si="59"/>
        <v>#DIV/0!</v>
      </c>
      <c r="O292" s="252">
        <f>SZDP!O293+SCDP!O293+SIDP!O293+UZDP!O293+UCDP!O293+UIDP!O293</f>
        <v>0</v>
      </c>
      <c r="P292" s="252">
        <f>SZDP!P293+SCDP!P293+SIDP!P293+UZDP!P293+UCDP!P293+UIDP!P293</f>
        <v>0</v>
      </c>
      <c r="Q292" s="257" t="e">
        <f t="shared" si="60"/>
        <v>#DIV/0!</v>
      </c>
      <c r="R292" s="252">
        <f>SZDP!R293+SCDP!R293+SIDP!R293+UZDP!R293+UCDP!R293+UIDP!R293</f>
        <v>0</v>
      </c>
      <c r="S292" s="252">
        <f>SZDP!S293+SCDP!S293+SIDP!S293+UZDP!S293+UCDP!S293+UIDP!S293</f>
        <v>0</v>
      </c>
      <c r="T292" s="257" t="e">
        <f t="shared" si="61"/>
        <v>#DIV/0!</v>
      </c>
      <c r="U292" s="252">
        <f>SZDP!U293+SCDP!U293+SIDP!U293+UZDP!U293+UCDP!U293+UIDP!U293</f>
        <v>0</v>
      </c>
      <c r="V292" s="252">
        <f>SZDP!V293+SCDP!V293+SIDP!V293+UZDP!V293+UCDP!V293+UIDP!V293</f>
        <v>31</v>
      </c>
      <c r="W292" s="252">
        <f>SZDP!W293+SCDP!W293+SIDP!W293+UZDP!W293+UCDP!W293+UIDP!W293</f>
        <v>0</v>
      </c>
      <c r="X292" s="257">
        <f t="shared" si="62"/>
        <v>80.69</v>
      </c>
      <c r="Y292" s="304">
        <f>SZDP!Y293+SCDP!Y293+SIDP!Y293+UZDP!Y293+UCDP!Y293+UIDP!Y293</f>
        <v>0</v>
      </c>
    </row>
    <row r="293" spans="1:25" x14ac:dyDescent="0.2">
      <c r="A293" s="303" t="s">
        <v>165</v>
      </c>
      <c r="B293" s="252">
        <f>SZDP!B294+SCDP!B294+SIDP!B294+UZDP!B294+UCDP!B294+UIDP!B294</f>
        <v>0</v>
      </c>
      <c r="C293" s="252">
        <f>SZDP!C294+SCDP!C294+SIDP!C294+UZDP!C294+UCDP!C294+UIDP!C294</f>
        <v>0</v>
      </c>
      <c r="D293" s="252">
        <f t="shared" si="56"/>
        <v>0</v>
      </c>
      <c r="E293" s="252">
        <f>SZDP!E294+SCDP!E294+SIDP!E294+UZDP!E294+UCDP!E294+UIDP!E294</f>
        <v>0</v>
      </c>
      <c r="F293" s="252">
        <f>SZDP!F294+SCDP!F294+SIDP!F294+UZDP!F294+UCDP!F294+UIDP!F294</f>
        <v>0</v>
      </c>
      <c r="G293" s="257" t="e">
        <f t="shared" si="57"/>
        <v>#DIV/0!</v>
      </c>
      <c r="H293" s="252">
        <f>SZDP!H294+SCDP!H294+SIDP!H294+UZDP!H294+UCDP!H294+UIDP!H294</f>
        <v>0</v>
      </c>
      <c r="I293" s="252">
        <f>SZDP!I294+SCDP!I294+SIDP!I294+UZDP!I294+UCDP!I294+UIDP!I294</f>
        <v>0</v>
      </c>
      <c r="J293" s="252">
        <f>SZDP!J294+SCDP!J294+SIDP!J294+UZDP!J294+UCDP!J294+UIDP!J294</f>
        <v>0</v>
      </c>
      <c r="K293" s="257" t="e">
        <f t="shared" si="58"/>
        <v>#DIV/0!</v>
      </c>
      <c r="L293" s="252">
        <f>SZDP!L294+SCDP!L294+SIDP!L294+UZDP!L294+UCDP!L294+UIDP!L294</f>
        <v>0</v>
      </c>
      <c r="M293" s="252">
        <f>SZDP!M294+SCDP!M294+SIDP!M294+UZDP!M294+UCDP!M294+UIDP!M294</f>
        <v>0</v>
      </c>
      <c r="N293" s="257" t="e">
        <f t="shared" si="59"/>
        <v>#DIV/0!</v>
      </c>
      <c r="O293" s="252">
        <f>SZDP!O294+SCDP!O294+SIDP!O294+UZDP!O294+UCDP!O294+UIDP!O294</f>
        <v>0</v>
      </c>
      <c r="P293" s="252">
        <f>SZDP!P294+SCDP!P294+SIDP!P294+UZDP!P294+UCDP!P294+UIDP!P294</f>
        <v>0</v>
      </c>
      <c r="Q293" s="257" t="e">
        <f t="shared" si="60"/>
        <v>#DIV/0!</v>
      </c>
      <c r="R293" s="252">
        <f>SZDP!R294+SCDP!R294+SIDP!R294+UZDP!R294+UCDP!R294+UIDP!R294</f>
        <v>0</v>
      </c>
      <c r="S293" s="252">
        <f>SZDP!S294+SCDP!S294+SIDP!S294+UZDP!S294+UCDP!S294+UIDP!S294</f>
        <v>0</v>
      </c>
      <c r="T293" s="257" t="e">
        <f t="shared" si="61"/>
        <v>#DIV/0!</v>
      </c>
      <c r="U293" s="252">
        <f>SZDP!U294+SCDP!U294+SIDP!U294+UZDP!U294+UCDP!U294+UIDP!U294</f>
        <v>0</v>
      </c>
      <c r="V293" s="252">
        <f>SZDP!V294+SCDP!V294+SIDP!V294+UZDP!V294+UCDP!V294+UIDP!V294</f>
        <v>0</v>
      </c>
      <c r="W293" s="252">
        <f>SZDP!W294+SCDP!W294+SIDP!W294+UZDP!W294+UCDP!W294+UIDP!W294</f>
        <v>0</v>
      </c>
      <c r="X293" s="257" t="e">
        <f t="shared" si="62"/>
        <v>#DIV/0!</v>
      </c>
      <c r="Y293" s="304">
        <f>SZDP!Y294+SCDP!Y294+SIDP!Y294+UZDP!Y294+UCDP!Y294+UIDP!Y294</f>
        <v>0</v>
      </c>
    </row>
    <row r="294" spans="1:25" x14ac:dyDescent="0.2">
      <c r="A294" s="303" t="s">
        <v>160</v>
      </c>
      <c r="B294" s="252">
        <f>SZDP!B295+SCDP!B295+SIDP!B295+UZDP!B295+UCDP!B295+UIDP!B295</f>
        <v>87</v>
      </c>
      <c r="C294" s="252">
        <f>SZDP!C295+SCDP!C295+SIDP!C295+UZDP!C295+UCDP!C295+UIDP!C295</f>
        <v>87</v>
      </c>
      <c r="D294" s="252">
        <f t="shared" si="56"/>
        <v>0</v>
      </c>
      <c r="E294" s="252">
        <f>SZDP!E295+SCDP!E295+SIDP!E295+UZDP!E295+UCDP!E295+UIDP!E295</f>
        <v>0</v>
      </c>
      <c r="F294" s="252">
        <f>SZDP!F295+SCDP!F295+SIDP!F295+UZDP!F295+UCDP!F295+UIDP!F295</f>
        <v>0</v>
      </c>
      <c r="G294" s="257" t="e">
        <f t="shared" si="57"/>
        <v>#DIV/0!</v>
      </c>
      <c r="H294" s="252">
        <f>SZDP!H295+SCDP!H295+SIDP!H295+UZDP!H295+UCDP!H295+UIDP!H295</f>
        <v>0</v>
      </c>
      <c r="I294" s="252">
        <f>SZDP!I295+SCDP!I295+SIDP!I295+UZDP!I295+UCDP!I295+UIDP!I295</f>
        <v>0</v>
      </c>
      <c r="J294" s="252">
        <f>SZDP!J295+SCDP!J295+SIDP!J295+UZDP!J295+UCDP!J295+UIDP!J295</f>
        <v>0</v>
      </c>
      <c r="K294" s="257" t="e">
        <f t="shared" si="58"/>
        <v>#DIV/0!</v>
      </c>
      <c r="L294" s="252">
        <f>SZDP!L295+SCDP!L295+SIDP!L295+UZDP!L295+UCDP!L295+UIDP!L295</f>
        <v>0</v>
      </c>
      <c r="M294" s="252">
        <f>SZDP!M295+SCDP!M295+SIDP!M295+UZDP!M295+UCDP!M295+UIDP!M295</f>
        <v>87</v>
      </c>
      <c r="N294" s="257">
        <f t="shared" si="59"/>
        <v>95.29000000000002</v>
      </c>
      <c r="O294" s="252">
        <f>SZDP!O295+SCDP!O295+SIDP!O295+UZDP!O295+UCDP!O295+UIDP!O295</f>
        <v>8290.2300000000014</v>
      </c>
      <c r="P294" s="252">
        <f>SZDP!P295+SCDP!P295+SIDP!P295+UZDP!P295+UCDP!P295+UIDP!P295</f>
        <v>0</v>
      </c>
      <c r="Q294" s="257" t="e">
        <f t="shared" si="60"/>
        <v>#DIV/0!</v>
      </c>
      <c r="R294" s="252">
        <f>SZDP!R295+SCDP!R295+SIDP!R295+UZDP!R295+UCDP!R295+UIDP!R295</f>
        <v>0</v>
      </c>
      <c r="S294" s="252">
        <f>SZDP!S295+SCDP!S295+SIDP!S295+UZDP!S295+UCDP!S295+UIDP!S295</f>
        <v>0</v>
      </c>
      <c r="T294" s="257" t="e">
        <f t="shared" si="61"/>
        <v>#DIV/0!</v>
      </c>
      <c r="U294" s="252">
        <f>SZDP!U295+SCDP!U295+SIDP!U295+UZDP!U295+UCDP!U295+UIDP!U295</f>
        <v>0</v>
      </c>
      <c r="V294" s="252">
        <f>SZDP!V295+SCDP!V295+SIDP!V295+UZDP!V295+UCDP!V295+UIDP!V295</f>
        <v>87</v>
      </c>
      <c r="W294" s="252">
        <f>SZDP!W295+SCDP!W295+SIDP!W295+UZDP!W295+UCDP!W295+UIDP!W295</f>
        <v>0</v>
      </c>
      <c r="X294" s="257">
        <f t="shared" si="62"/>
        <v>95.29000000000002</v>
      </c>
      <c r="Y294" s="304">
        <f>SZDP!Y295+SCDP!Y295+SIDP!Y295+UZDP!Y295+UCDP!Y295+UIDP!Y295</f>
        <v>0</v>
      </c>
    </row>
    <row r="295" spans="1:25" x14ac:dyDescent="0.2">
      <c r="A295" s="303" t="s">
        <v>150</v>
      </c>
      <c r="B295" s="252">
        <f>SZDP!B296+SCDP!B296+SIDP!B296+UZDP!B296+UCDP!B296+UIDP!B296</f>
        <v>12</v>
      </c>
      <c r="C295" s="252">
        <f>SZDP!C296+SCDP!C296+SIDP!C296+UZDP!C296+UCDP!C296+UIDP!C296</f>
        <v>12</v>
      </c>
      <c r="D295" s="252">
        <f t="shared" si="56"/>
        <v>0</v>
      </c>
      <c r="E295" s="252">
        <f>SZDP!E296+SCDP!E296+SIDP!E296+UZDP!E296+UCDP!E296+UIDP!E296</f>
        <v>12</v>
      </c>
      <c r="F295" s="252">
        <f>SZDP!F296+SCDP!F296+SIDP!F296+UZDP!F296+UCDP!F296+UIDP!F296</f>
        <v>0</v>
      </c>
      <c r="G295" s="257">
        <f t="shared" si="57"/>
        <v>91</v>
      </c>
      <c r="H295" s="252">
        <f>SZDP!H296+SCDP!H296+SIDP!H296+UZDP!H296+UCDP!H296+UIDP!H296</f>
        <v>1092</v>
      </c>
      <c r="I295" s="252">
        <f>SZDP!I296+SCDP!I296+SIDP!I296+UZDP!I296+UCDP!I296+UIDP!I296</f>
        <v>0</v>
      </c>
      <c r="J295" s="252">
        <f>SZDP!J296+SCDP!J296+SIDP!J296+UZDP!J296+UCDP!J296+UIDP!J296</f>
        <v>0</v>
      </c>
      <c r="K295" s="257" t="e">
        <f t="shared" si="58"/>
        <v>#DIV/0!</v>
      </c>
      <c r="L295" s="252">
        <f>SZDP!L296+SCDP!L296+SIDP!L296+UZDP!L296+UCDP!L296+UIDP!L296</f>
        <v>0</v>
      </c>
      <c r="M295" s="252">
        <f>SZDP!M296+SCDP!M296+SIDP!M296+UZDP!M296+UCDP!M296+UIDP!M296</f>
        <v>0</v>
      </c>
      <c r="N295" s="257" t="e">
        <f t="shared" si="59"/>
        <v>#DIV/0!</v>
      </c>
      <c r="O295" s="252">
        <f>SZDP!O296+SCDP!O296+SIDP!O296+UZDP!O296+UCDP!O296+UIDP!O296</f>
        <v>0</v>
      </c>
      <c r="P295" s="252">
        <f>SZDP!P296+SCDP!P296+SIDP!P296+UZDP!P296+UCDP!P296+UIDP!P296</f>
        <v>0</v>
      </c>
      <c r="Q295" s="257" t="e">
        <f t="shared" si="60"/>
        <v>#DIV/0!</v>
      </c>
      <c r="R295" s="252">
        <f>SZDP!R296+SCDP!R296+SIDP!R296+UZDP!R296+UCDP!R296+UIDP!R296</f>
        <v>0</v>
      </c>
      <c r="S295" s="252">
        <f>SZDP!S296+SCDP!S296+SIDP!S296+UZDP!S296+UCDP!S296+UIDP!S296</f>
        <v>0</v>
      </c>
      <c r="T295" s="257" t="e">
        <f t="shared" si="61"/>
        <v>#DIV/0!</v>
      </c>
      <c r="U295" s="252">
        <f>SZDP!U296+SCDP!U296+SIDP!U296+UZDP!U296+UCDP!U296+UIDP!U296</f>
        <v>0</v>
      </c>
      <c r="V295" s="252">
        <f>SZDP!V296+SCDP!V296+SIDP!V296+UZDP!V296+UCDP!V296+UIDP!V296</f>
        <v>12</v>
      </c>
      <c r="W295" s="252">
        <f>SZDP!W296+SCDP!W296+SIDP!W296+UZDP!W296+UCDP!W296+UIDP!W296</f>
        <v>0</v>
      </c>
      <c r="X295" s="257">
        <f t="shared" si="62"/>
        <v>91</v>
      </c>
      <c r="Y295" s="304">
        <f>SZDP!Y296+SCDP!Y296+SIDP!Y296+UZDP!Y296+UCDP!Y296+UIDP!Y296</f>
        <v>0</v>
      </c>
    </row>
    <row r="296" spans="1:25" x14ac:dyDescent="0.2">
      <c r="A296" s="303" t="s">
        <v>151</v>
      </c>
      <c r="B296" s="252">
        <f>SZDP!B297+SCDP!B297+SIDP!B297+UZDP!B297+UCDP!B297+UIDP!B297</f>
        <v>0</v>
      </c>
      <c r="C296" s="252">
        <f>SZDP!C297+SCDP!C297+SIDP!C297+UZDP!C297+UCDP!C297+UIDP!C297</f>
        <v>0</v>
      </c>
      <c r="D296" s="252">
        <f t="shared" si="56"/>
        <v>0</v>
      </c>
      <c r="E296" s="252">
        <f>SZDP!E297+SCDP!E297+SIDP!E297+UZDP!E297+UCDP!E297+UIDP!E297</f>
        <v>0</v>
      </c>
      <c r="F296" s="252">
        <f>SZDP!F297+SCDP!F297+SIDP!F297+UZDP!F297+UCDP!F297+UIDP!F297</f>
        <v>0</v>
      </c>
      <c r="G296" s="257" t="e">
        <f t="shared" si="57"/>
        <v>#DIV/0!</v>
      </c>
      <c r="H296" s="252">
        <f>SZDP!H297+SCDP!H297+SIDP!H297+UZDP!H297+UCDP!H297+UIDP!H297</f>
        <v>0</v>
      </c>
      <c r="I296" s="252">
        <f>SZDP!I297+SCDP!I297+SIDP!I297+UZDP!I297+UCDP!I297+UIDP!I297</f>
        <v>0</v>
      </c>
      <c r="J296" s="252">
        <f>SZDP!J297+SCDP!J297+SIDP!J297+UZDP!J297+UCDP!J297+UIDP!J297</f>
        <v>0</v>
      </c>
      <c r="K296" s="257" t="e">
        <f t="shared" si="58"/>
        <v>#DIV/0!</v>
      </c>
      <c r="L296" s="252">
        <f>SZDP!L297+SCDP!L297+SIDP!L297+UZDP!L297+UCDP!L297+UIDP!L297</f>
        <v>0</v>
      </c>
      <c r="M296" s="252">
        <f>SZDP!M297+SCDP!M297+SIDP!M297+UZDP!M297+UCDP!M297+UIDP!M297</f>
        <v>0</v>
      </c>
      <c r="N296" s="257" t="e">
        <f t="shared" si="59"/>
        <v>#DIV/0!</v>
      </c>
      <c r="O296" s="252">
        <f>SZDP!O297+SCDP!O297+SIDP!O297+UZDP!O297+UCDP!O297+UIDP!O297</f>
        <v>0</v>
      </c>
      <c r="P296" s="252">
        <f>SZDP!P297+SCDP!P297+SIDP!P297+UZDP!P297+UCDP!P297+UIDP!P297</f>
        <v>0</v>
      </c>
      <c r="Q296" s="257" t="e">
        <f t="shared" si="60"/>
        <v>#DIV/0!</v>
      </c>
      <c r="R296" s="252">
        <f>SZDP!R297+SCDP!R297+SIDP!R297+UZDP!R297+UCDP!R297+UIDP!R297</f>
        <v>0</v>
      </c>
      <c r="S296" s="252">
        <f>SZDP!S297+SCDP!S297+SIDP!S297+UZDP!S297+UCDP!S297+UIDP!S297</f>
        <v>0</v>
      </c>
      <c r="T296" s="257" t="e">
        <f t="shared" si="61"/>
        <v>#DIV/0!</v>
      </c>
      <c r="U296" s="252">
        <f>SZDP!U297+SCDP!U297+SIDP!U297+UZDP!U297+UCDP!U297+UIDP!U297</f>
        <v>0</v>
      </c>
      <c r="V296" s="252">
        <f>SZDP!V297+SCDP!V297+SIDP!V297+UZDP!V297+UCDP!V297+UIDP!V297</f>
        <v>0</v>
      </c>
      <c r="W296" s="252">
        <f>SZDP!W297+SCDP!W297+SIDP!W297+UZDP!W297+UCDP!W297+UIDP!W297</f>
        <v>0</v>
      </c>
      <c r="X296" s="257" t="e">
        <f t="shared" si="62"/>
        <v>#DIV/0!</v>
      </c>
      <c r="Y296" s="304">
        <f>SZDP!Y297+SCDP!Y297+SIDP!Y297+UZDP!Y297+UCDP!Y297+UIDP!Y297</f>
        <v>0</v>
      </c>
    </row>
    <row r="297" spans="1:25" x14ac:dyDescent="0.2">
      <c r="A297" s="311" t="s">
        <v>228</v>
      </c>
      <c r="B297" s="252">
        <f>SZDP!B298+SCDP!B298+SIDP!B298+UZDP!B298+UCDP!B298+UIDP!B298</f>
        <v>495</v>
      </c>
      <c r="C297" s="252">
        <f>SZDP!C298+SCDP!C298+SIDP!C298+UZDP!C298+UCDP!C298+UIDP!C298</f>
        <v>495</v>
      </c>
      <c r="D297" s="252">
        <f t="shared" ref="D297" si="63">B297-C297</f>
        <v>0</v>
      </c>
      <c r="E297" s="252">
        <f>SZDP!E298+SCDP!E298+SIDP!E298+UZDP!E298+UCDP!E298+UIDP!E298</f>
        <v>0</v>
      </c>
      <c r="F297" s="252">
        <f>SZDP!F298+SCDP!F298+SIDP!F298+UZDP!F298+UCDP!F298+UIDP!F298</f>
        <v>0</v>
      </c>
      <c r="G297" s="257" t="e">
        <f t="shared" ref="G297" si="64">H297/E297</f>
        <v>#DIV/0!</v>
      </c>
      <c r="H297" s="252">
        <f>SZDP!H298+SCDP!H298+SIDP!H298+UZDP!H298+UCDP!H298+UIDP!H298</f>
        <v>0</v>
      </c>
      <c r="I297" s="252">
        <f>SZDP!I298+SCDP!I298+SIDP!I298+UZDP!I298+UCDP!I298+UIDP!I298</f>
        <v>0</v>
      </c>
      <c r="J297" s="252">
        <f>SZDP!J298+SCDP!J298+SIDP!J298+UZDP!J298+UCDP!J298+UIDP!J298</f>
        <v>0</v>
      </c>
      <c r="K297" s="257" t="e">
        <f t="shared" ref="K297" si="65">L297/I297</f>
        <v>#DIV/0!</v>
      </c>
      <c r="L297" s="252">
        <f>SZDP!L298+SCDP!L298+SIDP!L298+UZDP!L298+UCDP!L298+UIDP!L298</f>
        <v>0</v>
      </c>
      <c r="M297" s="252">
        <f>SZDP!M298+SCDP!M298+SIDP!M298+UZDP!M298+UCDP!M298+UIDP!M298</f>
        <v>495</v>
      </c>
      <c r="N297" s="257">
        <f t="shared" ref="N297" si="66">O297/M297</f>
        <v>92.18</v>
      </c>
      <c r="O297" s="252">
        <f>SZDP!O298+SCDP!O298+SIDP!O298+UZDP!O298+UCDP!O298+UIDP!O298</f>
        <v>45629.100000000006</v>
      </c>
      <c r="P297" s="252">
        <f>SZDP!P298+SCDP!P298+SIDP!P298+UZDP!P298+UCDP!P298+UIDP!P298</f>
        <v>0</v>
      </c>
      <c r="Q297" s="257" t="e">
        <f t="shared" ref="Q297" si="67">R297/P297</f>
        <v>#DIV/0!</v>
      </c>
      <c r="R297" s="252">
        <f>SZDP!R298+SCDP!R298+SIDP!R298+UZDP!R298+UCDP!R298+UIDP!R298</f>
        <v>0</v>
      </c>
      <c r="S297" s="252">
        <f>SZDP!S298+SCDP!S298+SIDP!S298+UZDP!S298+UCDP!S298+UIDP!S298</f>
        <v>0</v>
      </c>
      <c r="T297" s="257" t="e">
        <f t="shared" ref="T297" si="68">U297/S297</f>
        <v>#DIV/0!</v>
      </c>
      <c r="U297" s="252">
        <f>SZDP!U298+SCDP!U298+SIDP!U298+UZDP!U298+UCDP!U298+UIDP!U298</f>
        <v>0</v>
      </c>
      <c r="V297" s="252">
        <f>SZDP!V298+SCDP!V298+SIDP!V298+UZDP!V298+UCDP!V298+UIDP!V298</f>
        <v>495</v>
      </c>
      <c r="W297" s="252">
        <f>SZDP!W298+SCDP!W298+SIDP!W298+UZDP!W298+UCDP!W298+UIDP!W298</f>
        <v>0</v>
      </c>
      <c r="X297" s="257">
        <f t="shared" ref="X297" si="69">(H297+L297+O297+R297+U297)/V297</f>
        <v>92.18</v>
      </c>
      <c r="Y297" s="304">
        <f>SZDP!Y298+SCDP!Y298+SIDP!Y298+UZDP!Y298+UCDP!Y298+UIDP!Y298</f>
        <v>0</v>
      </c>
    </row>
    <row r="298" spans="1:25" x14ac:dyDescent="0.2">
      <c r="A298" s="305" t="s">
        <v>96</v>
      </c>
      <c r="B298" s="252">
        <f>SZDP!B299+SCDP!B299+SIDP!B299+UZDP!B299+UCDP!B299+UIDP!B299</f>
        <v>0</v>
      </c>
      <c r="C298" s="252">
        <f>SZDP!C299+SCDP!C299+SIDP!C299+UZDP!C299+UCDP!C299+UIDP!C299</f>
        <v>0</v>
      </c>
      <c r="D298" s="252">
        <f t="shared" si="56"/>
        <v>0</v>
      </c>
      <c r="E298" s="252">
        <f>SZDP!E299+SCDP!E299+SIDP!E299+UZDP!E299+UCDP!E299+UIDP!E299</f>
        <v>0</v>
      </c>
      <c r="F298" s="252">
        <f>SZDP!F299+SCDP!F299+SIDP!F299+UZDP!F299+UCDP!F299+UIDP!F299</f>
        <v>0</v>
      </c>
      <c r="G298" s="257" t="e">
        <f t="shared" si="57"/>
        <v>#DIV/0!</v>
      </c>
      <c r="H298" s="252">
        <f>SZDP!H299+SCDP!H299+SIDP!H299+UZDP!H299+UCDP!H299+UIDP!H299</f>
        <v>0</v>
      </c>
      <c r="I298" s="252">
        <f>SZDP!I299+SCDP!I299+SIDP!I299+UZDP!I299+UCDP!I299+UIDP!I299</f>
        <v>0</v>
      </c>
      <c r="J298" s="252">
        <f>SZDP!J299+SCDP!J299+SIDP!J299+UZDP!J299+UCDP!J299+UIDP!J299</f>
        <v>0</v>
      </c>
      <c r="K298" s="257" t="e">
        <f t="shared" si="58"/>
        <v>#DIV/0!</v>
      </c>
      <c r="L298" s="252">
        <f>SZDP!L299+SCDP!L299+SIDP!L299+UZDP!L299+UCDP!L299+UIDP!L299</f>
        <v>0</v>
      </c>
      <c r="M298" s="252">
        <f>SZDP!M299+SCDP!M299+SIDP!M299+UZDP!M299+UCDP!M299+UIDP!M299</f>
        <v>0</v>
      </c>
      <c r="N298" s="257" t="e">
        <f t="shared" si="59"/>
        <v>#DIV/0!</v>
      </c>
      <c r="O298" s="252">
        <f>SZDP!O299+SCDP!O299+SIDP!O299+UZDP!O299+UCDP!O299+UIDP!O299</f>
        <v>0</v>
      </c>
      <c r="P298" s="252">
        <f>SZDP!P299+SCDP!P299+SIDP!P299+UZDP!P299+UCDP!P299+UIDP!P299</f>
        <v>0</v>
      </c>
      <c r="Q298" s="257" t="e">
        <f t="shared" si="60"/>
        <v>#DIV/0!</v>
      </c>
      <c r="R298" s="252">
        <f>SZDP!R299+SCDP!R299+SIDP!R299+UZDP!R299+UCDP!R299+UIDP!R299</f>
        <v>0</v>
      </c>
      <c r="S298" s="252">
        <f>SZDP!S299+SCDP!S299+SIDP!S299+UZDP!S299+UCDP!S299+UIDP!S299</f>
        <v>0</v>
      </c>
      <c r="T298" s="257" t="e">
        <f t="shared" si="61"/>
        <v>#DIV/0!</v>
      </c>
      <c r="U298" s="252">
        <f>SZDP!U299+SCDP!U299+SIDP!U299+UZDP!U299+UCDP!U299+UIDP!U299</f>
        <v>0</v>
      </c>
      <c r="V298" s="252">
        <f>SZDP!V299+SCDP!V299+SIDP!V299+UZDP!V299+UCDP!V299+UIDP!V299</f>
        <v>0</v>
      </c>
      <c r="W298" s="252">
        <f>SZDP!W299+SCDP!W299+SIDP!W299+UZDP!W299+UCDP!W299+UIDP!W299</f>
        <v>0</v>
      </c>
      <c r="X298" s="257" t="e">
        <f t="shared" si="62"/>
        <v>#DIV/0!</v>
      </c>
      <c r="Y298" s="304">
        <f>SZDP!Y299+SCDP!Y299+SIDP!Y299+UZDP!Y299+UCDP!Y299+UIDP!Y299</f>
        <v>0</v>
      </c>
    </row>
    <row r="299" spans="1:25" x14ac:dyDescent="0.2">
      <c r="A299" s="305" t="s">
        <v>98</v>
      </c>
      <c r="B299" s="252">
        <f>SZDP!B300+SCDP!B300+SIDP!B300+UZDP!B300+UCDP!B300+UIDP!B300</f>
        <v>269</v>
      </c>
      <c r="C299" s="252">
        <f>SZDP!C300+SCDP!C300+SIDP!C300+UZDP!C300+UCDP!C300+UIDP!C300</f>
        <v>270.5</v>
      </c>
      <c r="D299" s="252">
        <f t="shared" si="56"/>
        <v>-1.5</v>
      </c>
      <c r="E299" s="252">
        <f>SZDP!E300+SCDP!E300+SIDP!E300+UZDP!E300+UCDP!E300+UIDP!E300</f>
        <v>54</v>
      </c>
      <c r="F299" s="252">
        <f>SZDP!F300+SCDP!F300+SIDP!F300+UZDP!F300+UCDP!F300+UIDP!F300</f>
        <v>0</v>
      </c>
      <c r="G299" s="257">
        <f t="shared" si="57"/>
        <v>92.3</v>
      </c>
      <c r="H299" s="252">
        <f>SZDP!H300+SCDP!H300+SIDP!H300+UZDP!H300+UCDP!H300+UIDP!H300</f>
        <v>4984.2</v>
      </c>
      <c r="I299" s="252">
        <f>SZDP!I300+SCDP!I300+SIDP!I300+UZDP!I300+UCDP!I300+UIDP!I300</f>
        <v>0</v>
      </c>
      <c r="J299" s="252">
        <f>SZDP!J300+SCDP!J300+SIDP!J300+UZDP!J300+UCDP!J300+UIDP!J300</f>
        <v>0</v>
      </c>
      <c r="K299" s="257" t="e">
        <f t="shared" si="58"/>
        <v>#DIV/0!</v>
      </c>
      <c r="L299" s="252">
        <f>SZDP!L300+SCDP!L300+SIDP!L300+UZDP!L300+UCDP!L300+UIDP!L300</f>
        <v>0</v>
      </c>
      <c r="M299" s="252">
        <f>SZDP!M300+SCDP!M300+SIDP!M300+UZDP!M300+UCDP!M300+UIDP!M300</f>
        <v>216.5</v>
      </c>
      <c r="N299" s="257">
        <f t="shared" si="59"/>
        <v>94.067967667436491</v>
      </c>
      <c r="O299" s="252">
        <f>SZDP!O300+SCDP!O300+SIDP!O300+UZDP!O300+UCDP!O300+UIDP!O300</f>
        <v>20365.715</v>
      </c>
      <c r="P299" s="252">
        <f>SZDP!P300+SCDP!P300+SIDP!P300+UZDP!P300+UCDP!P300+UIDP!P300</f>
        <v>0</v>
      </c>
      <c r="Q299" s="257" t="e">
        <f t="shared" si="60"/>
        <v>#DIV/0!</v>
      </c>
      <c r="R299" s="252">
        <f>SZDP!R300+SCDP!R300+SIDP!R300+UZDP!R300+UCDP!R300+UIDP!R300</f>
        <v>0</v>
      </c>
      <c r="S299" s="252">
        <f>SZDP!S300+SCDP!S300+SIDP!S300+UZDP!S300+UCDP!S300+UIDP!S300</f>
        <v>0</v>
      </c>
      <c r="T299" s="257" t="e">
        <f t="shared" si="61"/>
        <v>#DIV/0!</v>
      </c>
      <c r="U299" s="252">
        <f>SZDP!U300+SCDP!U300+SIDP!U300+UZDP!U300+UCDP!U300+UIDP!U300</f>
        <v>0</v>
      </c>
      <c r="V299" s="252">
        <f>SZDP!V300+SCDP!V300+SIDP!V300+UZDP!V300+UCDP!V300+UIDP!V300</f>
        <v>270.5</v>
      </c>
      <c r="W299" s="252">
        <f>SZDP!W300+SCDP!W300+SIDP!W300+UZDP!W300+UCDP!W300+UIDP!W300</f>
        <v>0</v>
      </c>
      <c r="X299" s="257">
        <f t="shared" si="62"/>
        <v>93.715027726432538</v>
      </c>
      <c r="Y299" s="304">
        <f>SZDP!Y300+SCDP!Y300+SIDP!Y300+UZDP!Y300+UCDP!Y300+UIDP!Y300</f>
        <v>25</v>
      </c>
    </row>
    <row r="300" spans="1:25" x14ac:dyDescent="0.2">
      <c r="A300" s="305" t="s">
        <v>99</v>
      </c>
      <c r="B300" s="252">
        <f>SZDP!B301+SCDP!B301+SIDP!B301+UZDP!B301+UCDP!B301+UIDP!B301</f>
        <v>0</v>
      </c>
      <c r="C300" s="252">
        <f>SZDP!C301+SCDP!C301+SIDP!C301+UZDP!C301+UCDP!C301+UIDP!C301</f>
        <v>0</v>
      </c>
      <c r="D300" s="252">
        <f t="shared" si="56"/>
        <v>0</v>
      </c>
      <c r="E300" s="252">
        <f>SZDP!E301+SCDP!E301+SIDP!E301+UZDP!E301+UCDP!E301+UIDP!E301</f>
        <v>0</v>
      </c>
      <c r="F300" s="252">
        <f>SZDP!F301+SCDP!F301+SIDP!F301+UZDP!F301+UCDP!F301+UIDP!F301</f>
        <v>0</v>
      </c>
      <c r="G300" s="257" t="e">
        <f t="shared" si="57"/>
        <v>#DIV/0!</v>
      </c>
      <c r="H300" s="252">
        <f>SZDP!H301+SCDP!H301+SIDP!H301+UZDP!H301+UCDP!H301+UIDP!H301</f>
        <v>0</v>
      </c>
      <c r="I300" s="252">
        <f>SZDP!I301+SCDP!I301+SIDP!I301+UZDP!I301+UCDP!I301+UIDP!I301</f>
        <v>0</v>
      </c>
      <c r="J300" s="252">
        <f>SZDP!J301+SCDP!J301+SIDP!J301+UZDP!J301+UCDP!J301+UIDP!J301</f>
        <v>0</v>
      </c>
      <c r="K300" s="257" t="e">
        <f t="shared" si="58"/>
        <v>#DIV/0!</v>
      </c>
      <c r="L300" s="252">
        <f>SZDP!L301+SCDP!L301+SIDP!L301+UZDP!L301+UCDP!L301+UIDP!L301</f>
        <v>0</v>
      </c>
      <c r="M300" s="252">
        <f>SZDP!M301+SCDP!M301+SIDP!M301+UZDP!M301+UCDP!M301+UIDP!M301</f>
        <v>0</v>
      </c>
      <c r="N300" s="257" t="e">
        <f t="shared" si="59"/>
        <v>#DIV/0!</v>
      </c>
      <c r="O300" s="252">
        <f>SZDP!O301+SCDP!O301+SIDP!O301+UZDP!O301+UCDP!O301+UIDP!O301</f>
        <v>0</v>
      </c>
      <c r="P300" s="252">
        <f>SZDP!P301+SCDP!P301+SIDP!P301+UZDP!P301+UCDP!P301+UIDP!P301</f>
        <v>0</v>
      </c>
      <c r="Q300" s="257" t="e">
        <f t="shared" si="60"/>
        <v>#DIV/0!</v>
      </c>
      <c r="R300" s="252">
        <f>SZDP!R301+SCDP!R301+SIDP!R301+UZDP!R301+UCDP!R301+UIDP!R301</f>
        <v>0</v>
      </c>
      <c r="S300" s="252">
        <f>SZDP!S301+SCDP!S301+SIDP!S301+UZDP!S301+UCDP!S301+UIDP!S301</f>
        <v>0</v>
      </c>
      <c r="T300" s="257" t="e">
        <f t="shared" si="61"/>
        <v>#DIV/0!</v>
      </c>
      <c r="U300" s="252">
        <f>SZDP!U301+SCDP!U301+SIDP!U301+UZDP!U301+UCDP!U301+UIDP!U301</f>
        <v>0</v>
      </c>
      <c r="V300" s="252">
        <f>SZDP!V301+SCDP!V301+SIDP!V301+UZDP!V301+UCDP!V301+UIDP!V301</f>
        <v>0</v>
      </c>
      <c r="W300" s="252">
        <f>SZDP!W301+SCDP!W301+SIDP!W301+UZDP!W301+UCDP!W301+UIDP!W301</f>
        <v>0</v>
      </c>
      <c r="X300" s="257" t="e">
        <f t="shared" si="62"/>
        <v>#DIV/0!</v>
      </c>
      <c r="Y300" s="304">
        <f>SZDP!Y301+SCDP!Y301+SIDP!Y301+UZDP!Y301+UCDP!Y301+UIDP!Y301</f>
        <v>0</v>
      </c>
    </row>
    <row r="301" spans="1:25" x14ac:dyDescent="0.2">
      <c r="A301" s="305" t="s">
        <v>100</v>
      </c>
      <c r="B301" s="252">
        <f>SZDP!B302+SCDP!B302+SIDP!B302+UZDP!B302+UCDP!B302+UIDP!B302</f>
        <v>0</v>
      </c>
      <c r="C301" s="252">
        <f>SZDP!C302+SCDP!C302+SIDP!C302+UZDP!C302+UCDP!C302+UIDP!C302</f>
        <v>0</v>
      </c>
      <c r="D301" s="252">
        <f t="shared" si="56"/>
        <v>0</v>
      </c>
      <c r="E301" s="252">
        <f>SZDP!E302+SCDP!E302+SIDP!E302+UZDP!E302+UCDP!E302+UIDP!E302</f>
        <v>0</v>
      </c>
      <c r="F301" s="252">
        <f>SZDP!F302+SCDP!F302+SIDP!F302+UZDP!F302+UCDP!F302+UIDP!F302</f>
        <v>0</v>
      </c>
      <c r="G301" s="257" t="e">
        <f t="shared" si="57"/>
        <v>#DIV/0!</v>
      </c>
      <c r="H301" s="252">
        <f>SZDP!H302+SCDP!H302+SIDP!H302+UZDP!H302+UCDP!H302+UIDP!H302</f>
        <v>0</v>
      </c>
      <c r="I301" s="252">
        <f>SZDP!I302+SCDP!I302+SIDP!I302+UZDP!I302+UCDP!I302+UIDP!I302</f>
        <v>0</v>
      </c>
      <c r="J301" s="252">
        <f>SZDP!J302+SCDP!J302+SIDP!J302+UZDP!J302+UCDP!J302+UIDP!J302</f>
        <v>0</v>
      </c>
      <c r="K301" s="257" t="e">
        <f t="shared" si="58"/>
        <v>#DIV/0!</v>
      </c>
      <c r="L301" s="252">
        <f>SZDP!L302+SCDP!L302+SIDP!L302+UZDP!L302+UCDP!L302+UIDP!L302</f>
        <v>0</v>
      </c>
      <c r="M301" s="252">
        <f>SZDP!M302+SCDP!M302+SIDP!M302+UZDP!M302+UCDP!M302+UIDP!M302</f>
        <v>0</v>
      </c>
      <c r="N301" s="257" t="e">
        <f t="shared" si="59"/>
        <v>#DIV/0!</v>
      </c>
      <c r="O301" s="252">
        <f>SZDP!O302+SCDP!O302+SIDP!O302+UZDP!O302+UCDP!O302+UIDP!O302</f>
        <v>0</v>
      </c>
      <c r="P301" s="252">
        <f>SZDP!P302+SCDP!P302+SIDP!P302+UZDP!P302+UCDP!P302+UIDP!P302</f>
        <v>0</v>
      </c>
      <c r="Q301" s="257" t="e">
        <f t="shared" si="60"/>
        <v>#DIV/0!</v>
      </c>
      <c r="R301" s="252">
        <f>SZDP!R302+SCDP!R302+SIDP!R302+UZDP!R302+UCDP!R302+UIDP!R302</f>
        <v>0</v>
      </c>
      <c r="S301" s="252">
        <f>SZDP!S302+SCDP!S302+SIDP!S302+UZDP!S302+UCDP!S302+UIDP!S302</f>
        <v>0</v>
      </c>
      <c r="T301" s="257" t="e">
        <f t="shared" si="61"/>
        <v>#DIV/0!</v>
      </c>
      <c r="U301" s="252">
        <f>SZDP!U302+SCDP!U302+SIDP!U302+UZDP!U302+UCDP!U302+UIDP!U302</f>
        <v>0</v>
      </c>
      <c r="V301" s="252">
        <f>SZDP!V302+SCDP!V302+SIDP!V302+UZDP!V302+UCDP!V302+UIDP!V302</f>
        <v>0</v>
      </c>
      <c r="W301" s="252">
        <f>SZDP!W302+SCDP!W302+SIDP!W302+UZDP!W302+UCDP!W302+UIDP!W302</f>
        <v>0</v>
      </c>
      <c r="X301" s="257" t="e">
        <f t="shared" si="62"/>
        <v>#DIV/0!</v>
      </c>
      <c r="Y301" s="304">
        <f>SZDP!Y302+SCDP!Y302+SIDP!Y302+UZDP!Y302+UCDP!Y302+UIDP!Y302</f>
        <v>0</v>
      </c>
    </row>
    <row r="302" spans="1:25" x14ac:dyDescent="0.2">
      <c r="A302" s="305" t="s">
        <v>101</v>
      </c>
      <c r="B302" s="252">
        <f>SZDP!B303+SCDP!B303+SIDP!B303+UZDP!B303+UCDP!B303+UIDP!B303</f>
        <v>0</v>
      </c>
      <c r="C302" s="252">
        <f>SZDP!C303+SCDP!C303+SIDP!C303+UZDP!C303+UCDP!C303+UIDP!C303</f>
        <v>0</v>
      </c>
      <c r="D302" s="252">
        <f t="shared" si="56"/>
        <v>0</v>
      </c>
      <c r="E302" s="252">
        <f>SZDP!E303+SCDP!E303+SIDP!E303+UZDP!E303+UCDP!E303+UIDP!E303</f>
        <v>0</v>
      </c>
      <c r="F302" s="252">
        <f>SZDP!F303+SCDP!F303+SIDP!F303+UZDP!F303+UCDP!F303+UIDP!F303</f>
        <v>0</v>
      </c>
      <c r="G302" s="257" t="e">
        <f t="shared" si="57"/>
        <v>#DIV/0!</v>
      </c>
      <c r="H302" s="252">
        <f>SZDP!H303+SCDP!H303+SIDP!H303+UZDP!H303+UCDP!H303+UIDP!H303</f>
        <v>0</v>
      </c>
      <c r="I302" s="252">
        <f>SZDP!I303+SCDP!I303+SIDP!I303+UZDP!I303+UCDP!I303+UIDP!I303</f>
        <v>0</v>
      </c>
      <c r="J302" s="252">
        <f>SZDP!J303+SCDP!J303+SIDP!J303+UZDP!J303+UCDP!J303+UIDP!J303</f>
        <v>0</v>
      </c>
      <c r="K302" s="257" t="e">
        <f t="shared" si="58"/>
        <v>#DIV/0!</v>
      </c>
      <c r="L302" s="252">
        <f>SZDP!L303+SCDP!L303+SIDP!L303+UZDP!L303+UCDP!L303+UIDP!L303</f>
        <v>0</v>
      </c>
      <c r="M302" s="252">
        <f>SZDP!M303+SCDP!M303+SIDP!M303+UZDP!M303+UCDP!M303+UIDP!M303</f>
        <v>0</v>
      </c>
      <c r="N302" s="257" t="e">
        <f t="shared" si="59"/>
        <v>#DIV/0!</v>
      </c>
      <c r="O302" s="252">
        <f>SZDP!O303+SCDP!O303+SIDP!O303+UZDP!O303+UCDP!O303+UIDP!O303</f>
        <v>0</v>
      </c>
      <c r="P302" s="252">
        <f>SZDP!P303+SCDP!P303+SIDP!P303+UZDP!P303+UCDP!P303+UIDP!P303</f>
        <v>0</v>
      </c>
      <c r="Q302" s="257" t="e">
        <f t="shared" si="60"/>
        <v>#DIV/0!</v>
      </c>
      <c r="R302" s="252">
        <f>SZDP!R303+SCDP!R303+SIDP!R303+UZDP!R303+UCDP!R303+UIDP!R303</f>
        <v>0</v>
      </c>
      <c r="S302" s="252">
        <f>SZDP!S303+SCDP!S303+SIDP!S303+UZDP!S303+UCDP!S303+UIDP!S303</f>
        <v>0</v>
      </c>
      <c r="T302" s="257" t="e">
        <f t="shared" si="61"/>
        <v>#DIV/0!</v>
      </c>
      <c r="U302" s="252">
        <f>SZDP!U303+SCDP!U303+SIDP!U303+UZDP!U303+UCDP!U303+UIDP!U303</f>
        <v>0</v>
      </c>
      <c r="V302" s="252">
        <f>SZDP!V303+SCDP!V303+SIDP!V303+UZDP!V303+UCDP!V303+UIDP!V303</f>
        <v>0</v>
      </c>
      <c r="W302" s="252">
        <f>SZDP!W303+SCDP!W303+SIDP!W303+UZDP!W303+UCDP!W303+UIDP!W303</f>
        <v>0</v>
      </c>
      <c r="X302" s="257" t="e">
        <f t="shared" si="62"/>
        <v>#DIV/0!</v>
      </c>
      <c r="Y302" s="304">
        <f>SZDP!Y303+SCDP!Y303+SIDP!Y303+UZDP!Y303+UCDP!Y303+UIDP!Y303</f>
        <v>0</v>
      </c>
    </row>
    <row r="303" spans="1:25" x14ac:dyDescent="0.2">
      <c r="A303" s="305" t="s">
        <v>102</v>
      </c>
      <c r="B303" s="252">
        <f>SZDP!B304+SCDP!B304+SIDP!B304+UZDP!B304+UCDP!B304+UIDP!B304</f>
        <v>0</v>
      </c>
      <c r="C303" s="252">
        <f>SZDP!C304+SCDP!C304+SIDP!C304+UZDP!C304+UCDP!C304+UIDP!C304</f>
        <v>0</v>
      </c>
      <c r="D303" s="252">
        <f t="shared" si="56"/>
        <v>0</v>
      </c>
      <c r="E303" s="252">
        <f>SZDP!E304+SCDP!E304+SIDP!E304+UZDP!E304+UCDP!E304+UIDP!E304</f>
        <v>0</v>
      </c>
      <c r="F303" s="252">
        <f>SZDP!F304+SCDP!F304+SIDP!F304+UZDP!F304+UCDP!F304+UIDP!F304</f>
        <v>0</v>
      </c>
      <c r="G303" s="257" t="e">
        <f t="shared" si="57"/>
        <v>#DIV/0!</v>
      </c>
      <c r="H303" s="252">
        <f>SZDP!H304+SCDP!H304+SIDP!H304+UZDP!H304+UCDP!H304+UIDP!H304</f>
        <v>0</v>
      </c>
      <c r="I303" s="252">
        <f>SZDP!I304+SCDP!I304+SIDP!I304+UZDP!I304+UCDP!I304+UIDP!I304</f>
        <v>0</v>
      </c>
      <c r="J303" s="252">
        <f>SZDP!J304+SCDP!J304+SIDP!J304+UZDP!J304+UCDP!J304+UIDP!J304</f>
        <v>0</v>
      </c>
      <c r="K303" s="257" t="e">
        <f t="shared" si="58"/>
        <v>#DIV/0!</v>
      </c>
      <c r="L303" s="252">
        <f>SZDP!L304+SCDP!L304+SIDP!L304+UZDP!L304+UCDP!L304+UIDP!L304</f>
        <v>0</v>
      </c>
      <c r="M303" s="252">
        <f>SZDP!M304+SCDP!M304+SIDP!M304+UZDP!M304+UCDP!M304+UIDP!M304</f>
        <v>0</v>
      </c>
      <c r="N303" s="257" t="e">
        <f t="shared" si="59"/>
        <v>#DIV/0!</v>
      </c>
      <c r="O303" s="252">
        <f>SZDP!O304+SCDP!O304+SIDP!O304+UZDP!O304+UCDP!O304+UIDP!O304</f>
        <v>0</v>
      </c>
      <c r="P303" s="252">
        <f>SZDP!P304+SCDP!P304+SIDP!P304+UZDP!P304+UCDP!P304+UIDP!P304</f>
        <v>0</v>
      </c>
      <c r="Q303" s="257" t="e">
        <f t="shared" si="60"/>
        <v>#DIV/0!</v>
      </c>
      <c r="R303" s="252">
        <f>SZDP!R304+SCDP!R304+SIDP!R304+UZDP!R304+UCDP!R304+UIDP!R304</f>
        <v>0</v>
      </c>
      <c r="S303" s="252">
        <f>SZDP!S304+SCDP!S304+SIDP!S304+UZDP!S304+UCDP!S304+UIDP!S304</f>
        <v>0</v>
      </c>
      <c r="T303" s="257" t="e">
        <f t="shared" si="61"/>
        <v>#DIV/0!</v>
      </c>
      <c r="U303" s="252">
        <f>SZDP!U304+SCDP!U304+SIDP!U304+UZDP!U304+UCDP!U304+UIDP!U304</f>
        <v>0</v>
      </c>
      <c r="V303" s="252">
        <f>SZDP!V304+SCDP!V304+SIDP!V304+UZDP!V304+UCDP!V304+UIDP!V304</f>
        <v>0</v>
      </c>
      <c r="W303" s="252">
        <f>SZDP!W304+SCDP!W304+SIDP!W304+UZDP!W304+UCDP!W304+UIDP!W304</f>
        <v>0</v>
      </c>
      <c r="X303" s="257" t="e">
        <f t="shared" si="62"/>
        <v>#DIV/0!</v>
      </c>
      <c r="Y303" s="304">
        <f>SZDP!Y304+SCDP!Y304+SIDP!Y304+UZDP!Y304+UCDP!Y304+UIDP!Y304</f>
        <v>0</v>
      </c>
    </row>
    <row r="304" spans="1:25" x14ac:dyDescent="0.2">
      <c r="A304" s="305" t="s">
        <v>97</v>
      </c>
      <c r="B304" s="252">
        <f>SZDP!B305+SCDP!B305+SIDP!B305+UZDP!B305+UCDP!B305+UIDP!B305</f>
        <v>0</v>
      </c>
      <c r="C304" s="252">
        <f>SZDP!C305+SCDP!C305+SIDP!C305+UZDP!C305+UCDP!C305+UIDP!C305</f>
        <v>0</v>
      </c>
      <c r="D304" s="252">
        <f t="shared" si="56"/>
        <v>0</v>
      </c>
      <c r="E304" s="252">
        <f>SZDP!E305+SCDP!E305+SIDP!E305+UZDP!E305+UCDP!E305+UIDP!E305</f>
        <v>0</v>
      </c>
      <c r="F304" s="252">
        <f>SZDP!F305+SCDP!F305+SIDP!F305+UZDP!F305+UCDP!F305+UIDP!F305</f>
        <v>0</v>
      </c>
      <c r="G304" s="257" t="e">
        <f t="shared" si="57"/>
        <v>#DIV/0!</v>
      </c>
      <c r="H304" s="252">
        <f>SZDP!H305+SCDP!H305+SIDP!H305+UZDP!H305+UCDP!H305+UIDP!H305</f>
        <v>0</v>
      </c>
      <c r="I304" s="252">
        <f>SZDP!I305+SCDP!I305+SIDP!I305+UZDP!I305+UCDP!I305+UIDP!I305</f>
        <v>0</v>
      </c>
      <c r="J304" s="252">
        <f>SZDP!J305+SCDP!J305+SIDP!J305+UZDP!J305+UCDP!J305+UIDP!J305</f>
        <v>0</v>
      </c>
      <c r="K304" s="257" t="e">
        <f t="shared" si="58"/>
        <v>#DIV/0!</v>
      </c>
      <c r="L304" s="252">
        <f>SZDP!L305+SCDP!L305+SIDP!L305+UZDP!L305+UCDP!L305+UIDP!L305</f>
        <v>0</v>
      </c>
      <c r="M304" s="252">
        <f>SZDP!M305+SCDP!M305+SIDP!M305+UZDP!M305+UCDP!M305+UIDP!M305</f>
        <v>0</v>
      </c>
      <c r="N304" s="257" t="e">
        <f t="shared" si="59"/>
        <v>#DIV/0!</v>
      </c>
      <c r="O304" s="252">
        <f>SZDP!O305+SCDP!O305+SIDP!O305+UZDP!O305+UCDP!O305+UIDP!O305</f>
        <v>0</v>
      </c>
      <c r="P304" s="252">
        <f>SZDP!P305+SCDP!P305+SIDP!P305+UZDP!P305+UCDP!P305+UIDP!P305</f>
        <v>0</v>
      </c>
      <c r="Q304" s="257" t="e">
        <f t="shared" si="60"/>
        <v>#DIV/0!</v>
      </c>
      <c r="R304" s="252">
        <f>SZDP!R305+SCDP!R305+SIDP!R305+UZDP!R305+UCDP!R305+UIDP!R305</f>
        <v>0</v>
      </c>
      <c r="S304" s="252">
        <f>SZDP!S305+SCDP!S305+SIDP!S305+UZDP!S305+UCDP!S305+UIDP!S305</f>
        <v>0</v>
      </c>
      <c r="T304" s="257" t="e">
        <f t="shared" si="61"/>
        <v>#DIV/0!</v>
      </c>
      <c r="U304" s="252">
        <f>SZDP!U305+SCDP!U305+SIDP!U305+UZDP!U305+UCDP!U305+UIDP!U305</f>
        <v>0</v>
      </c>
      <c r="V304" s="252">
        <f>SZDP!V305+SCDP!V305+SIDP!V305+UZDP!V305+UCDP!V305+UIDP!V305</f>
        <v>0</v>
      </c>
      <c r="W304" s="252">
        <f>SZDP!W305+SCDP!W305+SIDP!W305+UZDP!W305+UCDP!W305+UIDP!W305</f>
        <v>0</v>
      </c>
      <c r="X304" s="257" t="e">
        <f t="shared" si="62"/>
        <v>#DIV/0!</v>
      </c>
      <c r="Y304" s="304">
        <f>SZDP!Y305+SCDP!Y305+SIDP!Y305+UZDP!Y305+UCDP!Y305+UIDP!Y305</f>
        <v>0</v>
      </c>
    </row>
    <row r="305" spans="1:25" x14ac:dyDescent="0.2">
      <c r="A305" s="303" t="s">
        <v>190</v>
      </c>
      <c r="B305" s="252">
        <f>SZDP!B306+SCDP!B306+SIDP!B306+UZDP!B306+UCDP!B306+UIDP!B306</f>
        <v>31</v>
      </c>
      <c r="C305" s="252">
        <f>SZDP!C306+SCDP!C306+SIDP!C306+UZDP!C306+UCDP!C306+UIDP!C306</f>
        <v>0</v>
      </c>
      <c r="D305" s="252">
        <f t="shared" si="56"/>
        <v>31</v>
      </c>
      <c r="E305" s="252">
        <f>SZDP!E306+SCDP!E306+SIDP!E306+UZDP!E306+UCDP!E306+UIDP!E306</f>
        <v>0</v>
      </c>
      <c r="F305" s="252">
        <f>SZDP!F306+SCDP!F306+SIDP!F306+UZDP!F306+UCDP!F306+UIDP!F306</f>
        <v>0</v>
      </c>
      <c r="G305" s="257" t="e">
        <f t="shared" si="57"/>
        <v>#DIV/0!</v>
      </c>
      <c r="H305" s="252">
        <f>SZDP!H306+SCDP!H306+SIDP!H306+UZDP!H306+UCDP!H306+UIDP!H306</f>
        <v>0</v>
      </c>
      <c r="I305" s="252">
        <f>SZDP!I306+SCDP!I306+SIDP!I306+UZDP!I306+UCDP!I306+UIDP!I306</f>
        <v>0</v>
      </c>
      <c r="J305" s="252">
        <f>SZDP!J306+SCDP!J306+SIDP!J306+UZDP!J306+UCDP!J306+UIDP!J306</f>
        <v>0</v>
      </c>
      <c r="K305" s="257" t="e">
        <f t="shared" si="58"/>
        <v>#DIV/0!</v>
      </c>
      <c r="L305" s="252">
        <f>SZDP!L306+SCDP!L306+SIDP!L306+UZDP!L306+UCDP!L306+UIDP!L306</f>
        <v>0</v>
      </c>
      <c r="M305" s="252">
        <f>SZDP!M306+SCDP!M306+SIDP!M306+UZDP!M306+UCDP!M306+UIDP!M306</f>
        <v>0</v>
      </c>
      <c r="N305" s="257" t="e">
        <f t="shared" si="59"/>
        <v>#DIV/0!</v>
      </c>
      <c r="O305" s="252">
        <f>SZDP!O306+SCDP!O306+SIDP!O306+UZDP!O306+UCDP!O306+UIDP!O306</f>
        <v>0</v>
      </c>
      <c r="P305" s="252">
        <f>SZDP!P306+SCDP!P306+SIDP!P306+UZDP!P306+UCDP!P306+UIDP!P306</f>
        <v>0</v>
      </c>
      <c r="Q305" s="257" t="e">
        <f t="shared" si="60"/>
        <v>#DIV/0!</v>
      </c>
      <c r="R305" s="252">
        <f>SZDP!R306+SCDP!R306+SIDP!R306+UZDP!R306+UCDP!R306+UIDP!R306</f>
        <v>0</v>
      </c>
      <c r="S305" s="252">
        <f>SZDP!S306+SCDP!S306+SIDP!S306+UZDP!S306+UCDP!S306+UIDP!S306</f>
        <v>0</v>
      </c>
      <c r="T305" s="257" t="e">
        <f t="shared" si="61"/>
        <v>#DIV/0!</v>
      </c>
      <c r="U305" s="252">
        <f>SZDP!U306+SCDP!U306+SIDP!U306+UZDP!U306+UCDP!U306+UIDP!U306</f>
        <v>0</v>
      </c>
      <c r="V305" s="252">
        <f>SZDP!V306+SCDP!V306+SIDP!V306+UZDP!V306+UCDP!V306+UIDP!V306</f>
        <v>0</v>
      </c>
      <c r="W305" s="252">
        <f>SZDP!W306+SCDP!W306+SIDP!W306+UZDP!W306+UCDP!W306+UIDP!W306</f>
        <v>0</v>
      </c>
      <c r="X305" s="257" t="e">
        <f t="shared" si="62"/>
        <v>#DIV/0!</v>
      </c>
      <c r="Y305" s="304">
        <f>SZDP!Y306+SCDP!Y306+SIDP!Y306+UZDP!Y306+UCDP!Y306+UIDP!Y306</f>
        <v>0</v>
      </c>
    </row>
    <row r="306" spans="1:25" x14ac:dyDescent="0.2">
      <c r="A306" s="305" t="s">
        <v>103</v>
      </c>
      <c r="B306" s="252">
        <f>SZDP!B307+SCDP!B307+SIDP!B307+UZDP!B307+UCDP!B307+UIDP!B307</f>
        <v>0</v>
      </c>
      <c r="C306" s="252">
        <f>SZDP!C307+SCDP!C307+SIDP!C307+UZDP!C307+UCDP!C307+UIDP!C307</f>
        <v>0</v>
      </c>
      <c r="D306" s="252">
        <f t="shared" si="56"/>
        <v>0</v>
      </c>
      <c r="E306" s="252">
        <f>SZDP!E307+SCDP!E307+SIDP!E307+UZDP!E307+UCDP!E307+UIDP!E307</f>
        <v>0</v>
      </c>
      <c r="F306" s="252">
        <f>SZDP!F307+SCDP!F307+SIDP!F307+UZDP!F307+UCDP!F307+UIDP!F307</f>
        <v>0</v>
      </c>
      <c r="G306" s="257" t="e">
        <f t="shared" si="57"/>
        <v>#DIV/0!</v>
      </c>
      <c r="H306" s="252">
        <f>SZDP!H307+SCDP!H307+SIDP!H307+UZDP!H307+UCDP!H307+UIDP!H307</f>
        <v>0</v>
      </c>
      <c r="I306" s="252">
        <f>SZDP!I307+SCDP!I307+SIDP!I307+UZDP!I307+UCDP!I307+UIDP!I307</f>
        <v>0</v>
      </c>
      <c r="J306" s="252">
        <f>SZDP!J307+SCDP!J307+SIDP!J307+UZDP!J307+UCDP!J307+UIDP!J307</f>
        <v>0</v>
      </c>
      <c r="K306" s="257" t="e">
        <f t="shared" si="58"/>
        <v>#DIV/0!</v>
      </c>
      <c r="L306" s="252">
        <f>SZDP!L307+SCDP!L307+SIDP!L307+UZDP!L307+UCDP!L307+UIDP!L307</f>
        <v>0</v>
      </c>
      <c r="M306" s="252">
        <f>SZDP!M307+SCDP!M307+SIDP!M307+UZDP!M307+UCDP!M307+UIDP!M307</f>
        <v>0</v>
      </c>
      <c r="N306" s="257" t="e">
        <f t="shared" si="59"/>
        <v>#DIV/0!</v>
      </c>
      <c r="O306" s="252">
        <f>SZDP!O307+SCDP!O307+SIDP!O307+UZDP!O307+UCDP!O307+UIDP!O307</f>
        <v>0</v>
      </c>
      <c r="P306" s="252">
        <f>SZDP!P307+SCDP!P307+SIDP!P307+UZDP!P307+UCDP!P307+UIDP!P307</f>
        <v>0</v>
      </c>
      <c r="Q306" s="257" t="e">
        <f t="shared" si="60"/>
        <v>#DIV/0!</v>
      </c>
      <c r="R306" s="252">
        <f>SZDP!R307+SCDP!R307+SIDP!R307+UZDP!R307+UCDP!R307+UIDP!R307</f>
        <v>0</v>
      </c>
      <c r="S306" s="252">
        <f>SZDP!S307+SCDP!S307+SIDP!S307+UZDP!S307+UCDP!S307+UIDP!S307</f>
        <v>0</v>
      </c>
      <c r="T306" s="257" t="e">
        <f t="shared" si="61"/>
        <v>#DIV/0!</v>
      </c>
      <c r="U306" s="252">
        <f>SZDP!U307+SCDP!U307+SIDP!U307+UZDP!U307+UCDP!U307+UIDP!U307</f>
        <v>0</v>
      </c>
      <c r="V306" s="252">
        <f>SZDP!V307+SCDP!V307+SIDP!V307+UZDP!V307+UCDP!V307+UIDP!V307</f>
        <v>0</v>
      </c>
      <c r="W306" s="252">
        <f>SZDP!W307+SCDP!W307+SIDP!W307+UZDP!W307+UCDP!W307+UIDP!W307</f>
        <v>0</v>
      </c>
      <c r="X306" s="257" t="e">
        <f t="shared" si="62"/>
        <v>#DIV/0!</v>
      </c>
      <c r="Y306" s="304">
        <f>SZDP!Y307+SCDP!Y307+SIDP!Y307+UZDP!Y307+UCDP!Y307+UIDP!Y307</f>
        <v>0</v>
      </c>
    </row>
    <row r="307" spans="1:25" x14ac:dyDescent="0.2">
      <c r="A307" s="303" t="s">
        <v>104</v>
      </c>
      <c r="B307" s="252">
        <f>SZDP!B308+SCDP!B308+SIDP!B308+UZDP!B308+UCDP!B308+UIDP!B308</f>
        <v>50</v>
      </c>
      <c r="C307" s="252">
        <f>SZDP!C308+SCDP!C308+SIDP!C308+UZDP!C308+UCDP!C308+UIDP!C308</f>
        <v>0</v>
      </c>
      <c r="D307" s="252">
        <f t="shared" si="56"/>
        <v>50</v>
      </c>
      <c r="E307" s="252">
        <f>SZDP!E308+SCDP!E308+SIDP!E308+UZDP!E308+UCDP!E308+UIDP!E308</f>
        <v>0</v>
      </c>
      <c r="F307" s="252">
        <f>SZDP!F308+SCDP!F308+SIDP!F308+UZDP!F308+UCDP!F308+UIDP!F308</f>
        <v>0</v>
      </c>
      <c r="G307" s="257" t="e">
        <f t="shared" si="57"/>
        <v>#DIV/0!</v>
      </c>
      <c r="H307" s="252">
        <f>SZDP!H308+SCDP!H308+SIDP!H308+UZDP!H308+UCDP!H308+UIDP!H308</f>
        <v>0</v>
      </c>
      <c r="I307" s="252">
        <f>SZDP!I308+SCDP!I308+SIDP!I308+UZDP!I308+UCDP!I308+UIDP!I308</f>
        <v>0</v>
      </c>
      <c r="J307" s="252">
        <f>SZDP!J308+SCDP!J308+SIDP!J308+UZDP!J308+UCDP!J308+UIDP!J308</f>
        <v>0</v>
      </c>
      <c r="K307" s="257" t="e">
        <f t="shared" si="58"/>
        <v>#DIV/0!</v>
      </c>
      <c r="L307" s="252">
        <f>SZDP!L308+SCDP!L308+SIDP!L308+UZDP!L308+UCDP!L308+UIDP!L308</f>
        <v>0</v>
      </c>
      <c r="M307" s="252">
        <f>SZDP!M308+SCDP!M308+SIDP!M308+UZDP!M308+UCDP!M308+UIDP!M308</f>
        <v>0</v>
      </c>
      <c r="N307" s="257" t="e">
        <f t="shared" si="59"/>
        <v>#DIV/0!</v>
      </c>
      <c r="O307" s="252">
        <f>SZDP!O308+SCDP!O308+SIDP!O308+UZDP!O308+UCDP!O308+UIDP!O308</f>
        <v>0</v>
      </c>
      <c r="P307" s="252">
        <f>SZDP!P308+SCDP!P308+SIDP!P308+UZDP!P308+UCDP!P308+UIDP!P308</f>
        <v>0</v>
      </c>
      <c r="Q307" s="257" t="e">
        <f t="shared" si="60"/>
        <v>#DIV/0!</v>
      </c>
      <c r="R307" s="252">
        <f>SZDP!R308+SCDP!R308+SIDP!R308+UZDP!R308+UCDP!R308+UIDP!R308</f>
        <v>0</v>
      </c>
      <c r="S307" s="252">
        <f>SZDP!S308+SCDP!S308+SIDP!S308+UZDP!S308+UCDP!S308+UIDP!S308</f>
        <v>0</v>
      </c>
      <c r="T307" s="257" t="e">
        <f t="shared" si="61"/>
        <v>#DIV/0!</v>
      </c>
      <c r="U307" s="252">
        <f>SZDP!U308+SCDP!U308+SIDP!U308+UZDP!U308+UCDP!U308+UIDP!U308</f>
        <v>0</v>
      </c>
      <c r="V307" s="252">
        <f>SZDP!V308+SCDP!V308+SIDP!V308+UZDP!V308+UCDP!V308+UIDP!V308</f>
        <v>0</v>
      </c>
      <c r="W307" s="252">
        <f>SZDP!W308+SCDP!W308+SIDP!W308+UZDP!W308+UCDP!W308+UIDP!W308</f>
        <v>0</v>
      </c>
      <c r="X307" s="257" t="e">
        <f t="shared" si="62"/>
        <v>#DIV/0!</v>
      </c>
      <c r="Y307" s="304">
        <f>SZDP!Y308+SCDP!Y308+SIDP!Y308+UZDP!Y308+UCDP!Y308+UIDP!Y308</f>
        <v>0</v>
      </c>
    </row>
    <row r="308" spans="1:25" x14ac:dyDescent="0.2">
      <c r="A308" s="303" t="s">
        <v>105</v>
      </c>
      <c r="B308" s="252">
        <f>SZDP!B309+SCDP!B309+SIDP!B309+UZDP!B309+UCDP!B309+UIDP!B309</f>
        <v>0</v>
      </c>
      <c r="C308" s="252">
        <f>SZDP!C309+SCDP!C309+SIDP!C309+UZDP!C309+UCDP!C309+UIDP!C309</f>
        <v>0</v>
      </c>
      <c r="D308" s="252">
        <f t="shared" si="56"/>
        <v>0</v>
      </c>
      <c r="E308" s="252">
        <f>SZDP!E309+SCDP!E309+SIDP!E309+UZDP!E309+UCDP!E309+UIDP!E309</f>
        <v>0</v>
      </c>
      <c r="F308" s="252">
        <f>SZDP!F309+SCDP!F309+SIDP!F309+UZDP!F309+UCDP!F309+UIDP!F309</f>
        <v>0</v>
      </c>
      <c r="G308" s="257" t="e">
        <f t="shared" si="57"/>
        <v>#DIV/0!</v>
      </c>
      <c r="H308" s="252">
        <f>SZDP!H309+SCDP!H309+SIDP!H309+UZDP!H309+UCDP!H309+UIDP!H309</f>
        <v>0</v>
      </c>
      <c r="I308" s="252">
        <f>SZDP!I309+SCDP!I309+SIDP!I309+UZDP!I309+UCDP!I309+UIDP!I309</f>
        <v>0</v>
      </c>
      <c r="J308" s="252">
        <f>SZDP!J309+SCDP!J309+SIDP!J309+UZDP!J309+UCDP!J309+UIDP!J309</f>
        <v>0</v>
      </c>
      <c r="K308" s="257" t="e">
        <f t="shared" si="58"/>
        <v>#DIV/0!</v>
      </c>
      <c r="L308" s="252">
        <f>SZDP!L309+SCDP!L309+SIDP!L309+UZDP!L309+UCDP!L309+UIDP!L309</f>
        <v>0</v>
      </c>
      <c r="M308" s="252">
        <f>SZDP!M309+SCDP!M309+SIDP!M309+UZDP!M309+UCDP!M309+UIDP!M309</f>
        <v>0</v>
      </c>
      <c r="N308" s="257" t="e">
        <f t="shared" si="59"/>
        <v>#DIV/0!</v>
      </c>
      <c r="O308" s="252">
        <f>SZDP!O309+SCDP!O309+SIDP!O309+UZDP!O309+UCDP!O309+UIDP!O309</f>
        <v>0</v>
      </c>
      <c r="P308" s="252">
        <f>SZDP!P309+SCDP!P309+SIDP!P309+UZDP!P309+UCDP!P309+UIDP!P309</f>
        <v>0</v>
      </c>
      <c r="Q308" s="257" t="e">
        <f t="shared" si="60"/>
        <v>#DIV/0!</v>
      </c>
      <c r="R308" s="252">
        <f>SZDP!R309+SCDP!R309+SIDP!R309+UZDP!R309+UCDP!R309+UIDP!R309</f>
        <v>0</v>
      </c>
      <c r="S308" s="252">
        <f>SZDP!S309+SCDP!S309+SIDP!S309+UZDP!S309+UCDP!S309+UIDP!S309</f>
        <v>0</v>
      </c>
      <c r="T308" s="257" t="e">
        <f t="shared" si="61"/>
        <v>#DIV/0!</v>
      </c>
      <c r="U308" s="252">
        <f>SZDP!U309+SCDP!U309+SIDP!U309+UZDP!U309+UCDP!U309+UIDP!U309</f>
        <v>0</v>
      </c>
      <c r="V308" s="252">
        <f>SZDP!V309+SCDP!V309+SIDP!V309+UZDP!V309+UCDP!V309+UIDP!V309</f>
        <v>0</v>
      </c>
      <c r="W308" s="252">
        <f>SZDP!W309+SCDP!W309+SIDP!W309+UZDP!W309+UCDP!W309+UIDP!W309</f>
        <v>0</v>
      </c>
      <c r="X308" s="257" t="e">
        <f t="shared" si="62"/>
        <v>#DIV/0!</v>
      </c>
      <c r="Y308" s="304">
        <f>SZDP!Y309+SCDP!Y309+SIDP!Y309+UZDP!Y309+UCDP!Y309+UIDP!Y309</f>
        <v>0</v>
      </c>
    </row>
    <row r="309" spans="1:25" x14ac:dyDescent="0.2">
      <c r="A309" s="305" t="s">
        <v>106</v>
      </c>
      <c r="B309" s="252">
        <f>SZDP!B310+SCDP!B310+SIDP!B310+UZDP!B310+UCDP!B310+UIDP!B310</f>
        <v>0</v>
      </c>
      <c r="C309" s="252">
        <f>SZDP!C310+SCDP!C310+SIDP!C310+UZDP!C310+UCDP!C310+UIDP!C310</f>
        <v>0</v>
      </c>
      <c r="D309" s="252">
        <f t="shared" si="56"/>
        <v>0</v>
      </c>
      <c r="E309" s="252">
        <f>SZDP!E310+SCDP!E310+SIDP!E310+UZDP!E310+UCDP!E310+UIDP!E310</f>
        <v>0</v>
      </c>
      <c r="F309" s="252">
        <f>SZDP!F310+SCDP!F310+SIDP!F310+UZDP!F310+UCDP!F310+UIDP!F310</f>
        <v>0</v>
      </c>
      <c r="G309" s="257" t="e">
        <f t="shared" si="57"/>
        <v>#DIV/0!</v>
      </c>
      <c r="H309" s="252">
        <f>SZDP!H310+SCDP!H310+SIDP!H310+UZDP!H310+UCDP!H310+UIDP!H310</f>
        <v>0</v>
      </c>
      <c r="I309" s="252">
        <f>SZDP!I310+SCDP!I310+SIDP!I310+UZDP!I310+UCDP!I310+UIDP!I310</f>
        <v>0</v>
      </c>
      <c r="J309" s="252">
        <f>SZDP!J310+SCDP!J310+SIDP!J310+UZDP!J310+UCDP!J310+UIDP!J310</f>
        <v>0</v>
      </c>
      <c r="K309" s="257" t="e">
        <f t="shared" si="58"/>
        <v>#DIV/0!</v>
      </c>
      <c r="L309" s="252">
        <f>SZDP!L310+SCDP!L310+SIDP!L310+UZDP!L310+UCDP!L310+UIDP!L310</f>
        <v>0</v>
      </c>
      <c r="M309" s="252">
        <f>SZDP!M310+SCDP!M310+SIDP!M310+UZDP!M310+UCDP!M310+UIDP!M310</f>
        <v>0</v>
      </c>
      <c r="N309" s="257" t="e">
        <f t="shared" si="59"/>
        <v>#DIV/0!</v>
      </c>
      <c r="O309" s="252">
        <f>SZDP!O310+SCDP!O310+SIDP!O310+UZDP!O310+UCDP!O310+UIDP!O310</f>
        <v>0</v>
      </c>
      <c r="P309" s="252">
        <f>SZDP!P310+SCDP!P310+SIDP!P310+UZDP!P310+UCDP!P310+UIDP!P310</f>
        <v>0</v>
      </c>
      <c r="Q309" s="257" t="e">
        <f t="shared" si="60"/>
        <v>#DIV/0!</v>
      </c>
      <c r="R309" s="252">
        <f>SZDP!R310+SCDP!R310+SIDP!R310+UZDP!R310+UCDP!R310+UIDP!R310</f>
        <v>0</v>
      </c>
      <c r="S309" s="252">
        <f>SZDP!S310+SCDP!S310+SIDP!S310+UZDP!S310+UCDP!S310+UIDP!S310</f>
        <v>0</v>
      </c>
      <c r="T309" s="257" t="e">
        <f t="shared" si="61"/>
        <v>#DIV/0!</v>
      </c>
      <c r="U309" s="252">
        <f>SZDP!U310+SCDP!U310+SIDP!U310+UZDP!U310+UCDP!U310+UIDP!U310</f>
        <v>0</v>
      </c>
      <c r="V309" s="252">
        <f>SZDP!V310+SCDP!V310+SIDP!V310+UZDP!V310+UCDP!V310+UIDP!V310</f>
        <v>0</v>
      </c>
      <c r="W309" s="252">
        <f>SZDP!W310+SCDP!W310+SIDP!W310+UZDP!W310+UCDP!W310+UIDP!W310</f>
        <v>0</v>
      </c>
      <c r="X309" s="257" t="e">
        <f t="shared" si="62"/>
        <v>#DIV/0!</v>
      </c>
      <c r="Y309" s="304">
        <f>SZDP!Y310+SCDP!Y310+SIDP!Y310+UZDP!Y310+UCDP!Y310+UIDP!Y310</f>
        <v>0</v>
      </c>
    </row>
    <row r="310" spans="1:25" x14ac:dyDescent="0.2">
      <c r="A310" s="303" t="s">
        <v>107</v>
      </c>
      <c r="B310" s="252">
        <f>SZDP!B311+SCDP!B311+SIDP!B311+UZDP!B311+UCDP!B311+UIDP!B311</f>
        <v>0</v>
      </c>
      <c r="C310" s="252">
        <f>SZDP!C311+SCDP!C311+SIDP!C311+UZDP!C311+UCDP!C311+UIDP!C311</f>
        <v>0</v>
      </c>
      <c r="D310" s="252">
        <f t="shared" si="56"/>
        <v>0</v>
      </c>
      <c r="E310" s="252">
        <f>SZDP!E311+SCDP!E311+SIDP!E311+UZDP!E311+UCDP!E311+UIDP!E311</f>
        <v>0</v>
      </c>
      <c r="F310" s="252">
        <f>SZDP!F311+SCDP!F311+SIDP!F311+UZDP!F311+UCDP!F311+UIDP!F311</f>
        <v>0</v>
      </c>
      <c r="G310" s="257" t="e">
        <f t="shared" si="57"/>
        <v>#DIV/0!</v>
      </c>
      <c r="H310" s="252">
        <f>SZDP!H311+SCDP!H311+SIDP!H311+UZDP!H311+UCDP!H311+UIDP!H311</f>
        <v>0</v>
      </c>
      <c r="I310" s="252">
        <f>SZDP!I311+SCDP!I311+SIDP!I311+UZDP!I311+UCDP!I311+UIDP!I311</f>
        <v>0</v>
      </c>
      <c r="J310" s="252">
        <f>SZDP!J311+SCDP!J311+SIDP!J311+UZDP!J311+UCDP!J311+UIDP!J311</f>
        <v>0</v>
      </c>
      <c r="K310" s="257" t="e">
        <f t="shared" si="58"/>
        <v>#DIV/0!</v>
      </c>
      <c r="L310" s="252">
        <f>SZDP!L311+SCDP!L311+SIDP!L311+UZDP!L311+UCDP!L311+UIDP!L311</f>
        <v>0</v>
      </c>
      <c r="M310" s="252">
        <f>SZDP!M311+SCDP!M311+SIDP!M311+UZDP!M311+UCDP!M311+UIDP!M311</f>
        <v>0</v>
      </c>
      <c r="N310" s="257" t="e">
        <f t="shared" si="59"/>
        <v>#DIV/0!</v>
      </c>
      <c r="O310" s="252">
        <f>SZDP!O311+SCDP!O311+SIDP!O311+UZDP!O311+UCDP!O311+UIDP!O311</f>
        <v>0</v>
      </c>
      <c r="P310" s="252">
        <f>SZDP!P311+SCDP!P311+SIDP!P311+UZDP!P311+UCDP!P311+UIDP!P311</f>
        <v>0</v>
      </c>
      <c r="Q310" s="257" t="e">
        <f t="shared" si="60"/>
        <v>#DIV/0!</v>
      </c>
      <c r="R310" s="252">
        <f>SZDP!R311+SCDP!R311+SIDP!R311+UZDP!R311+UCDP!R311+UIDP!R311</f>
        <v>0</v>
      </c>
      <c r="S310" s="252">
        <f>SZDP!S311+SCDP!S311+SIDP!S311+UZDP!S311+UCDP!S311+UIDP!S311</f>
        <v>0</v>
      </c>
      <c r="T310" s="257" t="e">
        <f t="shared" si="61"/>
        <v>#DIV/0!</v>
      </c>
      <c r="U310" s="252">
        <f>SZDP!U311+SCDP!U311+SIDP!U311+UZDP!U311+UCDP!U311+UIDP!U311</f>
        <v>0</v>
      </c>
      <c r="V310" s="252">
        <f>SZDP!V311+SCDP!V311+SIDP!V311+UZDP!V311+UCDP!V311+UIDP!V311</f>
        <v>0</v>
      </c>
      <c r="W310" s="252">
        <f>SZDP!W311+SCDP!W311+SIDP!W311+UZDP!W311+UCDP!W311+UIDP!W311</f>
        <v>0</v>
      </c>
      <c r="X310" s="257" t="e">
        <f t="shared" si="62"/>
        <v>#DIV/0!</v>
      </c>
      <c r="Y310" s="304">
        <f>SZDP!Y311+SCDP!Y311+SIDP!Y311+UZDP!Y311+UCDP!Y311+UIDP!Y311</f>
        <v>0</v>
      </c>
    </row>
    <row r="311" spans="1:25" x14ac:dyDescent="0.2">
      <c r="A311" s="303" t="s">
        <v>108</v>
      </c>
      <c r="B311" s="252">
        <f>SZDP!B312+SCDP!B312+SIDP!B312+UZDP!B312+UCDP!B312+UIDP!B312</f>
        <v>0</v>
      </c>
      <c r="C311" s="252">
        <f>SZDP!C312+SCDP!C312+SIDP!C312+UZDP!C312+UCDP!C312+UIDP!C312</f>
        <v>0</v>
      </c>
      <c r="D311" s="252">
        <f t="shared" si="56"/>
        <v>0</v>
      </c>
      <c r="E311" s="252">
        <f>SZDP!E312+SCDP!E312+SIDP!E312+UZDP!E312+UCDP!E312+UIDP!E312</f>
        <v>0</v>
      </c>
      <c r="F311" s="252">
        <f>SZDP!F312+SCDP!F312+SIDP!F312+UZDP!F312+UCDP!F312+UIDP!F312</f>
        <v>0</v>
      </c>
      <c r="G311" s="257" t="e">
        <f t="shared" si="57"/>
        <v>#DIV/0!</v>
      </c>
      <c r="H311" s="252">
        <f>SZDP!H312+SCDP!H312+SIDP!H312+UZDP!H312+UCDP!H312+UIDP!H312</f>
        <v>0</v>
      </c>
      <c r="I311" s="252">
        <f>SZDP!I312+SCDP!I312+SIDP!I312+UZDP!I312+UCDP!I312+UIDP!I312</f>
        <v>0</v>
      </c>
      <c r="J311" s="252">
        <f>SZDP!J312+SCDP!J312+SIDP!J312+UZDP!J312+UCDP!J312+UIDP!J312</f>
        <v>0</v>
      </c>
      <c r="K311" s="257" t="e">
        <f t="shared" si="58"/>
        <v>#DIV/0!</v>
      </c>
      <c r="L311" s="252">
        <f>SZDP!L312+SCDP!L312+SIDP!L312+UZDP!L312+UCDP!L312+UIDP!L312</f>
        <v>0</v>
      </c>
      <c r="M311" s="252">
        <f>SZDP!M312+SCDP!M312+SIDP!M312+UZDP!M312+UCDP!M312+UIDP!M312</f>
        <v>0</v>
      </c>
      <c r="N311" s="257" t="e">
        <f t="shared" si="59"/>
        <v>#DIV/0!</v>
      </c>
      <c r="O311" s="252">
        <f>SZDP!O312+SCDP!O312+SIDP!O312+UZDP!O312+UCDP!O312+UIDP!O312</f>
        <v>0</v>
      </c>
      <c r="P311" s="252">
        <f>SZDP!P312+SCDP!P312+SIDP!P312+UZDP!P312+UCDP!P312+UIDP!P312</f>
        <v>0</v>
      </c>
      <c r="Q311" s="257" t="e">
        <f t="shared" si="60"/>
        <v>#DIV/0!</v>
      </c>
      <c r="R311" s="252">
        <f>SZDP!R312+SCDP!R312+SIDP!R312+UZDP!R312+UCDP!R312+UIDP!R312</f>
        <v>0</v>
      </c>
      <c r="S311" s="252">
        <f>SZDP!S312+SCDP!S312+SIDP!S312+UZDP!S312+UCDP!S312+UIDP!S312</f>
        <v>0</v>
      </c>
      <c r="T311" s="257" t="e">
        <f t="shared" si="61"/>
        <v>#DIV/0!</v>
      </c>
      <c r="U311" s="252">
        <f>SZDP!U312+SCDP!U312+SIDP!U312+UZDP!U312+UCDP!U312+UIDP!U312</f>
        <v>0</v>
      </c>
      <c r="V311" s="252">
        <f>SZDP!V312+SCDP!V312+SIDP!V312+UZDP!V312+UCDP!V312+UIDP!V312</f>
        <v>0</v>
      </c>
      <c r="W311" s="252">
        <f>SZDP!W312+SCDP!W312+SIDP!W312+UZDP!W312+UCDP!W312+UIDP!W312</f>
        <v>0</v>
      </c>
      <c r="X311" s="257" t="e">
        <f t="shared" si="62"/>
        <v>#DIV/0!</v>
      </c>
      <c r="Y311" s="304">
        <f>SZDP!Y312+SCDP!Y312+SIDP!Y312+UZDP!Y312+UCDP!Y312+UIDP!Y312</f>
        <v>0</v>
      </c>
    </row>
    <row r="312" spans="1:25" x14ac:dyDescent="0.2">
      <c r="A312" s="305" t="s">
        <v>109</v>
      </c>
      <c r="B312" s="252">
        <f>SZDP!B313+SCDP!B313+SIDP!B313+UZDP!B313+UCDP!B313+UIDP!B313</f>
        <v>0</v>
      </c>
      <c r="C312" s="252">
        <f>SZDP!C313+SCDP!C313+SIDP!C313+UZDP!C313+UCDP!C313+UIDP!C313</f>
        <v>0</v>
      </c>
      <c r="D312" s="252">
        <f t="shared" si="56"/>
        <v>0</v>
      </c>
      <c r="E312" s="252">
        <f>SZDP!E313+SCDP!E313+SIDP!E313+UZDP!E313+UCDP!E313+UIDP!E313</f>
        <v>0</v>
      </c>
      <c r="F312" s="252">
        <f>SZDP!F313+SCDP!F313+SIDP!F313+UZDP!F313+UCDP!F313+UIDP!F313</f>
        <v>0</v>
      </c>
      <c r="G312" s="257" t="e">
        <f t="shared" si="57"/>
        <v>#DIV/0!</v>
      </c>
      <c r="H312" s="252">
        <f>SZDP!H313+SCDP!H313+SIDP!H313+UZDP!H313+UCDP!H313+UIDP!H313</f>
        <v>0</v>
      </c>
      <c r="I312" s="252">
        <f>SZDP!I313+SCDP!I313+SIDP!I313+UZDP!I313+UCDP!I313+UIDP!I313</f>
        <v>0</v>
      </c>
      <c r="J312" s="252">
        <f>SZDP!J313+SCDP!J313+SIDP!J313+UZDP!J313+UCDP!J313+UIDP!J313</f>
        <v>0</v>
      </c>
      <c r="K312" s="257" t="e">
        <f t="shared" si="58"/>
        <v>#DIV/0!</v>
      </c>
      <c r="L312" s="252">
        <f>SZDP!L313+SCDP!L313+SIDP!L313+UZDP!L313+UCDP!L313+UIDP!L313</f>
        <v>0</v>
      </c>
      <c r="M312" s="252">
        <f>SZDP!M313+SCDP!M313+SIDP!M313+UZDP!M313+UCDP!M313+UIDP!M313</f>
        <v>0</v>
      </c>
      <c r="N312" s="257" t="e">
        <f t="shared" si="59"/>
        <v>#DIV/0!</v>
      </c>
      <c r="O312" s="252">
        <f>SZDP!O313+SCDP!O313+SIDP!O313+UZDP!O313+UCDP!O313+UIDP!O313</f>
        <v>0</v>
      </c>
      <c r="P312" s="252">
        <f>SZDP!P313+SCDP!P313+SIDP!P313+UZDP!P313+UCDP!P313+UIDP!P313</f>
        <v>0</v>
      </c>
      <c r="Q312" s="257" t="e">
        <f t="shared" si="60"/>
        <v>#DIV/0!</v>
      </c>
      <c r="R312" s="252">
        <f>SZDP!R313+SCDP!R313+SIDP!R313+UZDP!R313+UCDP!R313+UIDP!R313</f>
        <v>0</v>
      </c>
      <c r="S312" s="252">
        <f>SZDP!S313+SCDP!S313+SIDP!S313+UZDP!S313+UCDP!S313+UIDP!S313</f>
        <v>0</v>
      </c>
      <c r="T312" s="257" t="e">
        <f t="shared" si="61"/>
        <v>#DIV/0!</v>
      </c>
      <c r="U312" s="252">
        <f>SZDP!U313+SCDP!U313+SIDP!U313+UZDP!U313+UCDP!U313+UIDP!U313</f>
        <v>0</v>
      </c>
      <c r="V312" s="252">
        <f>SZDP!V313+SCDP!V313+SIDP!V313+UZDP!V313+UCDP!V313+UIDP!V313</f>
        <v>0</v>
      </c>
      <c r="W312" s="252">
        <f>SZDP!W313+SCDP!W313+SIDP!W313+UZDP!W313+UCDP!W313+UIDP!W313</f>
        <v>0</v>
      </c>
      <c r="X312" s="257" t="e">
        <f t="shared" si="62"/>
        <v>#DIV/0!</v>
      </c>
      <c r="Y312" s="304">
        <f>SZDP!Y313+SCDP!Y313+SIDP!Y313+UZDP!Y313+UCDP!Y313+UIDP!Y313</f>
        <v>0</v>
      </c>
    </row>
    <row r="313" spans="1:25" x14ac:dyDescent="0.2">
      <c r="A313" s="303" t="s">
        <v>110</v>
      </c>
      <c r="B313" s="252">
        <f>SZDP!B314+SCDP!B314+SIDP!B314+UZDP!B314+UCDP!B314+UIDP!B314</f>
        <v>0</v>
      </c>
      <c r="C313" s="252">
        <f>SZDP!C314+SCDP!C314+SIDP!C314+UZDP!C314+UCDP!C314+UIDP!C314</f>
        <v>0</v>
      </c>
      <c r="D313" s="252">
        <f t="shared" si="56"/>
        <v>0</v>
      </c>
      <c r="E313" s="252">
        <f>SZDP!E314+SCDP!E314+SIDP!E314+UZDP!E314+UCDP!E314+UIDP!E314</f>
        <v>0</v>
      </c>
      <c r="F313" s="252">
        <f>SZDP!F314+SCDP!F314+SIDP!F314+UZDP!F314+UCDP!F314+UIDP!F314</f>
        <v>0</v>
      </c>
      <c r="G313" s="257" t="e">
        <f t="shared" si="57"/>
        <v>#DIV/0!</v>
      </c>
      <c r="H313" s="252">
        <f>SZDP!H314+SCDP!H314+SIDP!H314+UZDP!H314+UCDP!H314+UIDP!H314</f>
        <v>0</v>
      </c>
      <c r="I313" s="252">
        <f>SZDP!I314+SCDP!I314+SIDP!I314+UZDP!I314+UCDP!I314+UIDP!I314</f>
        <v>0</v>
      </c>
      <c r="J313" s="252">
        <f>SZDP!J314+SCDP!J314+SIDP!J314+UZDP!J314+UCDP!J314+UIDP!J314</f>
        <v>0</v>
      </c>
      <c r="K313" s="257" t="e">
        <f t="shared" si="58"/>
        <v>#DIV/0!</v>
      </c>
      <c r="L313" s="252">
        <f>SZDP!L314+SCDP!L314+SIDP!L314+UZDP!L314+UCDP!L314+UIDP!L314</f>
        <v>0</v>
      </c>
      <c r="M313" s="252">
        <f>SZDP!M314+SCDP!M314+SIDP!M314+UZDP!M314+UCDP!M314+UIDP!M314</f>
        <v>0</v>
      </c>
      <c r="N313" s="257" t="e">
        <f t="shared" si="59"/>
        <v>#DIV/0!</v>
      </c>
      <c r="O313" s="252">
        <f>SZDP!O314+SCDP!O314+SIDP!O314+UZDP!O314+UCDP!O314+UIDP!O314</f>
        <v>0</v>
      </c>
      <c r="P313" s="252">
        <f>SZDP!P314+SCDP!P314+SIDP!P314+UZDP!P314+UCDP!P314+UIDP!P314</f>
        <v>0</v>
      </c>
      <c r="Q313" s="257" t="e">
        <f t="shared" si="60"/>
        <v>#DIV/0!</v>
      </c>
      <c r="R313" s="252">
        <f>SZDP!R314+SCDP!R314+SIDP!R314+UZDP!R314+UCDP!R314+UIDP!R314</f>
        <v>0</v>
      </c>
      <c r="S313" s="252">
        <f>SZDP!S314+SCDP!S314+SIDP!S314+UZDP!S314+UCDP!S314+UIDP!S314</f>
        <v>0</v>
      </c>
      <c r="T313" s="257" t="e">
        <f t="shared" si="61"/>
        <v>#DIV/0!</v>
      </c>
      <c r="U313" s="252">
        <f>SZDP!U314+SCDP!U314+SIDP!U314+UZDP!U314+UCDP!U314+UIDP!U314</f>
        <v>0</v>
      </c>
      <c r="V313" s="252">
        <f>SZDP!V314+SCDP!V314+SIDP!V314+UZDP!V314+UCDP!V314+UIDP!V314</f>
        <v>0</v>
      </c>
      <c r="W313" s="252">
        <f>SZDP!W314+SCDP!W314+SIDP!W314+UZDP!W314+UCDP!W314+UIDP!W314</f>
        <v>0</v>
      </c>
      <c r="X313" s="257" t="e">
        <f t="shared" si="62"/>
        <v>#DIV/0!</v>
      </c>
      <c r="Y313" s="304">
        <f>SZDP!Y314+SCDP!Y314+SIDP!Y314+UZDP!Y314+UCDP!Y314+UIDP!Y314</f>
        <v>0</v>
      </c>
    </row>
    <row r="314" spans="1:25" x14ac:dyDescent="0.2">
      <c r="A314" s="303" t="s">
        <v>111</v>
      </c>
      <c r="B314" s="252">
        <f>SZDP!B315+SCDP!B315+SIDP!B315+UZDP!B315+UCDP!B315+UIDP!B315</f>
        <v>0</v>
      </c>
      <c r="C314" s="252">
        <f>SZDP!C315+SCDP!C315+SIDP!C315+UZDP!C315+UCDP!C315+UIDP!C315</f>
        <v>0</v>
      </c>
      <c r="D314" s="252">
        <f t="shared" si="56"/>
        <v>0</v>
      </c>
      <c r="E314" s="252">
        <f>SZDP!E315+SCDP!E315+SIDP!E315+UZDP!E315+UCDP!E315+UIDP!E315</f>
        <v>0</v>
      </c>
      <c r="F314" s="252">
        <f>SZDP!F315+SCDP!F315+SIDP!F315+UZDP!F315+UCDP!F315+UIDP!F315</f>
        <v>0</v>
      </c>
      <c r="G314" s="257" t="e">
        <f t="shared" si="57"/>
        <v>#DIV/0!</v>
      </c>
      <c r="H314" s="252">
        <f>SZDP!H315+SCDP!H315+SIDP!H315+UZDP!H315+UCDP!H315+UIDP!H315</f>
        <v>0</v>
      </c>
      <c r="I314" s="252">
        <f>SZDP!I315+SCDP!I315+SIDP!I315+UZDP!I315+UCDP!I315+UIDP!I315</f>
        <v>0</v>
      </c>
      <c r="J314" s="252">
        <f>SZDP!J315+SCDP!J315+SIDP!J315+UZDP!J315+UCDP!J315+UIDP!J315</f>
        <v>0</v>
      </c>
      <c r="K314" s="257" t="e">
        <f t="shared" si="58"/>
        <v>#DIV/0!</v>
      </c>
      <c r="L314" s="252">
        <f>SZDP!L315+SCDP!L315+SIDP!L315+UZDP!L315+UCDP!L315+UIDP!L315</f>
        <v>0</v>
      </c>
      <c r="M314" s="252">
        <f>SZDP!M315+SCDP!M315+SIDP!M315+UZDP!M315+UCDP!M315+UIDP!M315</f>
        <v>0</v>
      </c>
      <c r="N314" s="257" t="e">
        <f t="shared" si="59"/>
        <v>#DIV/0!</v>
      </c>
      <c r="O314" s="252">
        <f>SZDP!O315+SCDP!O315+SIDP!O315+UZDP!O315+UCDP!O315+UIDP!O315</f>
        <v>0</v>
      </c>
      <c r="P314" s="252">
        <f>SZDP!P315+SCDP!P315+SIDP!P315+UZDP!P315+UCDP!P315+UIDP!P315</f>
        <v>0</v>
      </c>
      <c r="Q314" s="257" t="e">
        <f t="shared" si="60"/>
        <v>#DIV/0!</v>
      </c>
      <c r="R314" s="252">
        <f>SZDP!R315+SCDP!R315+SIDP!R315+UZDP!R315+UCDP!R315+UIDP!R315</f>
        <v>0</v>
      </c>
      <c r="S314" s="252">
        <f>SZDP!S315+SCDP!S315+SIDP!S315+UZDP!S315+UCDP!S315+UIDP!S315</f>
        <v>0</v>
      </c>
      <c r="T314" s="257" t="e">
        <f t="shared" si="61"/>
        <v>#DIV/0!</v>
      </c>
      <c r="U314" s="252">
        <f>SZDP!U315+SCDP!U315+SIDP!U315+UZDP!U315+UCDP!U315+UIDP!U315</f>
        <v>0</v>
      </c>
      <c r="V314" s="252">
        <f>SZDP!V315+SCDP!V315+SIDP!V315+UZDP!V315+UCDP!V315+UIDP!V315</f>
        <v>0</v>
      </c>
      <c r="W314" s="252">
        <f>SZDP!W315+SCDP!W315+SIDP!W315+UZDP!W315+UCDP!W315+UIDP!W315</f>
        <v>0</v>
      </c>
      <c r="X314" s="257" t="e">
        <f t="shared" si="62"/>
        <v>#DIV/0!</v>
      </c>
      <c r="Y314" s="304">
        <f>SZDP!Y315+SCDP!Y315+SIDP!Y315+UZDP!Y315+UCDP!Y315+UIDP!Y315</f>
        <v>0</v>
      </c>
    </row>
    <row r="315" spans="1:25" x14ac:dyDescent="0.2">
      <c r="A315" s="305" t="s">
        <v>112</v>
      </c>
      <c r="B315" s="252">
        <f>SZDP!B316+SCDP!B316+SIDP!B316+UZDP!B316+UCDP!B316+UIDP!B316</f>
        <v>0</v>
      </c>
      <c r="C315" s="252">
        <f>SZDP!C316+SCDP!C316+SIDP!C316+UZDP!C316+UCDP!C316+UIDP!C316</f>
        <v>0</v>
      </c>
      <c r="D315" s="252">
        <f t="shared" si="56"/>
        <v>0</v>
      </c>
      <c r="E315" s="252">
        <f>SZDP!E316+SCDP!E316+SIDP!E316+UZDP!E316+UCDP!E316+UIDP!E316</f>
        <v>0</v>
      </c>
      <c r="F315" s="252">
        <f>SZDP!F316+SCDP!F316+SIDP!F316+UZDP!F316+UCDP!F316+UIDP!F316</f>
        <v>0</v>
      </c>
      <c r="G315" s="257" t="e">
        <f t="shared" si="57"/>
        <v>#DIV/0!</v>
      </c>
      <c r="H315" s="252">
        <f>SZDP!H316+SCDP!H316+SIDP!H316+UZDP!H316+UCDP!H316+UIDP!H316</f>
        <v>0</v>
      </c>
      <c r="I315" s="252">
        <f>SZDP!I316+SCDP!I316+SIDP!I316+UZDP!I316+UCDP!I316+UIDP!I316</f>
        <v>0</v>
      </c>
      <c r="J315" s="252">
        <f>SZDP!J316+SCDP!J316+SIDP!J316+UZDP!J316+UCDP!J316+UIDP!J316</f>
        <v>0</v>
      </c>
      <c r="K315" s="257" t="e">
        <f t="shared" si="58"/>
        <v>#DIV/0!</v>
      </c>
      <c r="L315" s="252">
        <f>SZDP!L316+SCDP!L316+SIDP!L316+UZDP!L316+UCDP!L316+UIDP!L316</f>
        <v>0</v>
      </c>
      <c r="M315" s="252">
        <f>SZDP!M316+SCDP!M316+SIDP!M316+UZDP!M316+UCDP!M316+UIDP!M316</f>
        <v>0</v>
      </c>
      <c r="N315" s="257" t="e">
        <f t="shared" si="59"/>
        <v>#DIV/0!</v>
      </c>
      <c r="O315" s="252">
        <f>SZDP!O316+SCDP!O316+SIDP!O316+UZDP!O316+UCDP!O316+UIDP!O316</f>
        <v>0</v>
      </c>
      <c r="P315" s="252">
        <f>SZDP!P316+SCDP!P316+SIDP!P316+UZDP!P316+UCDP!P316+UIDP!P316</f>
        <v>0</v>
      </c>
      <c r="Q315" s="257" t="e">
        <f t="shared" si="60"/>
        <v>#DIV/0!</v>
      </c>
      <c r="R315" s="252">
        <f>SZDP!R316+SCDP!R316+SIDP!R316+UZDP!R316+UCDP!R316+UIDP!R316</f>
        <v>0</v>
      </c>
      <c r="S315" s="252">
        <f>SZDP!S316+SCDP!S316+SIDP!S316+UZDP!S316+UCDP!S316+UIDP!S316</f>
        <v>0</v>
      </c>
      <c r="T315" s="257" t="e">
        <f t="shared" si="61"/>
        <v>#DIV/0!</v>
      </c>
      <c r="U315" s="252">
        <f>SZDP!U316+SCDP!U316+SIDP!U316+UZDP!U316+UCDP!U316+UIDP!U316</f>
        <v>0</v>
      </c>
      <c r="V315" s="252">
        <f>SZDP!V316+SCDP!V316+SIDP!V316+UZDP!V316+UCDP!V316+UIDP!V316</f>
        <v>0</v>
      </c>
      <c r="W315" s="252">
        <f>SZDP!W316+SCDP!W316+SIDP!W316+UZDP!W316+UCDP!W316+UIDP!W316</f>
        <v>0</v>
      </c>
      <c r="X315" s="257" t="e">
        <f t="shared" si="62"/>
        <v>#DIV/0!</v>
      </c>
      <c r="Y315" s="304">
        <f>SZDP!Y316+SCDP!Y316+SIDP!Y316+UZDP!Y316+UCDP!Y316+UIDP!Y316</f>
        <v>0</v>
      </c>
    </row>
    <row r="316" spans="1:25" x14ac:dyDescent="0.2">
      <c r="A316" s="303" t="s">
        <v>113</v>
      </c>
      <c r="B316" s="252">
        <f>SZDP!B317+SCDP!B317+SIDP!B317+UZDP!B317+UCDP!B317+UIDP!B317</f>
        <v>0</v>
      </c>
      <c r="C316" s="252">
        <f>SZDP!C317+SCDP!C317+SIDP!C317+UZDP!C317+UCDP!C317+UIDP!C317</f>
        <v>0</v>
      </c>
      <c r="D316" s="252">
        <f t="shared" si="56"/>
        <v>0</v>
      </c>
      <c r="E316" s="252">
        <f>SZDP!E317+SCDP!E317+SIDP!E317+UZDP!E317+UCDP!E317+UIDP!E317</f>
        <v>0</v>
      </c>
      <c r="F316" s="252">
        <f>SZDP!F317+SCDP!F317+SIDP!F317+UZDP!F317+UCDP!F317+UIDP!F317</f>
        <v>0</v>
      </c>
      <c r="G316" s="257" t="e">
        <f t="shared" si="57"/>
        <v>#DIV/0!</v>
      </c>
      <c r="H316" s="252">
        <f>SZDP!H317+SCDP!H317+SIDP!H317+UZDP!H317+UCDP!H317+UIDP!H317</f>
        <v>0</v>
      </c>
      <c r="I316" s="252">
        <f>SZDP!I317+SCDP!I317+SIDP!I317+UZDP!I317+UCDP!I317+UIDP!I317</f>
        <v>0</v>
      </c>
      <c r="J316" s="252">
        <f>SZDP!J317+SCDP!J317+SIDP!J317+UZDP!J317+UCDP!J317+UIDP!J317</f>
        <v>0</v>
      </c>
      <c r="K316" s="257" t="e">
        <f t="shared" si="58"/>
        <v>#DIV/0!</v>
      </c>
      <c r="L316" s="252">
        <f>SZDP!L317+SCDP!L317+SIDP!L317+UZDP!L317+UCDP!L317+UIDP!L317</f>
        <v>0</v>
      </c>
      <c r="M316" s="252">
        <f>SZDP!M317+SCDP!M317+SIDP!M317+UZDP!M317+UCDP!M317+UIDP!M317</f>
        <v>0</v>
      </c>
      <c r="N316" s="257" t="e">
        <f t="shared" si="59"/>
        <v>#DIV/0!</v>
      </c>
      <c r="O316" s="252">
        <f>SZDP!O317+SCDP!O317+SIDP!O317+UZDP!O317+UCDP!O317+UIDP!O317</f>
        <v>0</v>
      </c>
      <c r="P316" s="252">
        <f>SZDP!P317+SCDP!P317+SIDP!P317+UZDP!P317+UCDP!P317+UIDP!P317</f>
        <v>0</v>
      </c>
      <c r="Q316" s="257" t="e">
        <f t="shared" si="60"/>
        <v>#DIV/0!</v>
      </c>
      <c r="R316" s="252">
        <f>SZDP!R317+SCDP!R317+SIDP!R317+UZDP!R317+UCDP!R317+UIDP!R317</f>
        <v>0</v>
      </c>
      <c r="S316" s="252">
        <f>SZDP!S317+SCDP!S317+SIDP!S317+UZDP!S317+UCDP!S317+UIDP!S317</f>
        <v>0</v>
      </c>
      <c r="T316" s="257" t="e">
        <f t="shared" si="61"/>
        <v>#DIV/0!</v>
      </c>
      <c r="U316" s="252">
        <f>SZDP!U317+SCDP!U317+SIDP!U317+UZDP!U317+UCDP!U317+UIDP!U317</f>
        <v>0</v>
      </c>
      <c r="V316" s="252">
        <f>SZDP!V317+SCDP!V317+SIDP!V317+UZDP!V317+UCDP!V317+UIDP!V317</f>
        <v>0</v>
      </c>
      <c r="W316" s="252">
        <f>SZDP!W317+SCDP!W317+SIDP!W317+UZDP!W317+UCDP!W317+UIDP!W317</f>
        <v>0</v>
      </c>
      <c r="X316" s="257" t="e">
        <f t="shared" si="62"/>
        <v>#DIV/0!</v>
      </c>
      <c r="Y316" s="304">
        <f>SZDP!Y317+SCDP!Y317+SIDP!Y317+UZDP!Y317+UCDP!Y317+UIDP!Y317</f>
        <v>0</v>
      </c>
    </row>
    <row r="317" spans="1:25" x14ac:dyDescent="0.2">
      <c r="A317" s="305" t="s">
        <v>114</v>
      </c>
      <c r="B317" s="252">
        <f>SZDP!B318+SCDP!B318+SIDP!B318+UZDP!B318+UCDP!B318+UIDP!B318</f>
        <v>0</v>
      </c>
      <c r="C317" s="252">
        <f>SZDP!C318+SCDP!C318+SIDP!C318+UZDP!C318+UCDP!C318+UIDP!C318</f>
        <v>0</v>
      </c>
      <c r="D317" s="252">
        <f t="shared" si="56"/>
        <v>0</v>
      </c>
      <c r="E317" s="252">
        <f>SZDP!E318+SCDP!E318+SIDP!E318+UZDP!E318+UCDP!E318+UIDP!E318</f>
        <v>0</v>
      </c>
      <c r="F317" s="252">
        <f>SZDP!F318+SCDP!F318+SIDP!F318+UZDP!F318+UCDP!F318+UIDP!F318</f>
        <v>0</v>
      </c>
      <c r="G317" s="257" t="e">
        <f t="shared" si="57"/>
        <v>#DIV/0!</v>
      </c>
      <c r="H317" s="252">
        <f>SZDP!H318+SCDP!H318+SIDP!H318+UZDP!H318+UCDP!H318+UIDP!H318</f>
        <v>0</v>
      </c>
      <c r="I317" s="252">
        <f>SZDP!I318+SCDP!I318+SIDP!I318+UZDP!I318+UCDP!I318+UIDP!I318</f>
        <v>0</v>
      </c>
      <c r="J317" s="252">
        <f>SZDP!J318+SCDP!J318+SIDP!J318+UZDP!J318+UCDP!J318+UIDP!J318</f>
        <v>0</v>
      </c>
      <c r="K317" s="257" t="e">
        <f t="shared" si="58"/>
        <v>#DIV/0!</v>
      </c>
      <c r="L317" s="252">
        <f>SZDP!L318+SCDP!L318+SIDP!L318+UZDP!L318+UCDP!L318+UIDP!L318</f>
        <v>0</v>
      </c>
      <c r="M317" s="252">
        <f>SZDP!M318+SCDP!M318+SIDP!M318+UZDP!M318+UCDP!M318+UIDP!M318</f>
        <v>0</v>
      </c>
      <c r="N317" s="257" t="e">
        <f t="shared" si="59"/>
        <v>#DIV/0!</v>
      </c>
      <c r="O317" s="252">
        <f>SZDP!O318+SCDP!O318+SIDP!O318+UZDP!O318+UCDP!O318+UIDP!O318</f>
        <v>0</v>
      </c>
      <c r="P317" s="252">
        <f>SZDP!P318+SCDP!P318+SIDP!P318+UZDP!P318+UCDP!P318+UIDP!P318</f>
        <v>0</v>
      </c>
      <c r="Q317" s="257" t="e">
        <f t="shared" si="60"/>
        <v>#DIV/0!</v>
      </c>
      <c r="R317" s="252">
        <f>SZDP!R318+SCDP!R318+SIDP!R318+UZDP!R318+UCDP!R318+UIDP!R318</f>
        <v>0</v>
      </c>
      <c r="S317" s="252">
        <f>SZDP!S318+SCDP!S318+SIDP!S318+UZDP!S318+UCDP!S318+UIDP!S318</f>
        <v>0</v>
      </c>
      <c r="T317" s="257" t="e">
        <f t="shared" si="61"/>
        <v>#DIV/0!</v>
      </c>
      <c r="U317" s="252">
        <f>SZDP!U318+SCDP!U318+SIDP!U318+UZDP!U318+UCDP!U318+UIDP!U318</f>
        <v>0</v>
      </c>
      <c r="V317" s="252">
        <f>SZDP!V318+SCDP!V318+SIDP!V318+UZDP!V318+UCDP!V318+UIDP!V318</f>
        <v>0</v>
      </c>
      <c r="W317" s="252">
        <f>SZDP!W318+SCDP!W318+SIDP!W318+UZDP!W318+UCDP!W318+UIDP!W318</f>
        <v>0</v>
      </c>
      <c r="X317" s="257" t="e">
        <f t="shared" si="62"/>
        <v>#DIV/0!</v>
      </c>
      <c r="Y317" s="304">
        <f>SZDP!Y318+SCDP!Y318+SIDP!Y318+UZDP!Y318+UCDP!Y318+UIDP!Y318</f>
        <v>0</v>
      </c>
    </row>
    <row r="318" spans="1:25" x14ac:dyDescent="0.2">
      <c r="A318" s="303" t="s">
        <v>115</v>
      </c>
      <c r="B318" s="252">
        <f>SZDP!B319+SCDP!B319+SIDP!B319+UZDP!B319+UCDP!B319+UIDP!B319</f>
        <v>0</v>
      </c>
      <c r="C318" s="252">
        <f>SZDP!C319+SCDP!C319+SIDP!C319+UZDP!C319+UCDP!C319+UIDP!C319</f>
        <v>0</v>
      </c>
      <c r="D318" s="252">
        <f t="shared" si="56"/>
        <v>0</v>
      </c>
      <c r="E318" s="252">
        <f>SZDP!E319+SCDP!E319+SIDP!E319+UZDP!E319+UCDP!E319+UIDP!E319</f>
        <v>0</v>
      </c>
      <c r="F318" s="252">
        <f>SZDP!F319+SCDP!F319+SIDP!F319+UZDP!F319+UCDP!F319+UIDP!F319</f>
        <v>0</v>
      </c>
      <c r="G318" s="257" t="e">
        <f t="shared" si="57"/>
        <v>#DIV/0!</v>
      </c>
      <c r="H318" s="252">
        <f>SZDP!H319+SCDP!H319+SIDP!H319+UZDP!H319+UCDP!H319+UIDP!H319</f>
        <v>0</v>
      </c>
      <c r="I318" s="252">
        <f>SZDP!I319+SCDP!I319+SIDP!I319+UZDP!I319+UCDP!I319+UIDP!I319</f>
        <v>0</v>
      </c>
      <c r="J318" s="252">
        <f>SZDP!J319+SCDP!J319+SIDP!J319+UZDP!J319+UCDP!J319+UIDP!J319</f>
        <v>0</v>
      </c>
      <c r="K318" s="257" t="e">
        <f t="shared" si="58"/>
        <v>#DIV/0!</v>
      </c>
      <c r="L318" s="252">
        <f>SZDP!L319+SCDP!L319+SIDP!L319+UZDP!L319+UCDP!L319+UIDP!L319</f>
        <v>0</v>
      </c>
      <c r="M318" s="252">
        <f>SZDP!M319+SCDP!M319+SIDP!M319+UZDP!M319+UCDP!M319+UIDP!M319</f>
        <v>0</v>
      </c>
      <c r="N318" s="257" t="e">
        <f t="shared" si="59"/>
        <v>#DIV/0!</v>
      </c>
      <c r="O318" s="252">
        <f>SZDP!O319+SCDP!O319+SIDP!O319+UZDP!O319+UCDP!O319+UIDP!O319</f>
        <v>0</v>
      </c>
      <c r="P318" s="252">
        <f>SZDP!P319+SCDP!P319+SIDP!P319+UZDP!P319+UCDP!P319+UIDP!P319</f>
        <v>0</v>
      </c>
      <c r="Q318" s="257" t="e">
        <f t="shared" si="60"/>
        <v>#DIV/0!</v>
      </c>
      <c r="R318" s="252">
        <f>SZDP!R319+SCDP!R319+SIDP!R319+UZDP!R319+UCDP!R319+UIDP!R319</f>
        <v>0</v>
      </c>
      <c r="S318" s="252">
        <f>SZDP!S319+SCDP!S319+SIDP!S319+UZDP!S319+UCDP!S319+UIDP!S319</f>
        <v>0</v>
      </c>
      <c r="T318" s="257" t="e">
        <f t="shared" si="61"/>
        <v>#DIV/0!</v>
      </c>
      <c r="U318" s="252">
        <f>SZDP!U319+SCDP!U319+SIDP!U319+UZDP!U319+UCDP!U319+UIDP!U319</f>
        <v>0</v>
      </c>
      <c r="V318" s="252">
        <f>SZDP!V319+SCDP!V319+SIDP!V319+UZDP!V319+UCDP!V319+UIDP!V319</f>
        <v>0</v>
      </c>
      <c r="W318" s="252">
        <f>SZDP!W319+SCDP!W319+SIDP!W319+UZDP!W319+UCDP!W319+UIDP!W319</f>
        <v>0</v>
      </c>
      <c r="X318" s="257" t="e">
        <f t="shared" si="62"/>
        <v>#DIV/0!</v>
      </c>
      <c r="Y318" s="304">
        <f>SZDP!Y319+SCDP!Y319+SIDP!Y319+UZDP!Y319+UCDP!Y319+UIDP!Y319</f>
        <v>0</v>
      </c>
    </row>
    <row r="319" spans="1:25" x14ac:dyDescent="0.2">
      <c r="A319" s="305" t="s">
        <v>116</v>
      </c>
      <c r="B319" s="252">
        <f>SZDP!B320+SCDP!B320+SIDP!B320+UZDP!B320+UCDP!B320+UIDP!B320</f>
        <v>0</v>
      </c>
      <c r="C319" s="252">
        <f>SZDP!C320+SCDP!C320+SIDP!C320+UZDP!C320+UCDP!C320+UIDP!C320</f>
        <v>0</v>
      </c>
      <c r="D319" s="252">
        <f t="shared" si="56"/>
        <v>0</v>
      </c>
      <c r="E319" s="252">
        <f>SZDP!E320+SCDP!E320+SIDP!E320+UZDP!E320+UCDP!E320+UIDP!E320</f>
        <v>0</v>
      </c>
      <c r="F319" s="252">
        <f>SZDP!F320+SCDP!F320+SIDP!F320+UZDP!F320+UCDP!F320+UIDP!F320</f>
        <v>0</v>
      </c>
      <c r="G319" s="257" t="e">
        <f t="shared" si="57"/>
        <v>#DIV/0!</v>
      </c>
      <c r="H319" s="252">
        <f>SZDP!H320+SCDP!H320+SIDP!H320+UZDP!H320+UCDP!H320+UIDP!H320</f>
        <v>0</v>
      </c>
      <c r="I319" s="252">
        <f>SZDP!I320+SCDP!I320+SIDP!I320+UZDP!I320+UCDP!I320+UIDP!I320</f>
        <v>0</v>
      </c>
      <c r="J319" s="252">
        <f>SZDP!J320+SCDP!J320+SIDP!J320+UZDP!J320+UCDP!J320+UIDP!J320</f>
        <v>0</v>
      </c>
      <c r="K319" s="257" t="e">
        <f t="shared" si="58"/>
        <v>#DIV/0!</v>
      </c>
      <c r="L319" s="252">
        <f>SZDP!L320+SCDP!L320+SIDP!L320+UZDP!L320+UCDP!L320+UIDP!L320</f>
        <v>0</v>
      </c>
      <c r="M319" s="252">
        <f>SZDP!M320+SCDP!M320+SIDP!M320+UZDP!M320+UCDP!M320+UIDP!M320</f>
        <v>0</v>
      </c>
      <c r="N319" s="257" t="e">
        <f t="shared" si="59"/>
        <v>#DIV/0!</v>
      </c>
      <c r="O319" s="252">
        <f>SZDP!O320+SCDP!O320+SIDP!O320+UZDP!O320+UCDP!O320+UIDP!O320</f>
        <v>0</v>
      </c>
      <c r="P319" s="252">
        <f>SZDP!P320+SCDP!P320+SIDP!P320+UZDP!P320+UCDP!P320+UIDP!P320</f>
        <v>0</v>
      </c>
      <c r="Q319" s="257" t="e">
        <f t="shared" si="60"/>
        <v>#DIV/0!</v>
      </c>
      <c r="R319" s="252">
        <f>SZDP!R320+SCDP!R320+SIDP!R320+UZDP!R320+UCDP!R320+UIDP!R320</f>
        <v>0</v>
      </c>
      <c r="S319" s="252">
        <f>SZDP!S320+SCDP!S320+SIDP!S320+UZDP!S320+UCDP!S320+UIDP!S320</f>
        <v>0</v>
      </c>
      <c r="T319" s="257" t="e">
        <f t="shared" si="61"/>
        <v>#DIV/0!</v>
      </c>
      <c r="U319" s="252">
        <f>SZDP!U320+SCDP!U320+SIDP!U320+UZDP!U320+UCDP!U320+UIDP!U320</f>
        <v>0</v>
      </c>
      <c r="V319" s="252">
        <f>SZDP!V320+SCDP!V320+SIDP!V320+UZDP!V320+UCDP!V320+UIDP!V320</f>
        <v>0</v>
      </c>
      <c r="W319" s="252">
        <f>SZDP!W320+SCDP!W320+SIDP!W320+UZDP!W320+UCDP!W320+UIDP!W320</f>
        <v>0</v>
      </c>
      <c r="X319" s="257" t="e">
        <f t="shared" si="62"/>
        <v>#DIV/0!</v>
      </c>
      <c r="Y319" s="304">
        <f>SZDP!Y320+SCDP!Y320+SIDP!Y320+UZDP!Y320+UCDP!Y320+UIDP!Y320</f>
        <v>0</v>
      </c>
    </row>
    <row r="320" spans="1:25" x14ac:dyDescent="0.2">
      <c r="A320" s="303" t="s">
        <v>117</v>
      </c>
      <c r="B320" s="252">
        <f>SZDP!B321+SCDP!B321+SIDP!B321+UZDP!B321+UCDP!B321+UIDP!B321</f>
        <v>0</v>
      </c>
      <c r="C320" s="252">
        <f>SZDP!C321+SCDP!C321+SIDP!C321+UZDP!C321+UCDP!C321+UIDP!C321</f>
        <v>0</v>
      </c>
      <c r="D320" s="252">
        <f t="shared" si="56"/>
        <v>0</v>
      </c>
      <c r="E320" s="252">
        <f>SZDP!E321+SCDP!E321+SIDP!E321+UZDP!E321+UCDP!E321+UIDP!E321</f>
        <v>0</v>
      </c>
      <c r="F320" s="252">
        <f>SZDP!F321+SCDP!F321+SIDP!F321+UZDP!F321+UCDP!F321+UIDP!F321</f>
        <v>0</v>
      </c>
      <c r="G320" s="257" t="e">
        <f t="shared" si="57"/>
        <v>#DIV/0!</v>
      </c>
      <c r="H320" s="252">
        <f>SZDP!H321+SCDP!H321+SIDP!H321+UZDP!H321+UCDP!H321+UIDP!H321</f>
        <v>0</v>
      </c>
      <c r="I320" s="252">
        <f>SZDP!I321+SCDP!I321+SIDP!I321+UZDP!I321+UCDP!I321+UIDP!I321</f>
        <v>0</v>
      </c>
      <c r="J320" s="252">
        <f>SZDP!J321+SCDP!J321+SIDP!J321+UZDP!J321+UCDP!J321+UIDP!J321</f>
        <v>0</v>
      </c>
      <c r="K320" s="257" t="e">
        <f t="shared" si="58"/>
        <v>#DIV/0!</v>
      </c>
      <c r="L320" s="252">
        <f>SZDP!L321+SCDP!L321+SIDP!L321+UZDP!L321+UCDP!L321+UIDP!L321</f>
        <v>0</v>
      </c>
      <c r="M320" s="252">
        <f>SZDP!M321+SCDP!M321+SIDP!M321+UZDP!M321+UCDP!M321+UIDP!M321</f>
        <v>0</v>
      </c>
      <c r="N320" s="257" t="e">
        <f t="shared" si="59"/>
        <v>#DIV/0!</v>
      </c>
      <c r="O320" s="252">
        <f>SZDP!O321+SCDP!O321+SIDP!O321+UZDP!O321+UCDP!O321+UIDP!O321</f>
        <v>0</v>
      </c>
      <c r="P320" s="252">
        <f>SZDP!P321+SCDP!P321+SIDP!P321+UZDP!P321+UCDP!P321+UIDP!P321</f>
        <v>0</v>
      </c>
      <c r="Q320" s="257" t="e">
        <f t="shared" si="60"/>
        <v>#DIV/0!</v>
      </c>
      <c r="R320" s="252">
        <f>SZDP!R321+SCDP!R321+SIDP!R321+UZDP!R321+UCDP!R321+UIDP!R321</f>
        <v>0</v>
      </c>
      <c r="S320" s="252">
        <f>SZDP!S321+SCDP!S321+SIDP!S321+UZDP!S321+UCDP!S321+UIDP!S321</f>
        <v>0</v>
      </c>
      <c r="T320" s="257" t="e">
        <f t="shared" si="61"/>
        <v>#DIV/0!</v>
      </c>
      <c r="U320" s="252">
        <f>SZDP!U321+SCDP!U321+SIDP!U321+UZDP!U321+UCDP!U321+UIDP!U321</f>
        <v>0</v>
      </c>
      <c r="V320" s="252">
        <f>SZDP!V321+SCDP!V321+SIDP!V321+UZDP!V321+UCDP!V321+UIDP!V321</f>
        <v>0</v>
      </c>
      <c r="W320" s="252">
        <f>SZDP!W321+SCDP!W321+SIDP!W321+UZDP!W321+UCDP!W321+UIDP!W321</f>
        <v>0</v>
      </c>
      <c r="X320" s="257" t="e">
        <f t="shared" si="62"/>
        <v>#DIV/0!</v>
      </c>
      <c r="Y320" s="304">
        <f>SZDP!Y321+SCDP!Y321+SIDP!Y321+UZDP!Y321+UCDP!Y321+UIDP!Y321</f>
        <v>0</v>
      </c>
    </row>
    <row r="321" spans="1:25" x14ac:dyDescent="0.2">
      <c r="A321" s="303" t="s">
        <v>118</v>
      </c>
      <c r="B321" s="252">
        <f>SZDP!B322+SCDP!B322+SIDP!B322+UZDP!B322+UCDP!B322+UIDP!B322</f>
        <v>0</v>
      </c>
      <c r="C321" s="252">
        <f>SZDP!C322+SCDP!C322+SIDP!C322+UZDP!C322+UCDP!C322+UIDP!C322</f>
        <v>0</v>
      </c>
      <c r="D321" s="252">
        <f t="shared" si="56"/>
        <v>0</v>
      </c>
      <c r="E321" s="252">
        <f>SZDP!E322+SCDP!E322+SIDP!E322+UZDP!E322+UCDP!E322+UIDP!E322</f>
        <v>0</v>
      </c>
      <c r="F321" s="252">
        <f>SZDP!F322+SCDP!F322+SIDP!F322+UZDP!F322+UCDP!F322+UIDP!F322</f>
        <v>0</v>
      </c>
      <c r="G321" s="257" t="e">
        <f t="shared" si="57"/>
        <v>#DIV/0!</v>
      </c>
      <c r="H321" s="252">
        <f>SZDP!H322+SCDP!H322+SIDP!H322+UZDP!H322+UCDP!H322+UIDP!H322</f>
        <v>0</v>
      </c>
      <c r="I321" s="252">
        <f>SZDP!I322+SCDP!I322+SIDP!I322+UZDP!I322+UCDP!I322+UIDP!I322</f>
        <v>0</v>
      </c>
      <c r="J321" s="252">
        <f>SZDP!J322+SCDP!J322+SIDP!J322+UZDP!J322+UCDP!J322+UIDP!J322</f>
        <v>0</v>
      </c>
      <c r="K321" s="257" t="e">
        <f t="shared" si="58"/>
        <v>#DIV/0!</v>
      </c>
      <c r="L321" s="252">
        <f>SZDP!L322+SCDP!L322+SIDP!L322+UZDP!L322+UCDP!L322+UIDP!L322</f>
        <v>0</v>
      </c>
      <c r="M321" s="252">
        <f>SZDP!M322+SCDP!M322+SIDP!M322+UZDP!M322+UCDP!M322+UIDP!M322</f>
        <v>0</v>
      </c>
      <c r="N321" s="257" t="e">
        <f t="shared" si="59"/>
        <v>#DIV/0!</v>
      </c>
      <c r="O321" s="252">
        <f>SZDP!O322+SCDP!O322+SIDP!O322+UZDP!O322+UCDP!O322+UIDP!O322</f>
        <v>0</v>
      </c>
      <c r="P321" s="252">
        <f>SZDP!P322+SCDP!P322+SIDP!P322+UZDP!P322+UCDP!P322+UIDP!P322</f>
        <v>0</v>
      </c>
      <c r="Q321" s="257" t="e">
        <f t="shared" si="60"/>
        <v>#DIV/0!</v>
      </c>
      <c r="R321" s="252">
        <f>SZDP!R322+SCDP!R322+SIDP!R322+UZDP!R322+UCDP!R322+UIDP!R322</f>
        <v>0</v>
      </c>
      <c r="S321" s="252">
        <f>SZDP!S322+SCDP!S322+SIDP!S322+UZDP!S322+UCDP!S322+UIDP!S322</f>
        <v>0</v>
      </c>
      <c r="T321" s="257" t="e">
        <f t="shared" si="61"/>
        <v>#DIV/0!</v>
      </c>
      <c r="U321" s="252">
        <f>SZDP!U322+SCDP!U322+SIDP!U322+UZDP!U322+UCDP!U322+UIDP!U322</f>
        <v>0</v>
      </c>
      <c r="V321" s="252">
        <f>SZDP!V322+SCDP!V322+SIDP!V322+UZDP!V322+UCDP!V322+UIDP!V322</f>
        <v>0</v>
      </c>
      <c r="W321" s="252">
        <f>SZDP!W322+SCDP!W322+SIDP!W322+UZDP!W322+UCDP!W322+UIDP!W322</f>
        <v>0</v>
      </c>
      <c r="X321" s="257" t="e">
        <f t="shared" si="62"/>
        <v>#DIV/0!</v>
      </c>
      <c r="Y321" s="304">
        <f>SZDP!Y322+SCDP!Y322+SIDP!Y322+UZDP!Y322+UCDP!Y322+UIDP!Y322</f>
        <v>0</v>
      </c>
    </row>
    <row r="322" spans="1:25" x14ac:dyDescent="0.2">
      <c r="A322" s="305" t="s">
        <v>119</v>
      </c>
      <c r="B322" s="252">
        <f>SZDP!B323+SCDP!B323+SIDP!B323+UZDP!B323+UCDP!B323+UIDP!B323</f>
        <v>763</v>
      </c>
      <c r="C322" s="252">
        <f>SZDP!C323+SCDP!C323+SIDP!C323+UZDP!C323+UCDP!C323+UIDP!C323</f>
        <v>737</v>
      </c>
      <c r="D322" s="252">
        <f t="shared" si="56"/>
        <v>26</v>
      </c>
      <c r="E322" s="252">
        <f>SZDP!E323+SCDP!E323+SIDP!E323+UZDP!E323+UCDP!E323+UIDP!E323</f>
        <v>623</v>
      </c>
      <c r="F322" s="252">
        <f>SZDP!F323+SCDP!F323+SIDP!F323+UZDP!F323+UCDP!F323+UIDP!F323</f>
        <v>0</v>
      </c>
      <c r="G322" s="257">
        <f t="shared" si="57"/>
        <v>83.219951845906905</v>
      </c>
      <c r="H322" s="252">
        <f>SZDP!H323+SCDP!H323+SIDP!H323+UZDP!H323+UCDP!H323+UIDP!H323</f>
        <v>51846.03</v>
      </c>
      <c r="I322" s="252">
        <f>SZDP!I323+SCDP!I323+SIDP!I323+UZDP!I323+UCDP!I323+UIDP!I323</f>
        <v>61</v>
      </c>
      <c r="J322" s="252">
        <f>SZDP!J323+SCDP!J323+SIDP!J323+UZDP!J323+UCDP!J323+UIDP!J323</f>
        <v>61</v>
      </c>
      <c r="K322" s="257">
        <f t="shared" si="58"/>
        <v>84.186885245901649</v>
      </c>
      <c r="L322" s="252">
        <f>SZDP!L323+SCDP!L323+SIDP!L323+UZDP!L323+UCDP!L323+UIDP!L323</f>
        <v>5135.4000000000005</v>
      </c>
      <c r="M322" s="252">
        <f>SZDP!M323+SCDP!M323+SIDP!M323+UZDP!M323+UCDP!M323+UIDP!M323</f>
        <v>53</v>
      </c>
      <c r="N322" s="257">
        <f t="shared" si="59"/>
        <v>78.176415094339617</v>
      </c>
      <c r="O322" s="252">
        <f>SZDP!O323+SCDP!O323+SIDP!O323+UZDP!O323+UCDP!O323+UIDP!O323</f>
        <v>4143.3499999999995</v>
      </c>
      <c r="P322" s="252">
        <f>SZDP!P323+SCDP!P323+SIDP!P323+UZDP!P323+UCDP!P323+UIDP!P323</f>
        <v>0</v>
      </c>
      <c r="Q322" s="257" t="e">
        <f t="shared" si="60"/>
        <v>#DIV/0!</v>
      </c>
      <c r="R322" s="252">
        <f>SZDP!R323+SCDP!R323+SIDP!R323+UZDP!R323+UCDP!R323+UIDP!R323</f>
        <v>0</v>
      </c>
      <c r="S322" s="252">
        <f>SZDP!S323+SCDP!S323+SIDP!S323+UZDP!S323+UCDP!S323+UIDP!S323</f>
        <v>0</v>
      </c>
      <c r="T322" s="257" t="e">
        <f t="shared" si="61"/>
        <v>#DIV/0!</v>
      </c>
      <c r="U322" s="252">
        <f>SZDP!U323+SCDP!U323+SIDP!U323+UZDP!U323+UCDP!U323+UIDP!U323</f>
        <v>0</v>
      </c>
      <c r="V322" s="252">
        <f>SZDP!V323+SCDP!V323+SIDP!V323+UZDP!V323+UCDP!V323+UIDP!V323</f>
        <v>737</v>
      </c>
      <c r="W322" s="252">
        <f>SZDP!W323+SCDP!W323+SIDP!W323+UZDP!W323+UCDP!W323+UIDP!W323</f>
        <v>0</v>
      </c>
      <c r="X322" s="257">
        <f t="shared" si="62"/>
        <v>82.937286295793754</v>
      </c>
      <c r="Y322" s="304">
        <f>SZDP!Y323+SCDP!Y323+SIDP!Y323+UZDP!Y323+UCDP!Y323+UIDP!Y323</f>
        <v>0</v>
      </c>
    </row>
    <row r="323" spans="1:25" x14ac:dyDescent="0.2">
      <c r="A323" s="303" t="s">
        <v>120</v>
      </c>
      <c r="B323" s="252">
        <f>SZDP!B324+SCDP!B324+SIDP!B324+UZDP!B324+UCDP!B324+UIDP!B324</f>
        <v>32</v>
      </c>
      <c r="C323" s="252">
        <f>SZDP!C324+SCDP!C324+SIDP!C324+UZDP!C324+UCDP!C324+UIDP!C324</f>
        <v>32</v>
      </c>
      <c r="D323" s="252">
        <f t="shared" si="56"/>
        <v>0</v>
      </c>
      <c r="E323" s="252">
        <f>SZDP!E324+SCDP!E324+SIDP!E324+UZDP!E324+UCDP!E324+UIDP!E324</f>
        <v>0</v>
      </c>
      <c r="F323" s="252">
        <f>SZDP!F324+SCDP!F324+SIDP!F324+UZDP!F324+UCDP!F324+UIDP!F324</f>
        <v>0</v>
      </c>
      <c r="G323" s="257" t="e">
        <f t="shared" si="57"/>
        <v>#DIV/0!</v>
      </c>
      <c r="H323" s="252">
        <f>SZDP!H324+SCDP!H324+SIDP!H324+UZDP!H324+UCDP!H324+UIDP!H324</f>
        <v>0</v>
      </c>
      <c r="I323" s="252">
        <f>SZDP!I324+SCDP!I324+SIDP!I324+UZDP!I324+UCDP!I324+UIDP!I324</f>
        <v>13</v>
      </c>
      <c r="J323" s="252">
        <f>SZDP!J324+SCDP!J324+SIDP!J324+UZDP!J324+UCDP!J324+UIDP!J324</f>
        <v>0</v>
      </c>
      <c r="K323" s="257">
        <f t="shared" si="58"/>
        <v>85.08</v>
      </c>
      <c r="L323" s="252">
        <f>SZDP!L324+SCDP!L324+SIDP!L324+UZDP!L324+UCDP!L324+UIDP!L324</f>
        <v>1106.04</v>
      </c>
      <c r="M323" s="252">
        <f>SZDP!M324+SCDP!M324+SIDP!M324+UZDP!M324+UCDP!M324+UIDP!M324</f>
        <v>19</v>
      </c>
      <c r="N323" s="257">
        <f t="shared" si="59"/>
        <v>100</v>
      </c>
      <c r="O323" s="252">
        <f>SZDP!O324+SCDP!O324+SIDP!O324+UZDP!O324+UCDP!O324+UIDP!O324</f>
        <v>1900</v>
      </c>
      <c r="P323" s="252">
        <f>SZDP!P324+SCDP!P324+SIDP!P324+UZDP!P324+UCDP!P324+UIDP!P324</f>
        <v>0</v>
      </c>
      <c r="Q323" s="257" t="e">
        <f t="shared" si="60"/>
        <v>#DIV/0!</v>
      </c>
      <c r="R323" s="252">
        <f>SZDP!R324+SCDP!R324+SIDP!R324+UZDP!R324+UCDP!R324+UIDP!R324</f>
        <v>0</v>
      </c>
      <c r="S323" s="252">
        <f>SZDP!S324+SCDP!S324+SIDP!S324+UZDP!S324+UCDP!S324+UIDP!S324</f>
        <v>0</v>
      </c>
      <c r="T323" s="257" t="e">
        <f t="shared" si="61"/>
        <v>#DIV/0!</v>
      </c>
      <c r="U323" s="252">
        <f>SZDP!U324+SCDP!U324+SIDP!U324+UZDP!U324+UCDP!U324+UIDP!U324</f>
        <v>0</v>
      </c>
      <c r="V323" s="252">
        <f>SZDP!V324+SCDP!V324+SIDP!V324+UZDP!V324+UCDP!V324+UIDP!V324</f>
        <v>32</v>
      </c>
      <c r="W323" s="252">
        <f>SZDP!W324+SCDP!W324+SIDP!W324+UZDP!W324+UCDP!W324+UIDP!W324</f>
        <v>0</v>
      </c>
      <c r="X323" s="257">
        <f t="shared" si="62"/>
        <v>93.938749999999999</v>
      </c>
      <c r="Y323" s="304">
        <f>SZDP!Y324+SCDP!Y324+SIDP!Y324+UZDP!Y324+UCDP!Y324+UIDP!Y324</f>
        <v>13</v>
      </c>
    </row>
    <row r="324" spans="1:25" x14ac:dyDescent="0.2">
      <c r="A324" s="303" t="s">
        <v>199</v>
      </c>
      <c r="B324" s="252">
        <f>SZDP!B325+SCDP!B325+SIDP!B325+UZDP!B325+UCDP!B325+UIDP!B325</f>
        <v>0</v>
      </c>
      <c r="C324" s="252">
        <f>SZDP!C325+SCDP!C325+SIDP!C325+UZDP!C325+UCDP!C325+UIDP!C325</f>
        <v>0</v>
      </c>
      <c r="D324" s="252">
        <f t="shared" si="56"/>
        <v>0</v>
      </c>
      <c r="E324" s="252">
        <f>SZDP!E325+SCDP!E325+SIDP!E325+UZDP!E325+UCDP!E325+UIDP!E325</f>
        <v>0</v>
      </c>
      <c r="F324" s="252">
        <f>SZDP!F325+SCDP!F325+SIDP!F325+UZDP!F325+UCDP!F325+UIDP!F325</f>
        <v>0</v>
      </c>
      <c r="G324" s="257" t="e">
        <f t="shared" ref="G324:G368" si="70">H324/E324</f>
        <v>#DIV/0!</v>
      </c>
      <c r="H324" s="252">
        <f>SZDP!H325+SCDP!H325+SIDP!H325+UZDP!H325+UCDP!H325+UIDP!H325</f>
        <v>0</v>
      </c>
      <c r="I324" s="252">
        <f>SZDP!I325+SCDP!I325+SIDP!I325+UZDP!I325+UCDP!I325+UIDP!I325</f>
        <v>0</v>
      </c>
      <c r="J324" s="252">
        <f>SZDP!J325+SCDP!J325+SIDP!J325+UZDP!J325+UCDP!J325+UIDP!J325</f>
        <v>0</v>
      </c>
      <c r="K324" s="257" t="e">
        <f t="shared" ref="K324:K368" si="71">L324/I324</f>
        <v>#DIV/0!</v>
      </c>
      <c r="L324" s="252">
        <f>SZDP!L325+SCDP!L325+SIDP!L325+UZDP!L325+UCDP!L325+UIDP!L325</f>
        <v>0</v>
      </c>
      <c r="M324" s="252">
        <f>SZDP!M325+SCDP!M325+SIDP!M325+UZDP!M325+UCDP!M325+UIDP!M325</f>
        <v>0</v>
      </c>
      <c r="N324" s="257" t="e">
        <f t="shared" ref="N324:N368" si="72">O324/M324</f>
        <v>#DIV/0!</v>
      </c>
      <c r="O324" s="252">
        <f>SZDP!O325+SCDP!O325+SIDP!O325+UZDP!O325+UCDP!O325+UIDP!O325</f>
        <v>0</v>
      </c>
      <c r="P324" s="252">
        <f>SZDP!P325+SCDP!P325+SIDP!P325+UZDP!P325+UCDP!P325+UIDP!P325</f>
        <v>0</v>
      </c>
      <c r="Q324" s="257" t="e">
        <f t="shared" ref="Q324:Q368" si="73">R324/P324</f>
        <v>#DIV/0!</v>
      </c>
      <c r="R324" s="252">
        <f>SZDP!R325+SCDP!R325+SIDP!R325+UZDP!R325+UCDP!R325+UIDP!R325</f>
        <v>0</v>
      </c>
      <c r="S324" s="252">
        <f>SZDP!S325+SCDP!S325+SIDP!S325+UZDP!S325+UCDP!S325+UIDP!S325</f>
        <v>0</v>
      </c>
      <c r="T324" s="257" t="e">
        <f t="shared" ref="T324:T368" si="74">U324/S324</f>
        <v>#DIV/0!</v>
      </c>
      <c r="U324" s="252">
        <f>SZDP!U325+SCDP!U325+SIDP!U325+UZDP!U325+UCDP!U325+UIDP!U325</f>
        <v>0</v>
      </c>
      <c r="V324" s="252">
        <f>SZDP!V325+SCDP!V325+SIDP!V325+UZDP!V325+UCDP!V325+UIDP!V325</f>
        <v>0</v>
      </c>
      <c r="W324" s="252">
        <f>SZDP!W325+SCDP!W325+SIDP!W325+UZDP!W325+UCDP!W325+UIDP!W325</f>
        <v>0</v>
      </c>
      <c r="X324" s="257" t="e">
        <f t="shared" ref="X324:X368" si="75">(H324+L324+O324+R324+U324)/V324</f>
        <v>#DIV/0!</v>
      </c>
      <c r="Y324" s="304">
        <f>SZDP!Y325+SCDP!Y325+SIDP!Y325+UZDP!Y325+UCDP!Y325+UIDP!Y325</f>
        <v>0</v>
      </c>
    </row>
    <row r="325" spans="1:25" x14ac:dyDescent="0.2">
      <c r="A325" s="305" t="s">
        <v>121</v>
      </c>
      <c r="B325" s="252">
        <f>SZDP!B326+SCDP!B326+SIDP!B326+UZDP!B326+UCDP!B326+UIDP!B326</f>
        <v>53</v>
      </c>
      <c r="C325" s="252">
        <f>SZDP!C326+SCDP!C326+SIDP!C326+UZDP!C326+UCDP!C326+UIDP!C326</f>
        <v>53</v>
      </c>
      <c r="D325" s="252">
        <f t="shared" si="56"/>
        <v>0</v>
      </c>
      <c r="E325" s="252">
        <f>SZDP!E326+SCDP!E326+SIDP!E326+UZDP!E326+UCDP!E326+UIDP!E326</f>
        <v>15</v>
      </c>
      <c r="F325" s="252">
        <f>SZDP!F326+SCDP!F326+SIDP!F326+UZDP!F326+UCDP!F326+UIDP!F326</f>
        <v>0</v>
      </c>
      <c r="G325" s="257">
        <f t="shared" si="70"/>
        <v>95</v>
      </c>
      <c r="H325" s="252">
        <f>SZDP!H326+SCDP!H326+SIDP!H326+UZDP!H326+UCDP!H326+UIDP!H326</f>
        <v>1425</v>
      </c>
      <c r="I325" s="252">
        <f>SZDP!I326+SCDP!I326+SIDP!I326+UZDP!I326+UCDP!I326+UIDP!I326</f>
        <v>8</v>
      </c>
      <c r="J325" s="252">
        <f>SZDP!J326+SCDP!J326+SIDP!J326+UZDP!J326+UCDP!J326+UIDP!J326</f>
        <v>8</v>
      </c>
      <c r="K325" s="257">
        <f t="shared" si="71"/>
        <v>85</v>
      </c>
      <c r="L325" s="252">
        <f>SZDP!L326+SCDP!L326+SIDP!L326+UZDP!L326+UCDP!L326+UIDP!L326</f>
        <v>680</v>
      </c>
      <c r="M325" s="252">
        <f>SZDP!M326+SCDP!M326+SIDP!M326+UZDP!M326+UCDP!M326+UIDP!M326</f>
        <v>30</v>
      </c>
      <c r="N325" s="257">
        <f t="shared" si="72"/>
        <v>81.099999999999994</v>
      </c>
      <c r="O325" s="252">
        <f>SZDP!O326+SCDP!O326+SIDP!O326+UZDP!O326+UCDP!O326+UIDP!O326</f>
        <v>2433</v>
      </c>
      <c r="P325" s="252">
        <f>SZDP!P326+SCDP!P326+SIDP!P326+UZDP!P326+UCDP!P326+UIDP!P326</f>
        <v>0</v>
      </c>
      <c r="Q325" s="257" t="e">
        <f t="shared" si="73"/>
        <v>#DIV/0!</v>
      </c>
      <c r="R325" s="252">
        <f>SZDP!R326+SCDP!R326+SIDP!R326+UZDP!R326+UCDP!R326+UIDP!R326</f>
        <v>0</v>
      </c>
      <c r="S325" s="252">
        <f>SZDP!S326+SCDP!S326+SIDP!S326+UZDP!S326+UCDP!S326+UIDP!S326</f>
        <v>0</v>
      </c>
      <c r="T325" s="257" t="e">
        <f t="shared" si="74"/>
        <v>#DIV/0!</v>
      </c>
      <c r="U325" s="252">
        <f>SZDP!U326+SCDP!U326+SIDP!U326+UZDP!U326+UCDP!U326+UIDP!U326</f>
        <v>0</v>
      </c>
      <c r="V325" s="252">
        <f>SZDP!V326+SCDP!V326+SIDP!V326+UZDP!V326+UCDP!V326+UIDP!V326</f>
        <v>53</v>
      </c>
      <c r="W325" s="252">
        <f>SZDP!W326+SCDP!W326+SIDP!W326+UZDP!W326+UCDP!W326+UIDP!W326</f>
        <v>0</v>
      </c>
      <c r="X325" s="257">
        <f t="shared" si="75"/>
        <v>85.622641509433961</v>
      </c>
      <c r="Y325" s="304">
        <f>SZDP!Y326+SCDP!Y326+SIDP!Y326+UZDP!Y326+UCDP!Y326+UIDP!Y326</f>
        <v>8</v>
      </c>
    </row>
    <row r="326" spans="1:25" x14ac:dyDescent="0.2">
      <c r="A326" s="303" t="s">
        <v>122</v>
      </c>
      <c r="B326" s="252">
        <f>SZDP!B327+SCDP!B327+SIDP!B327+UZDP!B327+UCDP!B327+UIDP!B327</f>
        <v>176</v>
      </c>
      <c r="C326" s="252">
        <f>SZDP!C327+SCDP!C327+SIDP!C327+UZDP!C327+UCDP!C327+UIDP!C327</f>
        <v>176</v>
      </c>
      <c r="D326" s="252">
        <f t="shared" si="56"/>
        <v>0</v>
      </c>
      <c r="E326" s="252">
        <f>SZDP!E327+SCDP!E327+SIDP!E327+UZDP!E327+UCDP!E327+UIDP!E327</f>
        <v>77</v>
      </c>
      <c r="F326" s="252">
        <f>SZDP!F327+SCDP!F327+SIDP!F327+UZDP!F327+UCDP!F327+UIDP!F327</f>
        <v>0</v>
      </c>
      <c r="G326" s="257">
        <f t="shared" si="70"/>
        <v>95</v>
      </c>
      <c r="H326" s="252">
        <f>SZDP!H327+SCDP!H327+SIDP!H327+UZDP!H327+UCDP!H327+UIDP!H327</f>
        <v>7315</v>
      </c>
      <c r="I326" s="252">
        <f>SZDP!I327+SCDP!I327+SIDP!I327+UZDP!I327+UCDP!I327+UIDP!I327</f>
        <v>0</v>
      </c>
      <c r="J326" s="252">
        <f>SZDP!J327+SCDP!J327+SIDP!J327+UZDP!J327+UCDP!J327+UIDP!J327</f>
        <v>0</v>
      </c>
      <c r="K326" s="257" t="e">
        <f t="shared" si="71"/>
        <v>#DIV/0!</v>
      </c>
      <c r="L326" s="252">
        <f>SZDP!L327+SCDP!L327+SIDP!L327+UZDP!L327+UCDP!L327+UIDP!L327</f>
        <v>0</v>
      </c>
      <c r="M326" s="252">
        <f>SZDP!M327+SCDP!M327+SIDP!M327+UZDP!M327+UCDP!M327+UIDP!M327</f>
        <v>99</v>
      </c>
      <c r="N326" s="257">
        <f t="shared" si="72"/>
        <v>80</v>
      </c>
      <c r="O326" s="252">
        <f>SZDP!O327+SCDP!O327+SIDP!O327+UZDP!O327+UCDP!O327+UIDP!O327</f>
        <v>7920</v>
      </c>
      <c r="P326" s="252">
        <f>SZDP!P327+SCDP!P327+SIDP!P327+UZDP!P327+UCDP!P327+UIDP!P327</f>
        <v>0</v>
      </c>
      <c r="Q326" s="257" t="e">
        <f t="shared" si="73"/>
        <v>#DIV/0!</v>
      </c>
      <c r="R326" s="252">
        <f>SZDP!R327+SCDP!R327+SIDP!R327+UZDP!R327+UCDP!R327+UIDP!R327</f>
        <v>0</v>
      </c>
      <c r="S326" s="252">
        <f>SZDP!S327+SCDP!S327+SIDP!S327+UZDP!S327+UCDP!S327+UIDP!S327</f>
        <v>0</v>
      </c>
      <c r="T326" s="257" t="e">
        <f t="shared" si="74"/>
        <v>#DIV/0!</v>
      </c>
      <c r="U326" s="252">
        <f>SZDP!U327+SCDP!U327+SIDP!U327+UZDP!U327+UCDP!U327+UIDP!U327</f>
        <v>0</v>
      </c>
      <c r="V326" s="252">
        <f>SZDP!V327+SCDP!V327+SIDP!V327+UZDP!V327+UCDP!V327+UIDP!V327</f>
        <v>176</v>
      </c>
      <c r="W326" s="252">
        <f>SZDP!W327+SCDP!W327+SIDP!W327+UZDP!W327+UCDP!W327+UIDP!W327</f>
        <v>0</v>
      </c>
      <c r="X326" s="257">
        <f t="shared" si="75"/>
        <v>86.5625</v>
      </c>
      <c r="Y326" s="304">
        <f>SZDP!Y327+SCDP!Y327+SIDP!Y327+UZDP!Y327+UCDP!Y327+UIDP!Y327</f>
        <v>0</v>
      </c>
    </row>
    <row r="327" spans="1:25" x14ac:dyDescent="0.2">
      <c r="A327" s="303" t="s">
        <v>123</v>
      </c>
      <c r="B327" s="252">
        <f>SZDP!B328+SCDP!B328+SIDP!B328+UZDP!B328+UCDP!B328+UIDP!B328</f>
        <v>0</v>
      </c>
      <c r="C327" s="252">
        <f>SZDP!C328+SCDP!C328+SIDP!C328+UZDP!C328+UCDP!C328+UIDP!C328</f>
        <v>0</v>
      </c>
      <c r="D327" s="252">
        <f t="shared" ref="D327:D368" si="76">B327-C327</f>
        <v>0</v>
      </c>
      <c r="E327" s="252">
        <f>SZDP!E328+SCDP!E328+SIDP!E328+UZDP!E328+UCDP!E328+UIDP!E328</f>
        <v>0</v>
      </c>
      <c r="F327" s="252">
        <f>SZDP!F328+SCDP!F328+SIDP!F328+UZDP!F328+UCDP!F328+UIDP!F328</f>
        <v>0</v>
      </c>
      <c r="G327" s="257" t="e">
        <f t="shared" si="70"/>
        <v>#DIV/0!</v>
      </c>
      <c r="H327" s="252">
        <f>SZDP!H328+SCDP!H328+SIDP!H328+UZDP!H328+UCDP!H328+UIDP!H328</f>
        <v>0</v>
      </c>
      <c r="I327" s="252">
        <f>SZDP!I328+SCDP!I328+SIDP!I328+UZDP!I328+UCDP!I328+UIDP!I328</f>
        <v>0</v>
      </c>
      <c r="J327" s="252">
        <f>SZDP!J328+SCDP!J328+SIDP!J328+UZDP!J328+UCDP!J328+UIDP!J328</f>
        <v>0</v>
      </c>
      <c r="K327" s="257" t="e">
        <f t="shared" si="71"/>
        <v>#DIV/0!</v>
      </c>
      <c r="L327" s="252">
        <f>SZDP!L328+SCDP!L328+SIDP!L328+UZDP!L328+UCDP!L328+UIDP!L328</f>
        <v>0</v>
      </c>
      <c r="M327" s="252">
        <f>SZDP!M328+SCDP!M328+SIDP!M328+UZDP!M328+UCDP!M328+UIDP!M328</f>
        <v>0</v>
      </c>
      <c r="N327" s="257" t="e">
        <f t="shared" si="72"/>
        <v>#DIV/0!</v>
      </c>
      <c r="O327" s="252">
        <f>SZDP!O328+SCDP!O328+SIDP!O328+UZDP!O328+UCDP!O328+UIDP!O328</f>
        <v>0</v>
      </c>
      <c r="P327" s="252">
        <f>SZDP!P328+SCDP!P328+SIDP!P328+UZDP!P328+UCDP!P328+UIDP!P328</f>
        <v>0</v>
      </c>
      <c r="Q327" s="257" t="e">
        <f t="shared" si="73"/>
        <v>#DIV/0!</v>
      </c>
      <c r="R327" s="252">
        <f>SZDP!R328+SCDP!R328+SIDP!R328+UZDP!R328+UCDP!R328+UIDP!R328</f>
        <v>0</v>
      </c>
      <c r="S327" s="252">
        <f>SZDP!S328+SCDP!S328+SIDP!S328+UZDP!S328+UCDP!S328+UIDP!S328</f>
        <v>0</v>
      </c>
      <c r="T327" s="257" t="e">
        <f t="shared" si="74"/>
        <v>#DIV/0!</v>
      </c>
      <c r="U327" s="252">
        <f>SZDP!U328+SCDP!U328+SIDP!U328+UZDP!U328+UCDP!U328+UIDP!U328</f>
        <v>0</v>
      </c>
      <c r="V327" s="252">
        <f>SZDP!V328+SCDP!V328+SIDP!V328+UZDP!V328+UCDP!V328+UIDP!V328</f>
        <v>0</v>
      </c>
      <c r="W327" s="252">
        <f>SZDP!W328+SCDP!W328+SIDP!W328+UZDP!W328+UCDP!W328+UIDP!W328</f>
        <v>0</v>
      </c>
      <c r="X327" s="257" t="e">
        <f t="shared" si="75"/>
        <v>#DIV/0!</v>
      </c>
      <c r="Y327" s="304">
        <f>SZDP!Y328+SCDP!Y328+SIDP!Y328+UZDP!Y328+UCDP!Y328+UIDP!Y328</f>
        <v>0</v>
      </c>
    </row>
    <row r="328" spans="1:25" x14ac:dyDescent="0.2">
      <c r="A328" s="305" t="s">
        <v>124</v>
      </c>
      <c r="B328" s="252">
        <f>SZDP!B329+SCDP!B329+SIDP!B329+UZDP!B329+UCDP!B329+UIDP!B329</f>
        <v>3</v>
      </c>
      <c r="C328" s="252">
        <f>SZDP!C329+SCDP!C329+SIDP!C329+UZDP!C329+UCDP!C329+UIDP!C329</f>
        <v>3</v>
      </c>
      <c r="D328" s="252">
        <f t="shared" si="76"/>
        <v>0</v>
      </c>
      <c r="E328" s="252">
        <f>SZDP!E329+SCDP!E329+SIDP!E329+UZDP!E329+UCDP!E329+UIDP!E329</f>
        <v>0</v>
      </c>
      <c r="F328" s="252">
        <f>SZDP!F329+SCDP!F329+SIDP!F329+UZDP!F329+UCDP!F329+UIDP!F329</f>
        <v>0</v>
      </c>
      <c r="G328" s="257" t="e">
        <f t="shared" si="70"/>
        <v>#DIV/0!</v>
      </c>
      <c r="H328" s="252">
        <f>SZDP!H329+SCDP!H329+SIDP!H329+UZDP!H329+UCDP!H329+UIDP!H329</f>
        <v>0</v>
      </c>
      <c r="I328" s="252">
        <f>SZDP!I329+SCDP!I329+SIDP!I329+UZDP!I329+UCDP!I329+UIDP!I329</f>
        <v>3</v>
      </c>
      <c r="J328" s="252">
        <f>SZDP!J329+SCDP!J329+SIDP!J329+UZDP!J329+UCDP!J329+UIDP!J329</f>
        <v>3</v>
      </c>
      <c r="K328" s="257">
        <f t="shared" si="71"/>
        <v>84</v>
      </c>
      <c r="L328" s="252">
        <f>SZDP!L329+SCDP!L329+SIDP!L329+UZDP!L329+UCDP!L329+UIDP!L329</f>
        <v>252</v>
      </c>
      <c r="M328" s="252">
        <f>SZDP!M329+SCDP!M329+SIDP!M329+UZDP!M329+UCDP!M329+UIDP!M329</f>
        <v>0</v>
      </c>
      <c r="N328" s="257" t="e">
        <f t="shared" si="72"/>
        <v>#DIV/0!</v>
      </c>
      <c r="O328" s="252">
        <f>SZDP!O329+SCDP!O329+SIDP!O329+UZDP!O329+UCDP!O329+UIDP!O329</f>
        <v>0</v>
      </c>
      <c r="P328" s="252">
        <f>SZDP!P329+SCDP!P329+SIDP!P329+UZDP!P329+UCDP!P329+UIDP!P329</f>
        <v>0</v>
      </c>
      <c r="Q328" s="257" t="e">
        <f t="shared" si="73"/>
        <v>#DIV/0!</v>
      </c>
      <c r="R328" s="252">
        <f>SZDP!R329+SCDP!R329+SIDP!R329+UZDP!R329+UCDP!R329+UIDP!R329</f>
        <v>0</v>
      </c>
      <c r="S328" s="252">
        <f>SZDP!S329+SCDP!S329+SIDP!S329+UZDP!S329+UCDP!S329+UIDP!S329</f>
        <v>0</v>
      </c>
      <c r="T328" s="257" t="e">
        <f t="shared" si="74"/>
        <v>#DIV/0!</v>
      </c>
      <c r="U328" s="252">
        <f>SZDP!U329+SCDP!U329+SIDP!U329+UZDP!U329+UCDP!U329+UIDP!U329</f>
        <v>0</v>
      </c>
      <c r="V328" s="252">
        <f>SZDP!V329+SCDP!V329+SIDP!V329+UZDP!V329+UCDP!V329+UIDP!V329</f>
        <v>3</v>
      </c>
      <c r="W328" s="252">
        <f>SZDP!W329+SCDP!W329+SIDP!W329+UZDP!W329+UCDP!W329+UIDP!W329</f>
        <v>0</v>
      </c>
      <c r="X328" s="257">
        <f t="shared" si="75"/>
        <v>84</v>
      </c>
      <c r="Y328" s="304">
        <f>SZDP!Y329+SCDP!Y329+SIDP!Y329+UZDP!Y329+UCDP!Y329+UIDP!Y329</f>
        <v>0</v>
      </c>
    </row>
    <row r="329" spans="1:25" x14ac:dyDescent="0.2">
      <c r="A329" s="303" t="s">
        <v>125</v>
      </c>
      <c r="B329" s="252">
        <f>SZDP!B330+SCDP!B330+SIDP!B330+UZDP!B330+UCDP!B330+UIDP!B330</f>
        <v>28</v>
      </c>
      <c r="C329" s="252">
        <f>SZDP!C330+SCDP!C330+SIDP!C330+UZDP!C330+UCDP!C330+UIDP!C330</f>
        <v>28</v>
      </c>
      <c r="D329" s="252">
        <f t="shared" si="76"/>
        <v>0</v>
      </c>
      <c r="E329" s="252">
        <f>SZDP!E330+SCDP!E330+SIDP!E330+UZDP!E330+UCDP!E330+UIDP!E330</f>
        <v>16</v>
      </c>
      <c r="F329" s="252">
        <f>SZDP!F330+SCDP!F330+SIDP!F330+UZDP!F330+UCDP!F330+UIDP!F330</f>
        <v>0</v>
      </c>
      <c r="G329" s="257">
        <f t="shared" si="70"/>
        <v>83</v>
      </c>
      <c r="H329" s="252">
        <f>SZDP!H330+SCDP!H330+SIDP!H330+UZDP!H330+UCDP!H330+UIDP!H330</f>
        <v>1328</v>
      </c>
      <c r="I329" s="252">
        <f>SZDP!I330+SCDP!I330+SIDP!I330+UZDP!I330+UCDP!I330+UIDP!I330</f>
        <v>12</v>
      </c>
      <c r="J329" s="252">
        <f>SZDP!J330+SCDP!J330+SIDP!J330+UZDP!J330+UCDP!J330+UIDP!J330</f>
        <v>12</v>
      </c>
      <c r="K329" s="257">
        <f t="shared" si="71"/>
        <v>83.34</v>
      </c>
      <c r="L329" s="252">
        <f>SZDP!L330+SCDP!L330+SIDP!L330+UZDP!L330+UCDP!L330+UIDP!L330</f>
        <v>1000.08</v>
      </c>
      <c r="M329" s="252">
        <f>SZDP!M330+SCDP!M330+SIDP!M330+UZDP!M330+UCDP!M330+UIDP!M330</f>
        <v>0</v>
      </c>
      <c r="N329" s="257" t="e">
        <f t="shared" si="72"/>
        <v>#DIV/0!</v>
      </c>
      <c r="O329" s="252">
        <f>SZDP!O330+SCDP!O330+SIDP!O330+UZDP!O330+UCDP!O330+UIDP!O330</f>
        <v>0</v>
      </c>
      <c r="P329" s="252">
        <f>SZDP!P330+SCDP!P330+SIDP!P330+UZDP!P330+UCDP!P330+UIDP!P330</f>
        <v>0</v>
      </c>
      <c r="Q329" s="257" t="e">
        <f t="shared" si="73"/>
        <v>#DIV/0!</v>
      </c>
      <c r="R329" s="252">
        <f>SZDP!R330+SCDP!R330+SIDP!R330+UZDP!R330+UCDP!R330+UIDP!R330</f>
        <v>0</v>
      </c>
      <c r="S329" s="252">
        <f>SZDP!S330+SCDP!S330+SIDP!S330+UZDP!S330+UCDP!S330+UIDP!S330</f>
        <v>0</v>
      </c>
      <c r="T329" s="257" t="e">
        <f t="shared" si="74"/>
        <v>#DIV/0!</v>
      </c>
      <c r="U329" s="252">
        <f>SZDP!U330+SCDP!U330+SIDP!U330+UZDP!U330+UCDP!U330+UIDP!U330</f>
        <v>0</v>
      </c>
      <c r="V329" s="252">
        <f>SZDP!V330+SCDP!V330+SIDP!V330+UZDP!V330+UCDP!V330+UIDP!V330</f>
        <v>28</v>
      </c>
      <c r="W329" s="252">
        <f>SZDP!W330+SCDP!W330+SIDP!W330+UZDP!W330+UCDP!W330+UIDP!W330</f>
        <v>0</v>
      </c>
      <c r="X329" s="257">
        <f t="shared" si="75"/>
        <v>83.145714285714277</v>
      </c>
      <c r="Y329" s="304">
        <f>SZDP!Y330+SCDP!Y330+SIDP!Y330+UZDP!Y330+UCDP!Y330+UIDP!Y330</f>
        <v>0</v>
      </c>
    </row>
    <row r="330" spans="1:25" x14ac:dyDescent="0.2">
      <c r="A330" s="303" t="s">
        <v>126</v>
      </c>
      <c r="B330" s="252">
        <f>SZDP!B331+SCDP!B331+SIDP!B331+UZDP!B331+UCDP!B331+UIDP!B331</f>
        <v>0</v>
      </c>
      <c r="C330" s="252">
        <f>SZDP!C331+SCDP!C331+SIDP!C331+UZDP!C331+UCDP!C331+UIDP!C331</f>
        <v>0</v>
      </c>
      <c r="D330" s="252">
        <f t="shared" si="76"/>
        <v>0</v>
      </c>
      <c r="E330" s="252">
        <f>SZDP!E331+SCDP!E331+SIDP!E331+UZDP!E331+UCDP!E331+UIDP!E331</f>
        <v>0</v>
      </c>
      <c r="F330" s="252">
        <f>SZDP!F331+SCDP!F331+SIDP!F331+UZDP!F331+UCDP!F331+UIDP!F331</f>
        <v>0</v>
      </c>
      <c r="G330" s="257" t="e">
        <f t="shared" si="70"/>
        <v>#DIV/0!</v>
      </c>
      <c r="H330" s="252">
        <f>SZDP!H331+SCDP!H331+SIDP!H331+UZDP!H331+UCDP!H331+UIDP!H331</f>
        <v>0</v>
      </c>
      <c r="I330" s="252">
        <f>SZDP!I331+SCDP!I331+SIDP!I331+UZDP!I331+UCDP!I331+UIDP!I331</f>
        <v>0</v>
      </c>
      <c r="J330" s="252">
        <f>SZDP!J331+SCDP!J331+SIDP!J331+UZDP!J331+UCDP!J331+UIDP!J331</f>
        <v>0</v>
      </c>
      <c r="K330" s="257" t="e">
        <f t="shared" si="71"/>
        <v>#DIV/0!</v>
      </c>
      <c r="L330" s="252">
        <f>SZDP!L331+SCDP!L331+SIDP!L331+UZDP!L331+UCDP!L331+UIDP!L331</f>
        <v>0</v>
      </c>
      <c r="M330" s="252">
        <f>SZDP!M331+SCDP!M331+SIDP!M331+UZDP!M331+UCDP!M331+UIDP!M331</f>
        <v>0</v>
      </c>
      <c r="N330" s="257" t="e">
        <f t="shared" si="72"/>
        <v>#DIV/0!</v>
      </c>
      <c r="O330" s="252">
        <f>SZDP!O331+SCDP!O331+SIDP!O331+UZDP!O331+UCDP!O331+UIDP!O331</f>
        <v>0</v>
      </c>
      <c r="P330" s="252">
        <f>SZDP!P331+SCDP!P331+SIDP!P331+UZDP!P331+UCDP!P331+UIDP!P331</f>
        <v>0</v>
      </c>
      <c r="Q330" s="257" t="e">
        <f t="shared" si="73"/>
        <v>#DIV/0!</v>
      </c>
      <c r="R330" s="252">
        <f>SZDP!R331+SCDP!R331+SIDP!R331+UZDP!R331+UCDP!R331+UIDP!R331</f>
        <v>0</v>
      </c>
      <c r="S330" s="252">
        <f>SZDP!S331+SCDP!S331+SIDP!S331+UZDP!S331+UCDP!S331+UIDP!S331</f>
        <v>0</v>
      </c>
      <c r="T330" s="257" t="e">
        <f t="shared" si="74"/>
        <v>#DIV/0!</v>
      </c>
      <c r="U330" s="252">
        <f>SZDP!U331+SCDP!U331+SIDP!U331+UZDP!U331+UCDP!U331+UIDP!U331</f>
        <v>0</v>
      </c>
      <c r="V330" s="252">
        <f>SZDP!V331+SCDP!V331+SIDP!V331+UZDP!V331+UCDP!V331+UIDP!V331</f>
        <v>0</v>
      </c>
      <c r="W330" s="252">
        <f>SZDP!W331+SCDP!W331+SIDP!W331+UZDP!W331+UCDP!W331+UIDP!W331</f>
        <v>0</v>
      </c>
      <c r="X330" s="257" t="e">
        <f t="shared" si="75"/>
        <v>#DIV/0!</v>
      </c>
      <c r="Y330" s="304">
        <f>SZDP!Y331+SCDP!Y331+SIDP!Y331+UZDP!Y331+UCDP!Y331+UIDP!Y331</f>
        <v>0</v>
      </c>
    </row>
    <row r="331" spans="1:25" x14ac:dyDescent="0.2">
      <c r="A331" s="305" t="s">
        <v>127</v>
      </c>
      <c r="B331" s="252">
        <f>SZDP!B332+SCDP!B332+SIDP!B332+UZDP!B332+UCDP!B332+UIDP!B332</f>
        <v>38</v>
      </c>
      <c r="C331" s="252">
        <f>SZDP!C332+SCDP!C332+SIDP!C332+UZDP!C332+UCDP!C332+UIDP!C332</f>
        <v>38</v>
      </c>
      <c r="D331" s="252">
        <f t="shared" si="76"/>
        <v>0</v>
      </c>
      <c r="E331" s="252">
        <f>SZDP!E332+SCDP!E332+SIDP!E332+UZDP!E332+UCDP!E332+UIDP!E332</f>
        <v>38</v>
      </c>
      <c r="F331" s="252">
        <f>SZDP!F332+SCDP!F332+SIDP!F332+UZDP!F332+UCDP!F332+UIDP!F332</f>
        <v>0</v>
      </c>
      <c r="G331" s="257">
        <f t="shared" si="70"/>
        <v>74.599999999999994</v>
      </c>
      <c r="H331" s="252">
        <f>SZDP!H332+SCDP!H332+SIDP!H332+UZDP!H332+UCDP!H332+UIDP!H332</f>
        <v>2834.7999999999997</v>
      </c>
      <c r="I331" s="252">
        <f>SZDP!I332+SCDP!I332+SIDP!I332+UZDP!I332+UCDP!I332+UIDP!I332</f>
        <v>0</v>
      </c>
      <c r="J331" s="252">
        <f>SZDP!J332+SCDP!J332+SIDP!J332+UZDP!J332+UCDP!J332+UIDP!J332</f>
        <v>0</v>
      </c>
      <c r="K331" s="257" t="e">
        <f t="shared" si="71"/>
        <v>#DIV/0!</v>
      </c>
      <c r="L331" s="252">
        <f>SZDP!L332+SCDP!L332+SIDP!L332+UZDP!L332+UCDP!L332+UIDP!L332</f>
        <v>0</v>
      </c>
      <c r="M331" s="252">
        <f>SZDP!M332+SCDP!M332+SIDP!M332+UZDP!M332+UCDP!M332+UIDP!M332</f>
        <v>0</v>
      </c>
      <c r="N331" s="257" t="e">
        <f t="shared" si="72"/>
        <v>#DIV/0!</v>
      </c>
      <c r="O331" s="252">
        <f>SZDP!O332+SCDP!O332+SIDP!O332+UZDP!O332+UCDP!O332+UIDP!O332</f>
        <v>0</v>
      </c>
      <c r="P331" s="252">
        <f>SZDP!P332+SCDP!P332+SIDP!P332+UZDP!P332+UCDP!P332+UIDP!P332</f>
        <v>0</v>
      </c>
      <c r="Q331" s="257" t="e">
        <f t="shared" si="73"/>
        <v>#DIV/0!</v>
      </c>
      <c r="R331" s="252">
        <f>SZDP!R332+SCDP!R332+SIDP!R332+UZDP!R332+UCDP!R332+UIDP!R332</f>
        <v>0</v>
      </c>
      <c r="S331" s="252">
        <f>SZDP!S332+SCDP!S332+SIDP!S332+UZDP!S332+UCDP!S332+UIDP!S332</f>
        <v>0</v>
      </c>
      <c r="T331" s="257" t="e">
        <f t="shared" si="74"/>
        <v>#DIV/0!</v>
      </c>
      <c r="U331" s="252">
        <f>SZDP!U332+SCDP!U332+SIDP!U332+UZDP!U332+UCDP!U332+UIDP!U332</f>
        <v>0</v>
      </c>
      <c r="V331" s="252">
        <f>SZDP!V332+SCDP!V332+SIDP!V332+UZDP!V332+UCDP!V332+UIDP!V332</f>
        <v>38</v>
      </c>
      <c r="W331" s="252">
        <f>SZDP!W332+SCDP!W332+SIDP!W332+UZDP!W332+UCDP!W332+UIDP!W332</f>
        <v>0</v>
      </c>
      <c r="X331" s="257">
        <f t="shared" si="75"/>
        <v>74.599999999999994</v>
      </c>
      <c r="Y331" s="304">
        <f>SZDP!Y332+SCDP!Y332+SIDP!Y332+UZDP!Y332+UCDP!Y332+UIDP!Y332</f>
        <v>0</v>
      </c>
    </row>
    <row r="332" spans="1:25" x14ac:dyDescent="0.2">
      <c r="A332" s="303" t="s">
        <v>128</v>
      </c>
      <c r="B332" s="252">
        <f>SZDP!B333+SCDP!B333+SIDP!B333+UZDP!B333+UCDP!B333+UIDP!B333</f>
        <v>170</v>
      </c>
      <c r="C332" s="252">
        <f>SZDP!C333+SCDP!C333+SIDP!C333+UZDP!C333+UCDP!C333+UIDP!C333</f>
        <v>157</v>
      </c>
      <c r="D332" s="252">
        <f t="shared" si="76"/>
        <v>13</v>
      </c>
      <c r="E332" s="252">
        <f>SZDP!E333+SCDP!E333+SIDP!E333+UZDP!E333+UCDP!E333+UIDP!E333</f>
        <v>0</v>
      </c>
      <c r="F332" s="252">
        <f>SZDP!F333+SCDP!F333+SIDP!F333+UZDP!F333+UCDP!F333+UIDP!F333</f>
        <v>0</v>
      </c>
      <c r="G332" s="257" t="e">
        <f t="shared" si="70"/>
        <v>#DIV/0!</v>
      </c>
      <c r="H332" s="252">
        <f>SZDP!H333+SCDP!H333+SIDP!H333+UZDP!H333+UCDP!H333+UIDP!H333</f>
        <v>0</v>
      </c>
      <c r="I332" s="252">
        <f>SZDP!I333+SCDP!I333+SIDP!I333+UZDP!I333+UCDP!I333+UIDP!I333</f>
        <v>0</v>
      </c>
      <c r="J332" s="252">
        <f>SZDP!J333+SCDP!J333+SIDP!J333+UZDP!J333+UCDP!J333+UIDP!J333</f>
        <v>0</v>
      </c>
      <c r="K332" s="257" t="e">
        <f t="shared" si="71"/>
        <v>#DIV/0!</v>
      </c>
      <c r="L332" s="252">
        <f>SZDP!L333+SCDP!L333+SIDP!L333+UZDP!L333+UCDP!L333+UIDP!L333</f>
        <v>0</v>
      </c>
      <c r="M332" s="252">
        <f>SZDP!M333+SCDP!M333+SIDP!M333+UZDP!M333+UCDP!M333+UIDP!M333</f>
        <v>157</v>
      </c>
      <c r="N332" s="257">
        <f t="shared" si="72"/>
        <v>73.28</v>
      </c>
      <c r="O332" s="252">
        <f>SZDP!O333+SCDP!O333+SIDP!O333+UZDP!O333+UCDP!O333+UIDP!O333</f>
        <v>11504.960000000001</v>
      </c>
      <c r="P332" s="252">
        <f>SZDP!P333+SCDP!P333+SIDP!P333+UZDP!P333+UCDP!P333+UIDP!P333</f>
        <v>0</v>
      </c>
      <c r="Q332" s="257" t="e">
        <f t="shared" si="73"/>
        <v>#DIV/0!</v>
      </c>
      <c r="R332" s="252">
        <f>SZDP!R333+SCDP!R333+SIDP!R333+UZDP!R333+UCDP!R333+UIDP!R333</f>
        <v>0</v>
      </c>
      <c r="S332" s="252">
        <f>SZDP!S333+SCDP!S333+SIDP!S333+UZDP!S333+UCDP!S333+UIDP!S333</f>
        <v>0</v>
      </c>
      <c r="T332" s="257" t="e">
        <f t="shared" si="74"/>
        <v>#DIV/0!</v>
      </c>
      <c r="U332" s="252">
        <f>SZDP!U333+SCDP!U333+SIDP!U333+UZDP!U333+UCDP!U333+UIDP!U333</f>
        <v>0</v>
      </c>
      <c r="V332" s="252">
        <f>SZDP!V333+SCDP!V333+SIDP!V333+UZDP!V333+UCDP!V333+UIDP!V333</f>
        <v>157</v>
      </c>
      <c r="W332" s="252">
        <f>SZDP!W333+SCDP!W333+SIDP!W333+UZDP!W333+UCDP!W333+UIDP!W333</f>
        <v>0</v>
      </c>
      <c r="X332" s="257">
        <f t="shared" si="75"/>
        <v>73.28</v>
      </c>
      <c r="Y332" s="304">
        <f>SZDP!Y333+SCDP!Y333+SIDP!Y333+UZDP!Y333+UCDP!Y333+UIDP!Y333</f>
        <v>0</v>
      </c>
    </row>
    <row r="333" spans="1:25" x14ac:dyDescent="0.2">
      <c r="A333" s="303" t="s">
        <v>129</v>
      </c>
      <c r="B333" s="252">
        <f>SZDP!B334+SCDP!B334+SIDP!B334+UZDP!B334+UCDP!B334+UIDP!B334</f>
        <v>0</v>
      </c>
      <c r="C333" s="252">
        <f>SZDP!C334+SCDP!C334+SIDP!C334+UZDP!C334+UCDP!C334+UIDP!C334</f>
        <v>0</v>
      </c>
      <c r="D333" s="252">
        <f t="shared" si="76"/>
        <v>0</v>
      </c>
      <c r="E333" s="252">
        <f>SZDP!E334+SCDP!E334+SIDP!E334+UZDP!E334+UCDP!E334+UIDP!E334</f>
        <v>0</v>
      </c>
      <c r="F333" s="252">
        <f>SZDP!F334+SCDP!F334+SIDP!F334+UZDP!F334+UCDP!F334+UIDP!F334</f>
        <v>0</v>
      </c>
      <c r="G333" s="257" t="e">
        <f t="shared" si="70"/>
        <v>#DIV/0!</v>
      </c>
      <c r="H333" s="252">
        <f>SZDP!H334+SCDP!H334+SIDP!H334+UZDP!H334+UCDP!H334+UIDP!H334</f>
        <v>0</v>
      </c>
      <c r="I333" s="252">
        <f>SZDP!I334+SCDP!I334+SIDP!I334+UZDP!I334+UCDP!I334+UIDP!I334</f>
        <v>0</v>
      </c>
      <c r="J333" s="252">
        <f>SZDP!J334+SCDP!J334+SIDP!J334+UZDP!J334+UCDP!J334+UIDP!J334</f>
        <v>0</v>
      </c>
      <c r="K333" s="257" t="e">
        <f t="shared" si="71"/>
        <v>#DIV/0!</v>
      </c>
      <c r="L333" s="252">
        <f>SZDP!L334+SCDP!L334+SIDP!L334+UZDP!L334+UCDP!L334+UIDP!L334</f>
        <v>0</v>
      </c>
      <c r="M333" s="252">
        <f>SZDP!M334+SCDP!M334+SIDP!M334+UZDP!M334+UCDP!M334+UIDP!M334</f>
        <v>0</v>
      </c>
      <c r="N333" s="257" t="e">
        <f t="shared" si="72"/>
        <v>#DIV/0!</v>
      </c>
      <c r="O333" s="252">
        <f>SZDP!O334+SCDP!O334+SIDP!O334+UZDP!O334+UCDP!O334+UIDP!O334</f>
        <v>0</v>
      </c>
      <c r="P333" s="252">
        <f>SZDP!P334+SCDP!P334+SIDP!P334+UZDP!P334+UCDP!P334+UIDP!P334</f>
        <v>0</v>
      </c>
      <c r="Q333" s="257" t="e">
        <f t="shared" si="73"/>
        <v>#DIV/0!</v>
      </c>
      <c r="R333" s="252">
        <f>SZDP!R334+SCDP!R334+SIDP!R334+UZDP!R334+UCDP!R334+UIDP!R334</f>
        <v>0</v>
      </c>
      <c r="S333" s="252">
        <f>SZDP!S334+SCDP!S334+SIDP!S334+UZDP!S334+UCDP!S334+UIDP!S334</f>
        <v>0</v>
      </c>
      <c r="T333" s="257" t="e">
        <f t="shared" si="74"/>
        <v>#DIV/0!</v>
      </c>
      <c r="U333" s="252">
        <f>SZDP!U334+SCDP!U334+SIDP!U334+UZDP!U334+UCDP!U334+UIDP!U334</f>
        <v>0</v>
      </c>
      <c r="V333" s="252">
        <f>SZDP!V334+SCDP!V334+SIDP!V334+UZDP!V334+UCDP!V334+UIDP!V334</f>
        <v>0</v>
      </c>
      <c r="W333" s="252">
        <f>SZDP!W334+SCDP!W334+SIDP!W334+UZDP!W334+UCDP!W334+UIDP!W334</f>
        <v>0</v>
      </c>
      <c r="X333" s="257" t="e">
        <f t="shared" si="75"/>
        <v>#DIV/0!</v>
      </c>
      <c r="Y333" s="304">
        <f>SZDP!Y334+SCDP!Y334+SIDP!Y334+UZDP!Y334+UCDP!Y334+UIDP!Y334</f>
        <v>0</v>
      </c>
    </row>
    <row r="334" spans="1:25" x14ac:dyDescent="0.2">
      <c r="A334" s="305" t="s">
        <v>130</v>
      </c>
      <c r="B334" s="252">
        <f>SZDP!B335+SCDP!B335+SIDP!B335+UZDP!B335+UCDP!B335+UIDP!B335</f>
        <v>73</v>
      </c>
      <c r="C334" s="252">
        <f>SZDP!C335+SCDP!C335+SIDP!C335+UZDP!C335+UCDP!C335+UIDP!C335</f>
        <v>73</v>
      </c>
      <c r="D334" s="252">
        <f t="shared" si="76"/>
        <v>0</v>
      </c>
      <c r="E334" s="252">
        <f>SZDP!E335+SCDP!E335+SIDP!E335+UZDP!E335+UCDP!E335+UIDP!E335</f>
        <v>0</v>
      </c>
      <c r="F334" s="252">
        <f>SZDP!F335+SCDP!F335+SIDP!F335+UZDP!F335+UCDP!F335+UIDP!F335</f>
        <v>0</v>
      </c>
      <c r="G334" s="257" t="e">
        <f t="shared" si="70"/>
        <v>#DIV/0!</v>
      </c>
      <c r="H334" s="252">
        <f>SZDP!H335+SCDP!H335+SIDP!H335+UZDP!H335+UCDP!H335+UIDP!H335</f>
        <v>0</v>
      </c>
      <c r="I334" s="252">
        <f>SZDP!I335+SCDP!I335+SIDP!I335+UZDP!I335+UCDP!I335+UIDP!I335</f>
        <v>0</v>
      </c>
      <c r="J334" s="252">
        <f>SZDP!J335+SCDP!J335+SIDP!J335+UZDP!J335+UCDP!J335+UIDP!J335</f>
        <v>0</v>
      </c>
      <c r="K334" s="257" t="e">
        <f t="shared" si="71"/>
        <v>#DIV/0!</v>
      </c>
      <c r="L334" s="252">
        <f>SZDP!L335+SCDP!L335+SIDP!L335+UZDP!L335+UCDP!L335+UIDP!L335</f>
        <v>0</v>
      </c>
      <c r="M334" s="252">
        <f>SZDP!M335+SCDP!M335+SIDP!M335+UZDP!M335+UCDP!M335+UIDP!M335</f>
        <v>73</v>
      </c>
      <c r="N334" s="257">
        <f t="shared" si="72"/>
        <v>79.886027397260278</v>
      </c>
      <c r="O334" s="252">
        <f>SZDP!O335+SCDP!O335+SIDP!O335+UZDP!O335+UCDP!O335+UIDP!O335</f>
        <v>5831.68</v>
      </c>
      <c r="P334" s="252">
        <f>SZDP!P335+SCDP!P335+SIDP!P335+UZDP!P335+UCDP!P335+UIDP!P335</f>
        <v>0</v>
      </c>
      <c r="Q334" s="257" t="e">
        <f t="shared" si="73"/>
        <v>#DIV/0!</v>
      </c>
      <c r="R334" s="252">
        <f>SZDP!R335+SCDP!R335+SIDP!R335+UZDP!R335+UCDP!R335+UIDP!R335</f>
        <v>0</v>
      </c>
      <c r="S334" s="252">
        <f>SZDP!S335+SCDP!S335+SIDP!S335+UZDP!S335+UCDP!S335+UIDP!S335</f>
        <v>0</v>
      </c>
      <c r="T334" s="257" t="e">
        <f t="shared" si="74"/>
        <v>#DIV/0!</v>
      </c>
      <c r="U334" s="252">
        <f>SZDP!U335+SCDP!U335+SIDP!U335+UZDP!U335+UCDP!U335+UIDP!U335</f>
        <v>0</v>
      </c>
      <c r="V334" s="252">
        <f>SZDP!V335+SCDP!V335+SIDP!V335+UZDP!V335+UCDP!V335+UIDP!V335</f>
        <v>73</v>
      </c>
      <c r="W334" s="252">
        <f>SZDP!W335+SCDP!W335+SIDP!W335+UZDP!W335+UCDP!W335+UIDP!W335</f>
        <v>0</v>
      </c>
      <c r="X334" s="257">
        <f t="shared" si="75"/>
        <v>79.886027397260278</v>
      </c>
      <c r="Y334" s="304">
        <f>SZDP!Y335+SCDP!Y335+SIDP!Y335+UZDP!Y335+UCDP!Y335+UIDP!Y335</f>
        <v>73</v>
      </c>
    </row>
    <row r="335" spans="1:25" x14ac:dyDescent="0.2">
      <c r="A335" s="303" t="s">
        <v>131</v>
      </c>
      <c r="B335" s="252">
        <f>SZDP!B336+SCDP!B336+SIDP!B336+UZDP!B336+UCDP!B336+UIDP!B336</f>
        <v>0</v>
      </c>
      <c r="C335" s="252">
        <f>SZDP!C336+SCDP!C336+SIDP!C336+UZDP!C336+UCDP!C336+UIDP!C336</f>
        <v>0</v>
      </c>
      <c r="D335" s="252">
        <f t="shared" si="76"/>
        <v>0</v>
      </c>
      <c r="E335" s="252">
        <f>SZDP!E336+SCDP!E336+SIDP!E336+UZDP!E336+UCDP!E336+UIDP!E336</f>
        <v>0</v>
      </c>
      <c r="F335" s="252">
        <f>SZDP!F336+SCDP!F336+SIDP!F336+UZDP!F336+UCDP!F336+UIDP!F336</f>
        <v>0</v>
      </c>
      <c r="G335" s="257" t="e">
        <f t="shared" si="70"/>
        <v>#DIV/0!</v>
      </c>
      <c r="H335" s="252">
        <f>SZDP!H336+SCDP!H336+SIDP!H336+UZDP!H336+UCDP!H336+UIDP!H336</f>
        <v>0</v>
      </c>
      <c r="I335" s="252">
        <f>SZDP!I336+SCDP!I336+SIDP!I336+UZDP!I336+UCDP!I336+UIDP!I336</f>
        <v>0</v>
      </c>
      <c r="J335" s="252">
        <f>SZDP!J336+SCDP!J336+SIDP!J336+UZDP!J336+UCDP!J336+UIDP!J336</f>
        <v>0</v>
      </c>
      <c r="K335" s="257" t="e">
        <f t="shared" si="71"/>
        <v>#DIV/0!</v>
      </c>
      <c r="L335" s="252">
        <f>SZDP!L336+SCDP!L336+SIDP!L336+UZDP!L336+UCDP!L336+UIDP!L336</f>
        <v>0</v>
      </c>
      <c r="M335" s="252">
        <f>SZDP!M336+SCDP!M336+SIDP!M336+UZDP!M336+UCDP!M336+UIDP!M336</f>
        <v>0</v>
      </c>
      <c r="N335" s="257" t="e">
        <f t="shared" si="72"/>
        <v>#DIV/0!</v>
      </c>
      <c r="O335" s="252">
        <f>SZDP!O336+SCDP!O336+SIDP!O336+UZDP!O336+UCDP!O336+UIDP!O336</f>
        <v>0</v>
      </c>
      <c r="P335" s="252">
        <f>SZDP!P336+SCDP!P336+SIDP!P336+UZDP!P336+UCDP!P336+UIDP!P336</f>
        <v>0</v>
      </c>
      <c r="Q335" s="257" t="e">
        <f t="shared" si="73"/>
        <v>#DIV/0!</v>
      </c>
      <c r="R335" s="252">
        <f>SZDP!R336+SCDP!R336+SIDP!R336+UZDP!R336+UCDP!R336+UIDP!R336</f>
        <v>0</v>
      </c>
      <c r="S335" s="252">
        <f>SZDP!S336+SCDP!S336+SIDP!S336+UZDP!S336+UCDP!S336+UIDP!S336</f>
        <v>0</v>
      </c>
      <c r="T335" s="257" t="e">
        <f t="shared" si="74"/>
        <v>#DIV/0!</v>
      </c>
      <c r="U335" s="252">
        <f>SZDP!U336+SCDP!U336+SIDP!U336+UZDP!U336+UCDP!U336+UIDP!U336</f>
        <v>0</v>
      </c>
      <c r="V335" s="252">
        <f>SZDP!V336+SCDP!V336+SIDP!V336+UZDP!V336+UCDP!V336+UIDP!V336</f>
        <v>0</v>
      </c>
      <c r="W335" s="252">
        <f>SZDP!W336+SCDP!W336+SIDP!W336+UZDP!W336+UCDP!W336+UIDP!W336</f>
        <v>0</v>
      </c>
      <c r="X335" s="257" t="e">
        <f t="shared" si="75"/>
        <v>#DIV/0!</v>
      </c>
      <c r="Y335" s="304">
        <f>SZDP!Y336+SCDP!Y336+SIDP!Y336+UZDP!Y336+UCDP!Y336+UIDP!Y336</f>
        <v>0</v>
      </c>
    </row>
    <row r="336" spans="1:25" x14ac:dyDescent="0.2">
      <c r="A336" s="305" t="s">
        <v>132</v>
      </c>
      <c r="B336" s="252">
        <f>SZDP!B337+SCDP!B337+SIDP!B337+UZDP!B337+UCDP!B337+UIDP!B337</f>
        <v>45</v>
      </c>
      <c r="C336" s="252">
        <f>SZDP!C337+SCDP!C337+SIDP!C337+UZDP!C337+UCDP!C337+UIDP!C337</f>
        <v>44</v>
      </c>
      <c r="D336" s="252">
        <f t="shared" si="76"/>
        <v>1</v>
      </c>
      <c r="E336" s="252">
        <f>SZDP!E337+SCDP!E337+SIDP!E337+UZDP!E337+UCDP!E337+UIDP!E337</f>
        <v>0</v>
      </c>
      <c r="F336" s="252">
        <f>SZDP!F337+SCDP!F337+SIDP!F337+UZDP!F337+UCDP!F337+UIDP!F337</f>
        <v>0</v>
      </c>
      <c r="G336" s="257" t="e">
        <f t="shared" si="70"/>
        <v>#DIV/0!</v>
      </c>
      <c r="H336" s="252">
        <f>SZDP!H337+SCDP!H337+SIDP!H337+UZDP!H337+UCDP!H337+UIDP!H337</f>
        <v>0</v>
      </c>
      <c r="I336" s="252">
        <f>SZDP!I337+SCDP!I337+SIDP!I337+UZDP!I337+UCDP!I337+UIDP!I337</f>
        <v>0</v>
      </c>
      <c r="J336" s="252">
        <f>SZDP!J337+SCDP!J337+SIDP!J337+UZDP!J337+UCDP!J337+UIDP!J337</f>
        <v>0</v>
      </c>
      <c r="K336" s="257" t="e">
        <f t="shared" si="71"/>
        <v>#DIV/0!</v>
      </c>
      <c r="L336" s="252">
        <f>SZDP!L337+SCDP!L337+SIDP!L337+UZDP!L337+UCDP!L337+UIDP!L337</f>
        <v>0</v>
      </c>
      <c r="M336" s="252">
        <f>SZDP!M337+SCDP!M337+SIDP!M337+UZDP!M337+UCDP!M337+UIDP!M337</f>
        <v>44</v>
      </c>
      <c r="N336" s="257">
        <f t="shared" si="72"/>
        <v>86.01</v>
      </c>
      <c r="O336" s="252">
        <f>SZDP!O337+SCDP!O337+SIDP!O337+UZDP!O337+UCDP!O337+UIDP!O337</f>
        <v>3784.44</v>
      </c>
      <c r="P336" s="252">
        <f>SZDP!P337+SCDP!P337+SIDP!P337+UZDP!P337+UCDP!P337+UIDP!P337</f>
        <v>0</v>
      </c>
      <c r="Q336" s="257" t="e">
        <f t="shared" si="73"/>
        <v>#DIV/0!</v>
      </c>
      <c r="R336" s="252">
        <f>SZDP!R337+SCDP!R337+SIDP!R337+UZDP!R337+UCDP!R337+UIDP!R337</f>
        <v>0</v>
      </c>
      <c r="S336" s="252">
        <f>SZDP!S337+SCDP!S337+SIDP!S337+UZDP!S337+UCDP!S337+UIDP!S337</f>
        <v>0</v>
      </c>
      <c r="T336" s="257" t="e">
        <f t="shared" si="74"/>
        <v>#DIV/0!</v>
      </c>
      <c r="U336" s="252">
        <f>SZDP!U337+SCDP!U337+SIDP!U337+UZDP!U337+UCDP!U337+UIDP!U337</f>
        <v>0</v>
      </c>
      <c r="V336" s="252">
        <f>SZDP!V337+SCDP!V337+SIDP!V337+UZDP!V337+UCDP!V337+UIDP!V337</f>
        <v>44</v>
      </c>
      <c r="W336" s="252">
        <f>SZDP!W337+SCDP!W337+SIDP!W337+UZDP!W337+UCDP!W337+UIDP!W337</f>
        <v>0</v>
      </c>
      <c r="X336" s="257">
        <f t="shared" si="75"/>
        <v>86.01</v>
      </c>
      <c r="Y336" s="304">
        <f>SZDP!Y337+SCDP!Y337+SIDP!Y337+UZDP!Y337+UCDP!Y337+UIDP!Y337</f>
        <v>0</v>
      </c>
    </row>
    <row r="337" spans="1:25" x14ac:dyDescent="0.2">
      <c r="A337" s="303" t="s">
        <v>153</v>
      </c>
      <c r="B337" s="252">
        <f>SZDP!B338+SCDP!B338+SIDP!B338+UZDP!B338+UCDP!B338+UIDP!B338</f>
        <v>0</v>
      </c>
      <c r="C337" s="252">
        <f>SZDP!C338+SCDP!C338+SIDP!C338+UZDP!C338+UCDP!C338+UIDP!C338</f>
        <v>0</v>
      </c>
      <c r="D337" s="252">
        <f t="shared" si="76"/>
        <v>0</v>
      </c>
      <c r="E337" s="252">
        <f>SZDP!E338+SCDP!E338+SIDP!E338+UZDP!E338+UCDP!E338+UIDP!E338</f>
        <v>0</v>
      </c>
      <c r="F337" s="252">
        <f>SZDP!F338+SCDP!F338+SIDP!F338+UZDP!F338+UCDP!F338+UIDP!F338</f>
        <v>0</v>
      </c>
      <c r="G337" s="257" t="e">
        <f t="shared" si="70"/>
        <v>#DIV/0!</v>
      </c>
      <c r="H337" s="252">
        <f>SZDP!H338+SCDP!H338+SIDP!H338+UZDP!H338+UCDP!H338+UIDP!H338</f>
        <v>0</v>
      </c>
      <c r="I337" s="252">
        <f>SZDP!I338+SCDP!I338+SIDP!I338+UZDP!I338+UCDP!I338+UIDP!I338</f>
        <v>0</v>
      </c>
      <c r="J337" s="252">
        <f>SZDP!J338+SCDP!J338+SIDP!J338+UZDP!J338+UCDP!J338+UIDP!J338</f>
        <v>0</v>
      </c>
      <c r="K337" s="257" t="e">
        <f t="shared" si="71"/>
        <v>#DIV/0!</v>
      </c>
      <c r="L337" s="252">
        <f>SZDP!L338+SCDP!L338+SIDP!L338+UZDP!L338+UCDP!L338+UIDP!L338</f>
        <v>0</v>
      </c>
      <c r="M337" s="252">
        <f>SZDP!M338+SCDP!M338+SIDP!M338+UZDP!M338+UCDP!M338+UIDP!M338</f>
        <v>0</v>
      </c>
      <c r="N337" s="257" t="e">
        <f t="shared" si="72"/>
        <v>#DIV/0!</v>
      </c>
      <c r="O337" s="252">
        <f>SZDP!O338+SCDP!O338+SIDP!O338+UZDP!O338+UCDP!O338+UIDP!O338</f>
        <v>0</v>
      </c>
      <c r="P337" s="252">
        <f>SZDP!P338+SCDP!P338+SIDP!P338+UZDP!P338+UCDP!P338+UIDP!P338</f>
        <v>0</v>
      </c>
      <c r="Q337" s="257" t="e">
        <f t="shared" si="73"/>
        <v>#DIV/0!</v>
      </c>
      <c r="R337" s="252">
        <f>SZDP!R338+SCDP!R338+SIDP!R338+UZDP!R338+UCDP!R338+UIDP!R338</f>
        <v>0</v>
      </c>
      <c r="S337" s="252">
        <f>SZDP!S338+SCDP!S338+SIDP!S338+UZDP!S338+UCDP!S338+UIDP!S338</f>
        <v>0</v>
      </c>
      <c r="T337" s="257" t="e">
        <f t="shared" si="74"/>
        <v>#DIV/0!</v>
      </c>
      <c r="U337" s="252">
        <f>SZDP!U338+SCDP!U338+SIDP!U338+UZDP!U338+UCDP!U338+UIDP!U338</f>
        <v>0</v>
      </c>
      <c r="V337" s="252">
        <f>SZDP!V338+SCDP!V338+SIDP!V338+UZDP!V338+UCDP!V338+UIDP!V338</f>
        <v>0</v>
      </c>
      <c r="W337" s="252">
        <f>SZDP!W338+SCDP!W338+SIDP!W338+UZDP!W338+UCDP!W338+UIDP!W338</f>
        <v>0</v>
      </c>
      <c r="X337" s="257" t="e">
        <f t="shared" si="75"/>
        <v>#DIV/0!</v>
      </c>
      <c r="Y337" s="304">
        <f>SZDP!Y338+SCDP!Y338+SIDP!Y338+UZDP!Y338+UCDP!Y338+UIDP!Y338</f>
        <v>0</v>
      </c>
    </row>
    <row r="338" spans="1:25" x14ac:dyDescent="0.2">
      <c r="A338" s="303" t="s">
        <v>164</v>
      </c>
      <c r="B338" s="252">
        <f>SZDP!B339+SCDP!B339+SIDP!B339+UZDP!B339+UCDP!B339+UIDP!B339</f>
        <v>16</v>
      </c>
      <c r="C338" s="252">
        <f>SZDP!C339+SCDP!C339+SIDP!C339+UZDP!C339+UCDP!C339+UIDP!C339</f>
        <v>16</v>
      </c>
      <c r="D338" s="252">
        <f t="shared" si="76"/>
        <v>0</v>
      </c>
      <c r="E338" s="252">
        <f>SZDP!E339+SCDP!E339+SIDP!E339+UZDP!E339+UCDP!E339+UIDP!E339</f>
        <v>0</v>
      </c>
      <c r="F338" s="252">
        <f>SZDP!F339+SCDP!F339+SIDP!F339+UZDP!F339+UCDP!F339+UIDP!F339</f>
        <v>0</v>
      </c>
      <c r="G338" s="257" t="e">
        <f t="shared" si="70"/>
        <v>#DIV/0!</v>
      </c>
      <c r="H338" s="252">
        <f>SZDP!H339+SCDP!H339+SIDP!H339+UZDP!H339+UCDP!H339+UIDP!H339</f>
        <v>0</v>
      </c>
      <c r="I338" s="252">
        <f>SZDP!I339+SCDP!I339+SIDP!I339+UZDP!I339+UCDP!I339+UIDP!I339</f>
        <v>0</v>
      </c>
      <c r="J338" s="252">
        <f>SZDP!J339+SCDP!J339+SIDP!J339+UZDP!J339+UCDP!J339+UIDP!J339</f>
        <v>0</v>
      </c>
      <c r="K338" s="257" t="e">
        <f t="shared" si="71"/>
        <v>#DIV/0!</v>
      </c>
      <c r="L338" s="252">
        <f>SZDP!L339+SCDP!L339+SIDP!L339+UZDP!L339+UCDP!L339+UIDP!L339</f>
        <v>0</v>
      </c>
      <c r="M338" s="252">
        <f>SZDP!M339+SCDP!M339+SIDP!M339+UZDP!M339+UCDP!M339+UIDP!M339</f>
        <v>16</v>
      </c>
      <c r="N338" s="257">
        <f t="shared" si="72"/>
        <v>17</v>
      </c>
      <c r="O338" s="252">
        <f>SZDP!O339+SCDP!O339+SIDP!O339+UZDP!O339+UCDP!O339+UIDP!O339</f>
        <v>272</v>
      </c>
      <c r="P338" s="252">
        <f>SZDP!P339+SCDP!P339+SIDP!P339+UZDP!P339+UCDP!P339+UIDP!P339</f>
        <v>0</v>
      </c>
      <c r="Q338" s="257" t="e">
        <f t="shared" si="73"/>
        <v>#DIV/0!</v>
      </c>
      <c r="R338" s="252">
        <f>SZDP!R339+SCDP!R339+SIDP!R339+UZDP!R339+UCDP!R339+UIDP!R339</f>
        <v>0</v>
      </c>
      <c r="S338" s="252">
        <f>SZDP!S339+SCDP!S339+SIDP!S339+UZDP!S339+UCDP!S339+UIDP!S339</f>
        <v>0</v>
      </c>
      <c r="T338" s="257" t="e">
        <f t="shared" si="74"/>
        <v>#DIV/0!</v>
      </c>
      <c r="U338" s="252">
        <f>SZDP!U339+SCDP!U339+SIDP!U339+UZDP!U339+UCDP!U339+UIDP!U339</f>
        <v>0</v>
      </c>
      <c r="V338" s="252">
        <f>SZDP!V339+SCDP!V339+SIDP!V339+UZDP!V339+UCDP!V339+UIDP!V339</f>
        <v>16</v>
      </c>
      <c r="W338" s="252">
        <f>SZDP!W339+SCDP!W339+SIDP!W339+UZDP!W339+UCDP!W339+UIDP!W339</f>
        <v>0</v>
      </c>
      <c r="X338" s="257">
        <f t="shared" si="75"/>
        <v>17</v>
      </c>
      <c r="Y338" s="304">
        <f>SZDP!Y339+SCDP!Y339+SIDP!Y339+UZDP!Y339+UCDP!Y339+UIDP!Y339</f>
        <v>0</v>
      </c>
    </row>
    <row r="339" spans="1:25" x14ac:dyDescent="0.2">
      <c r="A339" s="305" t="s">
        <v>134</v>
      </c>
      <c r="B339" s="252">
        <f>SZDP!B340+SCDP!B340+SIDP!B340+UZDP!B340+UCDP!B340+UIDP!B340</f>
        <v>0</v>
      </c>
      <c r="C339" s="252">
        <f>SZDP!C340+SCDP!C340+SIDP!C340+UZDP!C340+UCDP!C340+UIDP!C340</f>
        <v>0</v>
      </c>
      <c r="D339" s="252">
        <f t="shared" si="76"/>
        <v>0</v>
      </c>
      <c r="E339" s="252">
        <f>SZDP!E340+SCDP!E340+SIDP!E340+UZDP!E340+UCDP!E340+UIDP!E340</f>
        <v>0</v>
      </c>
      <c r="F339" s="252">
        <f>SZDP!F340+SCDP!F340+SIDP!F340+UZDP!F340+UCDP!F340+UIDP!F340</f>
        <v>0</v>
      </c>
      <c r="G339" s="257" t="e">
        <f t="shared" si="70"/>
        <v>#DIV/0!</v>
      </c>
      <c r="H339" s="252">
        <f>SZDP!H340+SCDP!H340+SIDP!H340+UZDP!H340+UCDP!H340+UIDP!H340</f>
        <v>0</v>
      </c>
      <c r="I339" s="252">
        <f>SZDP!I340+SCDP!I340+SIDP!I340+UZDP!I340+UCDP!I340+UIDP!I340</f>
        <v>0</v>
      </c>
      <c r="J339" s="252">
        <f>SZDP!J340+SCDP!J340+SIDP!J340+UZDP!J340+UCDP!J340+UIDP!J340</f>
        <v>0</v>
      </c>
      <c r="K339" s="257" t="e">
        <f t="shared" si="71"/>
        <v>#DIV/0!</v>
      </c>
      <c r="L339" s="252">
        <f>SZDP!L340+SCDP!L340+SIDP!L340+UZDP!L340+UCDP!L340+UIDP!L340</f>
        <v>0</v>
      </c>
      <c r="M339" s="252">
        <f>SZDP!M340+SCDP!M340+SIDP!M340+UZDP!M340+UCDP!M340+UIDP!M340</f>
        <v>0</v>
      </c>
      <c r="N339" s="257" t="e">
        <f t="shared" si="72"/>
        <v>#DIV/0!</v>
      </c>
      <c r="O339" s="252">
        <f>SZDP!O340+SCDP!O340+SIDP!O340+UZDP!O340+UCDP!O340+UIDP!O340</f>
        <v>0</v>
      </c>
      <c r="P339" s="252">
        <f>SZDP!P340+SCDP!P340+SIDP!P340+UZDP!P340+UCDP!P340+UIDP!P340</f>
        <v>0</v>
      </c>
      <c r="Q339" s="257" t="e">
        <f t="shared" si="73"/>
        <v>#DIV/0!</v>
      </c>
      <c r="R339" s="252">
        <f>SZDP!R340+SCDP!R340+SIDP!R340+UZDP!R340+UCDP!R340+UIDP!R340</f>
        <v>0</v>
      </c>
      <c r="S339" s="252">
        <f>SZDP!S340+SCDP!S340+SIDP!S340+UZDP!S340+UCDP!S340+UIDP!S340</f>
        <v>0</v>
      </c>
      <c r="T339" s="257" t="e">
        <f t="shared" si="74"/>
        <v>#DIV/0!</v>
      </c>
      <c r="U339" s="252">
        <f>SZDP!U340+SCDP!U340+SIDP!U340+UZDP!U340+UCDP!U340+UIDP!U340</f>
        <v>0</v>
      </c>
      <c r="V339" s="252">
        <f>SZDP!V340+SCDP!V340+SIDP!V340+UZDP!V340+UCDP!V340+UIDP!V340</f>
        <v>0</v>
      </c>
      <c r="W339" s="252">
        <f>SZDP!W340+SCDP!W340+SIDP!W340+UZDP!W340+UCDP!W340+UIDP!W340</f>
        <v>0</v>
      </c>
      <c r="X339" s="257" t="e">
        <f t="shared" si="75"/>
        <v>#DIV/0!</v>
      </c>
      <c r="Y339" s="304">
        <f>SZDP!Y340+SCDP!Y340+SIDP!Y340+UZDP!Y340+UCDP!Y340+UIDP!Y340</f>
        <v>0</v>
      </c>
    </row>
    <row r="340" spans="1:25" x14ac:dyDescent="0.2">
      <c r="A340" s="305" t="s">
        <v>135</v>
      </c>
      <c r="B340" s="252">
        <f>SZDP!B341+SCDP!B341+SIDP!B341+UZDP!B341+UCDP!B341+UIDP!B341</f>
        <v>0</v>
      </c>
      <c r="C340" s="252">
        <f>SZDP!C341+SCDP!C341+SIDP!C341+UZDP!C341+UCDP!C341+UIDP!C341</f>
        <v>0</v>
      </c>
      <c r="D340" s="252">
        <f t="shared" si="76"/>
        <v>0</v>
      </c>
      <c r="E340" s="252">
        <f>SZDP!E341+SCDP!E341+SIDP!E341+UZDP!E341+UCDP!E341+UIDP!E341</f>
        <v>0</v>
      </c>
      <c r="F340" s="252">
        <f>SZDP!F341+SCDP!F341+SIDP!F341+UZDP!F341+UCDP!F341+UIDP!F341</f>
        <v>0</v>
      </c>
      <c r="G340" s="257" t="e">
        <f t="shared" si="70"/>
        <v>#DIV/0!</v>
      </c>
      <c r="H340" s="252">
        <f>SZDP!H341+SCDP!H341+SIDP!H341+UZDP!H341+UCDP!H341+UIDP!H341</f>
        <v>0</v>
      </c>
      <c r="I340" s="252">
        <f>SZDP!I341+SCDP!I341+SIDP!I341+UZDP!I341+UCDP!I341+UIDP!I341</f>
        <v>0</v>
      </c>
      <c r="J340" s="252">
        <f>SZDP!J341+SCDP!J341+SIDP!J341+UZDP!J341+UCDP!J341+UIDP!J341</f>
        <v>0</v>
      </c>
      <c r="K340" s="257" t="e">
        <f t="shared" si="71"/>
        <v>#DIV/0!</v>
      </c>
      <c r="L340" s="252">
        <f>SZDP!L341+SCDP!L341+SIDP!L341+UZDP!L341+UCDP!L341+UIDP!L341</f>
        <v>0</v>
      </c>
      <c r="M340" s="252">
        <f>SZDP!M341+SCDP!M341+SIDP!M341+UZDP!M341+UCDP!M341+UIDP!M341</f>
        <v>0</v>
      </c>
      <c r="N340" s="257" t="e">
        <f t="shared" si="72"/>
        <v>#DIV/0!</v>
      </c>
      <c r="O340" s="252">
        <f>SZDP!O341+SCDP!O341+SIDP!O341+UZDP!O341+UCDP!O341+UIDP!O341</f>
        <v>0</v>
      </c>
      <c r="P340" s="252">
        <f>SZDP!P341+SCDP!P341+SIDP!P341+UZDP!P341+UCDP!P341+UIDP!P341</f>
        <v>0</v>
      </c>
      <c r="Q340" s="257" t="e">
        <f t="shared" si="73"/>
        <v>#DIV/0!</v>
      </c>
      <c r="R340" s="252">
        <f>SZDP!R341+SCDP!R341+SIDP!R341+UZDP!R341+UCDP!R341+UIDP!R341</f>
        <v>0</v>
      </c>
      <c r="S340" s="252">
        <f>SZDP!S341+SCDP!S341+SIDP!S341+UZDP!S341+UCDP!S341+UIDP!S341</f>
        <v>0</v>
      </c>
      <c r="T340" s="257" t="e">
        <f t="shared" si="74"/>
        <v>#DIV/0!</v>
      </c>
      <c r="U340" s="252">
        <f>SZDP!U341+SCDP!U341+SIDP!U341+UZDP!U341+UCDP!U341+UIDP!U341</f>
        <v>0</v>
      </c>
      <c r="V340" s="252">
        <f>SZDP!V341+SCDP!V341+SIDP!V341+UZDP!V341+UCDP!V341+UIDP!V341</f>
        <v>0</v>
      </c>
      <c r="W340" s="252">
        <f>SZDP!W341+SCDP!W341+SIDP!W341+UZDP!W341+UCDP!W341+UIDP!W341</f>
        <v>0</v>
      </c>
      <c r="X340" s="257" t="e">
        <f t="shared" si="75"/>
        <v>#DIV/0!</v>
      </c>
      <c r="Y340" s="304">
        <f>SZDP!Y341+SCDP!Y341+SIDP!Y341+UZDP!Y341+UCDP!Y341+UIDP!Y341</f>
        <v>0</v>
      </c>
    </row>
    <row r="341" spans="1:25" x14ac:dyDescent="0.2">
      <c r="A341" s="305" t="s">
        <v>136</v>
      </c>
      <c r="B341" s="252">
        <f>SZDP!B342+SCDP!B342+SIDP!B342+UZDP!B342+UCDP!B342+UIDP!B342</f>
        <v>0</v>
      </c>
      <c r="C341" s="252">
        <f>SZDP!C342+SCDP!C342+SIDP!C342+UZDP!C342+UCDP!C342+UIDP!C342</f>
        <v>0</v>
      </c>
      <c r="D341" s="252">
        <f t="shared" si="76"/>
        <v>0</v>
      </c>
      <c r="E341" s="252">
        <f>SZDP!E342+SCDP!E342+SIDP!E342+UZDP!E342+UCDP!E342+UIDP!E342</f>
        <v>0</v>
      </c>
      <c r="F341" s="252">
        <f>SZDP!F342+SCDP!F342+SIDP!F342+UZDP!F342+UCDP!F342+UIDP!F342</f>
        <v>0</v>
      </c>
      <c r="G341" s="257" t="e">
        <f t="shared" si="70"/>
        <v>#DIV/0!</v>
      </c>
      <c r="H341" s="252">
        <f>SZDP!H342+SCDP!H342+SIDP!H342+UZDP!H342+UCDP!H342+UIDP!H342</f>
        <v>0</v>
      </c>
      <c r="I341" s="252">
        <f>SZDP!I342+SCDP!I342+SIDP!I342+UZDP!I342+UCDP!I342+UIDP!I342</f>
        <v>0</v>
      </c>
      <c r="J341" s="252">
        <f>SZDP!J342+SCDP!J342+SIDP!J342+UZDP!J342+UCDP!J342+UIDP!J342</f>
        <v>0</v>
      </c>
      <c r="K341" s="257" t="e">
        <f t="shared" si="71"/>
        <v>#DIV/0!</v>
      </c>
      <c r="L341" s="252">
        <f>SZDP!L342+SCDP!L342+SIDP!L342+UZDP!L342+UCDP!L342+UIDP!L342</f>
        <v>0</v>
      </c>
      <c r="M341" s="252">
        <f>SZDP!M342+SCDP!M342+SIDP!M342+UZDP!M342+UCDP!M342+UIDP!M342</f>
        <v>0</v>
      </c>
      <c r="N341" s="257" t="e">
        <f t="shared" si="72"/>
        <v>#DIV/0!</v>
      </c>
      <c r="O341" s="252">
        <f>SZDP!O342+SCDP!O342+SIDP!O342+UZDP!O342+UCDP!O342+UIDP!O342</f>
        <v>0</v>
      </c>
      <c r="P341" s="252">
        <f>SZDP!P342+SCDP!P342+SIDP!P342+UZDP!P342+UCDP!P342+UIDP!P342</f>
        <v>0</v>
      </c>
      <c r="Q341" s="257" t="e">
        <f t="shared" si="73"/>
        <v>#DIV/0!</v>
      </c>
      <c r="R341" s="252">
        <f>SZDP!R342+SCDP!R342+SIDP!R342+UZDP!R342+UCDP!R342+UIDP!R342</f>
        <v>0</v>
      </c>
      <c r="S341" s="252">
        <f>SZDP!S342+SCDP!S342+SIDP!S342+UZDP!S342+UCDP!S342+UIDP!S342</f>
        <v>0</v>
      </c>
      <c r="T341" s="257" t="e">
        <f t="shared" si="74"/>
        <v>#DIV/0!</v>
      </c>
      <c r="U341" s="252">
        <f>SZDP!U342+SCDP!U342+SIDP!U342+UZDP!U342+UCDP!U342+UIDP!U342</f>
        <v>0</v>
      </c>
      <c r="V341" s="252">
        <f>SZDP!V342+SCDP!V342+SIDP!V342+UZDP!V342+UCDP!V342+UIDP!V342</f>
        <v>0</v>
      </c>
      <c r="W341" s="252">
        <f>SZDP!W342+SCDP!W342+SIDP!W342+UZDP!W342+UCDP!W342+UIDP!W342</f>
        <v>0</v>
      </c>
      <c r="X341" s="257" t="e">
        <f t="shared" si="75"/>
        <v>#DIV/0!</v>
      </c>
      <c r="Y341" s="304">
        <f>SZDP!Y342+SCDP!Y342+SIDP!Y342+UZDP!Y342+UCDP!Y342+UIDP!Y342</f>
        <v>0</v>
      </c>
    </row>
    <row r="342" spans="1:25" x14ac:dyDescent="0.2">
      <c r="A342" s="305" t="s">
        <v>133</v>
      </c>
      <c r="B342" s="252">
        <f>SZDP!B343+SCDP!B343+SIDP!B343+UZDP!B343+UCDP!B343+UIDP!B343</f>
        <v>0</v>
      </c>
      <c r="C342" s="252">
        <f>SZDP!C343+SCDP!C343+SIDP!C343+UZDP!C343+UCDP!C343+UIDP!C343</f>
        <v>0</v>
      </c>
      <c r="D342" s="252">
        <f t="shared" si="76"/>
        <v>0</v>
      </c>
      <c r="E342" s="252">
        <f>SZDP!E343+SCDP!E343+SIDP!E343+UZDP!E343+UCDP!E343+UIDP!E343</f>
        <v>0</v>
      </c>
      <c r="F342" s="252">
        <f>SZDP!F343+SCDP!F343+SIDP!F343+UZDP!F343+UCDP!F343+UIDP!F343</f>
        <v>0</v>
      </c>
      <c r="G342" s="257" t="e">
        <f t="shared" si="70"/>
        <v>#DIV/0!</v>
      </c>
      <c r="H342" s="252">
        <f>SZDP!H343+SCDP!H343+SIDP!H343+UZDP!H343+UCDP!H343+UIDP!H343</f>
        <v>0</v>
      </c>
      <c r="I342" s="252">
        <f>SZDP!I343+SCDP!I343+SIDP!I343+UZDP!I343+UCDP!I343+UIDP!I343</f>
        <v>0</v>
      </c>
      <c r="J342" s="252">
        <f>SZDP!J343+SCDP!J343+SIDP!J343+UZDP!J343+UCDP!J343+UIDP!J343</f>
        <v>0</v>
      </c>
      <c r="K342" s="257" t="e">
        <f t="shared" si="71"/>
        <v>#DIV/0!</v>
      </c>
      <c r="L342" s="252">
        <f>SZDP!L343+SCDP!L343+SIDP!L343+UZDP!L343+UCDP!L343+UIDP!L343</f>
        <v>0</v>
      </c>
      <c r="M342" s="252">
        <f>SZDP!M343+SCDP!M343+SIDP!M343+UZDP!M343+UCDP!M343+UIDP!M343</f>
        <v>0</v>
      </c>
      <c r="N342" s="257" t="e">
        <f t="shared" si="72"/>
        <v>#DIV/0!</v>
      </c>
      <c r="O342" s="252">
        <f>SZDP!O343+SCDP!O343+SIDP!O343+UZDP!O343+UCDP!O343+UIDP!O343</f>
        <v>0</v>
      </c>
      <c r="P342" s="252">
        <f>SZDP!P343+SCDP!P343+SIDP!P343+UZDP!P343+UCDP!P343+UIDP!P343</f>
        <v>0</v>
      </c>
      <c r="Q342" s="257" t="e">
        <f t="shared" si="73"/>
        <v>#DIV/0!</v>
      </c>
      <c r="R342" s="252">
        <f>SZDP!R343+SCDP!R343+SIDP!R343+UZDP!R343+UCDP!R343+UIDP!R343</f>
        <v>0</v>
      </c>
      <c r="S342" s="252">
        <f>SZDP!S343+SCDP!S343+SIDP!S343+UZDP!S343+UCDP!S343+UIDP!S343</f>
        <v>0</v>
      </c>
      <c r="T342" s="257" t="e">
        <f t="shared" si="74"/>
        <v>#DIV/0!</v>
      </c>
      <c r="U342" s="252">
        <f>SZDP!U343+SCDP!U343+SIDP!U343+UZDP!U343+UCDP!U343+UIDP!U343</f>
        <v>0</v>
      </c>
      <c r="V342" s="252">
        <f>SZDP!V343+SCDP!V343+SIDP!V343+UZDP!V343+UCDP!V343+UIDP!V343</f>
        <v>0</v>
      </c>
      <c r="W342" s="252">
        <f>SZDP!W343+SCDP!W343+SIDP!W343+UZDP!W343+UCDP!W343+UIDP!W343</f>
        <v>0</v>
      </c>
      <c r="X342" s="257" t="e">
        <f t="shared" si="75"/>
        <v>#DIV/0!</v>
      </c>
      <c r="Y342" s="304">
        <f>SZDP!Y343+SCDP!Y343+SIDP!Y343+UZDP!Y343+UCDP!Y343+UIDP!Y343</f>
        <v>0</v>
      </c>
    </row>
    <row r="343" spans="1:25" x14ac:dyDescent="0.2">
      <c r="A343" s="305" t="s">
        <v>154</v>
      </c>
      <c r="B343" s="252">
        <f>SZDP!B344+SCDP!B344+SIDP!B344+UZDP!B344+UCDP!B344+UIDP!B344</f>
        <v>0</v>
      </c>
      <c r="C343" s="252">
        <f>SZDP!C344+SCDP!C344+SIDP!C344+UZDP!C344+UCDP!C344+UIDP!C344</f>
        <v>0</v>
      </c>
      <c r="D343" s="252">
        <f t="shared" si="76"/>
        <v>0</v>
      </c>
      <c r="E343" s="252">
        <f>SZDP!E344+SCDP!E344+SIDP!E344+UZDP!E344+UCDP!E344+UIDP!E344</f>
        <v>0</v>
      </c>
      <c r="F343" s="252">
        <f>SZDP!F344+SCDP!F344+SIDP!F344+UZDP!F344+UCDP!F344+UIDP!F344</f>
        <v>0</v>
      </c>
      <c r="G343" s="257" t="e">
        <f t="shared" si="70"/>
        <v>#DIV/0!</v>
      </c>
      <c r="H343" s="252">
        <f>SZDP!H344+SCDP!H344+SIDP!H344+UZDP!H344+UCDP!H344+UIDP!H344</f>
        <v>0</v>
      </c>
      <c r="I343" s="252">
        <f>SZDP!I344+SCDP!I344+SIDP!I344+UZDP!I344+UCDP!I344+UIDP!I344</f>
        <v>0</v>
      </c>
      <c r="J343" s="252">
        <f>SZDP!J344+SCDP!J344+SIDP!J344+UZDP!J344+UCDP!J344+UIDP!J344</f>
        <v>0</v>
      </c>
      <c r="K343" s="257" t="e">
        <f t="shared" si="71"/>
        <v>#DIV/0!</v>
      </c>
      <c r="L343" s="252">
        <f>SZDP!L344+SCDP!L344+SIDP!L344+UZDP!L344+UCDP!L344+UIDP!L344</f>
        <v>0</v>
      </c>
      <c r="M343" s="252">
        <f>SZDP!M344+SCDP!M344+SIDP!M344+UZDP!M344+UCDP!M344+UIDP!M344</f>
        <v>0</v>
      </c>
      <c r="N343" s="257" t="e">
        <f t="shared" si="72"/>
        <v>#DIV/0!</v>
      </c>
      <c r="O343" s="252">
        <f>SZDP!O344+SCDP!O344+SIDP!O344+UZDP!O344+UCDP!O344+UIDP!O344</f>
        <v>0</v>
      </c>
      <c r="P343" s="252">
        <f>SZDP!P344+SCDP!P344+SIDP!P344+UZDP!P344+UCDP!P344+UIDP!P344</f>
        <v>0</v>
      </c>
      <c r="Q343" s="257" t="e">
        <f t="shared" si="73"/>
        <v>#DIV/0!</v>
      </c>
      <c r="R343" s="252">
        <f>SZDP!R344+SCDP!R344+SIDP!R344+UZDP!R344+UCDP!R344+UIDP!R344</f>
        <v>0</v>
      </c>
      <c r="S343" s="252">
        <f>SZDP!S344+SCDP!S344+SIDP!S344+UZDP!S344+UCDP!S344+UIDP!S344</f>
        <v>0</v>
      </c>
      <c r="T343" s="257" t="e">
        <f t="shared" si="74"/>
        <v>#DIV/0!</v>
      </c>
      <c r="U343" s="252">
        <f>SZDP!U344+SCDP!U344+SIDP!U344+UZDP!U344+UCDP!U344+UIDP!U344</f>
        <v>0</v>
      </c>
      <c r="V343" s="252">
        <f>SZDP!V344+SCDP!V344+SIDP!V344+UZDP!V344+UCDP!V344+UIDP!V344</f>
        <v>0</v>
      </c>
      <c r="W343" s="252">
        <f>SZDP!W344+SCDP!W344+SIDP!W344+UZDP!W344+UCDP!W344+UIDP!W344</f>
        <v>0</v>
      </c>
      <c r="X343" s="257" t="e">
        <f t="shared" si="75"/>
        <v>#DIV/0!</v>
      </c>
      <c r="Y343" s="304">
        <f>SZDP!Y344+SCDP!Y344+SIDP!Y344+UZDP!Y344+UCDP!Y344+UIDP!Y344</f>
        <v>0</v>
      </c>
    </row>
    <row r="344" spans="1:25" x14ac:dyDescent="0.2">
      <c r="A344" s="305" t="s">
        <v>155</v>
      </c>
      <c r="B344" s="252">
        <f>SZDP!B345+SCDP!B345+SIDP!B345+UZDP!B345+UCDP!B345+UIDP!B345</f>
        <v>2</v>
      </c>
      <c r="C344" s="252">
        <f>SZDP!C345+SCDP!C345+SIDP!C345+UZDP!C345+UCDP!C345+UIDP!C345</f>
        <v>0</v>
      </c>
      <c r="D344" s="252">
        <f t="shared" si="76"/>
        <v>2</v>
      </c>
      <c r="E344" s="252">
        <f>SZDP!E345+SCDP!E345+SIDP!E345+UZDP!E345+UCDP!E345+UIDP!E345</f>
        <v>0</v>
      </c>
      <c r="F344" s="252">
        <f>SZDP!F345+SCDP!F345+SIDP!F345+UZDP!F345+UCDP!F345+UIDP!F345</f>
        <v>0</v>
      </c>
      <c r="G344" s="257" t="e">
        <f t="shared" si="70"/>
        <v>#DIV/0!</v>
      </c>
      <c r="H344" s="252">
        <f>SZDP!H345+SCDP!H345+SIDP!H345+UZDP!H345+UCDP!H345+UIDP!H345</f>
        <v>0</v>
      </c>
      <c r="I344" s="252">
        <f>SZDP!I345+SCDP!I345+SIDP!I345+UZDP!I345+UCDP!I345+UIDP!I345</f>
        <v>0</v>
      </c>
      <c r="J344" s="252">
        <f>SZDP!J345+SCDP!J345+SIDP!J345+UZDP!J345+UCDP!J345+UIDP!J345</f>
        <v>0</v>
      </c>
      <c r="K344" s="257" t="e">
        <f t="shared" si="71"/>
        <v>#DIV/0!</v>
      </c>
      <c r="L344" s="252">
        <f>SZDP!L345+SCDP!L345+SIDP!L345+UZDP!L345+UCDP!L345+UIDP!L345</f>
        <v>0</v>
      </c>
      <c r="M344" s="252">
        <f>SZDP!M345+SCDP!M345+SIDP!M345+UZDP!M345+UCDP!M345+UIDP!M345</f>
        <v>0</v>
      </c>
      <c r="N344" s="257" t="e">
        <f t="shared" si="72"/>
        <v>#DIV/0!</v>
      </c>
      <c r="O344" s="252">
        <f>SZDP!O345+SCDP!O345+SIDP!O345+UZDP!O345+UCDP!O345+UIDP!O345</f>
        <v>0</v>
      </c>
      <c r="P344" s="252">
        <f>SZDP!P345+SCDP!P345+SIDP!P345+UZDP!P345+UCDP!P345+UIDP!P345</f>
        <v>0</v>
      </c>
      <c r="Q344" s="257" t="e">
        <f t="shared" si="73"/>
        <v>#DIV/0!</v>
      </c>
      <c r="R344" s="252">
        <f>SZDP!R345+SCDP!R345+SIDP!R345+UZDP!R345+UCDP!R345+UIDP!R345</f>
        <v>0</v>
      </c>
      <c r="S344" s="252">
        <f>SZDP!S345+SCDP!S345+SIDP!S345+UZDP!S345+UCDP!S345+UIDP!S345</f>
        <v>0</v>
      </c>
      <c r="T344" s="257" t="e">
        <f t="shared" si="74"/>
        <v>#DIV/0!</v>
      </c>
      <c r="U344" s="252">
        <f>SZDP!U345+SCDP!U345+SIDP!U345+UZDP!U345+UCDP!U345+UIDP!U345</f>
        <v>0</v>
      </c>
      <c r="V344" s="252">
        <f>SZDP!V345+SCDP!V345+SIDP!V345+UZDP!V345+UCDP!V345+UIDP!V345</f>
        <v>0</v>
      </c>
      <c r="W344" s="252">
        <f>SZDP!W345+SCDP!W345+SIDP!W345+UZDP!W345+UCDP!W345+UIDP!W345</f>
        <v>0</v>
      </c>
      <c r="X344" s="257" t="e">
        <f t="shared" si="75"/>
        <v>#DIV/0!</v>
      </c>
      <c r="Y344" s="304">
        <f>SZDP!Y345+SCDP!Y345+SIDP!Y345+UZDP!Y345+UCDP!Y345+UIDP!Y345</f>
        <v>0</v>
      </c>
    </row>
    <row r="345" spans="1:25" x14ac:dyDescent="0.2">
      <c r="A345" s="305" t="s">
        <v>156</v>
      </c>
      <c r="B345" s="252">
        <f>SZDP!B346+SCDP!B346+SIDP!B346+UZDP!B346+UCDP!B346+UIDP!B346</f>
        <v>0</v>
      </c>
      <c r="C345" s="252">
        <f>SZDP!C346+SCDP!C346+SIDP!C346+UZDP!C346+UCDP!C346+UIDP!C346</f>
        <v>0</v>
      </c>
      <c r="D345" s="252">
        <f t="shared" si="76"/>
        <v>0</v>
      </c>
      <c r="E345" s="252">
        <f>SZDP!E346+SCDP!E346+SIDP!E346+UZDP!E346+UCDP!E346+UIDP!E346</f>
        <v>0</v>
      </c>
      <c r="F345" s="252">
        <f>SZDP!F346+SCDP!F346+SIDP!F346+UZDP!F346+UCDP!F346+UIDP!F346</f>
        <v>0</v>
      </c>
      <c r="G345" s="257" t="e">
        <f t="shared" si="70"/>
        <v>#DIV/0!</v>
      </c>
      <c r="H345" s="252">
        <f>SZDP!H346+SCDP!H346+SIDP!H346+UZDP!H346+UCDP!H346+UIDP!H346</f>
        <v>0</v>
      </c>
      <c r="I345" s="252">
        <f>SZDP!I346+SCDP!I346+SIDP!I346+UZDP!I346+UCDP!I346+UIDP!I346</f>
        <v>0</v>
      </c>
      <c r="J345" s="252">
        <f>SZDP!J346+SCDP!J346+SIDP!J346+UZDP!J346+UCDP!J346+UIDP!J346</f>
        <v>0</v>
      </c>
      <c r="K345" s="257" t="e">
        <f t="shared" si="71"/>
        <v>#DIV/0!</v>
      </c>
      <c r="L345" s="252">
        <f>SZDP!L346+SCDP!L346+SIDP!L346+UZDP!L346+UCDP!L346+UIDP!L346</f>
        <v>0</v>
      </c>
      <c r="M345" s="252">
        <f>SZDP!M346+SCDP!M346+SIDP!M346+UZDP!M346+UCDP!M346+UIDP!M346</f>
        <v>0</v>
      </c>
      <c r="N345" s="257" t="e">
        <f t="shared" si="72"/>
        <v>#DIV/0!</v>
      </c>
      <c r="O345" s="252">
        <f>SZDP!O346+SCDP!O346+SIDP!O346+UZDP!O346+UCDP!O346+UIDP!O346</f>
        <v>0</v>
      </c>
      <c r="P345" s="252">
        <f>SZDP!P346+SCDP!P346+SIDP!P346+UZDP!P346+UCDP!P346+UIDP!P346</f>
        <v>0</v>
      </c>
      <c r="Q345" s="257" t="e">
        <f t="shared" si="73"/>
        <v>#DIV/0!</v>
      </c>
      <c r="R345" s="252">
        <f>SZDP!R346+SCDP!R346+SIDP!R346+UZDP!R346+UCDP!R346+UIDP!R346</f>
        <v>0</v>
      </c>
      <c r="S345" s="252">
        <f>SZDP!S346+SCDP!S346+SIDP!S346+UZDP!S346+UCDP!S346+UIDP!S346</f>
        <v>0</v>
      </c>
      <c r="T345" s="257" t="e">
        <f t="shared" si="74"/>
        <v>#DIV/0!</v>
      </c>
      <c r="U345" s="252">
        <f>SZDP!U346+SCDP!U346+SIDP!U346+UZDP!U346+UCDP!U346+UIDP!U346</f>
        <v>0</v>
      </c>
      <c r="V345" s="252">
        <f>SZDP!V346+SCDP!V346+SIDP!V346+UZDP!V346+UCDP!V346+UIDP!V346</f>
        <v>0</v>
      </c>
      <c r="W345" s="252">
        <f>SZDP!W346+SCDP!W346+SIDP!W346+UZDP!W346+UCDP!W346+UIDP!W346</f>
        <v>0</v>
      </c>
      <c r="X345" s="257" t="e">
        <f t="shared" si="75"/>
        <v>#DIV/0!</v>
      </c>
      <c r="Y345" s="304">
        <f>SZDP!Y346+SCDP!Y346+SIDP!Y346+UZDP!Y346+UCDP!Y346+UIDP!Y346</f>
        <v>0</v>
      </c>
    </row>
    <row r="346" spans="1:25" x14ac:dyDescent="0.2">
      <c r="A346" s="305" t="s">
        <v>157</v>
      </c>
      <c r="B346" s="252">
        <f>SZDP!B347+SCDP!B347+SIDP!B347+UZDP!B347+UCDP!B347+UIDP!B347</f>
        <v>0</v>
      </c>
      <c r="C346" s="252">
        <f>SZDP!C347+SCDP!C347+SIDP!C347+UZDP!C347+UCDP!C347+UIDP!C347</f>
        <v>0</v>
      </c>
      <c r="D346" s="252">
        <f t="shared" si="76"/>
        <v>0</v>
      </c>
      <c r="E346" s="252">
        <f>SZDP!E347+SCDP!E347+SIDP!E347+UZDP!E347+UCDP!E347+UIDP!E347</f>
        <v>0</v>
      </c>
      <c r="F346" s="252">
        <f>SZDP!F347+SCDP!F347+SIDP!F347+UZDP!F347+UCDP!F347+UIDP!F347</f>
        <v>0</v>
      </c>
      <c r="G346" s="257" t="e">
        <f t="shared" si="70"/>
        <v>#DIV/0!</v>
      </c>
      <c r="H346" s="252">
        <f>SZDP!H347+SCDP!H347+SIDP!H347+UZDP!H347+UCDP!H347+UIDP!H347</f>
        <v>0</v>
      </c>
      <c r="I346" s="252">
        <f>SZDP!I347+SCDP!I347+SIDP!I347+UZDP!I347+UCDP!I347+UIDP!I347</f>
        <v>0</v>
      </c>
      <c r="J346" s="252">
        <f>SZDP!J347+SCDP!J347+SIDP!J347+UZDP!J347+UCDP!J347+UIDP!J347</f>
        <v>0</v>
      </c>
      <c r="K346" s="257" t="e">
        <f t="shared" si="71"/>
        <v>#DIV/0!</v>
      </c>
      <c r="L346" s="252">
        <f>SZDP!L347+SCDP!L347+SIDP!L347+UZDP!L347+UCDP!L347+UIDP!L347</f>
        <v>0</v>
      </c>
      <c r="M346" s="252">
        <f>SZDP!M347+SCDP!M347+SIDP!M347+UZDP!M347+UCDP!M347+UIDP!M347</f>
        <v>0</v>
      </c>
      <c r="N346" s="257" t="e">
        <f t="shared" si="72"/>
        <v>#DIV/0!</v>
      </c>
      <c r="O346" s="252">
        <f>SZDP!O347+SCDP!O347+SIDP!O347+UZDP!O347+UCDP!O347+UIDP!O347</f>
        <v>0</v>
      </c>
      <c r="P346" s="252">
        <f>SZDP!P347+SCDP!P347+SIDP!P347+UZDP!P347+UCDP!P347+UIDP!P347</f>
        <v>0</v>
      </c>
      <c r="Q346" s="257" t="e">
        <f t="shared" si="73"/>
        <v>#DIV/0!</v>
      </c>
      <c r="R346" s="252">
        <f>SZDP!R347+SCDP!R347+SIDP!R347+UZDP!R347+UCDP!R347+UIDP!R347</f>
        <v>0</v>
      </c>
      <c r="S346" s="252">
        <f>SZDP!S347+SCDP!S347+SIDP!S347+UZDP!S347+UCDP!S347+UIDP!S347</f>
        <v>0</v>
      </c>
      <c r="T346" s="257" t="e">
        <f t="shared" si="74"/>
        <v>#DIV/0!</v>
      </c>
      <c r="U346" s="252">
        <f>SZDP!U347+SCDP!U347+SIDP!U347+UZDP!U347+UCDP!U347+UIDP!U347</f>
        <v>0</v>
      </c>
      <c r="V346" s="252">
        <f>SZDP!V347+SCDP!V347+SIDP!V347+UZDP!V347+UCDP!V347+UIDP!V347</f>
        <v>0</v>
      </c>
      <c r="W346" s="252">
        <f>SZDP!W347+SCDP!W347+SIDP!W347+UZDP!W347+UCDP!W347+UIDP!W347</f>
        <v>0</v>
      </c>
      <c r="X346" s="257" t="e">
        <f t="shared" si="75"/>
        <v>#DIV/0!</v>
      </c>
      <c r="Y346" s="304">
        <f>SZDP!Y347+SCDP!Y347+SIDP!Y347+UZDP!Y347+UCDP!Y347+UIDP!Y347</f>
        <v>0</v>
      </c>
    </row>
    <row r="347" spans="1:25" x14ac:dyDescent="0.2">
      <c r="A347" s="305" t="s">
        <v>158</v>
      </c>
      <c r="B347" s="252">
        <f>SZDP!B348+SCDP!B348+SIDP!B348+UZDP!B348+UCDP!B348+UIDP!B348</f>
        <v>0</v>
      </c>
      <c r="C347" s="252">
        <f>SZDP!C348+SCDP!C348+SIDP!C348+UZDP!C348+UCDP!C348+UIDP!C348</f>
        <v>0</v>
      </c>
      <c r="D347" s="252">
        <f t="shared" si="76"/>
        <v>0</v>
      </c>
      <c r="E347" s="252">
        <f>SZDP!E348+SCDP!E348+SIDP!E348+UZDP!E348+UCDP!E348+UIDP!E348</f>
        <v>0</v>
      </c>
      <c r="F347" s="252">
        <f>SZDP!F348+SCDP!F348+SIDP!F348+UZDP!F348+UCDP!F348+UIDP!F348</f>
        <v>0</v>
      </c>
      <c r="G347" s="257" t="e">
        <f t="shared" si="70"/>
        <v>#DIV/0!</v>
      </c>
      <c r="H347" s="252">
        <f>SZDP!H348+SCDP!H348+SIDP!H348+UZDP!H348+UCDP!H348+UIDP!H348</f>
        <v>0</v>
      </c>
      <c r="I347" s="252">
        <f>SZDP!I348+SCDP!I348+SIDP!I348+UZDP!I348+UCDP!I348+UIDP!I348</f>
        <v>0</v>
      </c>
      <c r="J347" s="252">
        <f>SZDP!J348+SCDP!J348+SIDP!J348+UZDP!J348+UCDP!J348+UIDP!J348</f>
        <v>0</v>
      </c>
      <c r="K347" s="257" t="e">
        <f t="shared" si="71"/>
        <v>#DIV/0!</v>
      </c>
      <c r="L347" s="252">
        <f>SZDP!L348+SCDP!L348+SIDP!L348+UZDP!L348+UCDP!L348+UIDP!L348</f>
        <v>0</v>
      </c>
      <c r="M347" s="252">
        <f>SZDP!M348+SCDP!M348+SIDP!M348+UZDP!M348+UCDP!M348+UIDP!M348</f>
        <v>0</v>
      </c>
      <c r="N347" s="257" t="e">
        <f t="shared" si="72"/>
        <v>#DIV/0!</v>
      </c>
      <c r="O347" s="252">
        <f>SZDP!O348+SCDP!O348+SIDP!O348+UZDP!O348+UCDP!O348+UIDP!O348</f>
        <v>0</v>
      </c>
      <c r="P347" s="252">
        <f>SZDP!P348+SCDP!P348+SIDP!P348+UZDP!P348+UCDP!P348+UIDP!P348</f>
        <v>0</v>
      </c>
      <c r="Q347" s="257" t="e">
        <f t="shared" si="73"/>
        <v>#DIV/0!</v>
      </c>
      <c r="R347" s="252">
        <f>SZDP!R348+SCDP!R348+SIDP!R348+UZDP!R348+UCDP!R348+UIDP!R348</f>
        <v>0</v>
      </c>
      <c r="S347" s="252">
        <f>SZDP!S348+SCDP!S348+SIDP!S348+UZDP!S348+UCDP!S348+UIDP!S348</f>
        <v>0</v>
      </c>
      <c r="T347" s="257" t="e">
        <f t="shared" si="74"/>
        <v>#DIV/0!</v>
      </c>
      <c r="U347" s="252">
        <f>SZDP!U348+SCDP!U348+SIDP!U348+UZDP!U348+UCDP!U348+UIDP!U348</f>
        <v>0</v>
      </c>
      <c r="V347" s="252">
        <f>SZDP!V348+SCDP!V348+SIDP!V348+UZDP!V348+UCDP!V348+UIDP!V348</f>
        <v>0</v>
      </c>
      <c r="W347" s="252">
        <f>SZDP!W348+SCDP!W348+SIDP!W348+UZDP!W348+UCDP!W348+UIDP!W348</f>
        <v>0</v>
      </c>
      <c r="X347" s="257" t="e">
        <f t="shared" si="75"/>
        <v>#DIV/0!</v>
      </c>
      <c r="Y347" s="304">
        <f>SZDP!Y348+SCDP!Y348+SIDP!Y348+UZDP!Y348+UCDP!Y348+UIDP!Y348</f>
        <v>0</v>
      </c>
    </row>
    <row r="348" spans="1:25" x14ac:dyDescent="0.2">
      <c r="A348" s="305" t="s">
        <v>159</v>
      </c>
      <c r="B348" s="252">
        <f>SZDP!B349+SCDP!B349+SIDP!B349+UZDP!B349+UCDP!B349+UIDP!B349</f>
        <v>0</v>
      </c>
      <c r="C348" s="252">
        <f>SZDP!C349+SCDP!C349+SIDP!C349+UZDP!C349+UCDP!C349+UIDP!C349</f>
        <v>0</v>
      </c>
      <c r="D348" s="252">
        <f t="shared" si="76"/>
        <v>0</v>
      </c>
      <c r="E348" s="252">
        <f>SZDP!E349+SCDP!E349+SIDP!E349+UZDP!E349+UCDP!E349+UIDP!E349</f>
        <v>0</v>
      </c>
      <c r="F348" s="252">
        <f>SZDP!F349+SCDP!F349+SIDP!F349+UZDP!F349+UCDP!F349+UIDP!F349</f>
        <v>0</v>
      </c>
      <c r="G348" s="257" t="e">
        <f t="shared" si="70"/>
        <v>#DIV/0!</v>
      </c>
      <c r="H348" s="252">
        <f>SZDP!H349+SCDP!H349+SIDP!H349+UZDP!H349+UCDP!H349+UIDP!H349</f>
        <v>0</v>
      </c>
      <c r="I348" s="252">
        <f>SZDP!I349+SCDP!I349+SIDP!I349+UZDP!I349+UCDP!I349+UIDP!I349</f>
        <v>0</v>
      </c>
      <c r="J348" s="252">
        <f>SZDP!J349+SCDP!J349+SIDP!J349+UZDP!J349+UCDP!J349+UIDP!J349</f>
        <v>0</v>
      </c>
      <c r="K348" s="257" t="e">
        <f t="shared" si="71"/>
        <v>#DIV/0!</v>
      </c>
      <c r="L348" s="252">
        <f>SZDP!L349+SCDP!L349+SIDP!L349+UZDP!L349+UCDP!L349+UIDP!L349</f>
        <v>0</v>
      </c>
      <c r="M348" s="252">
        <f>SZDP!M349+SCDP!M349+SIDP!M349+UZDP!M349+UCDP!M349+UIDP!M349</f>
        <v>0</v>
      </c>
      <c r="N348" s="257" t="e">
        <f t="shared" si="72"/>
        <v>#DIV/0!</v>
      </c>
      <c r="O348" s="252">
        <f>SZDP!O349+SCDP!O349+SIDP!O349+UZDP!O349+UCDP!O349+UIDP!O349</f>
        <v>0</v>
      </c>
      <c r="P348" s="252">
        <f>SZDP!P349+SCDP!P349+SIDP!P349+UZDP!P349+UCDP!P349+UIDP!P349</f>
        <v>0</v>
      </c>
      <c r="Q348" s="257" t="e">
        <f t="shared" si="73"/>
        <v>#DIV/0!</v>
      </c>
      <c r="R348" s="252">
        <f>SZDP!R349+SCDP!R349+SIDP!R349+UZDP!R349+UCDP!R349+UIDP!R349</f>
        <v>0</v>
      </c>
      <c r="S348" s="252">
        <f>SZDP!S349+SCDP!S349+SIDP!S349+UZDP!S349+UCDP!S349+UIDP!S349</f>
        <v>0</v>
      </c>
      <c r="T348" s="257" t="e">
        <f t="shared" si="74"/>
        <v>#DIV/0!</v>
      </c>
      <c r="U348" s="252">
        <f>SZDP!U349+SCDP!U349+SIDP!U349+UZDP!U349+UCDP!U349+UIDP!U349</f>
        <v>0</v>
      </c>
      <c r="V348" s="252">
        <f>SZDP!V349+SCDP!V349+SIDP!V349+UZDP!V349+UCDP!V349+UIDP!V349</f>
        <v>0</v>
      </c>
      <c r="W348" s="252">
        <f>SZDP!W349+SCDP!W349+SIDP!W349+UZDP!W349+UCDP!W349+UIDP!W349</f>
        <v>0</v>
      </c>
      <c r="X348" s="257" t="e">
        <f t="shared" si="75"/>
        <v>#DIV/0!</v>
      </c>
      <c r="Y348" s="304">
        <f>SZDP!Y349+SCDP!Y349+SIDP!Y349+UZDP!Y349+UCDP!Y349+UIDP!Y349</f>
        <v>0</v>
      </c>
    </row>
    <row r="349" spans="1:25" x14ac:dyDescent="0.2">
      <c r="A349" s="305" t="s">
        <v>162</v>
      </c>
      <c r="B349" s="252">
        <f>SZDP!B350+SCDP!B350+SIDP!B350+UZDP!B350+UCDP!B350+UIDP!B350</f>
        <v>86</v>
      </c>
      <c r="C349" s="252">
        <f>SZDP!C350+SCDP!C350+SIDP!C350+UZDP!C350+UCDP!C350+UIDP!C350</f>
        <v>86</v>
      </c>
      <c r="D349" s="252">
        <f t="shared" si="76"/>
        <v>0</v>
      </c>
      <c r="E349" s="252">
        <f>SZDP!E350+SCDP!E350+SIDP!E350+UZDP!E350+UCDP!E350+UIDP!E350</f>
        <v>86</v>
      </c>
      <c r="F349" s="252">
        <f>SZDP!F350+SCDP!F350+SIDP!F350+UZDP!F350+UCDP!F350+UIDP!F350</f>
        <v>0</v>
      </c>
      <c r="G349" s="257">
        <f t="shared" si="70"/>
        <v>84</v>
      </c>
      <c r="H349" s="252">
        <f>SZDP!H350+SCDP!H350+SIDP!H350+UZDP!H350+UCDP!H350+UIDP!H350</f>
        <v>7224</v>
      </c>
      <c r="I349" s="252">
        <f>SZDP!I350+SCDP!I350+SIDP!I350+UZDP!I350+UCDP!I350+UIDP!I350</f>
        <v>0</v>
      </c>
      <c r="J349" s="252">
        <f>SZDP!J350+SCDP!J350+SIDP!J350+UZDP!J350+UCDP!J350+UIDP!J350</f>
        <v>0</v>
      </c>
      <c r="K349" s="257" t="e">
        <f t="shared" si="71"/>
        <v>#DIV/0!</v>
      </c>
      <c r="L349" s="252">
        <f>SZDP!L350+SCDP!L350+SIDP!L350+UZDP!L350+UCDP!L350+UIDP!L350</f>
        <v>0</v>
      </c>
      <c r="M349" s="252">
        <f>SZDP!M350+SCDP!M350+SIDP!M350+UZDP!M350+UCDP!M350+UIDP!M350</f>
        <v>0</v>
      </c>
      <c r="N349" s="257" t="e">
        <f t="shared" si="72"/>
        <v>#DIV/0!</v>
      </c>
      <c r="O349" s="252">
        <f>SZDP!O350+SCDP!O350+SIDP!O350+UZDP!O350+UCDP!O350+UIDP!O350</f>
        <v>0</v>
      </c>
      <c r="P349" s="252">
        <f>SZDP!P350+SCDP!P350+SIDP!P350+UZDP!P350+UCDP!P350+UIDP!P350</f>
        <v>0</v>
      </c>
      <c r="Q349" s="257" t="e">
        <f t="shared" si="73"/>
        <v>#DIV/0!</v>
      </c>
      <c r="R349" s="252">
        <f>SZDP!R350+SCDP!R350+SIDP!R350+UZDP!R350+UCDP!R350+UIDP!R350</f>
        <v>0</v>
      </c>
      <c r="S349" s="252">
        <f>SZDP!S350+SCDP!S350+SIDP!S350+UZDP!S350+UCDP!S350+UIDP!S350</f>
        <v>0</v>
      </c>
      <c r="T349" s="257" t="e">
        <f t="shared" si="74"/>
        <v>#DIV/0!</v>
      </c>
      <c r="U349" s="252">
        <f>SZDP!U350+SCDP!U350+SIDP!U350+UZDP!U350+UCDP!U350+UIDP!U350</f>
        <v>0</v>
      </c>
      <c r="V349" s="252">
        <f>SZDP!V350+SCDP!V350+SIDP!V350+UZDP!V350+UCDP!V350+UIDP!V350</f>
        <v>86</v>
      </c>
      <c r="W349" s="252">
        <f>SZDP!W350+SCDP!W350+SIDP!W350+UZDP!W350+UCDP!W350+UIDP!W350</f>
        <v>0</v>
      </c>
      <c r="X349" s="257">
        <f t="shared" si="75"/>
        <v>84</v>
      </c>
      <c r="Y349" s="304">
        <f>SZDP!Y350+SCDP!Y350+SIDP!Y350+UZDP!Y350+UCDP!Y350+UIDP!Y350</f>
        <v>0</v>
      </c>
    </row>
    <row r="350" spans="1:25" x14ac:dyDescent="0.2">
      <c r="A350" s="303" t="s">
        <v>163</v>
      </c>
      <c r="B350" s="252">
        <f>SZDP!B351+SCDP!B351+SIDP!B351+UZDP!B351+UCDP!B351+UIDP!B351</f>
        <v>0</v>
      </c>
      <c r="C350" s="252">
        <f>SZDP!C351+SCDP!C351+SIDP!C351+UZDP!C351+UCDP!C351+UIDP!C351</f>
        <v>0</v>
      </c>
      <c r="D350" s="252">
        <f t="shared" si="76"/>
        <v>0</v>
      </c>
      <c r="E350" s="252">
        <f>SZDP!E351+SCDP!E351+SIDP!E351+UZDP!E351+UCDP!E351+UIDP!E351</f>
        <v>0</v>
      </c>
      <c r="F350" s="252">
        <f>SZDP!F351+SCDP!F351+SIDP!F351+UZDP!F351+UCDP!F351+UIDP!F351</f>
        <v>0</v>
      </c>
      <c r="G350" s="257" t="e">
        <f t="shared" si="70"/>
        <v>#DIV/0!</v>
      </c>
      <c r="H350" s="252">
        <f>SZDP!H351+SCDP!H351+SIDP!H351+UZDP!H351+UCDP!H351+UIDP!H351</f>
        <v>0</v>
      </c>
      <c r="I350" s="252">
        <f>SZDP!I351+SCDP!I351+SIDP!I351+UZDP!I351+UCDP!I351+UIDP!I351</f>
        <v>0</v>
      </c>
      <c r="J350" s="252">
        <f>SZDP!J351+SCDP!J351+SIDP!J351+UZDP!J351+UCDP!J351+UIDP!J351</f>
        <v>0</v>
      </c>
      <c r="K350" s="257" t="e">
        <f t="shared" si="71"/>
        <v>#DIV/0!</v>
      </c>
      <c r="L350" s="252">
        <f>SZDP!L351+SCDP!L351+SIDP!L351+UZDP!L351+UCDP!L351+UIDP!L351</f>
        <v>0</v>
      </c>
      <c r="M350" s="252">
        <f>SZDP!M351+SCDP!M351+SIDP!M351+UZDP!M351+UCDP!M351+UIDP!M351</f>
        <v>0</v>
      </c>
      <c r="N350" s="257" t="e">
        <f t="shared" si="72"/>
        <v>#DIV/0!</v>
      </c>
      <c r="O350" s="252">
        <f>SZDP!O351+SCDP!O351+SIDP!O351+UZDP!O351+UCDP!O351+UIDP!O351</f>
        <v>0</v>
      </c>
      <c r="P350" s="252">
        <f>SZDP!P351+SCDP!P351+SIDP!P351+UZDP!P351+UCDP!P351+UIDP!P351</f>
        <v>0</v>
      </c>
      <c r="Q350" s="257" t="e">
        <f t="shared" si="73"/>
        <v>#DIV/0!</v>
      </c>
      <c r="R350" s="252">
        <f>SZDP!R351+SCDP!R351+SIDP!R351+UZDP!R351+UCDP!R351+UIDP!R351</f>
        <v>0</v>
      </c>
      <c r="S350" s="252">
        <f>SZDP!S351+SCDP!S351+SIDP!S351+UZDP!S351+UCDP!S351+UIDP!S351</f>
        <v>0</v>
      </c>
      <c r="T350" s="257" t="e">
        <f t="shared" si="74"/>
        <v>#DIV/0!</v>
      </c>
      <c r="U350" s="252">
        <f>SZDP!U351+SCDP!U351+SIDP!U351+UZDP!U351+UCDP!U351+UIDP!U351</f>
        <v>0</v>
      </c>
      <c r="V350" s="252">
        <f>SZDP!V351+SCDP!V351+SIDP!V351+UZDP!V351+UCDP!V351+UIDP!V351</f>
        <v>0</v>
      </c>
      <c r="W350" s="252">
        <f>SZDP!W351+SCDP!W351+SIDP!W351+UZDP!W351+UCDP!W351+UIDP!W351</f>
        <v>0</v>
      </c>
      <c r="X350" s="257" t="e">
        <f t="shared" si="75"/>
        <v>#DIV/0!</v>
      </c>
      <c r="Y350" s="304">
        <f>SZDP!Y351+SCDP!Y351+SIDP!Y351+UZDP!Y351+UCDP!Y351+UIDP!Y351</f>
        <v>0</v>
      </c>
    </row>
    <row r="351" spans="1:25" x14ac:dyDescent="0.2">
      <c r="A351" s="305" t="s">
        <v>137</v>
      </c>
      <c r="B351" s="252">
        <f>SZDP!B352+SCDP!B352+SIDP!B352+UZDP!B352+UCDP!B352+UIDP!B352</f>
        <v>0</v>
      </c>
      <c r="C351" s="252">
        <f>SZDP!C352+SCDP!C352+SIDP!C352+UZDP!C352+UCDP!C352+UIDP!C352</f>
        <v>0</v>
      </c>
      <c r="D351" s="252">
        <f t="shared" si="76"/>
        <v>0</v>
      </c>
      <c r="E351" s="252">
        <f>SZDP!E352+SCDP!E352+SIDP!E352+UZDP!E352+UCDP!E352+UIDP!E352</f>
        <v>0</v>
      </c>
      <c r="F351" s="252">
        <f>SZDP!F352+SCDP!F352+SIDP!F352+UZDP!F352+UCDP!F352+UIDP!F352</f>
        <v>0</v>
      </c>
      <c r="G351" s="257" t="e">
        <f t="shared" si="70"/>
        <v>#DIV/0!</v>
      </c>
      <c r="H351" s="252">
        <f>SZDP!H352+SCDP!H352+SIDP!H352+UZDP!H352+UCDP!H352+UIDP!H352</f>
        <v>0</v>
      </c>
      <c r="I351" s="252">
        <f>SZDP!I352+SCDP!I352+SIDP!I352+UZDP!I352+UCDP!I352+UIDP!I352</f>
        <v>0</v>
      </c>
      <c r="J351" s="252">
        <f>SZDP!J352+SCDP!J352+SIDP!J352+UZDP!J352+UCDP!J352+UIDP!J352</f>
        <v>0</v>
      </c>
      <c r="K351" s="257" t="e">
        <f t="shared" si="71"/>
        <v>#DIV/0!</v>
      </c>
      <c r="L351" s="252">
        <f>SZDP!L352+SCDP!L352+SIDP!L352+UZDP!L352+UCDP!L352+UIDP!L352</f>
        <v>0</v>
      </c>
      <c r="M351" s="252">
        <f>SZDP!M352+SCDP!M352+SIDP!M352+UZDP!M352+UCDP!M352+UIDP!M352</f>
        <v>0</v>
      </c>
      <c r="N351" s="257" t="e">
        <f t="shared" si="72"/>
        <v>#DIV/0!</v>
      </c>
      <c r="O351" s="252">
        <f>SZDP!O352+SCDP!O352+SIDP!O352+UZDP!O352+UCDP!O352+UIDP!O352</f>
        <v>0</v>
      </c>
      <c r="P351" s="252">
        <f>SZDP!P352+SCDP!P352+SIDP!P352+UZDP!P352+UCDP!P352+UIDP!P352</f>
        <v>0</v>
      </c>
      <c r="Q351" s="257" t="e">
        <f t="shared" si="73"/>
        <v>#DIV/0!</v>
      </c>
      <c r="R351" s="252">
        <f>SZDP!R352+SCDP!R352+SIDP!R352+UZDP!R352+UCDP!R352+UIDP!R352</f>
        <v>0</v>
      </c>
      <c r="S351" s="252">
        <f>SZDP!S352+SCDP!S352+SIDP!S352+UZDP!S352+UCDP!S352+UIDP!S352</f>
        <v>0</v>
      </c>
      <c r="T351" s="257" t="e">
        <f t="shared" si="74"/>
        <v>#DIV/0!</v>
      </c>
      <c r="U351" s="252">
        <f>SZDP!U352+SCDP!U352+SIDP!U352+UZDP!U352+UCDP!U352+UIDP!U352</f>
        <v>0</v>
      </c>
      <c r="V351" s="252">
        <f>SZDP!V352+SCDP!V352+SIDP!V352+UZDP!V352+UCDP!V352+UIDP!V352</f>
        <v>0</v>
      </c>
      <c r="W351" s="252">
        <f>SZDP!W352+SCDP!W352+SIDP!W352+UZDP!W352+UCDP!W352+UIDP!W352</f>
        <v>0</v>
      </c>
      <c r="X351" s="257" t="e">
        <f t="shared" si="75"/>
        <v>#DIV/0!</v>
      </c>
      <c r="Y351" s="304">
        <f>SZDP!Y352+SCDP!Y352+SIDP!Y352+UZDP!Y352+UCDP!Y352+UIDP!Y352</f>
        <v>0</v>
      </c>
    </row>
    <row r="352" spans="1:25" x14ac:dyDescent="0.2">
      <c r="A352" s="305" t="s">
        <v>187</v>
      </c>
      <c r="B352" s="252">
        <f>SZDP!B353+SCDP!B353+SIDP!B353+UZDP!B353+UCDP!B353+UIDP!B353</f>
        <v>56</v>
      </c>
      <c r="C352" s="252">
        <f>SZDP!C353+SCDP!C353+SIDP!C353+UZDP!C353+UCDP!C353+UIDP!C353</f>
        <v>56</v>
      </c>
      <c r="D352" s="252">
        <f t="shared" si="76"/>
        <v>0</v>
      </c>
      <c r="E352" s="252">
        <f>SZDP!E353+SCDP!E353+SIDP!E353+UZDP!E353+UCDP!E353+UIDP!E353</f>
        <v>41</v>
      </c>
      <c r="F352" s="252">
        <f>SZDP!F353+SCDP!F353+SIDP!F353+UZDP!F353+UCDP!F353+UIDP!F353</f>
        <v>0</v>
      </c>
      <c r="G352" s="257">
        <f t="shared" si="70"/>
        <v>29.539999999999996</v>
      </c>
      <c r="H352" s="252">
        <f>SZDP!H353+SCDP!H353+SIDP!H353+UZDP!H353+UCDP!H353+UIDP!H353</f>
        <v>1211.1399999999999</v>
      </c>
      <c r="I352" s="252">
        <f>SZDP!I353+SCDP!I353+SIDP!I353+UZDP!I353+UCDP!I353+UIDP!I353</f>
        <v>0</v>
      </c>
      <c r="J352" s="252">
        <f>SZDP!J353+SCDP!J353+SIDP!J353+UZDP!J353+UCDP!J353+UIDP!J353</f>
        <v>0</v>
      </c>
      <c r="K352" s="257" t="e">
        <f t="shared" si="71"/>
        <v>#DIV/0!</v>
      </c>
      <c r="L352" s="252">
        <f>SZDP!L353+SCDP!L353+SIDP!L353+UZDP!L353+UCDP!L353+UIDP!L353</f>
        <v>0</v>
      </c>
      <c r="M352" s="252">
        <f>SZDP!M353+SCDP!M353+SIDP!M353+UZDP!M353+UCDP!M353+UIDP!M353</f>
        <v>15</v>
      </c>
      <c r="N352" s="257">
        <f t="shared" si="72"/>
        <v>49.24</v>
      </c>
      <c r="O352" s="252">
        <f>SZDP!O353+SCDP!O353+SIDP!O353+UZDP!O353+UCDP!O353+UIDP!O353</f>
        <v>738.6</v>
      </c>
      <c r="P352" s="252">
        <f>SZDP!P353+SCDP!P353+SIDP!P353+UZDP!P353+UCDP!P353+UIDP!P353</f>
        <v>0</v>
      </c>
      <c r="Q352" s="257" t="e">
        <f t="shared" si="73"/>
        <v>#DIV/0!</v>
      </c>
      <c r="R352" s="252">
        <f>SZDP!R353+SCDP!R353+SIDP!R353+UZDP!R353+UCDP!R353+UIDP!R353</f>
        <v>0</v>
      </c>
      <c r="S352" s="252">
        <f>SZDP!S353+SCDP!S353+SIDP!S353+UZDP!S353+UCDP!S353+UIDP!S353</f>
        <v>0</v>
      </c>
      <c r="T352" s="257" t="e">
        <f t="shared" si="74"/>
        <v>#DIV/0!</v>
      </c>
      <c r="U352" s="252">
        <f>SZDP!U353+SCDP!U353+SIDP!U353+UZDP!U353+UCDP!U353+UIDP!U353</f>
        <v>0</v>
      </c>
      <c r="V352" s="252">
        <f>SZDP!V353+SCDP!V353+SIDP!V353+UZDP!V353+UCDP!V353+UIDP!V353</f>
        <v>56</v>
      </c>
      <c r="W352" s="252">
        <f>SZDP!W353+SCDP!W353+SIDP!W353+UZDP!W353+UCDP!W353+UIDP!W353</f>
        <v>0</v>
      </c>
      <c r="X352" s="257">
        <f t="shared" si="75"/>
        <v>34.816785714285707</v>
      </c>
      <c r="Y352" s="304">
        <f>SZDP!Y353+SCDP!Y353+SIDP!Y353+UZDP!Y353+UCDP!Y353+UIDP!Y353</f>
        <v>0</v>
      </c>
    </row>
    <row r="353" spans="1:25" x14ac:dyDescent="0.2">
      <c r="A353" s="303" t="s">
        <v>194</v>
      </c>
      <c r="B353" s="252">
        <f>SZDP!B354+SCDP!B354+SIDP!B354+UZDP!B354+UCDP!B354+UIDP!B354</f>
        <v>34</v>
      </c>
      <c r="C353" s="252">
        <f>SZDP!C354+SCDP!C354+SIDP!C354+UZDP!C354+UCDP!C354+UIDP!C354</f>
        <v>34</v>
      </c>
      <c r="D353" s="252">
        <f t="shared" si="76"/>
        <v>0</v>
      </c>
      <c r="E353" s="252">
        <f>SZDP!E354+SCDP!E354+SIDP!E354+UZDP!E354+UCDP!E354+UIDP!E354</f>
        <v>0</v>
      </c>
      <c r="F353" s="252">
        <f>SZDP!F354+SCDP!F354+SIDP!F354+UZDP!F354+UCDP!F354+UIDP!F354</f>
        <v>0</v>
      </c>
      <c r="G353" s="257" t="e">
        <f t="shared" si="70"/>
        <v>#DIV/0!</v>
      </c>
      <c r="H353" s="252">
        <f>SZDP!H354+SCDP!H354+SIDP!H354+UZDP!H354+UCDP!H354+UIDP!H354</f>
        <v>0</v>
      </c>
      <c r="I353" s="252">
        <f>SZDP!I354+SCDP!I354+SIDP!I354+UZDP!I354+UCDP!I354+UIDP!I354</f>
        <v>34</v>
      </c>
      <c r="J353" s="252">
        <f>SZDP!J354+SCDP!J354+SIDP!J354+UZDP!J354+UCDP!J354+UIDP!J354</f>
        <v>34</v>
      </c>
      <c r="K353" s="257">
        <f t="shared" si="71"/>
        <v>83.4</v>
      </c>
      <c r="L353" s="252">
        <f>SZDP!L354+SCDP!L354+SIDP!L354+UZDP!L354+UCDP!L354+UIDP!L354</f>
        <v>2835.6000000000004</v>
      </c>
      <c r="M353" s="252">
        <f>SZDP!M354+SCDP!M354+SIDP!M354+UZDP!M354+UCDP!M354+UIDP!M354</f>
        <v>0</v>
      </c>
      <c r="N353" s="257" t="e">
        <f t="shared" si="72"/>
        <v>#DIV/0!</v>
      </c>
      <c r="O353" s="252">
        <f>SZDP!O354+SCDP!O354+SIDP!O354+UZDP!O354+UCDP!O354+UIDP!O354</f>
        <v>0</v>
      </c>
      <c r="P353" s="252">
        <f>SZDP!P354+SCDP!P354+SIDP!P354+UZDP!P354+UCDP!P354+UIDP!P354</f>
        <v>0</v>
      </c>
      <c r="Q353" s="257" t="e">
        <f t="shared" si="73"/>
        <v>#DIV/0!</v>
      </c>
      <c r="R353" s="252">
        <f>SZDP!R354+SCDP!R354+SIDP!R354+UZDP!R354+UCDP!R354+UIDP!R354</f>
        <v>0</v>
      </c>
      <c r="S353" s="252">
        <f>SZDP!S354+SCDP!S354+SIDP!S354+UZDP!S354+UCDP!S354+UIDP!S354</f>
        <v>0</v>
      </c>
      <c r="T353" s="257" t="e">
        <f t="shared" si="74"/>
        <v>#DIV/0!</v>
      </c>
      <c r="U353" s="252">
        <f>SZDP!U354+SCDP!U354+SIDP!U354+UZDP!U354+UCDP!U354+UIDP!U354</f>
        <v>0</v>
      </c>
      <c r="V353" s="252">
        <f>SZDP!V354+SCDP!V354+SIDP!V354+UZDP!V354+UCDP!V354+UIDP!V354</f>
        <v>34</v>
      </c>
      <c r="W353" s="252">
        <f>SZDP!W354+SCDP!W354+SIDP!W354+UZDP!W354+UCDP!W354+UIDP!W354</f>
        <v>0</v>
      </c>
      <c r="X353" s="257">
        <f t="shared" si="75"/>
        <v>83.4</v>
      </c>
      <c r="Y353" s="304">
        <f>SZDP!Y354+SCDP!Y354+SIDP!Y354+UZDP!Y354+UCDP!Y354+UIDP!Y354</f>
        <v>34</v>
      </c>
    </row>
    <row r="354" spans="1:25" x14ac:dyDescent="0.2">
      <c r="A354" s="303" t="s">
        <v>193</v>
      </c>
      <c r="B354" s="252">
        <f>SZDP!B355+SCDP!B355+SIDP!B355+UZDP!B355+UCDP!B355+UIDP!B355</f>
        <v>38</v>
      </c>
      <c r="C354" s="252">
        <f>SZDP!C355+SCDP!C355+SIDP!C355+UZDP!C355+UCDP!C355+UIDP!C355</f>
        <v>38</v>
      </c>
      <c r="D354" s="252">
        <f t="shared" si="76"/>
        <v>0</v>
      </c>
      <c r="E354" s="252">
        <f>SZDP!E355+SCDP!E355+SIDP!E355+UZDP!E355+UCDP!E355+UIDP!E355</f>
        <v>0</v>
      </c>
      <c r="F354" s="252">
        <f>SZDP!F355+SCDP!F355+SIDP!F355+UZDP!F355+UCDP!F355+UIDP!F355</f>
        <v>0</v>
      </c>
      <c r="G354" s="257" t="e">
        <f t="shared" si="70"/>
        <v>#DIV/0!</v>
      </c>
      <c r="H354" s="252">
        <f>SZDP!H355+SCDP!H355+SIDP!H355+UZDP!H355+UCDP!H355+UIDP!H355</f>
        <v>0</v>
      </c>
      <c r="I354" s="252">
        <f>SZDP!I355+SCDP!I355+SIDP!I355+UZDP!I355+UCDP!I355+UIDP!I355</f>
        <v>38</v>
      </c>
      <c r="J354" s="252">
        <f>SZDP!J355+SCDP!J355+SIDP!J355+UZDP!J355+UCDP!J355+UIDP!J355</f>
        <v>8</v>
      </c>
      <c r="K354" s="257">
        <f t="shared" si="71"/>
        <v>83.99</v>
      </c>
      <c r="L354" s="252">
        <f>SZDP!L355+SCDP!L355+SIDP!L355+UZDP!L355+UCDP!L355+UIDP!L355</f>
        <v>3191.62</v>
      </c>
      <c r="M354" s="252">
        <f>SZDP!M355+SCDP!M355+SIDP!M355+UZDP!M355+UCDP!M355+UIDP!M355</f>
        <v>0</v>
      </c>
      <c r="N354" s="257" t="e">
        <f t="shared" si="72"/>
        <v>#DIV/0!</v>
      </c>
      <c r="O354" s="252">
        <f>SZDP!O355+SCDP!O355+SIDP!O355+UZDP!O355+UCDP!O355+UIDP!O355</f>
        <v>0</v>
      </c>
      <c r="P354" s="252">
        <f>SZDP!P355+SCDP!P355+SIDP!P355+UZDP!P355+UCDP!P355+UIDP!P355</f>
        <v>0</v>
      </c>
      <c r="Q354" s="257" t="e">
        <f t="shared" si="73"/>
        <v>#DIV/0!</v>
      </c>
      <c r="R354" s="252">
        <f>SZDP!R355+SCDP!R355+SIDP!R355+UZDP!R355+UCDP!R355+UIDP!R355</f>
        <v>0</v>
      </c>
      <c r="S354" s="252">
        <f>SZDP!S355+SCDP!S355+SIDP!S355+UZDP!S355+UCDP!S355+UIDP!S355</f>
        <v>0</v>
      </c>
      <c r="T354" s="257" t="e">
        <f t="shared" si="74"/>
        <v>#DIV/0!</v>
      </c>
      <c r="U354" s="252">
        <f>SZDP!U355+SCDP!U355+SIDP!U355+UZDP!U355+UCDP!U355+UIDP!U355</f>
        <v>0</v>
      </c>
      <c r="V354" s="252">
        <f>SZDP!V355+SCDP!V355+SIDP!V355+UZDP!V355+UCDP!V355+UIDP!V355</f>
        <v>38</v>
      </c>
      <c r="W354" s="252">
        <f>SZDP!W355+SCDP!W355+SIDP!W355+UZDP!W355+UCDP!W355+UIDP!W355</f>
        <v>0</v>
      </c>
      <c r="X354" s="257">
        <f t="shared" si="75"/>
        <v>83.99</v>
      </c>
      <c r="Y354" s="304">
        <f>SZDP!Y355+SCDP!Y355+SIDP!Y355+UZDP!Y355+UCDP!Y355+UIDP!Y355</f>
        <v>8</v>
      </c>
    </row>
    <row r="355" spans="1:25" x14ac:dyDescent="0.2">
      <c r="A355" s="305" t="s">
        <v>138</v>
      </c>
      <c r="B355" s="252">
        <f>SZDP!B356+SCDP!B356+SIDP!B356+UZDP!B356+UCDP!B356+UIDP!B356</f>
        <v>0</v>
      </c>
      <c r="C355" s="252">
        <f>SZDP!C356+SCDP!C356+SIDP!C356+UZDP!C356+UCDP!C356+UIDP!C356</f>
        <v>0</v>
      </c>
      <c r="D355" s="252">
        <f t="shared" si="76"/>
        <v>0</v>
      </c>
      <c r="E355" s="252">
        <f>SZDP!E356+SCDP!E356+SIDP!E356+UZDP!E356+UCDP!E356+UIDP!E356</f>
        <v>0</v>
      </c>
      <c r="F355" s="252">
        <f>SZDP!F356+SCDP!F356+SIDP!F356+UZDP!F356+UCDP!F356+UIDP!F356</f>
        <v>0</v>
      </c>
      <c r="G355" s="257" t="e">
        <f t="shared" si="70"/>
        <v>#DIV/0!</v>
      </c>
      <c r="H355" s="252">
        <f>SZDP!H356+SCDP!H356+SIDP!H356+UZDP!H356+UCDP!H356+UIDP!H356</f>
        <v>0</v>
      </c>
      <c r="I355" s="252">
        <f>SZDP!I356+SCDP!I356+SIDP!I356+UZDP!I356+UCDP!I356+UIDP!I356</f>
        <v>0</v>
      </c>
      <c r="J355" s="252">
        <f>SZDP!J356+SCDP!J356+SIDP!J356+UZDP!J356+UCDP!J356+UIDP!J356</f>
        <v>0</v>
      </c>
      <c r="K355" s="257" t="e">
        <f t="shared" si="71"/>
        <v>#DIV/0!</v>
      </c>
      <c r="L355" s="252">
        <f>SZDP!L356+SCDP!L356+SIDP!L356+UZDP!L356+UCDP!L356+UIDP!L356</f>
        <v>0</v>
      </c>
      <c r="M355" s="252">
        <f>SZDP!M356+SCDP!M356+SIDP!M356+UZDP!M356+UCDP!M356+UIDP!M356</f>
        <v>0</v>
      </c>
      <c r="N355" s="257" t="e">
        <f t="shared" si="72"/>
        <v>#DIV/0!</v>
      </c>
      <c r="O355" s="252">
        <f>SZDP!O356+SCDP!O356+SIDP!O356+UZDP!O356+UCDP!O356+UIDP!O356</f>
        <v>0</v>
      </c>
      <c r="P355" s="252">
        <f>SZDP!P356+SCDP!P356+SIDP!P356+UZDP!P356+UCDP!P356+UIDP!P356</f>
        <v>0</v>
      </c>
      <c r="Q355" s="257" t="e">
        <f t="shared" si="73"/>
        <v>#DIV/0!</v>
      </c>
      <c r="R355" s="252">
        <f>SZDP!R356+SCDP!R356+SIDP!R356+UZDP!R356+UCDP!R356+UIDP!R356</f>
        <v>0</v>
      </c>
      <c r="S355" s="252">
        <f>SZDP!S356+SCDP!S356+SIDP!S356+UZDP!S356+UCDP!S356+UIDP!S356</f>
        <v>0</v>
      </c>
      <c r="T355" s="257" t="e">
        <f t="shared" si="74"/>
        <v>#DIV/0!</v>
      </c>
      <c r="U355" s="252">
        <f>SZDP!U356+SCDP!U356+SIDP!U356+UZDP!U356+UCDP!U356+UIDP!U356</f>
        <v>0</v>
      </c>
      <c r="V355" s="252">
        <f>SZDP!V356+SCDP!V356+SIDP!V356+UZDP!V356+UCDP!V356+UIDP!V356</f>
        <v>0</v>
      </c>
      <c r="W355" s="252">
        <f>SZDP!W356+SCDP!W356+SIDP!W356+UZDP!W356+UCDP!W356+UIDP!W356</f>
        <v>0</v>
      </c>
      <c r="X355" s="257" t="e">
        <f t="shared" si="75"/>
        <v>#DIV/0!</v>
      </c>
      <c r="Y355" s="304">
        <f>SZDP!Y356+SCDP!Y356+SIDP!Y356+UZDP!Y356+UCDP!Y356+UIDP!Y356</f>
        <v>0</v>
      </c>
    </row>
    <row r="356" spans="1:25" x14ac:dyDescent="0.2">
      <c r="A356" s="303" t="s">
        <v>148</v>
      </c>
      <c r="B356" s="252">
        <f>SZDP!B357+SCDP!B357+SIDP!B357+UZDP!B357+UCDP!B357+UIDP!B357</f>
        <v>0</v>
      </c>
      <c r="C356" s="252">
        <f>SZDP!C357+SCDP!C357+SIDP!C357+UZDP!C357+UCDP!C357+UIDP!C357</f>
        <v>0</v>
      </c>
      <c r="D356" s="252">
        <f t="shared" si="76"/>
        <v>0</v>
      </c>
      <c r="E356" s="252">
        <f>SZDP!E357+SCDP!E357+SIDP!E357+UZDP!E357+UCDP!E357+UIDP!E357</f>
        <v>0</v>
      </c>
      <c r="F356" s="252">
        <f>SZDP!F357+SCDP!F357+SIDP!F357+UZDP!F357+UCDP!F357+UIDP!F357</f>
        <v>0</v>
      </c>
      <c r="G356" s="257" t="e">
        <f t="shared" si="70"/>
        <v>#DIV/0!</v>
      </c>
      <c r="H356" s="252">
        <f>SZDP!H357+SCDP!H357+SIDP!H357+UZDP!H357+UCDP!H357+UIDP!H357</f>
        <v>0</v>
      </c>
      <c r="I356" s="252">
        <f>SZDP!I357+SCDP!I357+SIDP!I357+UZDP!I357+UCDP!I357+UIDP!I357</f>
        <v>0</v>
      </c>
      <c r="J356" s="252">
        <f>SZDP!J357+SCDP!J357+SIDP!J357+UZDP!J357+UCDP!J357+UIDP!J357</f>
        <v>0</v>
      </c>
      <c r="K356" s="257" t="e">
        <f t="shared" si="71"/>
        <v>#DIV/0!</v>
      </c>
      <c r="L356" s="252">
        <f>SZDP!L357+SCDP!L357+SIDP!L357+UZDP!L357+UCDP!L357+UIDP!L357</f>
        <v>0</v>
      </c>
      <c r="M356" s="252">
        <f>SZDP!M357+SCDP!M357+SIDP!M357+UZDP!M357+UCDP!M357+UIDP!M357</f>
        <v>0</v>
      </c>
      <c r="N356" s="257" t="e">
        <f t="shared" si="72"/>
        <v>#DIV/0!</v>
      </c>
      <c r="O356" s="252">
        <f>SZDP!O357+SCDP!O357+SIDP!O357+UZDP!O357+UCDP!O357+UIDP!O357</f>
        <v>0</v>
      </c>
      <c r="P356" s="252">
        <f>SZDP!P357+SCDP!P357+SIDP!P357+UZDP!P357+UCDP!P357+UIDP!P357</f>
        <v>0</v>
      </c>
      <c r="Q356" s="257" t="e">
        <f t="shared" si="73"/>
        <v>#DIV/0!</v>
      </c>
      <c r="R356" s="252">
        <f>SZDP!R357+SCDP!R357+SIDP!R357+UZDP!R357+UCDP!R357+UIDP!R357</f>
        <v>0</v>
      </c>
      <c r="S356" s="252">
        <f>SZDP!S357+SCDP!S357+SIDP!S357+UZDP!S357+UCDP!S357+UIDP!S357</f>
        <v>0</v>
      </c>
      <c r="T356" s="257" t="e">
        <f t="shared" si="74"/>
        <v>#DIV/0!</v>
      </c>
      <c r="U356" s="252">
        <f>SZDP!U357+SCDP!U357+SIDP!U357+UZDP!U357+UCDP!U357+UIDP!U357</f>
        <v>0</v>
      </c>
      <c r="V356" s="252">
        <f>SZDP!V357+SCDP!V357+SIDP!V357+UZDP!V357+UCDP!V357+UIDP!V357</f>
        <v>0</v>
      </c>
      <c r="W356" s="252">
        <f>SZDP!W357+SCDP!W357+SIDP!W357+UZDP!W357+UCDP!W357+UIDP!W357</f>
        <v>0</v>
      </c>
      <c r="X356" s="257" t="e">
        <f t="shared" si="75"/>
        <v>#DIV/0!</v>
      </c>
      <c r="Y356" s="304">
        <f>SZDP!Y357+SCDP!Y357+SIDP!Y357+UZDP!Y357+UCDP!Y357+UIDP!Y357</f>
        <v>0</v>
      </c>
    </row>
    <row r="357" spans="1:25" x14ac:dyDescent="0.2">
      <c r="A357" s="303" t="s">
        <v>204</v>
      </c>
      <c r="B357" s="257">
        <f>SZDP!B358+SCDP!B358+SIDP!B358+UZDP!B358+UCDP!B358+UIDP!B358</f>
        <v>38</v>
      </c>
      <c r="C357" s="252">
        <f>SZDP!C358+SCDP!C358+SIDP!C358+UZDP!C358+UCDP!C358+UIDP!C358</f>
        <v>38</v>
      </c>
      <c r="D357" s="252">
        <f t="shared" si="76"/>
        <v>0</v>
      </c>
      <c r="E357" s="252">
        <f>SZDP!E358+SCDP!E358+SIDP!E358+UZDP!E358+UCDP!E358+UIDP!E358</f>
        <v>0</v>
      </c>
      <c r="F357" s="252">
        <f>SZDP!F358+SCDP!F358+SIDP!F358+UZDP!F358+UCDP!F358+UIDP!F358</f>
        <v>0</v>
      </c>
      <c r="G357" s="257" t="e">
        <f t="shared" si="70"/>
        <v>#DIV/0!</v>
      </c>
      <c r="H357" s="252">
        <f>SZDP!H358+SCDP!H358+SIDP!H358+UZDP!H358+UCDP!H358+UIDP!H358</f>
        <v>0</v>
      </c>
      <c r="I357" s="252">
        <f>SZDP!I358+SCDP!I358+SIDP!I358+UZDP!I358+UCDP!I358+UIDP!I358</f>
        <v>38</v>
      </c>
      <c r="J357" s="252">
        <f>SZDP!J358+SCDP!J358+SIDP!J358+UZDP!J358+UCDP!J358+UIDP!J358</f>
        <v>0</v>
      </c>
      <c r="K357" s="257">
        <f t="shared" si="71"/>
        <v>79.95</v>
      </c>
      <c r="L357" s="252">
        <f>SZDP!L358+SCDP!L358+SIDP!L358+UZDP!L358+UCDP!L358+UIDP!L358</f>
        <v>3038.1</v>
      </c>
      <c r="M357" s="252">
        <f>SZDP!M358+SCDP!M358+SIDP!M358+UZDP!M358+UCDP!M358+UIDP!M358</f>
        <v>0</v>
      </c>
      <c r="N357" s="257" t="e">
        <f t="shared" si="72"/>
        <v>#DIV/0!</v>
      </c>
      <c r="O357" s="252">
        <f>SZDP!O358+SCDP!O358+SIDP!O358+UZDP!O358+UCDP!O358+UIDP!O358</f>
        <v>0</v>
      </c>
      <c r="P357" s="252">
        <f>SZDP!P358+SCDP!P358+SIDP!P358+UZDP!P358+UCDP!P358+UIDP!P358</f>
        <v>0</v>
      </c>
      <c r="Q357" s="257" t="e">
        <f t="shared" si="73"/>
        <v>#DIV/0!</v>
      </c>
      <c r="R357" s="252">
        <f>SZDP!R358+SCDP!R358+SIDP!R358+UZDP!R358+UCDP!R358+UIDP!R358</f>
        <v>0</v>
      </c>
      <c r="S357" s="252">
        <f>SZDP!S358+SCDP!S358+SIDP!S358+UZDP!S358+UCDP!S358+UIDP!S358</f>
        <v>0</v>
      </c>
      <c r="T357" s="257" t="e">
        <f t="shared" si="74"/>
        <v>#DIV/0!</v>
      </c>
      <c r="U357" s="252">
        <f>SZDP!U358+SCDP!U358+SIDP!U358+UZDP!U358+UCDP!U358+UIDP!U358</f>
        <v>0</v>
      </c>
      <c r="V357" s="252">
        <f>SZDP!V358+SCDP!V358+SIDP!V358+UZDP!V358+UCDP!V358+UIDP!V358</f>
        <v>38</v>
      </c>
      <c r="W357" s="252">
        <f>SZDP!W358+SCDP!W358+SIDP!W358+UZDP!W358+UCDP!W358+UIDP!W358</f>
        <v>0</v>
      </c>
      <c r="X357" s="257">
        <f t="shared" si="75"/>
        <v>79.95</v>
      </c>
      <c r="Y357" s="336">
        <f>SZDP!Y358+SCDP!Y358+SIDP!Y358+UZDP!Y358+UCDP!Y358+UIDP!Y358</f>
        <v>38</v>
      </c>
    </row>
    <row r="358" spans="1:25" x14ac:dyDescent="0.2">
      <c r="A358" s="303" t="s">
        <v>205</v>
      </c>
      <c r="B358" s="287">
        <f>SZDP!B359+SCDP!B359+SIDP!B359+UZDP!B359+UCDP!B359+UIDP!B359</f>
        <v>107</v>
      </c>
      <c r="C358" s="252">
        <f>SZDP!C359+SCDP!C359+SIDP!C359+UZDP!C359+UCDP!C359+UIDP!C359</f>
        <v>107</v>
      </c>
      <c r="D358" s="252">
        <f t="shared" si="76"/>
        <v>0</v>
      </c>
      <c r="E358" s="252">
        <f>SZDP!E359+SCDP!E359+SIDP!E359+UZDP!E359+UCDP!E359+UIDP!E359</f>
        <v>0</v>
      </c>
      <c r="F358" s="252">
        <f>SZDP!F359+SCDP!F359+SIDP!F359+UZDP!F359+UCDP!F359+UIDP!F359</f>
        <v>0</v>
      </c>
      <c r="G358" s="257" t="e">
        <f t="shared" si="70"/>
        <v>#DIV/0!</v>
      </c>
      <c r="H358" s="252">
        <f>SZDP!H359+SCDP!H359+SIDP!H359+UZDP!H359+UCDP!H359+UIDP!H359</f>
        <v>0</v>
      </c>
      <c r="I358" s="252">
        <f>SZDP!I359+SCDP!I359+SIDP!I359+UZDP!I359+UCDP!I359+UIDP!I359</f>
        <v>107</v>
      </c>
      <c r="J358" s="252">
        <f>SZDP!J359+SCDP!J359+SIDP!J359+UZDP!J359+UCDP!J359+UIDP!J359</f>
        <v>107</v>
      </c>
      <c r="K358" s="257">
        <f t="shared" si="71"/>
        <v>90.259999999999991</v>
      </c>
      <c r="L358" s="252">
        <f>SZDP!L359+SCDP!L359+SIDP!L359+UZDP!L359+UCDP!L359+UIDP!L359</f>
        <v>9657.82</v>
      </c>
      <c r="M358" s="252">
        <f>SZDP!M359+SCDP!M359+SIDP!M359+UZDP!M359+UCDP!M359+UIDP!M359</f>
        <v>0</v>
      </c>
      <c r="N358" s="257" t="e">
        <f t="shared" si="72"/>
        <v>#DIV/0!</v>
      </c>
      <c r="O358" s="252">
        <f>SZDP!O359+SCDP!O359+SIDP!O359+UZDP!O359+UCDP!O359+UIDP!O359</f>
        <v>0</v>
      </c>
      <c r="P358" s="252">
        <f>SZDP!P359+SCDP!P359+SIDP!P359+UZDP!P359+UCDP!P359+UIDP!P359</f>
        <v>0</v>
      </c>
      <c r="Q358" s="257" t="e">
        <f t="shared" si="73"/>
        <v>#DIV/0!</v>
      </c>
      <c r="R358" s="252">
        <f>SZDP!R359+SCDP!R359+SIDP!R359+UZDP!R359+UCDP!R359+UIDP!R359</f>
        <v>0</v>
      </c>
      <c r="S358" s="252">
        <f>SZDP!S359+SCDP!S359+SIDP!S359+UZDP!S359+UCDP!S359+UIDP!S359</f>
        <v>0</v>
      </c>
      <c r="T358" s="257" t="e">
        <f t="shared" si="74"/>
        <v>#DIV/0!</v>
      </c>
      <c r="U358" s="252">
        <f>SZDP!U359+SCDP!U359+SIDP!U359+UZDP!U359+UCDP!U359+UIDP!U359</f>
        <v>0</v>
      </c>
      <c r="V358" s="252">
        <f>SZDP!V359+SCDP!V359+SIDP!V359+UZDP!V359+UCDP!V359+UIDP!V359</f>
        <v>107</v>
      </c>
      <c r="W358" s="252">
        <f>SZDP!W359+SCDP!W359+SIDP!W359+UZDP!W359+UCDP!W359+UIDP!W359</f>
        <v>0</v>
      </c>
      <c r="X358" s="257">
        <f t="shared" si="75"/>
        <v>90.259999999999991</v>
      </c>
      <c r="Y358" s="336">
        <f>SZDP!Y359+SCDP!Y359+SIDP!Y359+UZDP!Y359+UCDP!Y359+UIDP!Y359</f>
        <v>0</v>
      </c>
    </row>
    <row r="359" spans="1:25" ht="12.75" thickBot="1" x14ac:dyDescent="0.25">
      <c r="A359" s="313"/>
      <c r="B359" s="253">
        <f>SZDP!B360+SCDP!B360+SIDP!B360+UZDP!B360+UCDP!B360+UIDP!B360</f>
        <v>0</v>
      </c>
      <c r="C359" s="253">
        <f>SZDP!C360+SCDP!C360+SIDP!C360+UZDP!C360+UCDP!C360+UIDP!C360</f>
        <v>0</v>
      </c>
      <c r="D359" s="253">
        <f t="shared" si="76"/>
        <v>0</v>
      </c>
      <c r="E359" s="253">
        <f>SZDP!E360+SCDP!E360+SIDP!E360+UZDP!E360+UCDP!E360+UIDP!E360</f>
        <v>0</v>
      </c>
      <c r="F359" s="253">
        <f>SZDP!F360+SCDP!F360+SIDP!F360+UZDP!F360+UCDP!F360+UIDP!F360</f>
        <v>0</v>
      </c>
      <c r="G359" s="258" t="e">
        <f t="shared" si="70"/>
        <v>#DIV/0!</v>
      </c>
      <c r="H359" s="253">
        <f>SZDP!H360+SCDP!H360+SIDP!H360+UZDP!H360+UCDP!H360+UIDP!H360</f>
        <v>0</v>
      </c>
      <c r="I359" s="253">
        <f>SZDP!I360+SCDP!I360+SIDP!I360+UZDP!I360+UCDP!I360+UIDP!I360</f>
        <v>0</v>
      </c>
      <c r="J359" s="253">
        <f>SZDP!J360+SCDP!J360+SIDP!J360+UZDP!J360+UCDP!J360+UIDP!J360</f>
        <v>0</v>
      </c>
      <c r="K359" s="258" t="e">
        <f t="shared" si="71"/>
        <v>#DIV/0!</v>
      </c>
      <c r="L359" s="253">
        <f>SZDP!L360+SCDP!L360+SIDP!L360+UZDP!L360+UCDP!L360+UIDP!L360</f>
        <v>0</v>
      </c>
      <c r="M359" s="253">
        <f>SZDP!M360+SCDP!M360+SIDP!M360+UZDP!M360+UCDP!M360+UIDP!M360</f>
        <v>0</v>
      </c>
      <c r="N359" s="258" t="e">
        <f t="shared" si="72"/>
        <v>#DIV/0!</v>
      </c>
      <c r="O359" s="253">
        <f>SZDP!O360+SCDP!O360+SIDP!O360+UZDP!O360+UCDP!O360+UIDP!O360</f>
        <v>0</v>
      </c>
      <c r="P359" s="253">
        <f>SZDP!P360+SCDP!P360+SIDP!P360+UZDP!P360+UCDP!P360+UIDP!P360</f>
        <v>0</v>
      </c>
      <c r="Q359" s="258" t="e">
        <f t="shared" si="73"/>
        <v>#DIV/0!</v>
      </c>
      <c r="R359" s="253">
        <f>SZDP!R360+SCDP!R360+SIDP!R360+UZDP!R360+UCDP!R360+UIDP!R360</f>
        <v>0</v>
      </c>
      <c r="S359" s="253">
        <f>SZDP!S360+SCDP!S360+SIDP!S360+UZDP!S360+UCDP!S360+UIDP!S360</f>
        <v>0</v>
      </c>
      <c r="T359" s="258" t="e">
        <f t="shared" si="74"/>
        <v>#DIV/0!</v>
      </c>
      <c r="U359" s="253">
        <f>SZDP!U360+SCDP!U360+SIDP!U360+UZDP!U360+UCDP!U360+UIDP!U360</f>
        <v>0</v>
      </c>
      <c r="V359" s="253">
        <f>SZDP!V360+SCDP!V360+SIDP!V360+UZDP!V360+UCDP!V360+UIDP!V360</f>
        <v>0</v>
      </c>
      <c r="W359" s="253">
        <f>SZDP!W360+SCDP!W360+SIDP!W360+UZDP!W360+UCDP!W360+UIDP!W360</f>
        <v>0</v>
      </c>
      <c r="X359" s="258" t="e">
        <f t="shared" si="75"/>
        <v>#DIV/0!</v>
      </c>
      <c r="Y359" s="309">
        <f>SZDP!Y360+SCDP!Y360+SIDP!Y360+UZDP!Y360+UCDP!Y360+UIDP!Y360</f>
        <v>0</v>
      </c>
    </row>
    <row r="360" spans="1:25" x14ac:dyDescent="0.2">
      <c r="A360" s="298" t="s">
        <v>53</v>
      </c>
      <c r="B360" s="300">
        <f>SZDP!B361+SCDP!B361+SIDP!B361+UZDP!B361+UCDP!B361+UIDP!B361</f>
        <v>0</v>
      </c>
      <c r="C360" s="300">
        <f>SZDP!C361+SCDP!C361+SIDP!C361+UZDP!C361+UCDP!C361+UIDP!C361</f>
        <v>0</v>
      </c>
      <c r="D360" s="300">
        <f t="shared" si="76"/>
        <v>0</v>
      </c>
      <c r="E360" s="300">
        <f>SZDP!E361+SCDP!E361+SIDP!E361+UZDP!E361+UCDP!E361+UIDP!E361</f>
        <v>0</v>
      </c>
      <c r="F360" s="300">
        <f>SZDP!F361+SCDP!F361+SIDP!F361+UZDP!F361+UCDP!F361+UIDP!F361</f>
        <v>0</v>
      </c>
      <c r="G360" s="301" t="e">
        <f t="shared" si="70"/>
        <v>#DIV/0!</v>
      </c>
      <c r="H360" s="300">
        <f>SZDP!H361+SCDP!H361+SIDP!H361+UZDP!H361+UCDP!H361+UIDP!H361</f>
        <v>0</v>
      </c>
      <c r="I360" s="300">
        <f>SZDP!I361+SCDP!I361+SIDP!I361+UZDP!I361+UCDP!I361+UIDP!I361</f>
        <v>0</v>
      </c>
      <c r="J360" s="300">
        <f>SZDP!J361+SCDP!J361+SIDP!J361+UZDP!J361+UCDP!J361+UIDP!J361</f>
        <v>0</v>
      </c>
      <c r="K360" s="301" t="e">
        <f t="shared" si="71"/>
        <v>#DIV/0!</v>
      </c>
      <c r="L360" s="300">
        <f>SZDP!L361+SCDP!L361+SIDP!L361+UZDP!L361+UCDP!L361+UIDP!L361</f>
        <v>0</v>
      </c>
      <c r="M360" s="300">
        <f>SZDP!M361+SCDP!M361+SIDP!M361+UZDP!M361+UCDP!M361+UIDP!M361</f>
        <v>0</v>
      </c>
      <c r="N360" s="301" t="e">
        <f t="shared" si="72"/>
        <v>#DIV/0!</v>
      </c>
      <c r="O360" s="300">
        <f>SZDP!O361+SCDP!O361+SIDP!O361+UZDP!O361+UCDP!O361+UIDP!O361</f>
        <v>0</v>
      </c>
      <c r="P360" s="300">
        <f>SZDP!P361+SCDP!P361+SIDP!P361+UZDP!P361+UCDP!P361+UIDP!P361</f>
        <v>0</v>
      </c>
      <c r="Q360" s="301" t="e">
        <f t="shared" si="73"/>
        <v>#DIV/0!</v>
      </c>
      <c r="R360" s="300">
        <f>SZDP!R361+SCDP!R361+SIDP!R361+UZDP!R361+UCDP!R361+UIDP!R361</f>
        <v>0</v>
      </c>
      <c r="S360" s="300">
        <f>SZDP!S361+SCDP!S361+SIDP!S361+UZDP!S361+UCDP!S361+UIDP!S361</f>
        <v>0</v>
      </c>
      <c r="T360" s="301" t="e">
        <f t="shared" si="74"/>
        <v>#DIV/0!</v>
      </c>
      <c r="U360" s="300">
        <f>SZDP!U361+SCDP!U361+SIDP!U361+UZDP!U361+UCDP!U361+UIDP!U361</f>
        <v>0</v>
      </c>
      <c r="V360" s="300">
        <f>SZDP!V361+SCDP!V361+SIDP!V361+UZDP!V361+UCDP!V361+UIDP!V361</f>
        <v>0</v>
      </c>
      <c r="W360" s="300">
        <f>SZDP!W361+SCDP!W361+SIDP!W361+UZDP!W361+UCDP!W361+UIDP!W361</f>
        <v>0</v>
      </c>
      <c r="X360" s="301" t="e">
        <f t="shared" si="75"/>
        <v>#DIV/0!</v>
      </c>
      <c r="Y360" s="302">
        <f>SZDP!Y361+SCDP!Y361+SIDP!Y361+UZDP!Y361+UCDP!Y361+UIDP!Y361</f>
        <v>0</v>
      </c>
    </row>
    <row r="361" spans="1:25" x14ac:dyDescent="0.2">
      <c r="A361" s="305" t="s">
        <v>139</v>
      </c>
      <c r="B361" s="291">
        <f>SZDP!B362+SCDP!B362+SIDP!B362+UZDP!B362+UCDP!B362+UIDP!B362</f>
        <v>8588</v>
      </c>
      <c r="C361" s="291">
        <f>SZDP!C362+SCDP!C362+SIDP!C362+UZDP!C362+UCDP!C362+UIDP!C362</f>
        <v>8566</v>
      </c>
      <c r="D361" s="291">
        <f t="shared" si="76"/>
        <v>22</v>
      </c>
      <c r="E361" s="252">
        <f>SZDP!E362+SCDP!E362+SIDP!E362+UZDP!E362+UCDP!E362+UIDP!E362</f>
        <v>1746.5</v>
      </c>
      <c r="F361" s="252">
        <f>SZDP!F362+SCDP!F362+SIDP!F362+UZDP!F362+UCDP!F362+UIDP!F362</f>
        <v>0</v>
      </c>
      <c r="G361" s="257">
        <f t="shared" si="70"/>
        <v>84.534483252218706</v>
      </c>
      <c r="H361" s="252">
        <f>SZDP!H362+SCDP!H362+SIDP!H362+UZDP!H362+UCDP!H362+UIDP!H362</f>
        <v>147639.47499999998</v>
      </c>
      <c r="I361" s="252">
        <f>SZDP!I362+SCDP!I362+SIDP!I362+UZDP!I362+UCDP!I362+UIDP!I362</f>
        <v>580.5</v>
      </c>
      <c r="J361" s="252">
        <f>SZDP!J362+SCDP!J362+SIDP!J362+UZDP!J362+UCDP!J362+UIDP!J362</f>
        <v>330.5</v>
      </c>
      <c r="K361" s="257">
        <f t="shared" si="71"/>
        <v>80.444151593453924</v>
      </c>
      <c r="L361" s="252">
        <f>SZDP!L362+SCDP!L362+SIDP!L362+UZDP!L362+UCDP!L362+UIDP!L362</f>
        <v>46697.83</v>
      </c>
      <c r="M361" s="291">
        <f>SZDP!M362+SCDP!M362+SIDP!M362+UZDP!M362+UCDP!M362+UIDP!M362</f>
        <v>6061</v>
      </c>
      <c r="N361" s="257">
        <f t="shared" si="72"/>
        <v>91.207163009404383</v>
      </c>
      <c r="O361" s="252">
        <f>SZDP!O362+SCDP!O362+SIDP!O362+UZDP!O362+UCDP!O362+UIDP!O362</f>
        <v>552806.61499999999</v>
      </c>
      <c r="P361" s="291">
        <f>SZDP!P362+SCDP!P362+SIDP!P362+UZDP!P362+UCDP!P362+UIDP!P362</f>
        <v>178</v>
      </c>
      <c r="Q361" s="257">
        <f t="shared" si="73"/>
        <v>78.155393258426969</v>
      </c>
      <c r="R361" s="252">
        <f>SZDP!R362+SCDP!R362+SIDP!R362+UZDP!R362+UCDP!R362+UIDP!R362</f>
        <v>13911.660000000002</v>
      </c>
      <c r="S361" s="252">
        <f>SZDP!S362+SCDP!S362+SIDP!S362+UZDP!S362+UCDP!S362+UIDP!S362</f>
        <v>0</v>
      </c>
      <c r="T361" s="257" t="e">
        <f t="shared" si="74"/>
        <v>#DIV/0!</v>
      </c>
      <c r="U361" s="252">
        <f>SZDP!U362+SCDP!U362+SIDP!U362+UZDP!U362+UCDP!U362+UIDP!U362</f>
        <v>0</v>
      </c>
      <c r="V361" s="291">
        <f>SZDP!V362+SCDP!V362+SIDP!V362+UZDP!V362+UCDP!V362+UIDP!V362</f>
        <v>8566</v>
      </c>
      <c r="W361" s="252">
        <f>SZDP!W362+SCDP!W362+SIDP!W362+UZDP!W362+UCDP!W362+UIDP!W362</f>
        <v>101</v>
      </c>
      <c r="X361" s="257">
        <f t="shared" si="75"/>
        <v>88.846086855008167</v>
      </c>
      <c r="Y361" s="304">
        <f>SZDP!Y362+SCDP!Y362+SIDP!Y362+UZDP!Y362+UCDP!Y362+UIDP!Y362</f>
        <v>3005</v>
      </c>
    </row>
    <row r="362" spans="1:25" x14ac:dyDescent="0.2">
      <c r="A362" s="303" t="s">
        <v>55</v>
      </c>
      <c r="B362" s="291">
        <f>SZDP!B363+SCDP!B363+SIDP!B363+UZDP!B363+UCDP!B363+UIDP!B363</f>
        <v>5581</v>
      </c>
      <c r="C362" s="291">
        <f>SZDP!C363+SCDP!C363+SIDP!C363+UZDP!C363+UCDP!C363+UIDP!C363</f>
        <v>5584</v>
      </c>
      <c r="D362" s="291">
        <f t="shared" si="76"/>
        <v>-3</v>
      </c>
      <c r="E362" s="252">
        <f>SZDP!E363+SCDP!E363+SIDP!E363+UZDP!E363+UCDP!E363+UIDP!E363</f>
        <v>608.5</v>
      </c>
      <c r="F362" s="252">
        <f>SZDP!F363+SCDP!F363+SIDP!F363+UZDP!F363+UCDP!F363+UIDP!F363</f>
        <v>0</v>
      </c>
      <c r="G362" s="257">
        <f t="shared" si="70"/>
        <v>91.207025472473276</v>
      </c>
      <c r="H362" s="252">
        <f>SZDP!H363+SCDP!H363+SIDP!H363+UZDP!H363+UCDP!H363+UIDP!H363</f>
        <v>55499.474999999991</v>
      </c>
      <c r="I362" s="252">
        <f>SZDP!I363+SCDP!I363+SIDP!I363+UZDP!I363+UCDP!I363+UIDP!I363</f>
        <v>231</v>
      </c>
      <c r="J362" s="252">
        <f>SZDP!J363+SCDP!J363+SIDP!J363+UZDP!J363+UCDP!J363+UIDP!J363</f>
        <v>200</v>
      </c>
      <c r="K362" s="257">
        <f t="shared" si="71"/>
        <v>81.538484848484842</v>
      </c>
      <c r="L362" s="252">
        <f>SZDP!L363+SCDP!L363+SIDP!L363+UZDP!L363+UCDP!L363+UIDP!L363</f>
        <v>18835.39</v>
      </c>
      <c r="M362" s="252">
        <f>SZDP!M363+SCDP!M363+SIDP!M363+UZDP!M363+UCDP!M363+UIDP!M363</f>
        <v>4744.5</v>
      </c>
      <c r="N362" s="257">
        <f t="shared" si="72"/>
        <v>93.818689008325435</v>
      </c>
      <c r="O362" s="252">
        <f>SZDP!O363+SCDP!O363+SIDP!O363+UZDP!O363+UCDP!O363+UIDP!O363</f>
        <v>445122.77</v>
      </c>
      <c r="P362" s="252">
        <f>SZDP!P363+SCDP!P363+SIDP!P363+UZDP!P363+UCDP!P363+UIDP!P363</f>
        <v>0</v>
      </c>
      <c r="Q362" s="257" t="e">
        <f t="shared" si="73"/>
        <v>#DIV/0!</v>
      </c>
      <c r="R362" s="252">
        <f>SZDP!R363+SCDP!R363+SIDP!R363+UZDP!R363+UCDP!R363+UIDP!R363</f>
        <v>0</v>
      </c>
      <c r="S362" s="252">
        <f>SZDP!S363+SCDP!S363+SIDP!S363+UZDP!S363+UCDP!S363+UIDP!S363</f>
        <v>0</v>
      </c>
      <c r="T362" s="257" t="e">
        <f t="shared" si="74"/>
        <v>#DIV/0!</v>
      </c>
      <c r="U362" s="252">
        <f>SZDP!U363+SCDP!U363+SIDP!U363+UZDP!U363+UCDP!U363+UIDP!U363</f>
        <v>0</v>
      </c>
      <c r="V362" s="291">
        <f>SZDP!V363+SCDP!V363+SIDP!V363+UZDP!V363+UCDP!V363+UIDP!V363</f>
        <v>5584</v>
      </c>
      <c r="W362" s="252">
        <f>SZDP!W363+SCDP!W363+SIDP!W363+UZDP!W363+UCDP!W363+UIDP!W363</f>
        <v>0</v>
      </c>
      <c r="X362" s="257">
        <f t="shared" si="75"/>
        <v>93.026080766475644</v>
      </c>
      <c r="Y362" s="304">
        <f>SZDP!Y363+SCDP!Y363+SIDP!Y363+UZDP!Y363+UCDP!Y363+UIDP!Y363</f>
        <v>2516</v>
      </c>
    </row>
    <row r="363" spans="1:25" x14ac:dyDescent="0.2">
      <c r="A363" s="305" t="s">
        <v>141</v>
      </c>
      <c r="B363" s="291">
        <f>SZDP!B364+SCDP!B364+SIDP!B364+UZDP!B364+UCDP!B364+UIDP!B364</f>
        <v>1379.4</v>
      </c>
      <c r="C363" s="291">
        <f>SZDP!C364+SCDP!C364+SIDP!C364+UZDP!C364+UCDP!C364+UIDP!C364</f>
        <v>1203.4000000000001</v>
      </c>
      <c r="D363" s="291">
        <f t="shared" si="76"/>
        <v>176</v>
      </c>
      <c r="E363" s="252">
        <f>SZDP!E364+SCDP!E364+SIDP!E364+UZDP!E364+UCDP!E364+UIDP!E364</f>
        <v>488.4</v>
      </c>
      <c r="F363" s="252">
        <f>SZDP!F364+SCDP!F364+SIDP!F364+UZDP!F364+UCDP!F364+UIDP!F364</f>
        <v>0</v>
      </c>
      <c r="G363" s="257">
        <f t="shared" si="70"/>
        <v>82.29922604422606</v>
      </c>
      <c r="H363" s="252">
        <f>SZDP!H364+SCDP!H364+SIDP!H364+UZDP!H364+UCDP!H364+UIDP!H364</f>
        <v>40194.942000000003</v>
      </c>
      <c r="I363" s="252">
        <f>SZDP!I364+SCDP!I364+SIDP!I364+UZDP!I364+UCDP!I364+UIDP!I364</f>
        <v>88</v>
      </c>
      <c r="J363" s="252">
        <f>SZDP!J364+SCDP!J364+SIDP!J364+UZDP!J364+UCDP!J364+UIDP!J364</f>
        <v>63</v>
      </c>
      <c r="K363" s="257">
        <f t="shared" si="71"/>
        <v>69.335795454545448</v>
      </c>
      <c r="L363" s="252">
        <f>SZDP!L364+SCDP!L364+SIDP!L364+UZDP!L364+UCDP!L364+UIDP!L364</f>
        <v>6101.5499999999993</v>
      </c>
      <c r="M363" s="252">
        <f>SZDP!M364+SCDP!M364+SIDP!M364+UZDP!M364+UCDP!M364+UIDP!M364</f>
        <v>537</v>
      </c>
      <c r="N363" s="257">
        <f t="shared" si="72"/>
        <v>73.11778398510242</v>
      </c>
      <c r="O363" s="252">
        <f>SZDP!O364+SCDP!O364+SIDP!O364+UZDP!O364+UCDP!O364+UIDP!O364</f>
        <v>39264.25</v>
      </c>
      <c r="P363" s="252">
        <f>SZDP!P364+SCDP!P364+SIDP!P364+UZDP!P364+UCDP!P364+UIDP!P364</f>
        <v>90</v>
      </c>
      <c r="Q363" s="257">
        <f t="shared" si="73"/>
        <v>61</v>
      </c>
      <c r="R363" s="252">
        <f>SZDP!R364+SCDP!R364+SIDP!R364+UZDP!R364+UCDP!R364+UIDP!R364</f>
        <v>5490</v>
      </c>
      <c r="S363" s="252">
        <f>SZDP!S364+SCDP!S364+SIDP!S364+UZDP!S364+UCDP!S364+UIDP!S364</f>
        <v>0</v>
      </c>
      <c r="T363" s="257" t="e">
        <f t="shared" si="74"/>
        <v>#DIV/0!</v>
      </c>
      <c r="U363" s="252">
        <f>SZDP!U364+SCDP!U364+SIDP!U364+UZDP!U364+UCDP!U364+UIDP!U364</f>
        <v>0</v>
      </c>
      <c r="V363" s="291">
        <f>SZDP!V364+SCDP!V364+SIDP!V364+UZDP!V364+UCDP!V364+UIDP!V364</f>
        <v>1203.4000000000001</v>
      </c>
      <c r="W363" s="252">
        <f>SZDP!W364+SCDP!W364+SIDP!W364+UZDP!W364+UCDP!W364+UIDP!W364</f>
        <v>0</v>
      </c>
      <c r="X363" s="257">
        <f t="shared" si="75"/>
        <v>75.661244806381916</v>
      </c>
      <c r="Y363" s="304">
        <f>SZDP!Y364+SCDP!Y364+SIDP!Y364+UZDP!Y364+UCDP!Y364+UIDP!Y364</f>
        <v>80</v>
      </c>
    </row>
    <row r="364" spans="1:25" x14ac:dyDescent="0.2">
      <c r="A364" s="303" t="s">
        <v>142</v>
      </c>
      <c r="B364" s="252">
        <f>SZDP!B365+SCDP!B365+SIDP!B365+UZDP!B365+UCDP!B365+UIDP!B365</f>
        <v>0</v>
      </c>
      <c r="C364" s="252">
        <f>SZDP!C365+SCDP!C365+SIDP!C365+UZDP!C365+UCDP!C365+UIDP!C365</f>
        <v>0</v>
      </c>
      <c r="D364" s="252">
        <f t="shared" si="76"/>
        <v>0</v>
      </c>
      <c r="E364" s="252">
        <f>SZDP!E365+SCDP!E365+SIDP!E365+UZDP!E365+UCDP!E365+UIDP!E365</f>
        <v>0</v>
      </c>
      <c r="F364" s="252">
        <f>SZDP!F365+SCDP!F365+SIDP!F365+UZDP!F365+UCDP!F365+UIDP!F365</f>
        <v>0</v>
      </c>
      <c r="G364" s="257" t="e">
        <f t="shared" si="70"/>
        <v>#DIV/0!</v>
      </c>
      <c r="H364" s="252">
        <f>SZDP!H365+SCDP!H365+SIDP!H365+UZDP!H365+UCDP!H365+UIDP!H365</f>
        <v>0</v>
      </c>
      <c r="I364" s="252">
        <f>SZDP!I365+SCDP!I365+SIDP!I365+UZDP!I365+UCDP!I365+UIDP!I365</f>
        <v>0</v>
      </c>
      <c r="J364" s="252">
        <f>SZDP!J365+SCDP!J365+SIDP!J365+UZDP!J365+UCDP!J365+UIDP!J365</f>
        <v>0</v>
      </c>
      <c r="K364" s="257" t="e">
        <f t="shared" si="71"/>
        <v>#DIV/0!</v>
      </c>
      <c r="L364" s="252">
        <f>SZDP!L365+SCDP!L365+SIDP!L365+UZDP!L365+UCDP!L365+UIDP!L365</f>
        <v>0</v>
      </c>
      <c r="M364" s="252">
        <f>SZDP!M365+SCDP!M365+SIDP!M365+UZDP!M365+UCDP!M365+UIDP!M365</f>
        <v>0</v>
      </c>
      <c r="N364" s="257" t="e">
        <f t="shared" si="72"/>
        <v>#DIV/0!</v>
      </c>
      <c r="O364" s="252">
        <f>SZDP!O365+SCDP!O365+SIDP!O365+UZDP!O365+UCDP!O365+UIDP!O365</f>
        <v>0</v>
      </c>
      <c r="P364" s="252">
        <f>SZDP!P365+SCDP!P365+SIDP!P365+UZDP!P365+UCDP!P365+UIDP!P365</f>
        <v>0</v>
      </c>
      <c r="Q364" s="257" t="e">
        <f t="shared" si="73"/>
        <v>#DIV/0!</v>
      </c>
      <c r="R364" s="252">
        <f>SZDP!R365+SCDP!R365+SIDP!R365+UZDP!R365+UCDP!R365+UIDP!R365</f>
        <v>0</v>
      </c>
      <c r="S364" s="252">
        <f>SZDP!S365+SCDP!S365+SIDP!S365+UZDP!S365+UCDP!S365+UIDP!S365</f>
        <v>0</v>
      </c>
      <c r="T364" s="257" t="e">
        <f t="shared" si="74"/>
        <v>#DIV/0!</v>
      </c>
      <c r="U364" s="252">
        <f>SZDP!U365+SCDP!U365+SIDP!U365+UZDP!U365+UCDP!U365+UIDP!U365</f>
        <v>0</v>
      </c>
      <c r="V364" s="252">
        <f>SZDP!V365+SCDP!V365+SIDP!V365+UZDP!V365+UCDP!V365+UIDP!V365</f>
        <v>0</v>
      </c>
      <c r="W364" s="252">
        <f>SZDP!W365+SCDP!W365+SIDP!W365+UZDP!W365+UCDP!W365+UIDP!W365</f>
        <v>0</v>
      </c>
      <c r="X364" s="257" t="e">
        <f t="shared" si="75"/>
        <v>#DIV/0!</v>
      </c>
      <c r="Y364" s="304">
        <f>SZDP!Y365+SCDP!Y365+SIDP!Y365+UZDP!Y365+UCDP!Y365+UIDP!Y365</f>
        <v>0</v>
      </c>
    </row>
    <row r="365" spans="1:25" x14ac:dyDescent="0.2">
      <c r="A365" s="305" t="s">
        <v>143</v>
      </c>
      <c r="B365" s="252">
        <f>SZDP!B366+SCDP!B366+SIDP!B366+UZDP!B366+UCDP!B366+UIDP!B366</f>
        <v>264</v>
      </c>
      <c r="C365" s="252">
        <f>SZDP!C366+SCDP!C366+SIDP!C366+UZDP!C366+UCDP!C366+UIDP!C366</f>
        <v>241</v>
      </c>
      <c r="D365" s="252">
        <f t="shared" si="76"/>
        <v>23</v>
      </c>
      <c r="E365" s="252">
        <f>SZDP!E366+SCDP!E366+SIDP!E366+UZDP!E366+UCDP!E366+UIDP!E366</f>
        <v>0</v>
      </c>
      <c r="F365" s="252">
        <f>SZDP!F366+SCDP!F366+SIDP!F366+UZDP!F366+UCDP!F366+UIDP!F366</f>
        <v>0</v>
      </c>
      <c r="G365" s="257" t="e">
        <f t="shared" si="70"/>
        <v>#DIV/0!</v>
      </c>
      <c r="H365" s="252">
        <f>SZDP!H366+SCDP!H366+SIDP!H366+UZDP!H366+UCDP!H366+UIDP!H366</f>
        <v>0</v>
      </c>
      <c r="I365" s="252">
        <f>SZDP!I366+SCDP!I366+SIDP!I366+UZDP!I366+UCDP!I366+UIDP!I366</f>
        <v>241</v>
      </c>
      <c r="J365" s="252">
        <f>SZDP!J366+SCDP!J366+SIDP!J366+UZDP!J366+UCDP!J366+UIDP!J366</f>
        <v>159</v>
      </c>
      <c r="K365" s="257">
        <f t="shared" si="71"/>
        <v>85.098174273858916</v>
      </c>
      <c r="L365" s="252">
        <f>SZDP!L366+SCDP!L366+SIDP!L366+UZDP!L366+UCDP!L366+UIDP!L366</f>
        <v>20508.66</v>
      </c>
      <c r="M365" s="252">
        <f>SZDP!M366+SCDP!M366+SIDP!M366+UZDP!M366+UCDP!M366+UIDP!M366</f>
        <v>0</v>
      </c>
      <c r="N365" s="257" t="e">
        <f t="shared" si="72"/>
        <v>#DIV/0!</v>
      </c>
      <c r="O365" s="252">
        <f>SZDP!O366+SCDP!O366+SIDP!O366+UZDP!O366+UCDP!O366+UIDP!O366</f>
        <v>0</v>
      </c>
      <c r="P365" s="252">
        <f>SZDP!P366+SCDP!P366+SIDP!P366+UZDP!P366+UCDP!P366+UIDP!P366</f>
        <v>0</v>
      </c>
      <c r="Q365" s="257" t="e">
        <f t="shared" si="73"/>
        <v>#DIV/0!</v>
      </c>
      <c r="R365" s="252">
        <f>SZDP!R366+SCDP!R366+SIDP!R366+UZDP!R366+UCDP!R366+UIDP!R366</f>
        <v>0</v>
      </c>
      <c r="S365" s="252">
        <f>SZDP!S366+SCDP!S366+SIDP!S366+UZDP!S366+UCDP!S366+UIDP!S366</f>
        <v>0</v>
      </c>
      <c r="T365" s="257" t="e">
        <f t="shared" si="74"/>
        <v>#DIV/0!</v>
      </c>
      <c r="U365" s="252">
        <f>SZDP!U366+SCDP!U366+SIDP!U366+UZDP!U366+UCDP!U366+UIDP!U366</f>
        <v>0</v>
      </c>
      <c r="V365" s="291">
        <f>SZDP!V366+SCDP!V366+SIDP!V366+UZDP!V366+UCDP!V366+UIDP!V366</f>
        <v>241</v>
      </c>
      <c r="W365" s="252">
        <f>SZDP!W366+SCDP!W366+SIDP!W366+UZDP!W366+UCDP!W366+UIDP!W366</f>
        <v>0</v>
      </c>
      <c r="X365" s="257">
        <f t="shared" si="75"/>
        <v>85.098174273858916</v>
      </c>
      <c r="Y365" s="304">
        <f>SZDP!Y366+SCDP!Y366+SIDP!Y366+UZDP!Y366+UCDP!Y366+UIDP!Y366</f>
        <v>80</v>
      </c>
    </row>
    <row r="366" spans="1:25" x14ac:dyDescent="0.2">
      <c r="A366" s="303" t="s">
        <v>140</v>
      </c>
      <c r="B366" s="252">
        <f>SZDP!B367+SCDP!B367+SIDP!B367+UZDP!B367+UCDP!B367+UIDP!B367</f>
        <v>0</v>
      </c>
      <c r="C366" s="252">
        <f>SZDP!C367+SCDP!C367+SIDP!C367+UZDP!C367+UCDP!C367+UIDP!C367</f>
        <v>0</v>
      </c>
      <c r="D366" s="252">
        <f t="shared" si="76"/>
        <v>0</v>
      </c>
      <c r="E366" s="252">
        <f>SZDP!E367+SCDP!E367+SIDP!E367+UZDP!E367+UCDP!E367+UIDP!E367</f>
        <v>0</v>
      </c>
      <c r="F366" s="252">
        <f>SZDP!F367+SCDP!F367+SIDP!F367+UZDP!F367+UCDP!F367+UIDP!F367</f>
        <v>0</v>
      </c>
      <c r="G366" s="257" t="e">
        <f t="shared" si="70"/>
        <v>#DIV/0!</v>
      </c>
      <c r="H366" s="252">
        <f>SZDP!H367+SCDP!H367+SIDP!H367+UZDP!H367+UCDP!H367+UIDP!H367</f>
        <v>0</v>
      </c>
      <c r="I366" s="252">
        <f>SZDP!I367+SCDP!I367+SIDP!I367+UZDP!I367+UCDP!I367+UIDP!I367</f>
        <v>0</v>
      </c>
      <c r="J366" s="252">
        <f>SZDP!J367+SCDP!J367+SIDP!J367+UZDP!J367+UCDP!J367+UIDP!J367</f>
        <v>0</v>
      </c>
      <c r="K366" s="257" t="e">
        <f t="shared" si="71"/>
        <v>#DIV/0!</v>
      </c>
      <c r="L366" s="252">
        <f>SZDP!L367+SCDP!L367+SIDP!L367+UZDP!L367+UCDP!L367+UIDP!L367</f>
        <v>0</v>
      </c>
      <c r="M366" s="252">
        <f>SZDP!M367+SCDP!M367+SIDP!M367+UZDP!M367+UCDP!M367+UIDP!M367</f>
        <v>0</v>
      </c>
      <c r="N366" s="257" t="e">
        <f t="shared" si="72"/>
        <v>#DIV/0!</v>
      </c>
      <c r="O366" s="252">
        <f>SZDP!O367+SCDP!O367+SIDP!O367+UZDP!O367+UCDP!O367+UIDP!O367</f>
        <v>0</v>
      </c>
      <c r="P366" s="252">
        <f>SZDP!P367+SCDP!P367+SIDP!P367+UZDP!P367+UCDP!P367+UIDP!P367</f>
        <v>0</v>
      </c>
      <c r="Q366" s="257" t="e">
        <f t="shared" si="73"/>
        <v>#DIV/0!</v>
      </c>
      <c r="R366" s="252">
        <f>SZDP!R367+SCDP!R367+SIDP!R367+UZDP!R367+UCDP!R367+UIDP!R367</f>
        <v>0</v>
      </c>
      <c r="S366" s="252">
        <f>SZDP!S367+SCDP!S367+SIDP!S367+UZDP!S367+UCDP!S367+UIDP!S367</f>
        <v>0</v>
      </c>
      <c r="T366" s="257" t="e">
        <f t="shared" si="74"/>
        <v>#DIV/0!</v>
      </c>
      <c r="U366" s="252">
        <f>SZDP!U367+SCDP!U367+SIDP!U367+UZDP!U367+UCDP!U367+UIDP!U367</f>
        <v>0</v>
      </c>
      <c r="V366" s="252">
        <f>SZDP!V367+SCDP!V367+SIDP!V367+UZDP!V367+UCDP!V367+UIDP!V367</f>
        <v>0</v>
      </c>
      <c r="W366" s="252">
        <f>SZDP!W367+SCDP!W367+SIDP!W367+UZDP!W367+UCDP!W367+UIDP!W367</f>
        <v>0</v>
      </c>
      <c r="X366" s="257" t="e">
        <f t="shared" si="75"/>
        <v>#DIV/0!</v>
      </c>
      <c r="Y366" s="304">
        <f>SZDP!Y367+SCDP!Y367+SIDP!Y367+UZDP!Y367+UCDP!Y367+UIDP!Y367</f>
        <v>0</v>
      </c>
    </row>
    <row r="367" spans="1:25" x14ac:dyDescent="0.2">
      <c r="A367" s="305" t="s">
        <v>137</v>
      </c>
      <c r="B367" s="252">
        <f>SZDP!B368+SCDP!B368+SIDP!B368+UZDP!B368+UCDP!B368+UIDP!B368</f>
        <v>0</v>
      </c>
      <c r="C367" s="252">
        <f>SZDP!C368+SCDP!C368+SIDP!C368+UZDP!C368+UCDP!C368+UIDP!C368</f>
        <v>0</v>
      </c>
      <c r="D367" s="252">
        <f t="shared" si="76"/>
        <v>0</v>
      </c>
      <c r="E367" s="252">
        <f>SZDP!E368+SCDP!E368+SIDP!E368+UZDP!E368+UCDP!E368+UIDP!E368</f>
        <v>0</v>
      </c>
      <c r="F367" s="252">
        <f>SZDP!F368+SCDP!F368+SIDP!F368+UZDP!F368+UCDP!F368+UIDP!F368</f>
        <v>0</v>
      </c>
      <c r="G367" s="257" t="e">
        <f t="shared" si="70"/>
        <v>#DIV/0!</v>
      </c>
      <c r="H367" s="252">
        <f>SZDP!H368+SCDP!H368+SIDP!H368+UZDP!H368+UCDP!H368+UIDP!H368</f>
        <v>0</v>
      </c>
      <c r="I367" s="252">
        <f>SZDP!I368+SCDP!I368+SIDP!I368+UZDP!I368+UCDP!I368+UIDP!I368</f>
        <v>0</v>
      </c>
      <c r="J367" s="252">
        <f>SZDP!J368+SCDP!J368+SIDP!J368+UZDP!J368+UCDP!J368+UIDP!J368</f>
        <v>0</v>
      </c>
      <c r="K367" s="257" t="e">
        <f t="shared" si="71"/>
        <v>#DIV/0!</v>
      </c>
      <c r="L367" s="252">
        <f>SZDP!L368+SCDP!L368+SIDP!L368+UZDP!L368+UCDP!L368+UIDP!L368</f>
        <v>0</v>
      </c>
      <c r="M367" s="252">
        <f>SZDP!M368+SCDP!M368+SIDP!M368+UZDP!M368+UCDP!M368+UIDP!M368</f>
        <v>0</v>
      </c>
      <c r="N367" s="257" t="e">
        <f t="shared" si="72"/>
        <v>#DIV/0!</v>
      </c>
      <c r="O367" s="252">
        <f>SZDP!O368+SCDP!O368+SIDP!O368+UZDP!O368+UCDP!O368+UIDP!O368</f>
        <v>0</v>
      </c>
      <c r="P367" s="252">
        <f>SZDP!P368+SCDP!P368+SIDP!P368+UZDP!P368+UCDP!P368+UIDP!P368</f>
        <v>0</v>
      </c>
      <c r="Q367" s="257" t="e">
        <f t="shared" si="73"/>
        <v>#DIV/0!</v>
      </c>
      <c r="R367" s="252">
        <f>SZDP!R368+SCDP!R368+SIDP!R368+UZDP!R368+UCDP!R368+UIDP!R368</f>
        <v>0</v>
      </c>
      <c r="S367" s="252">
        <f>SZDP!S368+SCDP!S368+SIDP!S368+UZDP!S368+UCDP!S368+UIDP!S368</f>
        <v>0</v>
      </c>
      <c r="T367" s="257" t="e">
        <f t="shared" si="74"/>
        <v>#DIV/0!</v>
      </c>
      <c r="U367" s="252">
        <f>SZDP!U368+SCDP!U368+SIDP!U368+UZDP!U368+UCDP!U368+UIDP!U368</f>
        <v>0</v>
      </c>
      <c r="V367" s="252">
        <f>SZDP!V368+SCDP!V368+SIDP!V368+UZDP!V368+UCDP!V368+UIDP!V368</f>
        <v>0</v>
      </c>
      <c r="W367" s="252">
        <f>SZDP!W368+SCDP!W368+SIDP!W368+UZDP!W368+UCDP!W368+UIDP!W368</f>
        <v>0</v>
      </c>
      <c r="X367" s="257" t="e">
        <f t="shared" si="75"/>
        <v>#DIV/0!</v>
      </c>
      <c r="Y367" s="304">
        <f>SZDP!Y368+SCDP!Y368+SIDP!Y368+UZDP!Y368+UCDP!Y368+UIDP!Y368</f>
        <v>0</v>
      </c>
    </row>
    <row r="368" spans="1:25" ht="12.75" thickBot="1" x14ac:dyDescent="0.25">
      <c r="A368" s="308" t="s">
        <v>138</v>
      </c>
      <c r="B368" s="253">
        <f>SZDP!B369+SCDP!B369+SIDP!B369+UZDP!B369+UCDP!B369+UIDP!B369</f>
        <v>0</v>
      </c>
      <c r="C368" s="253">
        <f>SZDP!C369+SCDP!C369+SIDP!C369+UZDP!C369+UCDP!C369+UIDP!C369</f>
        <v>0</v>
      </c>
      <c r="D368" s="253">
        <f t="shared" si="76"/>
        <v>0</v>
      </c>
      <c r="E368" s="253">
        <f>SZDP!E369+SCDP!E369+SIDP!E369+UZDP!E369+UCDP!E369+UIDP!E369</f>
        <v>0</v>
      </c>
      <c r="F368" s="253">
        <f>SZDP!F369+SCDP!F369+SIDP!F369+UZDP!F369+UCDP!F369+UIDP!F369</f>
        <v>0</v>
      </c>
      <c r="G368" s="258" t="e">
        <f t="shared" si="70"/>
        <v>#DIV/0!</v>
      </c>
      <c r="H368" s="253">
        <f>SZDP!H369+SCDP!H369+SIDP!H369+UZDP!H369+UCDP!H369+UIDP!H369</f>
        <v>0</v>
      </c>
      <c r="I368" s="253">
        <f>SZDP!I369+SCDP!I369+SIDP!I369+UZDP!I369+UCDP!I369+UIDP!I369</f>
        <v>0</v>
      </c>
      <c r="J368" s="253">
        <f>SZDP!J369+SCDP!J369+SIDP!J369+UZDP!J369+UCDP!J369+UIDP!J369</f>
        <v>0</v>
      </c>
      <c r="K368" s="258" t="e">
        <f t="shared" si="71"/>
        <v>#DIV/0!</v>
      </c>
      <c r="L368" s="253">
        <f>SZDP!L369+SCDP!L369+SIDP!L369+UZDP!L369+UCDP!L369+UIDP!L369</f>
        <v>0</v>
      </c>
      <c r="M368" s="253">
        <f>SZDP!M369+SCDP!M369+SIDP!M369+UZDP!M369+UCDP!M369+UIDP!M369</f>
        <v>0</v>
      </c>
      <c r="N368" s="258" t="e">
        <f t="shared" si="72"/>
        <v>#DIV/0!</v>
      </c>
      <c r="O368" s="253">
        <f>SZDP!O369+SCDP!O369+SIDP!O369+UZDP!O369+UCDP!O369+UIDP!O369</f>
        <v>0</v>
      </c>
      <c r="P368" s="253">
        <f>SZDP!P369+SCDP!P369+SIDP!P369+UZDP!P369+UCDP!P369+UIDP!P369</f>
        <v>0</v>
      </c>
      <c r="Q368" s="258" t="e">
        <f t="shared" si="73"/>
        <v>#DIV/0!</v>
      </c>
      <c r="R368" s="253">
        <f>SZDP!R369+SCDP!R369+SIDP!R369+UZDP!R369+UCDP!R369+UIDP!R369</f>
        <v>0</v>
      </c>
      <c r="S368" s="253">
        <f>SZDP!S369+SCDP!S369+SIDP!S369+UZDP!S369+UCDP!S369+UIDP!S369</f>
        <v>0</v>
      </c>
      <c r="T368" s="258" t="e">
        <f t="shared" si="74"/>
        <v>#DIV/0!</v>
      </c>
      <c r="U368" s="253">
        <f>SZDP!U369+SCDP!U369+SIDP!U369+UZDP!U369+UCDP!U369+UIDP!U369</f>
        <v>0</v>
      </c>
      <c r="V368" s="253">
        <f>SZDP!V369+SCDP!V369+SIDP!V369+UZDP!V369+UCDP!V369+UIDP!V369</f>
        <v>0</v>
      </c>
      <c r="W368" s="253">
        <f>SZDP!W369+SCDP!W369+SIDP!W369+UZDP!W369+UCDP!W369+UIDP!W369</f>
        <v>0</v>
      </c>
      <c r="X368" s="258" t="e">
        <f t="shared" si="75"/>
        <v>#DIV/0!</v>
      </c>
      <c r="Y368" s="309">
        <f>SZDP!Y369+SCDP!Y369+SIDP!Y369+UZDP!Y369+UCDP!Y369+UIDP!Y369</f>
        <v>0</v>
      </c>
    </row>
    <row r="369" spans="1:25" ht="12.75" thickBot="1" x14ac:dyDescent="0.25">
      <c r="A369" s="329" t="s">
        <v>144</v>
      </c>
      <c r="B369" s="330">
        <f>SZDP!B370+SCDP!B370+SIDP!B370+UZDP!B370+UCDP!B370+UIDP!B370</f>
        <v>10231.4</v>
      </c>
      <c r="C369" s="330">
        <f>SZDP!C370+SCDP!C370+SIDP!C370+UZDP!C370+UCDP!C370+UIDP!C370</f>
        <v>10010.4</v>
      </c>
      <c r="D369" s="332">
        <f>B369-C369</f>
        <v>221</v>
      </c>
      <c r="E369" s="330">
        <f>SZDP!E370+SCDP!E370+SIDP!E370+UZDP!E370+UCDP!E370+UIDP!E370</f>
        <v>2234.9</v>
      </c>
      <c r="F369" s="330">
        <f>SZDP!F370+SCDP!F370+SIDP!F370+UZDP!F370+UCDP!F370+UIDP!F370</f>
        <v>0</v>
      </c>
      <c r="G369" s="331">
        <f>H369/E369</f>
        <v>84.04600519038884</v>
      </c>
      <c r="H369" s="331">
        <f>SZDP!H370+SCDP!H370+SIDP!H370+UZDP!H370+UCDP!H370+UIDP!H370</f>
        <v>187834.41700000002</v>
      </c>
      <c r="I369" s="330">
        <f>SZDP!I370+SCDP!I370+SIDP!I370+UZDP!I370+UCDP!I370+UIDP!I370</f>
        <v>909.5</v>
      </c>
      <c r="J369" s="332">
        <f>SZDP!J370+SCDP!J370+SIDP!J370+UZDP!J370+UCDP!J370+UIDP!J370</f>
        <v>552.5</v>
      </c>
      <c r="K369" s="331">
        <f>L369/I369</f>
        <v>80.602572842220994</v>
      </c>
      <c r="L369" s="330">
        <f>SZDP!L370+SCDP!L370+SIDP!L370+UZDP!L370+UCDP!L370+UIDP!L370</f>
        <v>73308.039999999994</v>
      </c>
      <c r="M369" s="332">
        <f>SZDP!M370+SCDP!M370+SIDP!M370+UZDP!M370+UCDP!M370+UIDP!M370</f>
        <v>6598</v>
      </c>
      <c r="N369" s="331">
        <f>O369/M369</f>
        <v>89.734899211882393</v>
      </c>
      <c r="O369" s="330">
        <f>SZDP!O370+SCDP!O370+SIDP!O370+UZDP!O370+UCDP!O370+UIDP!O370</f>
        <v>592070.86499999999</v>
      </c>
      <c r="P369" s="332">
        <f>SZDP!P370+SCDP!P370+SIDP!P370+UZDP!P370+UCDP!P370+UIDP!P370</f>
        <v>268</v>
      </c>
      <c r="Q369" s="331">
        <f>R369/P369</f>
        <v>72.394253731343298</v>
      </c>
      <c r="R369" s="330">
        <f>SZDP!R370+SCDP!R370+SIDP!R370+UZDP!R370+UCDP!R370+UIDP!R370</f>
        <v>19401.660000000003</v>
      </c>
      <c r="S369" s="330">
        <f>SZDP!S370+SCDP!S370+SIDP!S370+UZDP!S370+UCDP!S370+UIDP!S370</f>
        <v>0</v>
      </c>
      <c r="T369" s="331" t="e">
        <f>U369/S369</f>
        <v>#DIV/0!</v>
      </c>
      <c r="U369" s="330">
        <f>SZDP!U370+SCDP!U370+SIDP!U370+UZDP!U370+UCDP!U370+UIDP!U370</f>
        <v>0</v>
      </c>
      <c r="V369" s="330">
        <f>SZDP!V370+SCDP!V370+SIDP!V370+UZDP!V370+UCDP!V370+UIDP!V370</f>
        <v>10010.4</v>
      </c>
      <c r="W369" s="330">
        <f>SZDP!W370+SCDP!W370+SIDP!W370+UZDP!W370+UCDP!W370+UIDP!W370</f>
        <v>101</v>
      </c>
      <c r="X369" s="331">
        <f>(H369+L369+O369+R369+U369)/V369</f>
        <v>87.170840525853109</v>
      </c>
      <c r="Y369" s="333">
        <f>SZDP!Y370+SCDP!Y370+SIDP!Y370+UZDP!Y370+UCDP!Y370+UIDP!Y370</f>
        <v>3165</v>
      </c>
    </row>
    <row r="370" spans="1:25" s="250" customFormat="1" ht="12.75" thickBot="1" x14ac:dyDescent="0.25">
      <c r="A370" s="315" t="s">
        <v>145</v>
      </c>
      <c r="B370" s="316">
        <f>SZDP!B371+SCDP!B371+SIDP!B371+UZDP!B371+UCDP!B371+UIDP!B371</f>
        <v>12347.4</v>
      </c>
      <c r="C370" s="316">
        <f>SZDP!C371+SCDP!C371+SIDP!C371+UZDP!C371+UCDP!C371+UIDP!C371</f>
        <v>11844.9</v>
      </c>
      <c r="D370" s="316">
        <f>B370-C370</f>
        <v>502.5</v>
      </c>
      <c r="E370" s="316">
        <f>SZDP!E371+SCDP!E371+SIDP!E371+UZDP!E371+UCDP!E371+UIDP!E371</f>
        <v>2751.9</v>
      </c>
      <c r="F370" s="316">
        <f>SZDP!F371+SCDP!F371+SIDP!F371+UZDP!F371+UCDP!F371+UIDP!F371</f>
        <v>0</v>
      </c>
      <c r="G370" s="317">
        <f>H370/E370</f>
        <v>82.190303790108644</v>
      </c>
      <c r="H370" s="317">
        <f>SZDP!H371+SCDP!H371+SIDP!H371+UZDP!H371+UCDP!H371+UIDP!H371</f>
        <v>226179.497</v>
      </c>
      <c r="I370" s="318">
        <f>SZDP!I371+SCDP!I371+SIDP!I371+UZDP!I371+UCDP!I371+UIDP!I371</f>
        <v>1698</v>
      </c>
      <c r="J370" s="318">
        <f>SZDP!J371+SCDP!J371+SIDP!J371+UZDP!J371+UCDP!J371+UIDP!J371</f>
        <v>839</v>
      </c>
      <c r="K370" s="317">
        <f>L370/I370</f>
        <v>78.558828032979989</v>
      </c>
      <c r="L370" s="316">
        <f>SZDP!L371+SCDP!L371+SIDP!L371+UZDP!L371+UCDP!L371+UIDP!L371</f>
        <v>133392.89000000001</v>
      </c>
      <c r="M370" s="318">
        <f>SZDP!M371+SCDP!M371+SIDP!M371+UZDP!M371+UCDP!M371+UIDP!M371</f>
        <v>6853</v>
      </c>
      <c r="N370" s="317">
        <f>O370/M370</f>
        <v>89.505391069604542</v>
      </c>
      <c r="O370" s="316">
        <f>SZDP!O371+SCDP!O371+SIDP!O371+UZDP!O371+UCDP!O371+UIDP!O371</f>
        <v>613380.44499999995</v>
      </c>
      <c r="P370" s="318">
        <f>SZDP!P371+SCDP!P371+SIDP!P371+UZDP!P371+UCDP!P371+UIDP!P371</f>
        <v>542</v>
      </c>
      <c r="Q370" s="317">
        <f>R370/P370</f>
        <v>76.827564575645752</v>
      </c>
      <c r="R370" s="316">
        <f>SZDP!R371+SCDP!R371+SIDP!R371+UZDP!R371+UCDP!R371+UIDP!R371</f>
        <v>41640.54</v>
      </c>
      <c r="S370" s="316">
        <f>SZDP!S371+SCDP!S371+SIDP!S371+UZDP!S371+UCDP!S371+UIDP!S371</f>
        <v>0</v>
      </c>
      <c r="T370" s="317" t="e">
        <f>U370/S370</f>
        <v>#DIV/0!</v>
      </c>
      <c r="U370" s="316">
        <f>SZDP!U371+SCDP!U371+SIDP!U371+UZDP!U371+UCDP!U371+UIDP!U371</f>
        <v>0</v>
      </c>
      <c r="V370" s="316">
        <f>SZDP!V371+SCDP!V371+SIDP!V371+UZDP!V371+UCDP!V371+UIDP!V371</f>
        <v>11844.9</v>
      </c>
      <c r="W370" s="316">
        <f>SZDP!W371+SCDP!W371+SIDP!W371+UZDP!W371+UCDP!W371+UIDP!W371</f>
        <v>101</v>
      </c>
      <c r="X370" s="317">
        <f>(H370+L370+O370+R370+U370)/V370</f>
        <v>85.656558687705257</v>
      </c>
      <c r="Y370" s="319">
        <f>SZDP!Y371+SCDP!Y371+SIDP!Y371+UZDP!Y371+UCDP!Y371+UIDP!Y371</f>
        <v>3615</v>
      </c>
    </row>
    <row r="371" spans="1:25" s="250" customFormat="1" x14ac:dyDescent="0.2">
      <c r="G371" s="261"/>
      <c r="K371" s="261"/>
      <c r="N371" s="261"/>
      <c r="Q371" s="261"/>
      <c r="T371" s="261"/>
      <c r="X371" s="261"/>
    </row>
    <row r="372" spans="1:25" ht="12.75" thickBot="1" x14ac:dyDescent="0.25"/>
    <row r="373" spans="1:25" ht="12.75" customHeight="1" x14ac:dyDescent="0.2">
      <c r="A373" s="374" t="s">
        <v>183</v>
      </c>
      <c r="B373" s="376" t="s">
        <v>210</v>
      </c>
      <c r="C373" s="377"/>
      <c r="D373" s="378"/>
      <c r="E373" s="365" t="s">
        <v>174</v>
      </c>
      <c r="F373" s="366"/>
      <c r="G373" s="366"/>
      <c r="H373" s="366"/>
      <c r="I373" s="366"/>
      <c r="J373" s="366"/>
      <c r="K373" s="366"/>
      <c r="L373" s="366"/>
      <c r="M373" s="366"/>
      <c r="N373" s="366"/>
      <c r="O373" s="366"/>
      <c r="P373" s="366"/>
      <c r="Q373" s="366"/>
      <c r="R373" s="366"/>
      <c r="S373" s="366"/>
      <c r="T373" s="366"/>
      <c r="U373" s="366"/>
      <c r="V373" s="366"/>
      <c r="W373" s="366"/>
      <c r="X373" s="366"/>
      <c r="Y373" s="367"/>
    </row>
    <row r="374" spans="1:25" ht="26.25" customHeight="1" x14ac:dyDescent="0.2">
      <c r="A374" s="375"/>
      <c r="B374" s="379"/>
      <c r="C374" s="380"/>
      <c r="D374" s="381"/>
      <c r="E374" s="353" t="s">
        <v>211</v>
      </c>
      <c r="F374" s="359"/>
      <c r="G374" s="359"/>
      <c r="H374" s="359"/>
      <c r="I374" s="382" t="s">
        <v>212</v>
      </c>
      <c r="J374" s="383"/>
      <c r="K374" s="384"/>
      <c r="L374" s="292"/>
      <c r="M374" s="382" t="s">
        <v>213</v>
      </c>
      <c r="N374" s="384"/>
      <c r="O374" s="292"/>
      <c r="P374" s="353" t="s">
        <v>214</v>
      </c>
      <c r="Q374" s="369"/>
      <c r="R374" s="369"/>
      <c r="S374" s="353" t="s">
        <v>215</v>
      </c>
      <c r="T374" s="353"/>
      <c r="U374" s="353"/>
      <c r="V374" s="382" t="s">
        <v>216</v>
      </c>
      <c r="W374" s="383"/>
      <c r="X374" s="383"/>
      <c r="Y374" s="371" t="s">
        <v>217</v>
      </c>
    </row>
    <row r="375" spans="1:25" ht="12" customHeight="1" x14ac:dyDescent="0.2">
      <c r="A375" s="385" t="s">
        <v>2</v>
      </c>
      <c r="B375" s="351" t="s">
        <v>3</v>
      </c>
      <c r="C375" s="353" t="s">
        <v>167</v>
      </c>
      <c r="D375" s="355" t="s">
        <v>218</v>
      </c>
      <c r="E375" s="357" t="s">
        <v>5</v>
      </c>
      <c r="F375" s="358"/>
      <c r="G375" s="355" t="s">
        <v>219</v>
      </c>
      <c r="H375" s="361" t="s">
        <v>173</v>
      </c>
      <c r="I375" s="363" t="s">
        <v>5</v>
      </c>
      <c r="J375" s="363"/>
      <c r="K375" s="355" t="s">
        <v>219</v>
      </c>
      <c r="L375" s="361" t="s">
        <v>173</v>
      </c>
      <c r="M375" s="361" t="s">
        <v>5</v>
      </c>
      <c r="N375" s="355" t="s">
        <v>6</v>
      </c>
      <c r="O375" s="361" t="s">
        <v>173</v>
      </c>
      <c r="P375" s="361" t="s">
        <v>5</v>
      </c>
      <c r="Q375" s="355" t="s">
        <v>219</v>
      </c>
      <c r="R375" s="353" t="s">
        <v>173</v>
      </c>
      <c r="S375" s="361" t="s">
        <v>5</v>
      </c>
      <c r="T375" s="355" t="s">
        <v>220</v>
      </c>
      <c r="U375" s="353" t="s">
        <v>208</v>
      </c>
      <c r="V375" s="361" t="s">
        <v>5</v>
      </c>
      <c r="W375" s="370"/>
      <c r="X375" s="355" t="s">
        <v>219</v>
      </c>
      <c r="Y375" s="372"/>
    </row>
    <row r="376" spans="1:25" ht="53.25" customHeight="1" thickBot="1" x14ac:dyDescent="0.25">
      <c r="A376" s="386"/>
      <c r="B376" s="352"/>
      <c r="C376" s="354"/>
      <c r="D376" s="356"/>
      <c r="E376" s="293" t="s">
        <v>168</v>
      </c>
      <c r="F376" s="293" t="s">
        <v>221</v>
      </c>
      <c r="G376" s="360"/>
      <c r="H376" s="362"/>
      <c r="I376" s="293" t="s">
        <v>168</v>
      </c>
      <c r="J376" s="293" t="s">
        <v>222</v>
      </c>
      <c r="K376" s="360"/>
      <c r="L376" s="364"/>
      <c r="M376" s="362"/>
      <c r="N376" s="368"/>
      <c r="O376" s="362"/>
      <c r="P376" s="362"/>
      <c r="Q376" s="360"/>
      <c r="R376" s="368"/>
      <c r="S376" s="362"/>
      <c r="T376" s="360"/>
      <c r="U376" s="368"/>
      <c r="V376" s="294" t="s">
        <v>178</v>
      </c>
      <c r="W376" s="293" t="s">
        <v>179</v>
      </c>
      <c r="X376" s="360"/>
      <c r="Y376" s="373"/>
    </row>
    <row r="377" spans="1:25" ht="12.75" thickBot="1" x14ac:dyDescent="0.25">
      <c r="A377" s="295">
        <v>1</v>
      </c>
      <c r="B377" s="296">
        <v>2</v>
      </c>
      <c r="C377" s="296">
        <v>3</v>
      </c>
      <c r="D377" s="296">
        <v>4</v>
      </c>
      <c r="E377" s="296">
        <v>5</v>
      </c>
      <c r="F377" s="296">
        <v>6</v>
      </c>
      <c r="G377" s="296">
        <v>7</v>
      </c>
      <c r="H377" s="296"/>
      <c r="I377" s="296">
        <v>8</v>
      </c>
      <c r="J377" s="296">
        <v>9</v>
      </c>
      <c r="K377" s="296">
        <v>10</v>
      </c>
      <c r="L377" s="296"/>
      <c r="M377" s="296">
        <v>11</v>
      </c>
      <c r="N377" s="296">
        <v>12</v>
      </c>
      <c r="O377" s="296"/>
      <c r="P377" s="296">
        <v>13</v>
      </c>
      <c r="Q377" s="296">
        <v>14</v>
      </c>
      <c r="R377" s="296"/>
      <c r="S377" s="296">
        <v>15</v>
      </c>
      <c r="T377" s="296">
        <v>16</v>
      </c>
      <c r="U377" s="296"/>
      <c r="V377" s="296">
        <v>17</v>
      </c>
      <c r="W377" s="296">
        <v>18</v>
      </c>
      <c r="X377" s="296">
        <v>19</v>
      </c>
      <c r="Y377" s="297">
        <v>20</v>
      </c>
    </row>
    <row r="378" spans="1:25" x14ac:dyDescent="0.2">
      <c r="A378" s="298" t="s">
        <v>7</v>
      </c>
      <c r="B378" s="300">
        <f>SZDP!B381+SCDP!B381+SIDP!B381+UZDP!B381+UCDP!B381+UIDP!B381</f>
        <v>325.5</v>
      </c>
      <c r="C378" s="300">
        <f>SZDP!C381+SCDP!C381+SIDP!C381+UZDP!C381+UCDP!C381+UIDP!C381</f>
        <v>325.5</v>
      </c>
      <c r="D378" s="300">
        <f t="shared" ref="D378:D440" si="77">B378-C378</f>
        <v>0</v>
      </c>
      <c r="E378" s="300">
        <f>SZDP!E381+SCDP!E381+SIDP!E381+UZDP!E381+UCDP!E381+UIDP!E381</f>
        <v>158.5</v>
      </c>
      <c r="F378" s="300">
        <f>SZDP!F381+SCDP!F381+SIDP!F381+UZDP!F381+UCDP!F381+UIDP!F381</f>
        <v>0</v>
      </c>
      <c r="G378" s="301">
        <f t="shared" ref="G378:G440" si="78">H378/E378</f>
        <v>75.023659305993689</v>
      </c>
      <c r="H378" s="300">
        <f>SZDP!H381+SCDP!H381+SIDP!H381+UZDP!H381+UCDP!H381+UIDP!H381</f>
        <v>11891.25</v>
      </c>
      <c r="I378" s="300">
        <f>SZDP!I381+SCDP!I381+SIDP!I381+UZDP!I381+UCDP!I381+UIDP!I381</f>
        <v>61</v>
      </c>
      <c r="J378" s="300">
        <f>SZDP!J381+SCDP!J381+SIDP!J381+UZDP!J381+UCDP!J381+UIDP!J381</f>
        <v>61</v>
      </c>
      <c r="K378" s="301">
        <f t="shared" ref="K378:K440" si="79">L378/I378</f>
        <v>84.98</v>
      </c>
      <c r="L378" s="300">
        <f>SZDP!L381+SCDP!L381+SIDP!L381+UZDP!L381+UCDP!L381+UIDP!L381</f>
        <v>5183.7800000000007</v>
      </c>
      <c r="M378" s="300">
        <f>SZDP!M381+SCDP!M381+SIDP!M381+UZDP!M381+UCDP!M381+UIDP!M381</f>
        <v>77</v>
      </c>
      <c r="N378" s="301">
        <f t="shared" ref="N378:N440" si="80">O378/M378</f>
        <v>81.64</v>
      </c>
      <c r="O378" s="300">
        <f>SZDP!O381+SCDP!O381+SIDP!O381+UZDP!O381+UCDP!O381+UIDP!O381</f>
        <v>6286.28</v>
      </c>
      <c r="P378" s="300">
        <f>SZDP!P381+SCDP!P381+SIDP!P381+UZDP!P381+UCDP!P381+UIDP!P381</f>
        <v>29</v>
      </c>
      <c r="Q378" s="301">
        <f t="shared" ref="Q378:Q440" si="81">R378/P378</f>
        <v>83.4</v>
      </c>
      <c r="R378" s="300">
        <f>SZDP!R381+SCDP!R381+SIDP!R381+UZDP!R381+UCDP!R381+UIDP!R381</f>
        <v>2418.6000000000004</v>
      </c>
      <c r="S378" s="300">
        <f>SZDP!S381+SCDP!S381+SIDP!S381+UZDP!S381+UCDP!S381+UIDP!S381</f>
        <v>0</v>
      </c>
      <c r="T378" s="301" t="e">
        <f t="shared" ref="T378:T440" si="82">U378/S378</f>
        <v>#DIV/0!</v>
      </c>
      <c r="U378" s="300">
        <f>SZDP!U381+SCDP!U381+SIDP!U381+UZDP!U381+UCDP!U381+UIDP!U381</f>
        <v>0</v>
      </c>
      <c r="V378" s="300">
        <f>SZDP!V381+SCDP!V381+SIDP!V381+UZDP!V381+UCDP!V381+UIDP!V381</f>
        <v>325.5</v>
      </c>
      <c r="W378" s="300">
        <f>SZDP!W381+SCDP!W381+SIDP!W381+UZDP!W381+UCDP!W381+UIDP!W381</f>
        <v>0</v>
      </c>
      <c r="X378" s="301">
        <f t="shared" ref="X378:X440" si="83">(H378+L378+O378+R378+U378)/V378</f>
        <v>79.200952380952373</v>
      </c>
      <c r="Y378" s="302">
        <f>SZDP!Y381+SCDP!Y381+SIDP!Y381+UZDP!Y381+UCDP!Y381+UIDP!Y381</f>
        <v>0</v>
      </c>
    </row>
    <row r="379" spans="1:25" x14ac:dyDescent="0.2">
      <c r="A379" s="303" t="s">
        <v>8</v>
      </c>
      <c r="B379" s="252">
        <f>SZDP!B382+SCDP!B382+SIDP!B382+UZDP!B382+UCDP!B382+UIDP!B382</f>
        <v>129</v>
      </c>
      <c r="C379" s="252">
        <f>SZDP!C382+SCDP!C382+SIDP!C382+UZDP!C382+UCDP!C382+UIDP!C382</f>
        <v>129</v>
      </c>
      <c r="D379" s="252">
        <f t="shared" si="77"/>
        <v>0</v>
      </c>
      <c r="E379" s="252">
        <f>SZDP!E382+SCDP!E382+SIDP!E382+UZDP!E382+UCDP!E382+UIDP!E382</f>
        <v>16</v>
      </c>
      <c r="F379" s="252">
        <f>SZDP!F382+SCDP!F382+SIDP!F382+UZDP!F382+UCDP!F382+UIDP!F382</f>
        <v>0</v>
      </c>
      <c r="G379" s="257">
        <f t="shared" si="78"/>
        <v>92</v>
      </c>
      <c r="H379" s="252">
        <f>SZDP!H382+SCDP!H382+SIDP!H382+UZDP!H382+UCDP!H382+UIDP!H382</f>
        <v>1472</v>
      </c>
      <c r="I379" s="252">
        <f>SZDP!I382+SCDP!I382+SIDP!I382+UZDP!I382+UCDP!I382+UIDP!I382</f>
        <v>113</v>
      </c>
      <c r="J379" s="252">
        <f>SZDP!J382+SCDP!J382+SIDP!J382+UZDP!J382+UCDP!J382+UIDP!J382</f>
        <v>113</v>
      </c>
      <c r="K379" s="257">
        <f t="shared" si="79"/>
        <v>87.36</v>
      </c>
      <c r="L379" s="252">
        <f>SZDP!L382+SCDP!L382+SIDP!L382+UZDP!L382+UCDP!L382+UIDP!L382</f>
        <v>9871.68</v>
      </c>
      <c r="M379" s="252">
        <f>SZDP!M382+SCDP!M382+SIDP!M382+UZDP!M382+UCDP!M382+UIDP!M382</f>
        <v>0</v>
      </c>
      <c r="N379" s="257" t="e">
        <f t="shared" si="80"/>
        <v>#DIV/0!</v>
      </c>
      <c r="O379" s="252">
        <f>SZDP!O382+SCDP!O382+SIDP!O382+UZDP!O382+UCDP!O382+UIDP!O382</f>
        <v>0</v>
      </c>
      <c r="P379" s="252">
        <f>SZDP!P382+SCDP!P382+SIDP!P382+UZDP!P382+UCDP!P382+UIDP!P382</f>
        <v>0</v>
      </c>
      <c r="Q379" s="257" t="e">
        <f t="shared" si="81"/>
        <v>#DIV/0!</v>
      </c>
      <c r="R379" s="252">
        <f>SZDP!R382+SCDP!R382+SIDP!R382+UZDP!R382+UCDP!R382+UIDP!R382</f>
        <v>0</v>
      </c>
      <c r="S379" s="252">
        <f>SZDP!S382+SCDP!S382+SIDP!S382+UZDP!S382+UCDP!S382+UIDP!S382</f>
        <v>0</v>
      </c>
      <c r="T379" s="257" t="e">
        <f t="shared" si="82"/>
        <v>#DIV/0!</v>
      </c>
      <c r="U379" s="252">
        <f>SZDP!U382+SCDP!U382+SIDP!U382+UZDP!U382+UCDP!U382+UIDP!U382</f>
        <v>0</v>
      </c>
      <c r="V379" s="252">
        <f>SZDP!V382+SCDP!V382+SIDP!V382+UZDP!V382+UCDP!V382+UIDP!V382</f>
        <v>129</v>
      </c>
      <c r="W379" s="252">
        <f>SZDP!W382+SCDP!W382+SIDP!W382+UZDP!W382+UCDP!W382+UIDP!W382</f>
        <v>0</v>
      </c>
      <c r="X379" s="257">
        <f t="shared" si="83"/>
        <v>87.93550387596899</v>
      </c>
      <c r="Y379" s="304">
        <f>SZDP!Y382+SCDP!Y382+SIDP!Y382+UZDP!Y382+UCDP!Y382+UIDP!Y382</f>
        <v>0</v>
      </c>
    </row>
    <row r="380" spans="1:25" x14ac:dyDescent="0.2">
      <c r="A380" s="303" t="s">
        <v>9</v>
      </c>
      <c r="B380" s="252">
        <f>SZDP!B383+SCDP!B383+SIDP!B383+UZDP!B383+UCDP!B383+UIDP!B383</f>
        <v>10</v>
      </c>
      <c r="C380" s="252">
        <f>SZDP!C383+SCDP!C383+SIDP!C383+UZDP!C383+UCDP!C383+UIDP!C383</f>
        <v>10</v>
      </c>
      <c r="D380" s="252">
        <f t="shared" si="77"/>
        <v>0</v>
      </c>
      <c r="E380" s="252">
        <f>SZDP!E383+SCDP!E383+SIDP!E383+UZDP!E383+UCDP!E383+UIDP!E383</f>
        <v>0</v>
      </c>
      <c r="F380" s="252">
        <f>SZDP!F383+SCDP!F383+SIDP!F383+UZDP!F383+UCDP!F383+UIDP!F383</f>
        <v>0</v>
      </c>
      <c r="G380" s="257" t="e">
        <f t="shared" si="78"/>
        <v>#DIV/0!</v>
      </c>
      <c r="H380" s="252">
        <f>SZDP!H383+SCDP!H383+SIDP!H383+UZDP!H383+UCDP!H383+UIDP!H383</f>
        <v>0</v>
      </c>
      <c r="I380" s="252">
        <f>SZDP!I383+SCDP!I383+SIDP!I383+UZDP!I383+UCDP!I383+UIDP!I383</f>
        <v>0</v>
      </c>
      <c r="J380" s="252">
        <f>SZDP!J383+SCDP!J383+SIDP!J383+UZDP!J383+UCDP!J383+UIDP!J383</f>
        <v>0</v>
      </c>
      <c r="K380" s="257" t="e">
        <f t="shared" si="79"/>
        <v>#DIV/0!</v>
      </c>
      <c r="L380" s="252">
        <f>SZDP!L383+SCDP!L383+SIDP!L383+UZDP!L383+UCDP!L383+UIDP!L383</f>
        <v>0</v>
      </c>
      <c r="M380" s="252">
        <f>SZDP!M383+SCDP!M383+SIDP!M383+UZDP!M383+UCDP!M383+UIDP!M383</f>
        <v>10</v>
      </c>
      <c r="N380" s="257">
        <f t="shared" si="80"/>
        <v>83.32</v>
      </c>
      <c r="O380" s="252">
        <f>SZDP!O383+SCDP!O383+SIDP!O383+UZDP!O383+UCDP!O383+UIDP!O383</f>
        <v>833.19999999999993</v>
      </c>
      <c r="P380" s="252">
        <f>SZDP!P383+SCDP!P383+SIDP!P383+UZDP!P383+UCDP!P383+UIDP!P383</f>
        <v>0</v>
      </c>
      <c r="Q380" s="257" t="e">
        <f t="shared" si="81"/>
        <v>#DIV/0!</v>
      </c>
      <c r="R380" s="252">
        <f>SZDP!R383+SCDP!R383+SIDP!R383+UZDP!R383+UCDP!R383+UIDP!R383</f>
        <v>0</v>
      </c>
      <c r="S380" s="252">
        <f>SZDP!S383+SCDP!S383+SIDP!S383+UZDP!S383+UCDP!S383+UIDP!S383</f>
        <v>0</v>
      </c>
      <c r="T380" s="257" t="e">
        <f t="shared" si="82"/>
        <v>#DIV/0!</v>
      </c>
      <c r="U380" s="252">
        <f>SZDP!U383+SCDP!U383+SIDP!U383+UZDP!U383+UCDP!U383+UIDP!U383</f>
        <v>0</v>
      </c>
      <c r="V380" s="252">
        <f>SZDP!V383+SCDP!V383+SIDP!V383+UZDP!V383+UCDP!V383+UIDP!V383</f>
        <v>10</v>
      </c>
      <c r="W380" s="252">
        <f>SZDP!W383+SCDP!W383+SIDP!W383+UZDP!W383+UCDP!W383+UIDP!W383</f>
        <v>0</v>
      </c>
      <c r="X380" s="257">
        <f t="shared" si="83"/>
        <v>83.32</v>
      </c>
      <c r="Y380" s="304">
        <f>SZDP!Y383+SCDP!Y383+SIDP!Y383+UZDP!Y383+UCDP!Y383+UIDP!Y383</f>
        <v>0</v>
      </c>
    </row>
    <row r="381" spans="1:25" x14ac:dyDescent="0.2">
      <c r="A381" s="303" t="s">
        <v>10</v>
      </c>
      <c r="B381" s="252">
        <f>SZDP!B384+SCDP!B384+SIDP!B384+UZDP!B384+UCDP!B384+UIDP!B384</f>
        <v>0</v>
      </c>
      <c r="C381" s="252">
        <f>SZDP!C384+SCDP!C384+SIDP!C384+UZDP!C384+UCDP!C384+UIDP!C384</f>
        <v>0</v>
      </c>
      <c r="D381" s="252">
        <f t="shared" si="77"/>
        <v>0</v>
      </c>
      <c r="E381" s="252">
        <f>SZDP!E384+SCDP!E384+SIDP!E384+UZDP!E384+UCDP!E384+UIDP!E384</f>
        <v>0</v>
      </c>
      <c r="F381" s="252">
        <f>SZDP!F384+SCDP!F384+SIDP!F384+UZDP!F384+UCDP!F384+UIDP!F384</f>
        <v>0</v>
      </c>
      <c r="G381" s="257" t="e">
        <f t="shared" si="78"/>
        <v>#DIV/0!</v>
      </c>
      <c r="H381" s="252">
        <f>SZDP!H384+SCDP!H384+SIDP!H384+UZDP!H384+UCDP!H384+UIDP!H384</f>
        <v>0</v>
      </c>
      <c r="I381" s="252">
        <f>SZDP!I384+SCDP!I384+SIDP!I384+UZDP!I384+UCDP!I384+UIDP!I384</f>
        <v>0</v>
      </c>
      <c r="J381" s="252">
        <f>SZDP!J384+SCDP!J384+SIDP!J384+UZDP!J384+UCDP!J384+UIDP!J384</f>
        <v>0</v>
      </c>
      <c r="K381" s="257" t="e">
        <f t="shared" si="79"/>
        <v>#DIV/0!</v>
      </c>
      <c r="L381" s="252">
        <f>SZDP!L384+SCDP!L384+SIDP!L384+UZDP!L384+UCDP!L384+UIDP!L384</f>
        <v>0</v>
      </c>
      <c r="M381" s="252">
        <f>SZDP!M384+SCDP!M384+SIDP!M384+UZDP!M384+UCDP!M384+UIDP!M384</f>
        <v>0</v>
      </c>
      <c r="N381" s="257" t="e">
        <f t="shared" si="80"/>
        <v>#DIV/0!</v>
      </c>
      <c r="O381" s="252">
        <f>SZDP!O384+SCDP!O384+SIDP!O384+UZDP!O384+UCDP!O384+UIDP!O384</f>
        <v>0</v>
      </c>
      <c r="P381" s="252">
        <f>SZDP!P384+SCDP!P384+SIDP!P384+UZDP!P384+UCDP!P384+UIDP!P384</f>
        <v>0</v>
      </c>
      <c r="Q381" s="257" t="e">
        <f t="shared" si="81"/>
        <v>#DIV/0!</v>
      </c>
      <c r="R381" s="252">
        <f>SZDP!R384+SCDP!R384+SIDP!R384+UZDP!R384+UCDP!R384+UIDP!R384</f>
        <v>0</v>
      </c>
      <c r="S381" s="252">
        <f>SZDP!S384+SCDP!S384+SIDP!S384+UZDP!S384+UCDP!S384+UIDP!S384</f>
        <v>0</v>
      </c>
      <c r="T381" s="257" t="e">
        <f t="shared" si="82"/>
        <v>#DIV/0!</v>
      </c>
      <c r="U381" s="252">
        <f>SZDP!U384+SCDP!U384+SIDP!U384+UZDP!U384+UCDP!U384+UIDP!U384</f>
        <v>0</v>
      </c>
      <c r="V381" s="252">
        <f>SZDP!V384+SCDP!V384+SIDP!V384+UZDP!V384+UCDP!V384+UIDP!V384</f>
        <v>0</v>
      </c>
      <c r="W381" s="252">
        <f>SZDP!W384+SCDP!W384+SIDP!W384+UZDP!W384+UCDP!W384+UIDP!W384</f>
        <v>0</v>
      </c>
      <c r="X381" s="257" t="e">
        <f t="shared" si="83"/>
        <v>#DIV/0!</v>
      </c>
      <c r="Y381" s="304">
        <f>SZDP!Y384+SCDP!Y384+SIDP!Y384+UZDP!Y384+UCDP!Y384+UIDP!Y384</f>
        <v>0</v>
      </c>
    </row>
    <row r="382" spans="1:25" x14ac:dyDescent="0.2">
      <c r="A382" s="305" t="s">
        <v>11</v>
      </c>
      <c r="B382" s="252">
        <f>SZDP!B385+SCDP!B385+SIDP!B385+UZDP!B385+UCDP!B385+UIDP!B385</f>
        <v>270</v>
      </c>
      <c r="C382" s="252">
        <f>SZDP!C385+SCDP!C385+SIDP!C385+UZDP!C385+UCDP!C385+UIDP!C385</f>
        <v>217</v>
      </c>
      <c r="D382" s="252">
        <f t="shared" si="77"/>
        <v>53</v>
      </c>
      <c r="E382" s="252">
        <f>SZDP!E385+SCDP!E385+SIDP!E385+UZDP!E385+UCDP!E385+UIDP!E385</f>
        <v>119</v>
      </c>
      <c r="F382" s="252">
        <f>SZDP!F385+SCDP!F385+SIDP!F385+UZDP!F385+UCDP!F385+UIDP!F385</f>
        <v>0</v>
      </c>
      <c r="G382" s="257">
        <f t="shared" si="78"/>
        <v>72.494117647058815</v>
      </c>
      <c r="H382" s="252">
        <f>SZDP!H385+SCDP!H385+SIDP!H385+UZDP!H385+UCDP!H385+UIDP!H385</f>
        <v>8626.7999999999993</v>
      </c>
      <c r="I382" s="252">
        <f>SZDP!I385+SCDP!I385+SIDP!I385+UZDP!I385+UCDP!I385+UIDP!I385</f>
        <v>98</v>
      </c>
      <c r="J382" s="252">
        <f>SZDP!J385+SCDP!J385+SIDP!J385+UZDP!J385+UCDP!J385+UIDP!J385</f>
        <v>98</v>
      </c>
      <c r="K382" s="257">
        <f t="shared" si="79"/>
        <v>85.66</v>
      </c>
      <c r="L382" s="252">
        <f>SZDP!L385+SCDP!L385+SIDP!L385+UZDP!L385+UCDP!L385+UIDP!L385</f>
        <v>8394.68</v>
      </c>
      <c r="M382" s="252">
        <f>SZDP!M385+SCDP!M385+SIDP!M385+UZDP!M385+UCDP!M385+UIDP!M385</f>
        <v>0</v>
      </c>
      <c r="N382" s="257" t="e">
        <f t="shared" si="80"/>
        <v>#DIV/0!</v>
      </c>
      <c r="O382" s="252">
        <f>SZDP!O385+SCDP!O385+SIDP!O385+UZDP!O385+UCDP!O385+UIDP!O385</f>
        <v>0</v>
      </c>
      <c r="P382" s="252">
        <f>SZDP!P385+SCDP!P385+SIDP!P385+UZDP!P385+UCDP!P385+UIDP!P385</f>
        <v>0</v>
      </c>
      <c r="Q382" s="257" t="e">
        <f t="shared" si="81"/>
        <v>#DIV/0!</v>
      </c>
      <c r="R382" s="252">
        <f>SZDP!R385+SCDP!R385+SIDP!R385+UZDP!R385+UCDP!R385+UIDP!R385</f>
        <v>0</v>
      </c>
      <c r="S382" s="252">
        <f>SZDP!S385+SCDP!S385+SIDP!S385+UZDP!S385+UCDP!S385+UIDP!S385</f>
        <v>0</v>
      </c>
      <c r="T382" s="257" t="e">
        <f t="shared" si="82"/>
        <v>#DIV/0!</v>
      </c>
      <c r="U382" s="252">
        <f>SZDP!U385+SCDP!U385+SIDP!U385+UZDP!U385+UCDP!U385+UIDP!U385</f>
        <v>0</v>
      </c>
      <c r="V382" s="252">
        <f>SZDP!V385+SCDP!V385+SIDP!V385+UZDP!V385+UCDP!V385+UIDP!V385</f>
        <v>217</v>
      </c>
      <c r="W382" s="252">
        <f>SZDP!W385+SCDP!W385+SIDP!W385+UZDP!W385+UCDP!W385+UIDP!W385</f>
        <v>0</v>
      </c>
      <c r="X382" s="257">
        <f t="shared" si="83"/>
        <v>78.44</v>
      </c>
      <c r="Y382" s="304">
        <f>SZDP!Y385+SCDP!Y385+SIDP!Y385+UZDP!Y385+UCDP!Y385+UIDP!Y385</f>
        <v>8</v>
      </c>
    </row>
    <row r="383" spans="1:25" x14ac:dyDescent="0.2">
      <c r="A383" s="303" t="s">
        <v>12</v>
      </c>
      <c r="B383" s="252">
        <f>SZDP!B386+SCDP!B386+SIDP!B386+UZDP!B386+UCDP!B386+UIDP!B386</f>
        <v>49</v>
      </c>
      <c r="C383" s="252">
        <f>SZDP!C386+SCDP!C386+SIDP!C386+UZDP!C386+UCDP!C386+UIDP!C386</f>
        <v>49</v>
      </c>
      <c r="D383" s="252">
        <f t="shared" si="77"/>
        <v>0</v>
      </c>
      <c r="E383" s="252">
        <f>SZDP!E386+SCDP!E386+SIDP!E386+UZDP!E386+UCDP!E386+UIDP!E386</f>
        <v>31</v>
      </c>
      <c r="F383" s="252">
        <f>SZDP!F386+SCDP!F386+SIDP!F386+UZDP!F386+UCDP!F386+UIDP!F386</f>
        <v>0</v>
      </c>
      <c r="G383" s="257">
        <f t="shared" si="78"/>
        <v>79.400000000000006</v>
      </c>
      <c r="H383" s="252">
        <f>SZDP!H386+SCDP!H386+SIDP!H386+UZDP!H386+UCDP!H386+UIDP!H386</f>
        <v>2461.4</v>
      </c>
      <c r="I383" s="252">
        <f>SZDP!I386+SCDP!I386+SIDP!I386+UZDP!I386+UCDP!I386+UIDP!I386</f>
        <v>0</v>
      </c>
      <c r="J383" s="252">
        <f>SZDP!J386+SCDP!J386+SIDP!J386+UZDP!J386+UCDP!J386+UIDP!J386</f>
        <v>0</v>
      </c>
      <c r="K383" s="257" t="e">
        <f t="shared" si="79"/>
        <v>#DIV/0!</v>
      </c>
      <c r="L383" s="252">
        <f>SZDP!L386+SCDP!L386+SIDP!L386+UZDP!L386+UCDP!L386+UIDP!L386</f>
        <v>0</v>
      </c>
      <c r="M383" s="252">
        <f>SZDP!M386+SCDP!M386+SIDP!M386+UZDP!M386+UCDP!M386+UIDP!M386</f>
        <v>18</v>
      </c>
      <c r="N383" s="257">
        <f t="shared" si="80"/>
        <v>74.52</v>
      </c>
      <c r="O383" s="252">
        <f>SZDP!O386+SCDP!O386+SIDP!O386+UZDP!O386+UCDP!O386+UIDP!O386</f>
        <v>1341.36</v>
      </c>
      <c r="P383" s="252">
        <f>SZDP!P386+SCDP!P386+SIDP!P386+UZDP!P386+UCDP!P386+UIDP!P386</f>
        <v>0</v>
      </c>
      <c r="Q383" s="257" t="e">
        <f t="shared" si="81"/>
        <v>#DIV/0!</v>
      </c>
      <c r="R383" s="252">
        <f>SZDP!R386+SCDP!R386+SIDP!R386+UZDP!R386+UCDP!R386+UIDP!R386</f>
        <v>0</v>
      </c>
      <c r="S383" s="252">
        <f>SZDP!S386+SCDP!S386+SIDP!S386+UZDP!S386+UCDP!S386+UIDP!S386</f>
        <v>0</v>
      </c>
      <c r="T383" s="257" t="e">
        <f t="shared" si="82"/>
        <v>#DIV/0!</v>
      </c>
      <c r="U383" s="252">
        <f>SZDP!U386+SCDP!U386+SIDP!U386+UZDP!U386+UCDP!U386+UIDP!U386</f>
        <v>0</v>
      </c>
      <c r="V383" s="252">
        <f>SZDP!V386+SCDP!V386+SIDP!V386+UZDP!V386+UCDP!V386+UIDP!V386</f>
        <v>49</v>
      </c>
      <c r="W383" s="252">
        <f>SZDP!W386+SCDP!W386+SIDP!W386+UZDP!W386+UCDP!W386+UIDP!W386</f>
        <v>0</v>
      </c>
      <c r="X383" s="257">
        <f t="shared" si="83"/>
        <v>77.607346938775521</v>
      </c>
      <c r="Y383" s="304">
        <f>SZDP!Y386+SCDP!Y386+SIDP!Y386+UZDP!Y386+UCDP!Y386+UIDP!Y386</f>
        <v>0</v>
      </c>
    </row>
    <row r="384" spans="1:25" x14ac:dyDescent="0.2">
      <c r="A384" s="303" t="s">
        <v>13</v>
      </c>
      <c r="B384" s="252">
        <f>SZDP!B387+SCDP!B387+SIDP!B387+UZDP!B387+UCDP!B387+UIDP!B387</f>
        <v>0</v>
      </c>
      <c r="C384" s="252">
        <f>SZDP!C387+SCDP!C387+SIDP!C387+UZDP!C387+UCDP!C387+UIDP!C387</f>
        <v>0</v>
      </c>
      <c r="D384" s="252">
        <f t="shared" si="77"/>
        <v>0</v>
      </c>
      <c r="E384" s="252">
        <f>SZDP!E387+SCDP!E387+SIDP!E387+UZDP!E387+UCDP!E387+UIDP!E387</f>
        <v>0</v>
      </c>
      <c r="F384" s="252">
        <f>SZDP!F387+SCDP!F387+SIDP!F387+UZDP!F387+UCDP!F387+UIDP!F387</f>
        <v>0</v>
      </c>
      <c r="G384" s="257" t="e">
        <f t="shared" si="78"/>
        <v>#DIV/0!</v>
      </c>
      <c r="H384" s="252">
        <f>SZDP!H387+SCDP!H387+SIDP!H387+UZDP!H387+UCDP!H387+UIDP!H387</f>
        <v>0</v>
      </c>
      <c r="I384" s="252">
        <f>SZDP!I387+SCDP!I387+SIDP!I387+UZDP!I387+UCDP!I387+UIDP!I387</f>
        <v>0</v>
      </c>
      <c r="J384" s="252">
        <f>SZDP!J387+SCDP!J387+SIDP!J387+UZDP!J387+UCDP!J387+UIDP!J387</f>
        <v>0</v>
      </c>
      <c r="K384" s="257" t="e">
        <f t="shared" si="79"/>
        <v>#DIV/0!</v>
      </c>
      <c r="L384" s="252">
        <f>SZDP!L387+SCDP!L387+SIDP!L387+UZDP!L387+UCDP!L387+UIDP!L387</f>
        <v>0</v>
      </c>
      <c r="M384" s="252">
        <f>SZDP!M387+SCDP!M387+SIDP!M387+UZDP!M387+UCDP!M387+UIDP!M387</f>
        <v>0</v>
      </c>
      <c r="N384" s="257" t="e">
        <f t="shared" si="80"/>
        <v>#DIV/0!</v>
      </c>
      <c r="O384" s="252">
        <f>SZDP!O387+SCDP!O387+SIDP!O387+UZDP!O387+UCDP!O387+UIDP!O387</f>
        <v>0</v>
      </c>
      <c r="P384" s="252">
        <f>SZDP!P387+SCDP!P387+SIDP!P387+UZDP!P387+UCDP!P387+UIDP!P387</f>
        <v>0</v>
      </c>
      <c r="Q384" s="257" t="e">
        <f t="shared" si="81"/>
        <v>#DIV/0!</v>
      </c>
      <c r="R384" s="252">
        <f>SZDP!R387+SCDP!R387+SIDP!R387+UZDP!R387+UCDP!R387+UIDP!R387</f>
        <v>0</v>
      </c>
      <c r="S384" s="252">
        <f>SZDP!S387+SCDP!S387+SIDP!S387+UZDP!S387+UCDP!S387+UIDP!S387</f>
        <v>0</v>
      </c>
      <c r="T384" s="257" t="e">
        <f t="shared" si="82"/>
        <v>#DIV/0!</v>
      </c>
      <c r="U384" s="252">
        <f>SZDP!U387+SCDP!U387+SIDP!U387+UZDP!U387+UCDP!U387+UIDP!U387</f>
        <v>0</v>
      </c>
      <c r="V384" s="252">
        <f>SZDP!V387+SCDP!V387+SIDP!V387+UZDP!V387+UCDP!V387+UIDP!V387</f>
        <v>0</v>
      </c>
      <c r="W384" s="252">
        <f>SZDP!W387+SCDP!W387+SIDP!W387+UZDP!W387+UCDP!W387+UIDP!W387</f>
        <v>0</v>
      </c>
      <c r="X384" s="257" t="e">
        <f t="shared" si="83"/>
        <v>#DIV/0!</v>
      </c>
      <c r="Y384" s="304">
        <f>SZDP!Y387+SCDP!Y387+SIDP!Y387+UZDP!Y387+UCDP!Y387+UIDP!Y387</f>
        <v>0</v>
      </c>
    </row>
    <row r="385" spans="1:25" x14ac:dyDescent="0.2">
      <c r="A385" s="303" t="s">
        <v>14</v>
      </c>
      <c r="B385" s="252">
        <f>SZDP!B388+SCDP!B388+SIDP!B388+UZDP!B388+UCDP!B388+UIDP!B388</f>
        <v>1</v>
      </c>
      <c r="C385" s="252">
        <f>SZDP!C388+SCDP!C388+SIDP!C388+UZDP!C388+UCDP!C388+UIDP!C388</f>
        <v>1</v>
      </c>
      <c r="D385" s="252">
        <f t="shared" si="77"/>
        <v>0</v>
      </c>
      <c r="E385" s="252">
        <f>SZDP!E388+SCDP!E388+SIDP!E388+UZDP!E388+UCDP!E388+UIDP!E388</f>
        <v>1</v>
      </c>
      <c r="F385" s="252">
        <f>SZDP!F388+SCDP!F388+SIDP!F388+UZDP!F388+UCDP!F388+UIDP!F388</f>
        <v>0</v>
      </c>
      <c r="G385" s="257">
        <f t="shared" si="78"/>
        <v>97.45</v>
      </c>
      <c r="H385" s="252">
        <f>SZDP!H388+SCDP!H388+SIDP!H388+UZDP!H388+UCDP!H388+UIDP!H388</f>
        <v>97.45</v>
      </c>
      <c r="I385" s="252">
        <f>SZDP!I388+SCDP!I388+SIDP!I388+UZDP!I388+UCDP!I388+UIDP!I388</f>
        <v>0</v>
      </c>
      <c r="J385" s="252">
        <f>SZDP!J388+SCDP!J388+SIDP!J388+UZDP!J388+UCDP!J388+UIDP!J388</f>
        <v>0</v>
      </c>
      <c r="K385" s="257" t="e">
        <f t="shared" si="79"/>
        <v>#DIV/0!</v>
      </c>
      <c r="L385" s="252">
        <f>SZDP!L388+SCDP!L388+SIDP!L388+UZDP!L388+UCDP!L388+UIDP!L388</f>
        <v>0</v>
      </c>
      <c r="M385" s="252">
        <f>SZDP!M388+SCDP!M388+SIDP!M388+UZDP!M388+UCDP!M388+UIDP!M388</f>
        <v>0</v>
      </c>
      <c r="N385" s="257" t="e">
        <f t="shared" si="80"/>
        <v>#DIV/0!</v>
      </c>
      <c r="O385" s="252">
        <f>SZDP!O388+SCDP!O388+SIDP!O388+UZDP!O388+UCDP!O388+UIDP!O388</f>
        <v>0</v>
      </c>
      <c r="P385" s="252">
        <f>SZDP!P388+SCDP!P388+SIDP!P388+UZDP!P388+UCDP!P388+UIDP!P388</f>
        <v>0</v>
      </c>
      <c r="Q385" s="257" t="e">
        <f t="shared" si="81"/>
        <v>#DIV/0!</v>
      </c>
      <c r="R385" s="252">
        <f>SZDP!R388+SCDP!R388+SIDP!R388+UZDP!R388+UCDP!R388+UIDP!R388</f>
        <v>0</v>
      </c>
      <c r="S385" s="252">
        <f>SZDP!S388+SCDP!S388+SIDP!S388+UZDP!S388+UCDP!S388+UIDP!S388</f>
        <v>0</v>
      </c>
      <c r="T385" s="257" t="e">
        <f t="shared" si="82"/>
        <v>#DIV/0!</v>
      </c>
      <c r="U385" s="252">
        <f>SZDP!U388+SCDP!U388+SIDP!U388+UZDP!U388+UCDP!U388+UIDP!U388</f>
        <v>0</v>
      </c>
      <c r="V385" s="252">
        <f>SZDP!V388+SCDP!V388+SIDP!V388+UZDP!V388+UCDP!V388+UIDP!V388</f>
        <v>1</v>
      </c>
      <c r="W385" s="252">
        <f>SZDP!W388+SCDP!W388+SIDP!W388+UZDP!W388+UCDP!W388+UIDP!W388</f>
        <v>0</v>
      </c>
      <c r="X385" s="257">
        <f t="shared" si="83"/>
        <v>97.45</v>
      </c>
      <c r="Y385" s="304">
        <f>SZDP!Y388+SCDP!Y388+SIDP!Y388+UZDP!Y388+UCDP!Y388+UIDP!Y388</f>
        <v>0</v>
      </c>
    </row>
    <row r="386" spans="1:25" x14ac:dyDescent="0.2">
      <c r="A386" s="305" t="s">
        <v>15</v>
      </c>
      <c r="B386" s="252">
        <f>SZDP!B389+SCDP!B389+SIDP!B389+UZDP!B389+UCDP!B389+UIDP!B389</f>
        <v>259</v>
      </c>
      <c r="C386" s="252">
        <f>SZDP!C389+SCDP!C389+SIDP!C389+UZDP!C389+UCDP!C389+UIDP!C389</f>
        <v>259</v>
      </c>
      <c r="D386" s="252">
        <f t="shared" si="77"/>
        <v>0</v>
      </c>
      <c r="E386" s="252">
        <f>SZDP!E389+SCDP!E389+SIDP!E389+UZDP!E389+UCDP!E389+UIDP!E389</f>
        <v>24</v>
      </c>
      <c r="F386" s="252">
        <f>SZDP!F389+SCDP!F389+SIDP!F389+UZDP!F389+UCDP!F389+UIDP!F389</f>
        <v>0</v>
      </c>
      <c r="G386" s="257">
        <f t="shared" si="78"/>
        <v>78.91</v>
      </c>
      <c r="H386" s="252">
        <f>SZDP!H389+SCDP!H389+SIDP!H389+UZDP!H389+UCDP!H389+UIDP!H389</f>
        <v>1893.84</v>
      </c>
      <c r="I386" s="252">
        <f>SZDP!I389+SCDP!I389+SIDP!I389+UZDP!I389+UCDP!I389+UIDP!I389</f>
        <v>0</v>
      </c>
      <c r="J386" s="252">
        <f>SZDP!J389+SCDP!J389+SIDP!J389+UZDP!J389+UCDP!J389+UIDP!J389</f>
        <v>0</v>
      </c>
      <c r="K386" s="257" t="e">
        <f t="shared" si="79"/>
        <v>#DIV/0!</v>
      </c>
      <c r="L386" s="252">
        <f>SZDP!L389+SCDP!L389+SIDP!L389+UZDP!L389+UCDP!L389+UIDP!L389</f>
        <v>0</v>
      </c>
      <c r="M386" s="252">
        <f>SZDP!M389+SCDP!M389+SIDP!M389+UZDP!M389+UCDP!M389+UIDP!M389</f>
        <v>173</v>
      </c>
      <c r="N386" s="257">
        <f t="shared" si="80"/>
        <v>83.209075144508674</v>
      </c>
      <c r="O386" s="252">
        <f>SZDP!O389+SCDP!O389+SIDP!O389+UZDP!O389+UCDP!O389+UIDP!O389</f>
        <v>14395.17</v>
      </c>
      <c r="P386" s="252">
        <f>SZDP!P389+SCDP!P389+SIDP!P389+UZDP!P389+UCDP!P389+UIDP!P389</f>
        <v>62</v>
      </c>
      <c r="Q386" s="257">
        <f t="shared" si="81"/>
        <v>83.88</v>
      </c>
      <c r="R386" s="252">
        <f>SZDP!R389+SCDP!R389+SIDP!R389+UZDP!R389+UCDP!R389+UIDP!R389</f>
        <v>5200.5599999999995</v>
      </c>
      <c r="S386" s="252">
        <f>SZDP!S389+SCDP!S389+SIDP!S389+UZDP!S389+UCDP!S389+UIDP!S389</f>
        <v>0</v>
      </c>
      <c r="T386" s="257" t="e">
        <f t="shared" si="82"/>
        <v>#DIV/0!</v>
      </c>
      <c r="U386" s="252">
        <f>SZDP!U389+SCDP!U389+SIDP!U389+UZDP!U389+UCDP!U389+UIDP!U389</f>
        <v>0</v>
      </c>
      <c r="V386" s="252">
        <f>SZDP!V389+SCDP!V389+SIDP!V389+UZDP!V389+UCDP!V389+UIDP!V389</f>
        <v>259</v>
      </c>
      <c r="W386" s="252">
        <f>SZDP!W389+SCDP!W389+SIDP!W389+UZDP!W389+UCDP!W389+UIDP!W389</f>
        <v>0</v>
      </c>
      <c r="X386" s="257">
        <f t="shared" si="83"/>
        <v>82.971312741312744</v>
      </c>
      <c r="Y386" s="304">
        <f>SZDP!Y389+SCDP!Y389+SIDP!Y389+UZDP!Y389+UCDP!Y389+UIDP!Y389</f>
        <v>0</v>
      </c>
    </row>
    <row r="387" spans="1:25" x14ac:dyDescent="0.2">
      <c r="A387" s="303" t="s">
        <v>16</v>
      </c>
      <c r="B387" s="252">
        <f>SZDP!B390+SCDP!B390+SIDP!B390+UZDP!B390+UCDP!B390+UIDP!B390</f>
        <v>0</v>
      </c>
      <c r="C387" s="252">
        <f>SZDP!C390+SCDP!C390+SIDP!C390+UZDP!C390+UCDP!C390+UIDP!C390</f>
        <v>0</v>
      </c>
      <c r="D387" s="252">
        <f t="shared" si="77"/>
        <v>0</v>
      </c>
      <c r="E387" s="252">
        <f>SZDP!E390+SCDP!E390+SIDP!E390+UZDP!E390+UCDP!E390+UIDP!E390</f>
        <v>0</v>
      </c>
      <c r="F387" s="252">
        <f>SZDP!F390+SCDP!F390+SIDP!F390+UZDP!F390+UCDP!F390+UIDP!F390</f>
        <v>0</v>
      </c>
      <c r="G387" s="257" t="e">
        <f t="shared" si="78"/>
        <v>#DIV/0!</v>
      </c>
      <c r="H387" s="252">
        <f>SZDP!H390+SCDP!H390+SIDP!H390+UZDP!H390+UCDP!H390+UIDP!H390</f>
        <v>0</v>
      </c>
      <c r="I387" s="252">
        <f>SZDP!I390+SCDP!I390+SIDP!I390+UZDP!I390+UCDP!I390+UIDP!I390</f>
        <v>0</v>
      </c>
      <c r="J387" s="252">
        <f>SZDP!J390+SCDP!J390+SIDP!J390+UZDP!J390+UCDP!J390+UIDP!J390</f>
        <v>0</v>
      </c>
      <c r="K387" s="257" t="e">
        <f t="shared" si="79"/>
        <v>#DIV/0!</v>
      </c>
      <c r="L387" s="252">
        <f>SZDP!L390+SCDP!L390+SIDP!L390+UZDP!L390+UCDP!L390+UIDP!L390</f>
        <v>0</v>
      </c>
      <c r="M387" s="252">
        <f>SZDP!M390+SCDP!M390+SIDP!M390+UZDP!M390+UCDP!M390+UIDP!M390</f>
        <v>0</v>
      </c>
      <c r="N387" s="257" t="e">
        <f t="shared" si="80"/>
        <v>#DIV/0!</v>
      </c>
      <c r="O387" s="252">
        <f>SZDP!O390+SCDP!O390+SIDP!O390+UZDP!O390+UCDP!O390+UIDP!O390</f>
        <v>0</v>
      </c>
      <c r="P387" s="252">
        <f>SZDP!P390+SCDP!P390+SIDP!P390+UZDP!P390+UCDP!P390+UIDP!P390</f>
        <v>0</v>
      </c>
      <c r="Q387" s="257" t="e">
        <f t="shared" si="81"/>
        <v>#DIV/0!</v>
      </c>
      <c r="R387" s="252">
        <f>SZDP!R390+SCDP!R390+SIDP!R390+UZDP!R390+UCDP!R390+UIDP!R390</f>
        <v>0</v>
      </c>
      <c r="S387" s="252">
        <f>SZDP!S390+SCDP!S390+SIDP!S390+UZDP!S390+UCDP!S390+UIDP!S390</f>
        <v>0</v>
      </c>
      <c r="T387" s="257" t="e">
        <f t="shared" si="82"/>
        <v>#DIV/0!</v>
      </c>
      <c r="U387" s="252">
        <f>SZDP!U390+SCDP!U390+SIDP!U390+UZDP!U390+UCDP!U390+UIDP!U390</f>
        <v>0</v>
      </c>
      <c r="V387" s="252">
        <f>SZDP!V390+SCDP!V390+SIDP!V390+UZDP!V390+UCDP!V390+UIDP!V390</f>
        <v>0</v>
      </c>
      <c r="W387" s="252">
        <f>SZDP!W390+SCDP!W390+SIDP!W390+UZDP!W390+UCDP!W390+UIDP!W390</f>
        <v>0</v>
      </c>
      <c r="X387" s="257" t="e">
        <f t="shared" si="83"/>
        <v>#DIV/0!</v>
      </c>
      <c r="Y387" s="304">
        <f>SZDP!Y390+SCDP!Y390+SIDP!Y390+UZDP!Y390+UCDP!Y390+UIDP!Y390</f>
        <v>0</v>
      </c>
    </row>
    <row r="388" spans="1:25" x14ac:dyDescent="0.2">
      <c r="A388" s="303" t="s">
        <v>17</v>
      </c>
      <c r="B388" s="252">
        <f>SZDP!B391+SCDP!B391+SIDP!B391+UZDP!B391+UCDP!B391+UIDP!B391</f>
        <v>0</v>
      </c>
      <c r="C388" s="252">
        <f>SZDP!C391+SCDP!C391+SIDP!C391+UZDP!C391+UCDP!C391+UIDP!C391</f>
        <v>0</v>
      </c>
      <c r="D388" s="252">
        <f t="shared" si="77"/>
        <v>0</v>
      </c>
      <c r="E388" s="252">
        <f>SZDP!E391+SCDP!E391+SIDP!E391+UZDP!E391+UCDP!E391+UIDP!E391</f>
        <v>0</v>
      </c>
      <c r="F388" s="252">
        <f>SZDP!F391+SCDP!F391+SIDP!F391+UZDP!F391+UCDP!F391+UIDP!F391</f>
        <v>0</v>
      </c>
      <c r="G388" s="257" t="e">
        <f t="shared" si="78"/>
        <v>#DIV/0!</v>
      </c>
      <c r="H388" s="252">
        <f>SZDP!H391+SCDP!H391+SIDP!H391+UZDP!H391+UCDP!H391+UIDP!H391</f>
        <v>0</v>
      </c>
      <c r="I388" s="252">
        <f>SZDP!I391+SCDP!I391+SIDP!I391+UZDP!I391+UCDP!I391+UIDP!I391</f>
        <v>0</v>
      </c>
      <c r="J388" s="252">
        <f>SZDP!J391+SCDP!J391+SIDP!J391+UZDP!J391+UCDP!J391+UIDP!J391</f>
        <v>0</v>
      </c>
      <c r="K388" s="257" t="e">
        <f t="shared" si="79"/>
        <v>#DIV/0!</v>
      </c>
      <c r="L388" s="252">
        <f>SZDP!L391+SCDP!L391+SIDP!L391+UZDP!L391+UCDP!L391+UIDP!L391</f>
        <v>0</v>
      </c>
      <c r="M388" s="252">
        <f>SZDP!M391+SCDP!M391+SIDP!M391+UZDP!M391+UCDP!M391+UIDP!M391</f>
        <v>0</v>
      </c>
      <c r="N388" s="257" t="e">
        <f t="shared" si="80"/>
        <v>#DIV/0!</v>
      </c>
      <c r="O388" s="252">
        <f>SZDP!O391+SCDP!O391+SIDP!O391+UZDP!O391+UCDP!O391+UIDP!O391</f>
        <v>0</v>
      </c>
      <c r="P388" s="252">
        <f>SZDP!P391+SCDP!P391+SIDP!P391+UZDP!P391+UCDP!P391+UIDP!P391</f>
        <v>0</v>
      </c>
      <c r="Q388" s="257" t="e">
        <f t="shared" si="81"/>
        <v>#DIV/0!</v>
      </c>
      <c r="R388" s="252">
        <f>SZDP!R391+SCDP!R391+SIDP!R391+UZDP!R391+UCDP!R391+UIDP!R391</f>
        <v>0</v>
      </c>
      <c r="S388" s="252">
        <f>SZDP!S391+SCDP!S391+SIDP!S391+UZDP!S391+UCDP!S391+UIDP!S391</f>
        <v>0</v>
      </c>
      <c r="T388" s="257" t="e">
        <f t="shared" si="82"/>
        <v>#DIV/0!</v>
      </c>
      <c r="U388" s="252">
        <f>SZDP!U391+SCDP!U391+SIDP!U391+UZDP!U391+UCDP!U391+UIDP!U391</f>
        <v>0</v>
      </c>
      <c r="V388" s="252">
        <f>SZDP!V391+SCDP!V391+SIDP!V391+UZDP!V391+UCDP!V391+UIDP!V391</f>
        <v>0</v>
      </c>
      <c r="W388" s="252">
        <f>SZDP!W391+SCDP!W391+SIDP!W391+UZDP!W391+UCDP!W391+UIDP!W391</f>
        <v>0</v>
      </c>
      <c r="X388" s="257" t="e">
        <f t="shared" si="83"/>
        <v>#DIV/0!</v>
      </c>
      <c r="Y388" s="304">
        <f>SZDP!Y391+SCDP!Y391+SIDP!Y391+UZDP!Y391+UCDP!Y391+UIDP!Y391</f>
        <v>0</v>
      </c>
    </row>
    <row r="389" spans="1:25" x14ac:dyDescent="0.2">
      <c r="A389" s="303" t="s">
        <v>18</v>
      </c>
      <c r="B389" s="252">
        <f>SZDP!B392+SCDP!B392+SIDP!B392+UZDP!B392+UCDP!B392+UIDP!B392</f>
        <v>0</v>
      </c>
      <c r="C389" s="252">
        <f>SZDP!C392+SCDP!C392+SIDP!C392+UZDP!C392+UCDP!C392+UIDP!C392</f>
        <v>0</v>
      </c>
      <c r="D389" s="252">
        <f t="shared" si="77"/>
        <v>0</v>
      </c>
      <c r="E389" s="252">
        <f>SZDP!E392+SCDP!E392+SIDP!E392+UZDP!E392+UCDP!E392+UIDP!E392</f>
        <v>0</v>
      </c>
      <c r="F389" s="252">
        <f>SZDP!F392+SCDP!F392+SIDP!F392+UZDP!F392+UCDP!F392+UIDP!F392</f>
        <v>0</v>
      </c>
      <c r="G389" s="257" t="e">
        <f t="shared" si="78"/>
        <v>#DIV/0!</v>
      </c>
      <c r="H389" s="252">
        <f>SZDP!H392+SCDP!H392+SIDP!H392+UZDP!H392+UCDP!H392+UIDP!H392</f>
        <v>0</v>
      </c>
      <c r="I389" s="252">
        <f>SZDP!I392+SCDP!I392+SIDP!I392+UZDP!I392+UCDP!I392+UIDP!I392</f>
        <v>0</v>
      </c>
      <c r="J389" s="252">
        <f>SZDP!J392+SCDP!J392+SIDP!J392+UZDP!J392+UCDP!J392+UIDP!J392</f>
        <v>0</v>
      </c>
      <c r="K389" s="257" t="e">
        <f t="shared" si="79"/>
        <v>#DIV/0!</v>
      </c>
      <c r="L389" s="252">
        <f>SZDP!L392+SCDP!L392+SIDP!L392+UZDP!L392+UCDP!L392+UIDP!L392</f>
        <v>0</v>
      </c>
      <c r="M389" s="252">
        <f>SZDP!M392+SCDP!M392+SIDP!M392+UZDP!M392+UCDP!M392+UIDP!M392</f>
        <v>0</v>
      </c>
      <c r="N389" s="257" t="e">
        <f t="shared" si="80"/>
        <v>#DIV/0!</v>
      </c>
      <c r="O389" s="252">
        <f>SZDP!O392+SCDP!O392+SIDP!O392+UZDP!O392+UCDP!O392+UIDP!O392</f>
        <v>0</v>
      </c>
      <c r="P389" s="252">
        <f>SZDP!P392+SCDP!P392+SIDP!P392+UZDP!P392+UCDP!P392+UIDP!P392</f>
        <v>0</v>
      </c>
      <c r="Q389" s="257" t="e">
        <f t="shared" si="81"/>
        <v>#DIV/0!</v>
      </c>
      <c r="R389" s="252">
        <f>SZDP!R392+SCDP!R392+SIDP!R392+UZDP!R392+UCDP!R392+UIDP!R392</f>
        <v>0</v>
      </c>
      <c r="S389" s="252">
        <f>SZDP!S392+SCDP!S392+SIDP!S392+UZDP!S392+UCDP!S392+UIDP!S392</f>
        <v>0</v>
      </c>
      <c r="T389" s="257" t="e">
        <f t="shared" si="82"/>
        <v>#DIV/0!</v>
      </c>
      <c r="U389" s="252">
        <f>SZDP!U392+SCDP!U392+SIDP!U392+UZDP!U392+UCDP!U392+UIDP!U392</f>
        <v>0</v>
      </c>
      <c r="V389" s="252">
        <f>SZDP!V392+SCDP!V392+SIDP!V392+UZDP!V392+UCDP!V392+UIDP!V392</f>
        <v>0</v>
      </c>
      <c r="W389" s="252">
        <f>SZDP!W392+SCDP!W392+SIDP!W392+UZDP!W392+UCDP!W392+UIDP!W392</f>
        <v>0</v>
      </c>
      <c r="X389" s="257" t="e">
        <f t="shared" si="83"/>
        <v>#DIV/0!</v>
      </c>
      <c r="Y389" s="304">
        <f>SZDP!Y392+SCDP!Y392+SIDP!Y392+UZDP!Y392+UCDP!Y392+UIDP!Y392</f>
        <v>0</v>
      </c>
    </row>
    <row r="390" spans="1:25" x14ac:dyDescent="0.2">
      <c r="A390" s="305" t="s">
        <v>19</v>
      </c>
      <c r="B390" s="252">
        <f>SZDP!B393+SCDP!B393+SIDP!B393+UZDP!B393+UCDP!B393+UIDP!B393</f>
        <v>10</v>
      </c>
      <c r="C390" s="252">
        <f>SZDP!C393+SCDP!C393+SIDP!C393+UZDP!C393+UCDP!C393+UIDP!C393</f>
        <v>10</v>
      </c>
      <c r="D390" s="252">
        <f t="shared" si="77"/>
        <v>0</v>
      </c>
      <c r="E390" s="252">
        <f>SZDP!E393+SCDP!E393+SIDP!E393+UZDP!E393+UCDP!E393+UIDP!E393</f>
        <v>10</v>
      </c>
      <c r="F390" s="252">
        <f>SZDP!F393+SCDP!F393+SIDP!F393+UZDP!F393+UCDP!F393+UIDP!F393</f>
        <v>0</v>
      </c>
      <c r="G390" s="257">
        <f t="shared" si="78"/>
        <v>70</v>
      </c>
      <c r="H390" s="252">
        <f>SZDP!H393+SCDP!H393+SIDP!H393+UZDP!H393+UCDP!H393+UIDP!H393</f>
        <v>700</v>
      </c>
      <c r="I390" s="252">
        <f>SZDP!I393+SCDP!I393+SIDP!I393+UZDP!I393+UCDP!I393+UIDP!I393</f>
        <v>0</v>
      </c>
      <c r="J390" s="252">
        <f>SZDP!J393+SCDP!J393+SIDP!J393+UZDP!J393+UCDP!J393+UIDP!J393</f>
        <v>0</v>
      </c>
      <c r="K390" s="257" t="e">
        <f t="shared" si="79"/>
        <v>#DIV/0!</v>
      </c>
      <c r="L390" s="252">
        <f>SZDP!L393+SCDP!L393+SIDP!L393+UZDP!L393+UCDP!L393+UIDP!L393</f>
        <v>0</v>
      </c>
      <c r="M390" s="252">
        <f>SZDP!M393+SCDP!M393+SIDP!M393+UZDP!M393+UCDP!M393+UIDP!M393</f>
        <v>0</v>
      </c>
      <c r="N390" s="257" t="e">
        <f t="shared" si="80"/>
        <v>#DIV/0!</v>
      </c>
      <c r="O390" s="252">
        <f>SZDP!O393+SCDP!O393+SIDP!O393+UZDP!O393+UCDP!O393+UIDP!O393</f>
        <v>0</v>
      </c>
      <c r="P390" s="252">
        <f>SZDP!P393+SCDP!P393+SIDP!P393+UZDP!P393+UCDP!P393+UIDP!P393</f>
        <v>0</v>
      </c>
      <c r="Q390" s="257" t="e">
        <f t="shared" si="81"/>
        <v>#DIV/0!</v>
      </c>
      <c r="R390" s="252">
        <f>SZDP!R393+SCDP!R393+SIDP!R393+UZDP!R393+UCDP!R393+UIDP!R393</f>
        <v>0</v>
      </c>
      <c r="S390" s="252">
        <f>SZDP!S393+SCDP!S393+SIDP!S393+UZDP!S393+UCDP!S393+UIDP!S393</f>
        <v>0</v>
      </c>
      <c r="T390" s="257" t="e">
        <f t="shared" si="82"/>
        <v>#DIV/0!</v>
      </c>
      <c r="U390" s="252">
        <f>SZDP!U393+SCDP!U393+SIDP!U393+UZDP!U393+UCDP!U393+UIDP!U393</f>
        <v>0</v>
      </c>
      <c r="V390" s="252">
        <f>SZDP!V393+SCDP!V393+SIDP!V393+UZDP!V393+UCDP!V393+UIDP!V393</f>
        <v>10</v>
      </c>
      <c r="W390" s="252">
        <f>SZDP!W393+SCDP!W393+SIDP!W393+UZDP!W393+UCDP!W393+UIDP!W393</f>
        <v>0</v>
      </c>
      <c r="X390" s="257">
        <f t="shared" si="83"/>
        <v>70</v>
      </c>
      <c r="Y390" s="304">
        <f>SZDP!Y393+SCDP!Y393+SIDP!Y393+UZDP!Y393+UCDP!Y393+UIDP!Y393</f>
        <v>0</v>
      </c>
    </row>
    <row r="391" spans="1:25" x14ac:dyDescent="0.2">
      <c r="A391" s="303" t="s">
        <v>20</v>
      </c>
      <c r="B391" s="252">
        <f>SZDP!B394+SCDP!B394+SIDP!B394+UZDP!B394+UCDP!B394+UIDP!B394</f>
        <v>0</v>
      </c>
      <c r="C391" s="252">
        <f>SZDP!C394+SCDP!C394+SIDP!C394+UZDP!C394+UCDP!C394+UIDP!C394</f>
        <v>0</v>
      </c>
      <c r="D391" s="252">
        <f t="shared" si="77"/>
        <v>0</v>
      </c>
      <c r="E391" s="252">
        <f>SZDP!E394+SCDP!E394+SIDP!E394+UZDP!E394+UCDP!E394+UIDP!E394</f>
        <v>0</v>
      </c>
      <c r="F391" s="252">
        <f>SZDP!F394+SCDP!F394+SIDP!F394+UZDP!F394+UCDP!F394+UIDP!F394</f>
        <v>0</v>
      </c>
      <c r="G391" s="257" t="e">
        <f t="shared" si="78"/>
        <v>#DIV/0!</v>
      </c>
      <c r="H391" s="252">
        <f>SZDP!H394+SCDP!H394+SIDP!H394+UZDP!H394+UCDP!H394+UIDP!H394</f>
        <v>0</v>
      </c>
      <c r="I391" s="252">
        <f>SZDP!I394+SCDP!I394+SIDP!I394+UZDP!I394+UCDP!I394+UIDP!I394</f>
        <v>0</v>
      </c>
      <c r="J391" s="252">
        <f>SZDP!J394+SCDP!J394+SIDP!J394+UZDP!J394+UCDP!J394+UIDP!J394</f>
        <v>0</v>
      </c>
      <c r="K391" s="257" t="e">
        <f t="shared" si="79"/>
        <v>#DIV/0!</v>
      </c>
      <c r="L391" s="252">
        <f>SZDP!L394+SCDP!L394+SIDP!L394+UZDP!L394+UCDP!L394+UIDP!L394</f>
        <v>0</v>
      </c>
      <c r="M391" s="252">
        <f>SZDP!M394+SCDP!M394+SIDP!M394+UZDP!M394+UCDP!M394+UIDP!M394</f>
        <v>0</v>
      </c>
      <c r="N391" s="257" t="e">
        <f t="shared" si="80"/>
        <v>#DIV/0!</v>
      </c>
      <c r="O391" s="252">
        <f>SZDP!O394+SCDP!O394+SIDP!O394+UZDP!O394+UCDP!O394+UIDP!O394</f>
        <v>0</v>
      </c>
      <c r="P391" s="252">
        <f>SZDP!P394+SCDP!P394+SIDP!P394+UZDP!P394+UCDP!P394+UIDP!P394</f>
        <v>0</v>
      </c>
      <c r="Q391" s="257" t="e">
        <f t="shared" si="81"/>
        <v>#DIV/0!</v>
      </c>
      <c r="R391" s="252">
        <f>SZDP!R394+SCDP!R394+SIDP!R394+UZDP!R394+UCDP!R394+UIDP!R394</f>
        <v>0</v>
      </c>
      <c r="S391" s="252">
        <f>SZDP!S394+SCDP!S394+SIDP!S394+UZDP!S394+UCDP!S394+UIDP!S394</f>
        <v>0</v>
      </c>
      <c r="T391" s="257" t="e">
        <f t="shared" si="82"/>
        <v>#DIV/0!</v>
      </c>
      <c r="U391" s="252">
        <f>SZDP!U394+SCDP!U394+SIDP!U394+UZDP!U394+UCDP!U394+UIDP!U394</f>
        <v>0</v>
      </c>
      <c r="V391" s="252">
        <f>SZDP!V394+SCDP!V394+SIDP!V394+UZDP!V394+UCDP!V394+UIDP!V394</f>
        <v>0</v>
      </c>
      <c r="W391" s="252">
        <f>SZDP!W394+SCDP!W394+SIDP!W394+UZDP!W394+UCDP!W394+UIDP!W394</f>
        <v>0</v>
      </c>
      <c r="X391" s="257" t="e">
        <f t="shared" si="83"/>
        <v>#DIV/0!</v>
      </c>
      <c r="Y391" s="304">
        <f>SZDP!Y394+SCDP!Y394+SIDP!Y394+UZDP!Y394+UCDP!Y394+UIDP!Y394</f>
        <v>0</v>
      </c>
    </row>
    <row r="392" spans="1:25" x14ac:dyDescent="0.2">
      <c r="A392" s="303" t="s">
        <v>21</v>
      </c>
      <c r="B392" s="252">
        <f>SZDP!B395+SCDP!B395+SIDP!B395+UZDP!B395+UCDP!B395+UIDP!B395</f>
        <v>0</v>
      </c>
      <c r="C392" s="252">
        <f>SZDP!C395+SCDP!C395+SIDP!C395+UZDP!C395+UCDP!C395+UIDP!C395</f>
        <v>0</v>
      </c>
      <c r="D392" s="252">
        <f t="shared" si="77"/>
        <v>0</v>
      </c>
      <c r="E392" s="252">
        <f>SZDP!E395+SCDP!E395+SIDP!E395+UZDP!E395+UCDP!E395+UIDP!E395</f>
        <v>0</v>
      </c>
      <c r="F392" s="252">
        <f>SZDP!F395+SCDP!F395+SIDP!F395+UZDP!F395+UCDP!F395+UIDP!F395</f>
        <v>0</v>
      </c>
      <c r="G392" s="257" t="e">
        <f t="shared" si="78"/>
        <v>#DIV/0!</v>
      </c>
      <c r="H392" s="252">
        <f>SZDP!H395+SCDP!H395+SIDP!H395+UZDP!H395+UCDP!H395+UIDP!H395</f>
        <v>0</v>
      </c>
      <c r="I392" s="252">
        <f>SZDP!I395+SCDP!I395+SIDP!I395+UZDP!I395+UCDP!I395+UIDP!I395</f>
        <v>0</v>
      </c>
      <c r="J392" s="252">
        <f>SZDP!J395+SCDP!J395+SIDP!J395+UZDP!J395+UCDP!J395+UIDP!J395</f>
        <v>0</v>
      </c>
      <c r="K392" s="257" t="e">
        <f t="shared" si="79"/>
        <v>#DIV/0!</v>
      </c>
      <c r="L392" s="252">
        <f>SZDP!L395+SCDP!L395+SIDP!L395+UZDP!L395+UCDP!L395+UIDP!L395</f>
        <v>0</v>
      </c>
      <c r="M392" s="252">
        <f>SZDP!M395+SCDP!M395+SIDP!M395+UZDP!M395+UCDP!M395+UIDP!M395</f>
        <v>0</v>
      </c>
      <c r="N392" s="257" t="e">
        <f t="shared" si="80"/>
        <v>#DIV/0!</v>
      </c>
      <c r="O392" s="252">
        <f>SZDP!O395+SCDP!O395+SIDP!O395+UZDP!O395+UCDP!O395+UIDP!O395</f>
        <v>0</v>
      </c>
      <c r="P392" s="252">
        <f>SZDP!P395+SCDP!P395+SIDP!P395+UZDP!P395+UCDP!P395+UIDP!P395</f>
        <v>0</v>
      </c>
      <c r="Q392" s="257" t="e">
        <f t="shared" si="81"/>
        <v>#DIV/0!</v>
      </c>
      <c r="R392" s="252">
        <f>SZDP!R395+SCDP!R395+SIDP!R395+UZDP!R395+UCDP!R395+UIDP!R395</f>
        <v>0</v>
      </c>
      <c r="S392" s="252">
        <f>SZDP!S395+SCDP!S395+SIDP!S395+UZDP!S395+UCDP!S395+UIDP!S395</f>
        <v>0</v>
      </c>
      <c r="T392" s="257" t="e">
        <f t="shared" si="82"/>
        <v>#DIV/0!</v>
      </c>
      <c r="U392" s="252">
        <f>SZDP!U395+SCDP!U395+SIDP!U395+UZDP!U395+UCDP!U395+UIDP!U395</f>
        <v>0</v>
      </c>
      <c r="V392" s="252">
        <f>SZDP!V395+SCDP!V395+SIDP!V395+UZDP!V395+UCDP!V395+UIDP!V395</f>
        <v>0</v>
      </c>
      <c r="W392" s="252">
        <f>SZDP!W395+SCDP!W395+SIDP!W395+UZDP!W395+UCDP!W395+UIDP!W395</f>
        <v>0</v>
      </c>
      <c r="X392" s="257" t="e">
        <f t="shared" si="83"/>
        <v>#DIV/0!</v>
      </c>
      <c r="Y392" s="304">
        <f>SZDP!Y395+SCDP!Y395+SIDP!Y395+UZDP!Y395+UCDP!Y395+UIDP!Y395</f>
        <v>0</v>
      </c>
    </row>
    <row r="393" spans="1:25" x14ac:dyDescent="0.2">
      <c r="A393" s="303" t="s">
        <v>22</v>
      </c>
      <c r="B393" s="252">
        <f>SZDP!B396+SCDP!B396+SIDP!B396+UZDP!B396+UCDP!B396+UIDP!B396</f>
        <v>0</v>
      </c>
      <c r="C393" s="252">
        <f>SZDP!C396+SCDP!C396+SIDP!C396+UZDP!C396+UCDP!C396+UIDP!C396</f>
        <v>0</v>
      </c>
      <c r="D393" s="252">
        <f t="shared" si="77"/>
        <v>0</v>
      </c>
      <c r="E393" s="252">
        <f>SZDP!E396+SCDP!E396+SIDP!E396+UZDP!E396+UCDP!E396+UIDP!E396</f>
        <v>0</v>
      </c>
      <c r="F393" s="252">
        <f>SZDP!F396+SCDP!F396+SIDP!F396+UZDP!F396+UCDP!F396+UIDP!F396</f>
        <v>0</v>
      </c>
      <c r="G393" s="257" t="e">
        <f t="shared" si="78"/>
        <v>#DIV/0!</v>
      </c>
      <c r="H393" s="252">
        <f>SZDP!H396+SCDP!H396+SIDP!H396+UZDP!H396+UCDP!H396+UIDP!H396</f>
        <v>0</v>
      </c>
      <c r="I393" s="252">
        <f>SZDP!I396+SCDP!I396+SIDP!I396+UZDP!I396+UCDP!I396+UIDP!I396</f>
        <v>0</v>
      </c>
      <c r="J393" s="252">
        <f>SZDP!J396+SCDP!J396+SIDP!J396+UZDP!J396+UCDP!J396+UIDP!J396</f>
        <v>0</v>
      </c>
      <c r="K393" s="257" t="e">
        <f t="shared" si="79"/>
        <v>#DIV/0!</v>
      </c>
      <c r="L393" s="252">
        <f>SZDP!L396+SCDP!L396+SIDP!L396+UZDP!L396+UCDP!L396+UIDP!L396</f>
        <v>0</v>
      </c>
      <c r="M393" s="252">
        <f>SZDP!M396+SCDP!M396+SIDP!M396+UZDP!M396+UCDP!M396+UIDP!M396</f>
        <v>0</v>
      </c>
      <c r="N393" s="257" t="e">
        <f t="shared" si="80"/>
        <v>#DIV/0!</v>
      </c>
      <c r="O393" s="252">
        <f>SZDP!O396+SCDP!O396+SIDP!O396+UZDP!O396+UCDP!O396+UIDP!O396</f>
        <v>0</v>
      </c>
      <c r="P393" s="252">
        <f>SZDP!P396+SCDP!P396+SIDP!P396+UZDP!P396+UCDP!P396+UIDP!P396</f>
        <v>0</v>
      </c>
      <c r="Q393" s="257" t="e">
        <f t="shared" si="81"/>
        <v>#DIV/0!</v>
      </c>
      <c r="R393" s="252">
        <f>SZDP!R396+SCDP!R396+SIDP!R396+UZDP!R396+UCDP!R396+UIDP!R396</f>
        <v>0</v>
      </c>
      <c r="S393" s="252">
        <f>SZDP!S396+SCDP!S396+SIDP!S396+UZDP!S396+UCDP!S396+UIDP!S396</f>
        <v>0</v>
      </c>
      <c r="T393" s="257" t="e">
        <f t="shared" si="82"/>
        <v>#DIV/0!</v>
      </c>
      <c r="U393" s="252">
        <f>SZDP!U396+SCDP!U396+SIDP!U396+UZDP!U396+UCDP!U396+UIDP!U396</f>
        <v>0</v>
      </c>
      <c r="V393" s="252">
        <f>SZDP!V396+SCDP!V396+SIDP!V396+UZDP!V396+UCDP!V396+UIDP!V396</f>
        <v>0</v>
      </c>
      <c r="W393" s="252">
        <f>SZDP!W396+SCDP!W396+SIDP!W396+UZDP!W396+UCDP!W396+UIDP!W396</f>
        <v>0</v>
      </c>
      <c r="X393" s="257" t="e">
        <f t="shared" si="83"/>
        <v>#DIV/0!</v>
      </c>
      <c r="Y393" s="304">
        <f>SZDP!Y396+SCDP!Y396+SIDP!Y396+UZDP!Y396+UCDP!Y396+UIDP!Y396</f>
        <v>0</v>
      </c>
    </row>
    <row r="394" spans="1:25" x14ac:dyDescent="0.2">
      <c r="A394" s="305" t="s">
        <v>23</v>
      </c>
      <c r="B394" s="252">
        <f>SZDP!B397+SCDP!B397+SIDP!B397+UZDP!B397+UCDP!B397+UIDP!B397</f>
        <v>0</v>
      </c>
      <c r="C394" s="252">
        <f>SZDP!C397+SCDP!C397+SIDP!C397+UZDP!C397+UCDP!C397+UIDP!C397</f>
        <v>0</v>
      </c>
      <c r="D394" s="252">
        <f t="shared" si="77"/>
        <v>0</v>
      </c>
      <c r="E394" s="252">
        <f>SZDP!E397+SCDP!E397+SIDP!E397+UZDP!E397+UCDP!E397+UIDP!E397</f>
        <v>0</v>
      </c>
      <c r="F394" s="252">
        <f>SZDP!F397+SCDP!F397+SIDP!F397+UZDP!F397+UCDP!F397+UIDP!F397</f>
        <v>0</v>
      </c>
      <c r="G394" s="257" t="e">
        <f t="shared" si="78"/>
        <v>#DIV/0!</v>
      </c>
      <c r="H394" s="252">
        <f>SZDP!H397+SCDP!H397+SIDP!H397+UZDP!H397+UCDP!H397+UIDP!H397</f>
        <v>0</v>
      </c>
      <c r="I394" s="252">
        <f>SZDP!I397+SCDP!I397+SIDP!I397+UZDP!I397+UCDP!I397+UIDP!I397</f>
        <v>0</v>
      </c>
      <c r="J394" s="252">
        <f>SZDP!J397+SCDP!J397+SIDP!J397+UZDP!J397+UCDP!J397+UIDP!J397</f>
        <v>0</v>
      </c>
      <c r="K394" s="257" t="e">
        <f t="shared" si="79"/>
        <v>#DIV/0!</v>
      </c>
      <c r="L394" s="252">
        <f>SZDP!L397+SCDP!L397+SIDP!L397+UZDP!L397+UCDP!L397+UIDP!L397</f>
        <v>0</v>
      </c>
      <c r="M394" s="252">
        <f>SZDP!M397+SCDP!M397+SIDP!M397+UZDP!M397+UCDP!M397+UIDP!M397</f>
        <v>0</v>
      </c>
      <c r="N394" s="257" t="e">
        <f t="shared" si="80"/>
        <v>#DIV/0!</v>
      </c>
      <c r="O394" s="252">
        <f>SZDP!O397+SCDP!O397+SIDP!O397+UZDP!O397+UCDP!O397+UIDP!O397</f>
        <v>0</v>
      </c>
      <c r="P394" s="252">
        <f>SZDP!P397+SCDP!P397+SIDP!P397+UZDP!P397+UCDP!P397+UIDP!P397</f>
        <v>0</v>
      </c>
      <c r="Q394" s="257" t="e">
        <f t="shared" si="81"/>
        <v>#DIV/0!</v>
      </c>
      <c r="R394" s="252">
        <f>SZDP!R397+SCDP!R397+SIDP!R397+UZDP!R397+UCDP!R397+UIDP!R397</f>
        <v>0</v>
      </c>
      <c r="S394" s="252">
        <f>SZDP!S397+SCDP!S397+SIDP!S397+UZDP!S397+UCDP!S397+UIDP!S397</f>
        <v>0</v>
      </c>
      <c r="T394" s="257" t="e">
        <f t="shared" si="82"/>
        <v>#DIV/0!</v>
      </c>
      <c r="U394" s="252">
        <f>SZDP!U397+SCDP!U397+SIDP!U397+UZDP!U397+UCDP!U397+UIDP!U397</f>
        <v>0</v>
      </c>
      <c r="V394" s="252">
        <f>SZDP!V397+SCDP!V397+SIDP!V397+UZDP!V397+UCDP!V397+UIDP!V397</f>
        <v>0</v>
      </c>
      <c r="W394" s="252">
        <f>SZDP!W397+SCDP!W397+SIDP!W397+UZDP!W397+UCDP!W397+UIDP!W397</f>
        <v>0</v>
      </c>
      <c r="X394" s="257" t="e">
        <f t="shared" si="83"/>
        <v>#DIV/0!</v>
      </c>
      <c r="Y394" s="304">
        <f>SZDP!Y397+SCDP!Y397+SIDP!Y397+UZDP!Y397+UCDP!Y397+UIDP!Y397</f>
        <v>0</v>
      </c>
    </row>
    <row r="395" spans="1:25" x14ac:dyDescent="0.2">
      <c r="A395" s="303" t="s">
        <v>24</v>
      </c>
      <c r="B395" s="252">
        <f>SZDP!B398+SCDP!B398+SIDP!B398+UZDP!B398+UCDP!B398+UIDP!B398</f>
        <v>0</v>
      </c>
      <c r="C395" s="252">
        <f>SZDP!C398+SCDP!C398+SIDP!C398+UZDP!C398+UCDP!C398+UIDP!C398</f>
        <v>0</v>
      </c>
      <c r="D395" s="252">
        <f t="shared" si="77"/>
        <v>0</v>
      </c>
      <c r="E395" s="252">
        <f>SZDP!E398+SCDP!E398+SIDP!E398+UZDP!E398+UCDP!E398+UIDP!E398</f>
        <v>0</v>
      </c>
      <c r="F395" s="252">
        <f>SZDP!F398+SCDP!F398+SIDP!F398+UZDP!F398+UCDP!F398+UIDP!F398</f>
        <v>0</v>
      </c>
      <c r="G395" s="257" t="e">
        <f t="shared" si="78"/>
        <v>#DIV/0!</v>
      </c>
      <c r="H395" s="252">
        <f>SZDP!H398+SCDP!H398+SIDP!H398+UZDP!H398+UCDP!H398+UIDP!H398</f>
        <v>0</v>
      </c>
      <c r="I395" s="252">
        <f>SZDP!I398+SCDP!I398+SIDP!I398+UZDP!I398+UCDP!I398+UIDP!I398</f>
        <v>0</v>
      </c>
      <c r="J395" s="252">
        <f>SZDP!J398+SCDP!J398+SIDP!J398+UZDP!J398+UCDP!J398+UIDP!J398</f>
        <v>0</v>
      </c>
      <c r="K395" s="257" t="e">
        <f t="shared" si="79"/>
        <v>#DIV/0!</v>
      </c>
      <c r="L395" s="252">
        <f>SZDP!L398+SCDP!L398+SIDP!L398+UZDP!L398+UCDP!L398+UIDP!L398</f>
        <v>0</v>
      </c>
      <c r="M395" s="252">
        <f>SZDP!M398+SCDP!M398+SIDP!M398+UZDP!M398+UCDP!M398+UIDP!M398</f>
        <v>0</v>
      </c>
      <c r="N395" s="257" t="e">
        <f t="shared" si="80"/>
        <v>#DIV/0!</v>
      </c>
      <c r="O395" s="252">
        <f>SZDP!O398+SCDP!O398+SIDP!O398+UZDP!O398+UCDP!O398+UIDP!O398</f>
        <v>0</v>
      </c>
      <c r="P395" s="252">
        <f>SZDP!P398+SCDP!P398+SIDP!P398+UZDP!P398+UCDP!P398+UIDP!P398</f>
        <v>0</v>
      </c>
      <c r="Q395" s="257" t="e">
        <f t="shared" si="81"/>
        <v>#DIV/0!</v>
      </c>
      <c r="R395" s="252">
        <f>SZDP!R398+SCDP!R398+SIDP!R398+UZDP!R398+UCDP!R398+UIDP!R398</f>
        <v>0</v>
      </c>
      <c r="S395" s="252">
        <f>SZDP!S398+SCDP!S398+SIDP!S398+UZDP!S398+UCDP!S398+UIDP!S398</f>
        <v>0</v>
      </c>
      <c r="T395" s="257" t="e">
        <f t="shared" si="82"/>
        <v>#DIV/0!</v>
      </c>
      <c r="U395" s="252">
        <f>SZDP!U398+SCDP!U398+SIDP!U398+UZDP!U398+UCDP!U398+UIDP!U398</f>
        <v>0</v>
      </c>
      <c r="V395" s="252">
        <f>SZDP!V398+SCDP!V398+SIDP!V398+UZDP!V398+UCDP!V398+UIDP!V398</f>
        <v>0</v>
      </c>
      <c r="W395" s="252">
        <f>SZDP!W398+SCDP!W398+SIDP!W398+UZDP!W398+UCDP!W398+UIDP!W398</f>
        <v>0</v>
      </c>
      <c r="X395" s="257" t="e">
        <f t="shared" si="83"/>
        <v>#DIV/0!</v>
      </c>
      <c r="Y395" s="304">
        <f>SZDP!Y398+SCDP!Y398+SIDP!Y398+UZDP!Y398+UCDP!Y398+UIDP!Y398</f>
        <v>0</v>
      </c>
    </row>
    <row r="396" spans="1:25" x14ac:dyDescent="0.2">
      <c r="A396" s="303" t="s">
        <v>25</v>
      </c>
      <c r="B396" s="252">
        <f>SZDP!B399+SCDP!B399+SIDP!B399+UZDP!B399+UCDP!B399+UIDP!B399</f>
        <v>0</v>
      </c>
      <c r="C396" s="252">
        <f>SZDP!C399+SCDP!C399+SIDP!C399+UZDP!C399+UCDP!C399+UIDP!C399</f>
        <v>0</v>
      </c>
      <c r="D396" s="252">
        <f t="shared" si="77"/>
        <v>0</v>
      </c>
      <c r="E396" s="252">
        <f>SZDP!E399+SCDP!E399+SIDP!E399+UZDP!E399+UCDP!E399+UIDP!E399</f>
        <v>0</v>
      </c>
      <c r="F396" s="252">
        <f>SZDP!F399+SCDP!F399+SIDP!F399+UZDP!F399+UCDP!F399+UIDP!F399</f>
        <v>0</v>
      </c>
      <c r="G396" s="257" t="e">
        <f t="shared" si="78"/>
        <v>#DIV/0!</v>
      </c>
      <c r="H396" s="252">
        <f>SZDP!H399+SCDP!H399+SIDP!H399+UZDP!H399+UCDP!H399+UIDP!H399</f>
        <v>0</v>
      </c>
      <c r="I396" s="252">
        <f>SZDP!I399+SCDP!I399+SIDP!I399+UZDP!I399+UCDP!I399+UIDP!I399</f>
        <v>0</v>
      </c>
      <c r="J396" s="252">
        <f>SZDP!J399+SCDP!J399+SIDP!J399+UZDP!J399+UCDP!J399+UIDP!J399</f>
        <v>0</v>
      </c>
      <c r="K396" s="257" t="e">
        <f t="shared" si="79"/>
        <v>#DIV/0!</v>
      </c>
      <c r="L396" s="252">
        <f>SZDP!L399+SCDP!L399+SIDP!L399+UZDP!L399+UCDP!L399+UIDP!L399</f>
        <v>0</v>
      </c>
      <c r="M396" s="252">
        <f>SZDP!M399+SCDP!M399+SIDP!M399+UZDP!M399+UCDP!M399+UIDP!M399</f>
        <v>0</v>
      </c>
      <c r="N396" s="257" t="e">
        <f t="shared" si="80"/>
        <v>#DIV/0!</v>
      </c>
      <c r="O396" s="252">
        <f>SZDP!O399+SCDP!O399+SIDP!O399+UZDP!O399+UCDP!O399+UIDP!O399</f>
        <v>0</v>
      </c>
      <c r="P396" s="252">
        <f>SZDP!P399+SCDP!P399+SIDP!P399+UZDP!P399+UCDP!P399+UIDP!P399</f>
        <v>0</v>
      </c>
      <c r="Q396" s="257" t="e">
        <f t="shared" si="81"/>
        <v>#DIV/0!</v>
      </c>
      <c r="R396" s="252">
        <f>SZDP!R399+SCDP!R399+SIDP!R399+UZDP!R399+UCDP!R399+UIDP!R399</f>
        <v>0</v>
      </c>
      <c r="S396" s="252">
        <f>SZDP!S399+SCDP!S399+SIDP!S399+UZDP!S399+UCDP!S399+UIDP!S399</f>
        <v>0</v>
      </c>
      <c r="T396" s="257" t="e">
        <f t="shared" si="82"/>
        <v>#DIV/0!</v>
      </c>
      <c r="U396" s="252">
        <f>SZDP!U399+SCDP!U399+SIDP!U399+UZDP!U399+UCDP!U399+UIDP!U399</f>
        <v>0</v>
      </c>
      <c r="V396" s="252">
        <f>SZDP!V399+SCDP!V399+SIDP!V399+UZDP!V399+UCDP!V399+UIDP!V399</f>
        <v>0</v>
      </c>
      <c r="W396" s="252">
        <f>SZDP!W399+SCDP!W399+SIDP!W399+UZDP!W399+UCDP!W399+UIDP!W399</f>
        <v>0</v>
      </c>
      <c r="X396" s="257" t="e">
        <f t="shared" si="83"/>
        <v>#DIV/0!</v>
      </c>
      <c r="Y396" s="304">
        <f>SZDP!Y399+SCDP!Y399+SIDP!Y399+UZDP!Y399+UCDP!Y399+UIDP!Y399</f>
        <v>0</v>
      </c>
    </row>
    <row r="397" spans="1:25" x14ac:dyDescent="0.2">
      <c r="A397" s="303" t="s">
        <v>26</v>
      </c>
      <c r="B397" s="252">
        <f>SZDP!B400+SCDP!B400+SIDP!B400+UZDP!B400+UCDP!B400+UIDP!B400</f>
        <v>0</v>
      </c>
      <c r="C397" s="252">
        <f>SZDP!C400+SCDP!C400+SIDP!C400+UZDP!C400+UCDP!C400+UIDP!C400</f>
        <v>0</v>
      </c>
      <c r="D397" s="252">
        <f t="shared" si="77"/>
        <v>0</v>
      </c>
      <c r="E397" s="252">
        <f>SZDP!E400+SCDP!E400+SIDP!E400+UZDP!E400+UCDP!E400+UIDP!E400</f>
        <v>0</v>
      </c>
      <c r="F397" s="252">
        <f>SZDP!F400+SCDP!F400+SIDP!F400+UZDP!F400+UCDP!F400+UIDP!F400</f>
        <v>0</v>
      </c>
      <c r="G397" s="257" t="e">
        <f t="shared" si="78"/>
        <v>#DIV/0!</v>
      </c>
      <c r="H397" s="252">
        <f>SZDP!H400+SCDP!H400+SIDP!H400+UZDP!H400+UCDP!H400+UIDP!H400</f>
        <v>0</v>
      </c>
      <c r="I397" s="252">
        <f>SZDP!I400+SCDP!I400+SIDP!I400+UZDP!I400+UCDP!I400+UIDP!I400</f>
        <v>0</v>
      </c>
      <c r="J397" s="252">
        <f>SZDP!J400+SCDP!J400+SIDP!J400+UZDP!J400+UCDP!J400+UIDP!J400</f>
        <v>0</v>
      </c>
      <c r="K397" s="257" t="e">
        <f t="shared" si="79"/>
        <v>#DIV/0!</v>
      </c>
      <c r="L397" s="252">
        <f>SZDP!L400+SCDP!L400+SIDP!L400+UZDP!L400+UCDP!L400+UIDP!L400</f>
        <v>0</v>
      </c>
      <c r="M397" s="252">
        <f>SZDP!M400+SCDP!M400+SIDP!M400+UZDP!M400+UCDP!M400+UIDP!M400</f>
        <v>0</v>
      </c>
      <c r="N397" s="257" t="e">
        <f t="shared" si="80"/>
        <v>#DIV/0!</v>
      </c>
      <c r="O397" s="252">
        <f>SZDP!O400+SCDP!O400+SIDP!O400+UZDP!O400+UCDP!O400+UIDP!O400</f>
        <v>0</v>
      </c>
      <c r="P397" s="252">
        <f>SZDP!P400+SCDP!P400+SIDP!P400+UZDP!P400+UCDP!P400+UIDP!P400</f>
        <v>0</v>
      </c>
      <c r="Q397" s="257" t="e">
        <f t="shared" si="81"/>
        <v>#DIV/0!</v>
      </c>
      <c r="R397" s="252">
        <f>SZDP!R400+SCDP!R400+SIDP!R400+UZDP!R400+UCDP!R400+UIDP!R400</f>
        <v>0</v>
      </c>
      <c r="S397" s="252">
        <f>SZDP!S400+SCDP!S400+SIDP!S400+UZDP!S400+UCDP!S400+UIDP!S400</f>
        <v>0</v>
      </c>
      <c r="T397" s="257" t="e">
        <f t="shared" si="82"/>
        <v>#DIV/0!</v>
      </c>
      <c r="U397" s="252">
        <f>SZDP!U400+SCDP!U400+SIDP!U400+UZDP!U400+UCDP!U400+UIDP!U400</f>
        <v>0</v>
      </c>
      <c r="V397" s="252">
        <f>SZDP!V400+SCDP!V400+SIDP!V400+UZDP!V400+UCDP!V400+UIDP!V400</f>
        <v>0</v>
      </c>
      <c r="W397" s="252">
        <f>SZDP!W400+SCDP!W400+SIDP!W400+UZDP!W400+UCDP!W400+UIDP!W400</f>
        <v>0</v>
      </c>
      <c r="X397" s="257" t="e">
        <f t="shared" si="83"/>
        <v>#DIV/0!</v>
      </c>
      <c r="Y397" s="304">
        <f>SZDP!Y400+SCDP!Y400+SIDP!Y400+UZDP!Y400+UCDP!Y400+UIDP!Y400</f>
        <v>0</v>
      </c>
    </row>
    <row r="398" spans="1:25" x14ac:dyDescent="0.2">
      <c r="A398" s="305" t="s">
        <v>27</v>
      </c>
      <c r="B398" s="252">
        <f>SZDP!B401+SCDP!B401+SIDP!B401+UZDP!B401+UCDP!B401+UIDP!B401</f>
        <v>79</v>
      </c>
      <c r="C398" s="252">
        <f>SZDP!C401+SCDP!C401+SIDP!C401+UZDP!C401+UCDP!C401+UIDP!C401</f>
        <v>79</v>
      </c>
      <c r="D398" s="252">
        <f t="shared" si="77"/>
        <v>0</v>
      </c>
      <c r="E398" s="252">
        <f>SZDP!E401+SCDP!E401+SIDP!E401+UZDP!E401+UCDP!E401+UIDP!E401</f>
        <v>62</v>
      </c>
      <c r="F398" s="252">
        <f>SZDP!F401+SCDP!F401+SIDP!F401+UZDP!F401+UCDP!F401+UIDP!F401</f>
        <v>0</v>
      </c>
      <c r="G398" s="257">
        <f t="shared" si="78"/>
        <v>83.74</v>
      </c>
      <c r="H398" s="252">
        <f>SZDP!H401+SCDP!H401+SIDP!H401+UZDP!H401+UCDP!H401+UIDP!H401</f>
        <v>5191.88</v>
      </c>
      <c r="I398" s="252">
        <f>SZDP!I401+SCDP!I401+SIDP!I401+UZDP!I401+UCDP!I401+UIDP!I401</f>
        <v>17</v>
      </c>
      <c r="J398" s="252">
        <f>SZDP!J401+SCDP!J401+SIDP!J401+UZDP!J401+UCDP!J401+UIDP!J401</f>
        <v>17</v>
      </c>
      <c r="K398" s="257">
        <f t="shared" si="79"/>
        <v>85.49</v>
      </c>
      <c r="L398" s="252">
        <f>SZDP!L401+SCDP!L401+SIDP!L401+UZDP!L401+UCDP!L401+UIDP!L401</f>
        <v>1453.33</v>
      </c>
      <c r="M398" s="252">
        <f>SZDP!M401+SCDP!M401+SIDP!M401+UZDP!M401+UCDP!M401+UIDP!M401</f>
        <v>0</v>
      </c>
      <c r="N398" s="257" t="e">
        <f t="shared" si="80"/>
        <v>#DIV/0!</v>
      </c>
      <c r="O398" s="252">
        <f>SZDP!O401+SCDP!O401+SIDP!O401+UZDP!O401+UCDP!O401+UIDP!O401</f>
        <v>0</v>
      </c>
      <c r="P398" s="252">
        <f>SZDP!P401+SCDP!P401+SIDP!P401+UZDP!P401+UCDP!P401+UIDP!P401</f>
        <v>0</v>
      </c>
      <c r="Q398" s="257" t="e">
        <f t="shared" si="81"/>
        <v>#DIV/0!</v>
      </c>
      <c r="R398" s="252">
        <f>SZDP!R401+SCDP!R401+SIDP!R401+UZDP!R401+UCDP!R401+UIDP!R401</f>
        <v>0</v>
      </c>
      <c r="S398" s="252">
        <f>SZDP!S401+SCDP!S401+SIDP!S401+UZDP!S401+UCDP!S401+UIDP!S401</f>
        <v>0</v>
      </c>
      <c r="T398" s="257" t="e">
        <f t="shared" si="82"/>
        <v>#DIV/0!</v>
      </c>
      <c r="U398" s="252">
        <f>SZDP!U401+SCDP!U401+SIDP!U401+UZDP!U401+UCDP!U401+UIDP!U401</f>
        <v>0</v>
      </c>
      <c r="V398" s="252">
        <f>SZDP!V401+SCDP!V401+SIDP!V401+UZDP!V401+UCDP!V401+UIDP!V401</f>
        <v>79</v>
      </c>
      <c r="W398" s="252">
        <f>SZDP!W401+SCDP!W401+SIDP!W401+UZDP!W401+UCDP!W401+UIDP!W401</f>
        <v>0</v>
      </c>
      <c r="X398" s="257">
        <f t="shared" si="83"/>
        <v>84.116582278481019</v>
      </c>
      <c r="Y398" s="304">
        <f>SZDP!Y401+SCDP!Y401+SIDP!Y401+UZDP!Y401+UCDP!Y401+UIDP!Y401</f>
        <v>17</v>
      </c>
    </row>
    <row r="399" spans="1:25" x14ac:dyDescent="0.2">
      <c r="A399" s="303" t="s">
        <v>28</v>
      </c>
      <c r="B399" s="252">
        <f>SZDP!B402+SCDP!B402+SIDP!B402+UZDP!B402+UCDP!B402+UIDP!B402</f>
        <v>0</v>
      </c>
      <c r="C399" s="252">
        <f>SZDP!C402+SCDP!C402+SIDP!C402+UZDP!C402+UCDP!C402+UIDP!C402</f>
        <v>0</v>
      </c>
      <c r="D399" s="252">
        <f t="shared" si="77"/>
        <v>0</v>
      </c>
      <c r="E399" s="252">
        <f>SZDP!E402+SCDP!E402+SIDP!E402+UZDP!E402+UCDP!E402+UIDP!E402</f>
        <v>0</v>
      </c>
      <c r="F399" s="252">
        <f>SZDP!F402+SCDP!F402+SIDP!F402+UZDP!F402+UCDP!F402+UIDP!F402</f>
        <v>0</v>
      </c>
      <c r="G399" s="257" t="e">
        <f t="shared" si="78"/>
        <v>#DIV/0!</v>
      </c>
      <c r="H399" s="252">
        <f>SZDP!H402+SCDP!H402+SIDP!H402+UZDP!H402+UCDP!H402+UIDP!H402</f>
        <v>0</v>
      </c>
      <c r="I399" s="252">
        <f>SZDP!I402+SCDP!I402+SIDP!I402+UZDP!I402+UCDP!I402+UIDP!I402</f>
        <v>0</v>
      </c>
      <c r="J399" s="252">
        <f>SZDP!J402+SCDP!J402+SIDP!J402+UZDP!J402+UCDP!J402+UIDP!J402</f>
        <v>0</v>
      </c>
      <c r="K399" s="257" t="e">
        <f t="shared" si="79"/>
        <v>#DIV/0!</v>
      </c>
      <c r="L399" s="252">
        <f>SZDP!L402+SCDP!L402+SIDP!L402+UZDP!L402+UCDP!L402+UIDP!L402</f>
        <v>0</v>
      </c>
      <c r="M399" s="252">
        <f>SZDP!M402+SCDP!M402+SIDP!M402+UZDP!M402+UCDP!M402+UIDP!M402</f>
        <v>0</v>
      </c>
      <c r="N399" s="257" t="e">
        <f t="shared" si="80"/>
        <v>#DIV/0!</v>
      </c>
      <c r="O399" s="252">
        <f>SZDP!O402+SCDP!O402+SIDP!O402+UZDP!O402+UCDP!O402+UIDP!O402</f>
        <v>0</v>
      </c>
      <c r="P399" s="252">
        <f>SZDP!P402+SCDP!P402+SIDP!P402+UZDP!P402+UCDP!P402+UIDP!P402</f>
        <v>0</v>
      </c>
      <c r="Q399" s="257" t="e">
        <f t="shared" si="81"/>
        <v>#DIV/0!</v>
      </c>
      <c r="R399" s="252">
        <f>SZDP!R402+SCDP!R402+SIDP!R402+UZDP!R402+UCDP!R402+UIDP!R402</f>
        <v>0</v>
      </c>
      <c r="S399" s="252">
        <f>SZDP!S402+SCDP!S402+SIDP!S402+UZDP!S402+UCDP!S402+UIDP!S402</f>
        <v>0</v>
      </c>
      <c r="T399" s="257" t="e">
        <f t="shared" si="82"/>
        <v>#DIV/0!</v>
      </c>
      <c r="U399" s="252">
        <f>SZDP!U402+SCDP!U402+SIDP!U402+UZDP!U402+UCDP!U402+UIDP!U402</f>
        <v>0</v>
      </c>
      <c r="V399" s="252">
        <f>SZDP!V402+SCDP!V402+SIDP!V402+UZDP!V402+UCDP!V402+UIDP!V402</f>
        <v>0</v>
      </c>
      <c r="W399" s="252">
        <f>SZDP!W402+SCDP!W402+SIDP!W402+UZDP!W402+UCDP!W402+UIDP!W402</f>
        <v>0</v>
      </c>
      <c r="X399" s="257" t="e">
        <f t="shared" si="83"/>
        <v>#DIV/0!</v>
      </c>
      <c r="Y399" s="304">
        <f>SZDP!Y402+SCDP!Y402+SIDP!Y402+UZDP!Y402+UCDP!Y402+UIDP!Y402</f>
        <v>0</v>
      </c>
    </row>
    <row r="400" spans="1:25" x14ac:dyDescent="0.2">
      <c r="A400" s="303" t="s">
        <v>29</v>
      </c>
      <c r="B400" s="252">
        <f>SZDP!B403+SCDP!B403+SIDP!B403+UZDP!B403+UCDP!B403+UIDP!B403</f>
        <v>0</v>
      </c>
      <c r="C400" s="252">
        <f>SZDP!C403+SCDP!C403+SIDP!C403+UZDP!C403+UCDP!C403+UIDP!C403</f>
        <v>60</v>
      </c>
      <c r="D400" s="252">
        <f t="shared" si="77"/>
        <v>-60</v>
      </c>
      <c r="E400" s="252">
        <f>SZDP!E403+SCDP!E403+SIDP!E403+UZDP!E403+UCDP!E403+UIDP!E403</f>
        <v>0</v>
      </c>
      <c r="F400" s="252">
        <f>SZDP!F403+SCDP!F403+SIDP!F403+UZDP!F403+UCDP!F403+UIDP!F403</f>
        <v>0</v>
      </c>
      <c r="G400" s="257" t="e">
        <f t="shared" si="78"/>
        <v>#DIV/0!</v>
      </c>
      <c r="H400" s="252">
        <f>SZDP!H403+SCDP!H403+SIDP!H403+UZDP!H403+UCDP!H403+UIDP!H403</f>
        <v>0</v>
      </c>
      <c r="I400" s="252">
        <f>SZDP!I403+SCDP!I403+SIDP!I403+UZDP!I403+UCDP!I403+UIDP!I403</f>
        <v>60</v>
      </c>
      <c r="J400" s="252">
        <f>SZDP!J403+SCDP!J403+SIDP!J403+UZDP!J403+UCDP!J403+UIDP!J403</f>
        <v>60</v>
      </c>
      <c r="K400" s="257">
        <f t="shared" si="79"/>
        <v>86.58</v>
      </c>
      <c r="L400" s="252">
        <f>SZDP!L403+SCDP!L403+SIDP!L403+UZDP!L403+UCDP!L403+UIDP!L403</f>
        <v>5194.8</v>
      </c>
      <c r="M400" s="252">
        <f>SZDP!M403+SCDP!M403+SIDP!M403+UZDP!M403+UCDP!M403+UIDP!M403</f>
        <v>0</v>
      </c>
      <c r="N400" s="257" t="e">
        <f t="shared" si="80"/>
        <v>#DIV/0!</v>
      </c>
      <c r="O400" s="252">
        <f>SZDP!O403+SCDP!O403+SIDP!O403+UZDP!O403+UCDP!O403+UIDP!O403</f>
        <v>0</v>
      </c>
      <c r="P400" s="252">
        <f>SZDP!P403+SCDP!P403+SIDP!P403+UZDP!P403+UCDP!P403+UIDP!P403</f>
        <v>0</v>
      </c>
      <c r="Q400" s="257" t="e">
        <f t="shared" si="81"/>
        <v>#DIV/0!</v>
      </c>
      <c r="R400" s="252">
        <f>SZDP!R403+SCDP!R403+SIDP!R403+UZDP!R403+UCDP!R403+UIDP!R403</f>
        <v>0</v>
      </c>
      <c r="S400" s="252">
        <f>SZDP!S403+SCDP!S403+SIDP!S403+UZDP!S403+UCDP!S403+UIDP!S403</f>
        <v>0</v>
      </c>
      <c r="T400" s="257" t="e">
        <f t="shared" si="82"/>
        <v>#DIV/0!</v>
      </c>
      <c r="U400" s="252">
        <f>SZDP!U403+SCDP!U403+SIDP!U403+UZDP!U403+UCDP!U403+UIDP!U403</f>
        <v>0</v>
      </c>
      <c r="V400" s="252">
        <f>SZDP!V403+SCDP!V403+SIDP!V403+UZDP!V403+UCDP!V403+UIDP!V403</f>
        <v>60</v>
      </c>
      <c r="W400" s="252">
        <f>SZDP!W403+SCDP!W403+SIDP!W403+UZDP!W403+UCDP!W403+UIDP!W403</f>
        <v>0</v>
      </c>
      <c r="X400" s="257">
        <f t="shared" si="83"/>
        <v>86.58</v>
      </c>
      <c r="Y400" s="304">
        <f>SZDP!Y403+SCDP!Y403+SIDP!Y403+UZDP!Y403+UCDP!Y403+UIDP!Y403</f>
        <v>0</v>
      </c>
    </row>
    <row r="401" spans="1:25" x14ac:dyDescent="0.2">
      <c r="A401" s="303" t="s">
        <v>30</v>
      </c>
      <c r="B401" s="252">
        <f>SZDP!B404+SCDP!B404+SIDP!B404+UZDP!B404+UCDP!B404+UIDP!B404</f>
        <v>0</v>
      </c>
      <c r="C401" s="252">
        <f>SZDP!C404+SCDP!C404+SIDP!C404+UZDP!C404+UCDP!C404+UIDP!C404</f>
        <v>0</v>
      </c>
      <c r="D401" s="252">
        <f t="shared" si="77"/>
        <v>0</v>
      </c>
      <c r="E401" s="252">
        <f>SZDP!E404+SCDP!E404+SIDP!E404+UZDP!E404+UCDP!E404+UIDP!E404</f>
        <v>0</v>
      </c>
      <c r="F401" s="252">
        <f>SZDP!F404+SCDP!F404+SIDP!F404+UZDP!F404+UCDP!F404+UIDP!F404</f>
        <v>0</v>
      </c>
      <c r="G401" s="257" t="e">
        <f t="shared" si="78"/>
        <v>#DIV/0!</v>
      </c>
      <c r="H401" s="252">
        <f>SZDP!H404+SCDP!H404+SIDP!H404+UZDP!H404+UCDP!H404+UIDP!H404</f>
        <v>0</v>
      </c>
      <c r="I401" s="252">
        <f>SZDP!I404+SCDP!I404+SIDP!I404+UZDP!I404+UCDP!I404+UIDP!I404</f>
        <v>0</v>
      </c>
      <c r="J401" s="252">
        <f>SZDP!J404+SCDP!J404+SIDP!J404+UZDP!J404+UCDP!J404+UIDP!J404</f>
        <v>0</v>
      </c>
      <c r="K401" s="257" t="e">
        <f t="shared" si="79"/>
        <v>#DIV/0!</v>
      </c>
      <c r="L401" s="252">
        <f>SZDP!L404+SCDP!L404+SIDP!L404+UZDP!L404+UCDP!L404+UIDP!L404</f>
        <v>0</v>
      </c>
      <c r="M401" s="252">
        <f>SZDP!M404+SCDP!M404+SIDP!M404+UZDP!M404+UCDP!M404+UIDP!M404</f>
        <v>0</v>
      </c>
      <c r="N401" s="257" t="e">
        <f t="shared" si="80"/>
        <v>#DIV/0!</v>
      </c>
      <c r="O401" s="252">
        <f>SZDP!O404+SCDP!O404+SIDP!O404+UZDP!O404+UCDP!O404+UIDP!O404</f>
        <v>0</v>
      </c>
      <c r="P401" s="252">
        <f>SZDP!P404+SCDP!P404+SIDP!P404+UZDP!P404+UCDP!P404+UIDP!P404</f>
        <v>0</v>
      </c>
      <c r="Q401" s="257" t="e">
        <f t="shared" si="81"/>
        <v>#DIV/0!</v>
      </c>
      <c r="R401" s="252">
        <f>SZDP!R404+SCDP!R404+SIDP!R404+UZDP!R404+UCDP!R404+UIDP!R404</f>
        <v>0</v>
      </c>
      <c r="S401" s="252">
        <f>SZDP!S404+SCDP!S404+SIDP!S404+UZDP!S404+UCDP!S404+UIDP!S404</f>
        <v>0</v>
      </c>
      <c r="T401" s="257" t="e">
        <f t="shared" si="82"/>
        <v>#DIV/0!</v>
      </c>
      <c r="U401" s="252">
        <f>SZDP!U404+SCDP!U404+SIDP!U404+UZDP!U404+UCDP!U404+UIDP!U404</f>
        <v>0</v>
      </c>
      <c r="V401" s="252">
        <f>SZDP!V404+SCDP!V404+SIDP!V404+UZDP!V404+UCDP!V404+UIDP!V404</f>
        <v>0</v>
      </c>
      <c r="W401" s="252">
        <f>SZDP!W404+SCDP!W404+SIDP!W404+UZDP!W404+UCDP!W404+UIDP!W404</f>
        <v>0</v>
      </c>
      <c r="X401" s="257" t="e">
        <f t="shared" si="83"/>
        <v>#DIV/0!</v>
      </c>
      <c r="Y401" s="304">
        <f>SZDP!Y404+SCDP!Y404+SIDP!Y404+UZDP!Y404+UCDP!Y404+UIDP!Y404</f>
        <v>0</v>
      </c>
    </row>
    <row r="402" spans="1:25" x14ac:dyDescent="0.2">
      <c r="A402" s="305" t="s">
        <v>31</v>
      </c>
      <c r="B402" s="252">
        <f>SZDP!B405+SCDP!B405+SIDP!B405+UZDP!B405+UCDP!B405+UIDP!B405</f>
        <v>0</v>
      </c>
      <c r="C402" s="252">
        <f>SZDP!C405+SCDP!C405+SIDP!C405+UZDP!C405+UCDP!C405+UIDP!C405</f>
        <v>0</v>
      </c>
      <c r="D402" s="252">
        <f t="shared" si="77"/>
        <v>0</v>
      </c>
      <c r="E402" s="252">
        <f>SZDP!E405+SCDP!E405+SIDP!E405+UZDP!E405+UCDP!E405+UIDP!E405</f>
        <v>0</v>
      </c>
      <c r="F402" s="252">
        <f>SZDP!F405+SCDP!F405+SIDP!F405+UZDP!F405+UCDP!F405+UIDP!F405</f>
        <v>0</v>
      </c>
      <c r="G402" s="257" t="e">
        <f t="shared" si="78"/>
        <v>#DIV/0!</v>
      </c>
      <c r="H402" s="252">
        <f>SZDP!H405+SCDP!H405+SIDP!H405+UZDP!H405+UCDP!H405+UIDP!H405</f>
        <v>0</v>
      </c>
      <c r="I402" s="252">
        <f>SZDP!I405+SCDP!I405+SIDP!I405+UZDP!I405+UCDP!I405+UIDP!I405</f>
        <v>0</v>
      </c>
      <c r="J402" s="252">
        <f>SZDP!J405+SCDP!J405+SIDP!J405+UZDP!J405+UCDP!J405+UIDP!J405</f>
        <v>0</v>
      </c>
      <c r="K402" s="257" t="e">
        <f t="shared" si="79"/>
        <v>#DIV/0!</v>
      </c>
      <c r="L402" s="252">
        <f>SZDP!L405+SCDP!L405+SIDP!L405+UZDP!L405+UCDP!L405+UIDP!L405</f>
        <v>0</v>
      </c>
      <c r="M402" s="252">
        <f>SZDP!M405+SCDP!M405+SIDP!M405+UZDP!M405+UCDP!M405+UIDP!M405</f>
        <v>0</v>
      </c>
      <c r="N402" s="257" t="e">
        <f t="shared" si="80"/>
        <v>#DIV/0!</v>
      </c>
      <c r="O402" s="252">
        <f>SZDP!O405+SCDP!O405+SIDP!O405+UZDP!O405+UCDP!O405+UIDP!O405</f>
        <v>0</v>
      </c>
      <c r="P402" s="252">
        <f>SZDP!P405+SCDP!P405+SIDP!P405+UZDP!P405+UCDP!P405+UIDP!P405</f>
        <v>0</v>
      </c>
      <c r="Q402" s="257" t="e">
        <f t="shared" si="81"/>
        <v>#DIV/0!</v>
      </c>
      <c r="R402" s="252">
        <f>SZDP!R405+SCDP!R405+SIDP!R405+UZDP!R405+UCDP!R405+UIDP!R405</f>
        <v>0</v>
      </c>
      <c r="S402" s="252">
        <f>SZDP!S405+SCDP!S405+SIDP!S405+UZDP!S405+UCDP!S405+UIDP!S405</f>
        <v>0</v>
      </c>
      <c r="T402" s="257" t="e">
        <f t="shared" si="82"/>
        <v>#DIV/0!</v>
      </c>
      <c r="U402" s="252">
        <f>SZDP!U405+SCDP!U405+SIDP!U405+UZDP!U405+UCDP!U405+UIDP!U405</f>
        <v>0</v>
      </c>
      <c r="V402" s="252">
        <f>SZDP!V405+SCDP!V405+SIDP!V405+UZDP!V405+UCDP!V405+UIDP!V405</f>
        <v>0</v>
      </c>
      <c r="W402" s="252">
        <f>SZDP!W405+SCDP!W405+SIDP!W405+UZDP!W405+UCDP!W405+UIDP!W405</f>
        <v>0</v>
      </c>
      <c r="X402" s="257" t="e">
        <f t="shared" si="83"/>
        <v>#DIV/0!</v>
      </c>
      <c r="Y402" s="304">
        <f>SZDP!Y405+SCDP!Y405+SIDP!Y405+UZDP!Y405+UCDP!Y405+UIDP!Y405</f>
        <v>0</v>
      </c>
    </row>
    <row r="403" spans="1:25" x14ac:dyDescent="0.2">
      <c r="A403" s="303" t="s">
        <v>32</v>
      </c>
      <c r="B403" s="252">
        <f>SZDP!B406+SCDP!B406+SIDP!B406+UZDP!B406+UCDP!B406+UIDP!B406</f>
        <v>0</v>
      </c>
      <c r="C403" s="252">
        <f>SZDP!C406+SCDP!C406+SIDP!C406+UZDP!C406+UCDP!C406+UIDP!C406</f>
        <v>0</v>
      </c>
      <c r="D403" s="252">
        <f t="shared" si="77"/>
        <v>0</v>
      </c>
      <c r="E403" s="252">
        <f>SZDP!E406+SCDP!E406+SIDP!E406+UZDP!E406+UCDP!E406+UIDP!E406</f>
        <v>0</v>
      </c>
      <c r="F403" s="252">
        <f>SZDP!F406+SCDP!F406+SIDP!F406+UZDP!F406+UCDP!F406+UIDP!F406</f>
        <v>0</v>
      </c>
      <c r="G403" s="257" t="e">
        <f t="shared" si="78"/>
        <v>#DIV/0!</v>
      </c>
      <c r="H403" s="252">
        <f>SZDP!H406+SCDP!H406+SIDP!H406+UZDP!H406+UCDP!H406+UIDP!H406</f>
        <v>0</v>
      </c>
      <c r="I403" s="252">
        <f>SZDP!I406+SCDP!I406+SIDP!I406+UZDP!I406+UCDP!I406+UIDP!I406</f>
        <v>0</v>
      </c>
      <c r="J403" s="252">
        <f>SZDP!J406+SCDP!J406+SIDP!J406+UZDP!J406+UCDP!J406+UIDP!J406</f>
        <v>0</v>
      </c>
      <c r="K403" s="257" t="e">
        <f t="shared" si="79"/>
        <v>#DIV/0!</v>
      </c>
      <c r="L403" s="252">
        <f>SZDP!L406+SCDP!L406+SIDP!L406+UZDP!L406+UCDP!L406+UIDP!L406</f>
        <v>0</v>
      </c>
      <c r="M403" s="252">
        <f>SZDP!M406+SCDP!M406+SIDP!M406+UZDP!M406+UCDP!M406+UIDP!M406</f>
        <v>0</v>
      </c>
      <c r="N403" s="257" t="e">
        <f t="shared" si="80"/>
        <v>#DIV/0!</v>
      </c>
      <c r="O403" s="252">
        <f>SZDP!O406+SCDP!O406+SIDP!O406+UZDP!O406+UCDP!O406+UIDP!O406</f>
        <v>0</v>
      </c>
      <c r="P403" s="252">
        <f>SZDP!P406+SCDP!P406+SIDP!P406+UZDP!P406+UCDP!P406+UIDP!P406</f>
        <v>0</v>
      </c>
      <c r="Q403" s="257" t="e">
        <f t="shared" si="81"/>
        <v>#DIV/0!</v>
      </c>
      <c r="R403" s="252">
        <f>SZDP!R406+SCDP!R406+SIDP!R406+UZDP!R406+UCDP!R406+UIDP!R406</f>
        <v>0</v>
      </c>
      <c r="S403" s="252">
        <f>SZDP!S406+SCDP!S406+SIDP!S406+UZDP!S406+UCDP!S406+UIDP!S406</f>
        <v>0</v>
      </c>
      <c r="T403" s="257" t="e">
        <f t="shared" si="82"/>
        <v>#DIV/0!</v>
      </c>
      <c r="U403" s="252">
        <f>SZDP!U406+SCDP!U406+SIDP!U406+UZDP!U406+UCDP!U406+UIDP!U406</f>
        <v>0</v>
      </c>
      <c r="V403" s="252">
        <f>SZDP!V406+SCDP!V406+SIDP!V406+UZDP!V406+UCDP!V406+UIDP!V406</f>
        <v>0</v>
      </c>
      <c r="W403" s="252">
        <f>SZDP!W406+SCDP!W406+SIDP!W406+UZDP!W406+UCDP!W406+UIDP!W406</f>
        <v>0</v>
      </c>
      <c r="X403" s="257" t="e">
        <f t="shared" si="83"/>
        <v>#DIV/0!</v>
      </c>
      <c r="Y403" s="304">
        <f>SZDP!Y406+SCDP!Y406+SIDP!Y406+UZDP!Y406+UCDP!Y406+UIDP!Y406</f>
        <v>0</v>
      </c>
    </row>
    <row r="404" spans="1:25" x14ac:dyDescent="0.2">
      <c r="A404" s="303" t="s">
        <v>33</v>
      </c>
      <c r="B404" s="252">
        <f>SZDP!B407+SCDP!B407+SIDP!B407+UZDP!B407+UCDP!B407+UIDP!B407</f>
        <v>0</v>
      </c>
      <c r="C404" s="252">
        <f>SZDP!C407+SCDP!C407+SIDP!C407+UZDP!C407+UCDP!C407+UIDP!C407</f>
        <v>0</v>
      </c>
      <c r="D404" s="252">
        <f t="shared" si="77"/>
        <v>0</v>
      </c>
      <c r="E404" s="252">
        <f>SZDP!E407+SCDP!E407+SIDP!E407+UZDP!E407+UCDP!E407+UIDP!E407</f>
        <v>0</v>
      </c>
      <c r="F404" s="252">
        <f>SZDP!F407+SCDP!F407+SIDP!F407+UZDP!F407+UCDP!F407+UIDP!F407</f>
        <v>0</v>
      </c>
      <c r="G404" s="257" t="e">
        <f t="shared" si="78"/>
        <v>#DIV/0!</v>
      </c>
      <c r="H404" s="252">
        <f>SZDP!H407+SCDP!H407+SIDP!H407+UZDP!H407+UCDP!H407+UIDP!H407</f>
        <v>0</v>
      </c>
      <c r="I404" s="252">
        <f>SZDP!I407+SCDP!I407+SIDP!I407+UZDP!I407+UCDP!I407+UIDP!I407</f>
        <v>0</v>
      </c>
      <c r="J404" s="252">
        <f>SZDP!J407+SCDP!J407+SIDP!J407+UZDP!J407+UCDP!J407+UIDP!J407</f>
        <v>0</v>
      </c>
      <c r="K404" s="257" t="e">
        <f t="shared" si="79"/>
        <v>#DIV/0!</v>
      </c>
      <c r="L404" s="252">
        <f>SZDP!L407+SCDP!L407+SIDP!L407+UZDP!L407+UCDP!L407+UIDP!L407</f>
        <v>0</v>
      </c>
      <c r="M404" s="252">
        <f>SZDP!M407+SCDP!M407+SIDP!M407+UZDP!M407+UCDP!M407+UIDP!M407</f>
        <v>0</v>
      </c>
      <c r="N404" s="257" t="e">
        <f t="shared" si="80"/>
        <v>#DIV/0!</v>
      </c>
      <c r="O404" s="252">
        <f>SZDP!O407+SCDP!O407+SIDP!O407+UZDP!O407+UCDP!O407+UIDP!O407</f>
        <v>0</v>
      </c>
      <c r="P404" s="252">
        <f>SZDP!P407+SCDP!P407+SIDP!P407+UZDP!P407+UCDP!P407+UIDP!P407</f>
        <v>0</v>
      </c>
      <c r="Q404" s="257" t="e">
        <f t="shared" si="81"/>
        <v>#DIV/0!</v>
      </c>
      <c r="R404" s="252">
        <f>SZDP!R407+SCDP!R407+SIDP!R407+UZDP!R407+UCDP!R407+UIDP!R407</f>
        <v>0</v>
      </c>
      <c r="S404" s="252">
        <f>SZDP!S407+SCDP!S407+SIDP!S407+UZDP!S407+UCDP!S407+UIDP!S407</f>
        <v>0</v>
      </c>
      <c r="T404" s="257" t="e">
        <f t="shared" si="82"/>
        <v>#DIV/0!</v>
      </c>
      <c r="U404" s="252">
        <f>SZDP!U407+SCDP!U407+SIDP!U407+UZDP!U407+UCDP!U407+UIDP!U407</f>
        <v>0</v>
      </c>
      <c r="V404" s="252">
        <f>SZDP!V407+SCDP!V407+SIDP!V407+UZDP!V407+UCDP!V407+UIDP!V407</f>
        <v>0</v>
      </c>
      <c r="W404" s="252">
        <f>SZDP!W407+SCDP!W407+SIDP!W407+UZDP!W407+UCDP!W407+UIDP!W407</f>
        <v>0</v>
      </c>
      <c r="X404" s="257" t="e">
        <f t="shared" si="83"/>
        <v>#DIV/0!</v>
      </c>
      <c r="Y404" s="304">
        <f>SZDP!Y407+SCDP!Y407+SIDP!Y407+UZDP!Y407+UCDP!Y407+UIDP!Y407</f>
        <v>0</v>
      </c>
    </row>
    <row r="405" spans="1:25" x14ac:dyDescent="0.2">
      <c r="A405" s="303" t="s">
        <v>34</v>
      </c>
      <c r="B405" s="252">
        <f>SZDP!B408+SCDP!B408+SIDP!B408+UZDP!B408+UCDP!B408+UIDP!B408</f>
        <v>0</v>
      </c>
      <c r="C405" s="252">
        <f>SZDP!C408+SCDP!C408+SIDP!C408+UZDP!C408+UCDP!C408+UIDP!C408</f>
        <v>0</v>
      </c>
      <c r="D405" s="252">
        <f t="shared" si="77"/>
        <v>0</v>
      </c>
      <c r="E405" s="252">
        <f>SZDP!E408+SCDP!E408+SIDP!E408+UZDP!E408+UCDP!E408+UIDP!E408</f>
        <v>0</v>
      </c>
      <c r="F405" s="252">
        <f>SZDP!F408+SCDP!F408+SIDP!F408+UZDP!F408+UCDP!F408+UIDP!F408</f>
        <v>0</v>
      </c>
      <c r="G405" s="257" t="e">
        <f t="shared" si="78"/>
        <v>#DIV/0!</v>
      </c>
      <c r="H405" s="252">
        <f>SZDP!H408+SCDP!H408+SIDP!H408+UZDP!H408+UCDP!H408+UIDP!H408</f>
        <v>0</v>
      </c>
      <c r="I405" s="252">
        <f>SZDP!I408+SCDP!I408+SIDP!I408+UZDP!I408+UCDP!I408+UIDP!I408</f>
        <v>0</v>
      </c>
      <c r="J405" s="252">
        <f>SZDP!J408+SCDP!J408+SIDP!J408+UZDP!J408+UCDP!J408+UIDP!J408</f>
        <v>0</v>
      </c>
      <c r="K405" s="257" t="e">
        <f t="shared" si="79"/>
        <v>#DIV/0!</v>
      </c>
      <c r="L405" s="252">
        <f>SZDP!L408+SCDP!L408+SIDP!L408+UZDP!L408+UCDP!L408+UIDP!L408</f>
        <v>0</v>
      </c>
      <c r="M405" s="252">
        <f>SZDP!M408+SCDP!M408+SIDP!M408+UZDP!M408+UCDP!M408+UIDP!M408</f>
        <v>0</v>
      </c>
      <c r="N405" s="257" t="e">
        <f t="shared" si="80"/>
        <v>#DIV/0!</v>
      </c>
      <c r="O405" s="252">
        <f>SZDP!O408+SCDP!O408+SIDP!O408+UZDP!O408+UCDP!O408+UIDP!O408</f>
        <v>0</v>
      </c>
      <c r="P405" s="252">
        <f>SZDP!P408+SCDP!P408+SIDP!P408+UZDP!P408+UCDP!P408+UIDP!P408</f>
        <v>0</v>
      </c>
      <c r="Q405" s="257" t="e">
        <f t="shared" si="81"/>
        <v>#DIV/0!</v>
      </c>
      <c r="R405" s="252">
        <f>SZDP!R408+SCDP!R408+SIDP!R408+UZDP!R408+UCDP!R408+UIDP!R408</f>
        <v>0</v>
      </c>
      <c r="S405" s="252">
        <f>SZDP!S408+SCDP!S408+SIDP!S408+UZDP!S408+UCDP!S408+UIDP!S408</f>
        <v>0</v>
      </c>
      <c r="T405" s="257" t="e">
        <f t="shared" si="82"/>
        <v>#DIV/0!</v>
      </c>
      <c r="U405" s="252">
        <f>SZDP!U408+SCDP!U408+SIDP!U408+UZDP!U408+UCDP!U408+UIDP!U408</f>
        <v>0</v>
      </c>
      <c r="V405" s="252">
        <f>SZDP!V408+SCDP!V408+SIDP!V408+UZDP!V408+UCDP!V408+UIDP!V408</f>
        <v>0</v>
      </c>
      <c r="W405" s="252">
        <f>SZDP!W408+SCDP!W408+SIDP!W408+UZDP!W408+UCDP!W408+UIDP!W408</f>
        <v>0</v>
      </c>
      <c r="X405" s="257" t="e">
        <f t="shared" si="83"/>
        <v>#DIV/0!</v>
      </c>
      <c r="Y405" s="304">
        <f>SZDP!Y408+SCDP!Y408+SIDP!Y408+UZDP!Y408+UCDP!Y408+UIDP!Y408</f>
        <v>0</v>
      </c>
    </row>
    <row r="406" spans="1:25" x14ac:dyDescent="0.2">
      <c r="A406" s="305" t="s">
        <v>35</v>
      </c>
      <c r="B406" s="252">
        <f>SZDP!B409+SCDP!B409+SIDP!B409+UZDP!B409+UCDP!B409+UIDP!B409</f>
        <v>0</v>
      </c>
      <c r="C406" s="252">
        <f>SZDP!C409+SCDP!C409+SIDP!C409+UZDP!C409+UCDP!C409+UIDP!C409</f>
        <v>0</v>
      </c>
      <c r="D406" s="252">
        <f t="shared" si="77"/>
        <v>0</v>
      </c>
      <c r="E406" s="252">
        <f>SZDP!E409+SCDP!E409+SIDP!E409+UZDP!E409+UCDP!E409+UIDP!E409</f>
        <v>0</v>
      </c>
      <c r="F406" s="252">
        <f>SZDP!F409+SCDP!F409+SIDP!F409+UZDP!F409+UCDP!F409+UIDP!F409</f>
        <v>0</v>
      </c>
      <c r="G406" s="257" t="e">
        <f t="shared" si="78"/>
        <v>#DIV/0!</v>
      </c>
      <c r="H406" s="252">
        <f>SZDP!H409+SCDP!H409+SIDP!H409+UZDP!H409+UCDP!H409+UIDP!H409</f>
        <v>0</v>
      </c>
      <c r="I406" s="252">
        <f>SZDP!I409+SCDP!I409+SIDP!I409+UZDP!I409+UCDP!I409+UIDP!I409</f>
        <v>0</v>
      </c>
      <c r="J406" s="252">
        <f>SZDP!J409+SCDP!J409+SIDP!J409+UZDP!J409+UCDP!J409+UIDP!J409</f>
        <v>0</v>
      </c>
      <c r="K406" s="257" t="e">
        <f t="shared" si="79"/>
        <v>#DIV/0!</v>
      </c>
      <c r="L406" s="252">
        <f>SZDP!L409+SCDP!L409+SIDP!L409+UZDP!L409+UCDP!L409+UIDP!L409</f>
        <v>0</v>
      </c>
      <c r="M406" s="252">
        <f>SZDP!M409+SCDP!M409+SIDP!M409+UZDP!M409+UCDP!M409+UIDP!M409</f>
        <v>0</v>
      </c>
      <c r="N406" s="257" t="e">
        <f t="shared" si="80"/>
        <v>#DIV/0!</v>
      </c>
      <c r="O406" s="252">
        <f>SZDP!O409+SCDP!O409+SIDP!O409+UZDP!O409+UCDP!O409+UIDP!O409</f>
        <v>0</v>
      </c>
      <c r="P406" s="252">
        <f>SZDP!P409+SCDP!P409+SIDP!P409+UZDP!P409+UCDP!P409+UIDP!P409</f>
        <v>0</v>
      </c>
      <c r="Q406" s="257" t="e">
        <f t="shared" si="81"/>
        <v>#DIV/0!</v>
      </c>
      <c r="R406" s="252">
        <f>SZDP!R409+SCDP!R409+SIDP!R409+UZDP!R409+UCDP!R409+UIDP!R409</f>
        <v>0</v>
      </c>
      <c r="S406" s="252">
        <f>SZDP!S409+SCDP!S409+SIDP!S409+UZDP!S409+UCDP!S409+UIDP!S409</f>
        <v>0</v>
      </c>
      <c r="T406" s="257" t="e">
        <f t="shared" si="82"/>
        <v>#DIV/0!</v>
      </c>
      <c r="U406" s="252">
        <f>SZDP!U409+SCDP!U409+SIDP!U409+UZDP!U409+UCDP!U409+UIDP!U409</f>
        <v>0</v>
      </c>
      <c r="V406" s="252">
        <f>SZDP!V409+SCDP!V409+SIDP!V409+UZDP!V409+UCDP!V409+UIDP!V409</f>
        <v>0</v>
      </c>
      <c r="W406" s="252">
        <f>SZDP!W409+SCDP!W409+SIDP!W409+UZDP!W409+UCDP!W409+UIDP!W409</f>
        <v>0</v>
      </c>
      <c r="X406" s="257" t="e">
        <f t="shared" si="83"/>
        <v>#DIV/0!</v>
      </c>
      <c r="Y406" s="304">
        <f>SZDP!Y409+SCDP!Y409+SIDP!Y409+UZDP!Y409+UCDP!Y409+UIDP!Y409</f>
        <v>0</v>
      </c>
    </row>
    <row r="407" spans="1:25" x14ac:dyDescent="0.2">
      <c r="A407" s="303" t="s">
        <v>36</v>
      </c>
      <c r="B407" s="252">
        <f>SZDP!B410+SCDP!B410+SIDP!B410+UZDP!B410+UCDP!B410+UIDP!B410</f>
        <v>0</v>
      </c>
      <c r="C407" s="252">
        <f>SZDP!C410+SCDP!C410+SIDP!C410+UZDP!C410+UCDP!C410+UIDP!C410</f>
        <v>0</v>
      </c>
      <c r="D407" s="252">
        <f t="shared" si="77"/>
        <v>0</v>
      </c>
      <c r="E407" s="252">
        <f>SZDP!E410+SCDP!E410+SIDP!E410+UZDP!E410+UCDP!E410+UIDP!E410</f>
        <v>0</v>
      </c>
      <c r="F407" s="252">
        <f>SZDP!F410+SCDP!F410+SIDP!F410+UZDP!F410+UCDP!F410+UIDP!F410</f>
        <v>0</v>
      </c>
      <c r="G407" s="257" t="e">
        <f t="shared" si="78"/>
        <v>#DIV/0!</v>
      </c>
      <c r="H407" s="252">
        <f>SZDP!H410+SCDP!H410+SIDP!H410+UZDP!H410+UCDP!H410+UIDP!H410</f>
        <v>0</v>
      </c>
      <c r="I407" s="252">
        <f>SZDP!I410+SCDP!I410+SIDP!I410+UZDP!I410+UCDP!I410+UIDP!I410</f>
        <v>0</v>
      </c>
      <c r="J407" s="252">
        <f>SZDP!J410+SCDP!J410+SIDP!J410+UZDP!J410+UCDP!J410+UIDP!J410</f>
        <v>0</v>
      </c>
      <c r="K407" s="257" t="e">
        <f t="shared" si="79"/>
        <v>#DIV/0!</v>
      </c>
      <c r="L407" s="252">
        <f>SZDP!L410+SCDP!L410+SIDP!L410+UZDP!L410+UCDP!L410+UIDP!L410</f>
        <v>0</v>
      </c>
      <c r="M407" s="252">
        <f>SZDP!M410+SCDP!M410+SIDP!M410+UZDP!M410+UCDP!M410+UIDP!M410</f>
        <v>0</v>
      </c>
      <c r="N407" s="257" t="e">
        <f t="shared" si="80"/>
        <v>#DIV/0!</v>
      </c>
      <c r="O407" s="252">
        <f>SZDP!O410+SCDP!O410+SIDP!O410+UZDP!O410+UCDP!O410+UIDP!O410</f>
        <v>0</v>
      </c>
      <c r="P407" s="252">
        <f>SZDP!P410+SCDP!P410+SIDP!P410+UZDP!P410+UCDP!P410+UIDP!P410</f>
        <v>0</v>
      </c>
      <c r="Q407" s="257" t="e">
        <f t="shared" si="81"/>
        <v>#DIV/0!</v>
      </c>
      <c r="R407" s="252">
        <f>SZDP!R410+SCDP!R410+SIDP!R410+UZDP!R410+UCDP!R410+UIDP!R410</f>
        <v>0</v>
      </c>
      <c r="S407" s="252">
        <f>SZDP!S410+SCDP!S410+SIDP!S410+UZDP!S410+UCDP!S410+UIDP!S410</f>
        <v>0</v>
      </c>
      <c r="T407" s="257" t="e">
        <f t="shared" si="82"/>
        <v>#DIV/0!</v>
      </c>
      <c r="U407" s="252">
        <f>SZDP!U410+SCDP!U410+SIDP!U410+UZDP!U410+UCDP!U410+UIDP!U410</f>
        <v>0</v>
      </c>
      <c r="V407" s="252">
        <f>SZDP!V410+SCDP!V410+SIDP!V410+UZDP!V410+UCDP!V410+UIDP!V410</f>
        <v>0</v>
      </c>
      <c r="W407" s="252">
        <f>SZDP!W410+SCDP!W410+SIDP!W410+UZDP!W410+UCDP!W410+UIDP!W410</f>
        <v>0</v>
      </c>
      <c r="X407" s="257" t="e">
        <f t="shared" si="83"/>
        <v>#DIV/0!</v>
      </c>
      <c r="Y407" s="304">
        <f>SZDP!Y410+SCDP!Y410+SIDP!Y410+UZDP!Y410+UCDP!Y410+UIDP!Y410</f>
        <v>0</v>
      </c>
    </row>
    <row r="408" spans="1:25" x14ac:dyDescent="0.2">
      <c r="A408" s="303" t="s">
        <v>37</v>
      </c>
      <c r="B408" s="252">
        <f>SZDP!B411+SCDP!B411+SIDP!B411+UZDP!B411+UCDP!B411+UIDP!B411</f>
        <v>0</v>
      </c>
      <c r="C408" s="252">
        <f>SZDP!C411+SCDP!C411+SIDP!C411+UZDP!C411+UCDP!C411+UIDP!C411</f>
        <v>0</v>
      </c>
      <c r="D408" s="252">
        <f t="shared" si="77"/>
        <v>0</v>
      </c>
      <c r="E408" s="252">
        <f>SZDP!E411+SCDP!E411+SIDP!E411+UZDP!E411+UCDP!E411+UIDP!E411</f>
        <v>0</v>
      </c>
      <c r="F408" s="252">
        <f>SZDP!F411+SCDP!F411+SIDP!F411+UZDP!F411+UCDP!F411+UIDP!F411</f>
        <v>0</v>
      </c>
      <c r="G408" s="257" t="e">
        <f t="shared" si="78"/>
        <v>#DIV/0!</v>
      </c>
      <c r="H408" s="252">
        <f>SZDP!H411+SCDP!H411+SIDP!H411+UZDP!H411+UCDP!H411+UIDP!H411</f>
        <v>0</v>
      </c>
      <c r="I408" s="252">
        <f>SZDP!I411+SCDP!I411+SIDP!I411+UZDP!I411+UCDP!I411+UIDP!I411</f>
        <v>0</v>
      </c>
      <c r="J408" s="252">
        <f>SZDP!J411+SCDP!J411+SIDP!J411+UZDP!J411+UCDP!J411+UIDP!J411</f>
        <v>0</v>
      </c>
      <c r="K408" s="257" t="e">
        <f t="shared" si="79"/>
        <v>#DIV/0!</v>
      </c>
      <c r="L408" s="252">
        <f>SZDP!L411+SCDP!L411+SIDP!L411+UZDP!L411+UCDP!L411+UIDP!L411</f>
        <v>0</v>
      </c>
      <c r="M408" s="252">
        <f>SZDP!M411+SCDP!M411+SIDP!M411+UZDP!M411+UCDP!M411+UIDP!M411</f>
        <v>0</v>
      </c>
      <c r="N408" s="257" t="e">
        <f t="shared" si="80"/>
        <v>#DIV/0!</v>
      </c>
      <c r="O408" s="252">
        <f>SZDP!O411+SCDP!O411+SIDP!O411+UZDP!O411+UCDP!O411+UIDP!O411</f>
        <v>0</v>
      </c>
      <c r="P408" s="252">
        <f>SZDP!P411+SCDP!P411+SIDP!P411+UZDP!P411+UCDP!P411+UIDP!P411</f>
        <v>0</v>
      </c>
      <c r="Q408" s="257" t="e">
        <f t="shared" si="81"/>
        <v>#DIV/0!</v>
      </c>
      <c r="R408" s="252">
        <f>SZDP!R411+SCDP!R411+SIDP!R411+UZDP!R411+UCDP!R411+UIDP!R411</f>
        <v>0</v>
      </c>
      <c r="S408" s="252">
        <f>SZDP!S411+SCDP!S411+SIDP!S411+UZDP!S411+UCDP!S411+UIDP!S411</f>
        <v>0</v>
      </c>
      <c r="T408" s="257" t="e">
        <f t="shared" si="82"/>
        <v>#DIV/0!</v>
      </c>
      <c r="U408" s="252">
        <f>SZDP!U411+SCDP!U411+SIDP!U411+UZDP!U411+UCDP!U411+UIDP!U411</f>
        <v>0</v>
      </c>
      <c r="V408" s="252">
        <f>SZDP!V411+SCDP!V411+SIDP!V411+UZDP!V411+UCDP!V411+UIDP!V411</f>
        <v>0</v>
      </c>
      <c r="W408" s="252">
        <f>SZDP!W411+SCDP!W411+SIDP!W411+UZDP!W411+UCDP!W411+UIDP!W411</f>
        <v>0</v>
      </c>
      <c r="X408" s="257" t="e">
        <f t="shared" si="83"/>
        <v>#DIV/0!</v>
      </c>
      <c r="Y408" s="304">
        <f>SZDP!Y411+SCDP!Y411+SIDP!Y411+UZDP!Y411+UCDP!Y411+UIDP!Y411</f>
        <v>0</v>
      </c>
    </row>
    <row r="409" spans="1:25" x14ac:dyDescent="0.2">
      <c r="A409" s="303" t="s">
        <v>38</v>
      </c>
      <c r="B409" s="252">
        <f>SZDP!B412+SCDP!B412+SIDP!B412+UZDP!B412+UCDP!B412+UIDP!B412</f>
        <v>0</v>
      </c>
      <c r="C409" s="252">
        <f>SZDP!C412+SCDP!C412+SIDP!C412+UZDP!C412+UCDP!C412+UIDP!C412</f>
        <v>0</v>
      </c>
      <c r="D409" s="252">
        <f t="shared" si="77"/>
        <v>0</v>
      </c>
      <c r="E409" s="252">
        <f>SZDP!E412+SCDP!E412+SIDP!E412+UZDP!E412+UCDP!E412+UIDP!E412</f>
        <v>0</v>
      </c>
      <c r="F409" s="252">
        <f>SZDP!F412+SCDP!F412+SIDP!F412+UZDP!F412+UCDP!F412+UIDP!F412</f>
        <v>0</v>
      </c>
      <c r="G409" s="257" t="e">
        <f t="shared" si="78"/>
        <v>#DIV/0!</v>
      </c>
      <c r="H409" s="252">
        <f>SZDP!H412+SCDP!H412+SIDP!H412+UZDP!H412+UCDP!H412+UIDP!H412</f>
        <v>0</v>
      </c>
      <c r="I409" s="252">
        <f>SZDP!I412+SCDP!I412+SIDP!I412+UZDP!I412+UCDP!I412+UIDP!I412</f>
        <v>0</v>
      </c>
      <c r="J409" s="252">
        <f>SZDP!J412+SCDP!J412+SIDP!J412+UZDP!J412+UCDP!J412+UIDP!J412</f>
        <v>0</v>
      </c>
      <c r="K409" s="257" t="e">
        <f t="shared" si="79"/>
        <v>#DIV/0!</v>
      </c>
      <c r="L409" s="252">
        <f>SZDP!L412+SCDP!L412+SIDP!L412+UZDP!L412+UCDP!L412+UIDP!L412</f>
        <v>0</v>
      </c>
      <c r="M409" s="252">
        <f>SZDP!M412+SCDP!M412+SIDP!M412+UZDP!M412+UCDP!M412+UIDP!M412</f>
        <v>0</v>
      </c>
      <c r="N409" s="257" t="e">
        <f t="shared" si="80"/>
        <v>#DIV/0!</v>
      </c>
      <c r="O409" s="252">
        <f>SZDP!O412+SCDP!O412+SIDP!O412+UZDP!O412+UCDP!O412+UIDP!O412</f>
        <v>0</v>
      </c>
      <c r="P409" s="252">
        <f>SZDP!P412+SCDP!P412+SIDP!P412+UZDP!P412+UCDP!P412+UIDP!P412</f>
        <v>0</v>
      </c>
      <c r="Q409" s="257" t="e">
        <f t="shared" si="81"/>
        <v>#DIV/0!</v>
      </c>
      <c r="R409" s="252">
        <f>SZDP!R412+SCDP!R412+SIDP!R412+UZDP!R412+UCDP!R412+UIDP!R412</f>
        <v>0</v>
      </c>
      <c r="S409" s="252">
        <f>SZDP!S412+SCDP!S412+SIDP!S412+UZDP!S412+UCDP!S412+UIDP!S412</f>
        <v>0</v>
      </c>
      <c r="T409" s="257" t="e">
        <f t="shared" si="82"/>
        <v>#DIV/0!</v>
      </c>
      <c r="U409" s="252">
        <f>SZDP!U412+SCDP!U412+SIDP!U412+UZDP!U412+UCDP!U412+UIDP!U412</f>
        <v>0</v>
      </c>
      <c r="V409" s="252">
        <f>SZDP!V412+SCDP!V412+SIDP!V412+UZDP!V412+UCDP!V412+UIDP!V412</f>
        <v>0</v>
      </c>
      <c r="W409" s="252">
        <f>SZDP!W412+SCDP!W412+SIDP!W412+UZDP!W412+UCDP!W412+UIDP!W412</f>
        <v>0</v>
      </c>
      <c r="X409" s="257" t="e">
        <f t="shared" si="83"/>
        <v>#DIV/0!</v>
      </c>
      <c r="Y409" s="304">
        <f>SZDP!Y412+SCDP!Y412+SIDP!Y412+UZDP!Y412+UCDP!Y412+UIDP!Y412</f>
        <v>0</v>
      </c>
    </row>
    <row r="410" spans="1:25" x14ac:dyDescent="0.2">
      <c r="A410" s="305" t="s">
        <v>39</v>
      </c>
      <c r="B410" s="252">
        <f>SZDP!B413+SCDP!B413+SIDP!B413+UZDP!B413+UCDP!B413+UIDP!B413</f>
        <v>0</v>
      </c>
      <c r="C410" s="252">
        <f>SZDP!C413+SCDP!C413+SIDP!C413+UZDP!C413+UCDP!C413+UIDP!C413</f>
        <v>0</v>
      </c>
      <c r="D410" s="252">
        <f t="shared" si="77"/>
        <v>0</v>
      </c>
      <c r="E410" s="252">
        <f>SZDP!E413+SCDP!E413+SIDP!E413+UZDP!E413+UCDP!E413+UIDP!E413</f>
        <v>0</v>
      </c>
      <c r="F410" s="252">
        <f>SZDP!F413+SCDP!F413+SIDP!F413+UZDP!F413+UCDP!F413+UIDP!F413</f>
        <v>0</v>
      </c>
      <c r="G410" s="257" t="e">
        <f t="shared" si="78"/>
        <v>#DIV/0!</v>
      </c>
      <c r="H410" s="252">
        <f>SZDP!H413+SCDP!H413+SIDP!H413+UZDP!H413+UCDP!H413+UIDP!H413</f>
        <v>0</v>
      </c>
      <c r="I410" s="252">
        <f>SZDP!I413+SCDP!I413+SIDP!I413+UZDP!I413+UCDP!I413+UIDP!I413</f>
        <v>0</v>
      </c>
      <c r="J410" s="252">
        <f>SZDP!J413+SCDP!J413+SIDP!J413+UZDP!J413+UCDP!J413+UIDP!J413</f>
        <v>0</v>
      </c>
      <c r="K410" s="257" t="e">
        <f t="shared" si="79"/>
        <v>#DIV/0!</v>
      </c>
      <c r="L410" s="252">
        <f>SZDP!L413+SCDP!L413+SIDP!L413+UZDP!L413+UCDP!L413+UIDP!L413</f>
        <v>0</v>
      </c>
      <c r="M410" s="252">
        <f>SZDP!M413+SCDP!M413+SIDP!M413+UZDP!M413+UCDP!M413+UIDP!M413</f>
        <v>0</v>
      </c>
      <c r="N410" s="257" t="e">
        <f t="shared" si="80"/>
        <v>#DIV/0!</v>
      </c>
      <c r="O410" s="252">
        <f>SZDP!O413+SCDP!O413+SIDP!O413+UZDP!O413+UCDP!O413+UIDP!O413</f>
        <v>0</v>
      </c>
      <c r="P410" s="252">
        <f>SZDP!P413+SCDP!P413+SIDP!P413+UZDP!P413+UCDP!P413+UIDP!P413</f>
        <v>0</v>
      </c>
      <c r="Q410" s="257" t="e">
        <f t="shared" si="81"/>
        <v>#DIV/0!</v>
      </c>
      <c r="R410" s="252">
        <f>SZDP!R413+SCDP!R413+SIDP!R413+UZDP!R413+UCDP!R413+UIDP!R413</f>
        <v>0</v>
      </c>
      <c r="S410" s="252">
        <f>SZDP!S413+SCDP!S413+SIDP!S413+UZDP!S413+UCDP!S413+UIDP!S413</f>
        <v>0</v>
      </c>
      <c r="T410" s="257" t="e">
        <f t="shared" si="82"/>
        <v>#DIV/0!</v>
      </c>
      <c r="U410" s="252">
        <f>SZDP!U413+SCDP!U413+SIDP!U413+UZDP!U413+UCDP!U413+UIDP!U413</f>
        <v>0</v>
      </c>
      <c r="V410" s="252">
        <f>SZDP!V413+SCDP!V413+SIDP!V413+UZDP!V413+UCDP!V413+UIDP!V413</f>
        <v>0</v>
      </c>
      <c r="W410" s="252">
        <f>SZDP!W413+SCDP!W413+SIDP!W413+UZDP!W413+UCDP!W413+UIDP!W413</f>
        <v>0</v>
      </c>
      <c r="X410" s="257" t="e">
        <f t="shared" si="83"/>
        <v>#DIV/0!</v>
      </c>
      <c r="Y410" s="304">
        <f>SZDP!Y413+SCDP!Y413+SIDP!Y413+UZDP!Y413+UCDP!Y413+UIDP!Y413</f>
        <v>0</v>
      </c>
    </row>
    <row r="411" spans="1:25" x14ac:dyDescent="0.2">
      <c r="A411" s="303" t="s">
        <v>40</v>
      </c>
      <c r="B411" s="252">
        <f>SZDP!B414+SCDP!B414+SIDP!B414+UZDP!B414+UCDP!B414+UIDP!B414</f>
        <v>0</v>
      </c>
      <c r="C411" s="252">
        <f>SZDP!C414+SCDP!C414+SIDP!C414+UZDP!C414+UCDP!C414+UIDP!C414</f>
        <v>0</v>
      </c>
      <c r="D411" s="252">
        <f t="shared" si="77"/>
        <v>0</v>
      </c>
      <c r="E411" s="252">
        <f>SZDP!E414+SCDP!E414+SIDP!E414+UZDP!E414+UCDP!E414+UIDP!E414</f>
        <v>0</v>
      </c>
      <c r="F411" s="252">
        <f>SZDP!F414+SCDP!F414+SIDP!F414+UZDP!F414+UCDP!F414+UIDP!F414</f>
        <v>0</v>
      </c>
      <c r="G411" s="257" t="e">
        <f t="shared" si="78"/>
        <v>#DIV/0!</v>
      </c>
      <c r="H411" s="252">
        <f>SZDP!H414+SCDP!H414+SIDP!H414+UZDP!H414+UCDP!H414+UIDP!H414</f>
        <v>0</v>
      </c>
      <c r="I411" s="252">
        <f>SZDP!I414+SCDP!I414+SIDP!I414+UZDP!I414+UCDP!I414+UIDP!I414</f>
        <v>0</v>
      </c>
      <c r="J411" s="252">
        <f>SZDP!J414+SCDP!J414+SIDP!J414+UZDP!J414+UCDP!J414+UIDP!J414</f>
        <v>0</v>
      </c>
      <c r="K411" s="257" t="e">
        <f t="shared" si="79"/>
        <v>#DIV/0!</v>
      </c>
      <c r="L411" s="252">
        <f>SZDP!L414+SCDP!L414+SIDP!L414+UZDP!L414+UCDP!L414+UIDP!L414</f>
        <v>0</v>
      </c>
      <c r="M411" s="252">
        <f>SZDP!M414+SCDP!M414+SIDP!M414+UZDP!M414+UCDP!M414+UIDP!M414</f>
        <v>0</v>
      </c>
      <c r="N411" s="257" t="e">
        <f t="shared" si="80"/>
        <v>#DIV/0!</v>
      </c>
      <c r="O411" s="252">
        <f>SZDP!O414+SCDP!O414+SIDP!O414+UZDP!O414+UCDP!O414+UIDP!O414</f>
        <v>0</v>
      </c>
      <c r="P411" s="252">
        <f>SZDP!P414+SCDP!P414+SIDP!P414+UZDP!P414+UCDP!P414+UIDP!P414</f>
        <v>0</v>
      </c>
      <c r="Q411" s="257" t="e">
        <f t="shared" si="81"/>
        <v>#DIV/0!</v>
      </c>
      <c r="R411" s="252">
        <f>SZDP!R414+SCDP!R414+SIDP!R414+UZDP!R414+UCDP!R414+UIDP!R414</f>
        <v>0</v>
      </c>
      <c r="S411" s="252">
        <f>SZDP!S414+SCDP!S414+SIDP!S414+UZDP!S414+UCDP!S414+UIDP!S414</f>
        <v>0</v>
      </c>
      <c r="T411" s="257" t="e">
        <f t="shared" si="82"/>
        <v>#DIV/0!</v>
      </c>
      <c r="U411" s="252">
        <f>SZDP!U414+SCDP!U414+SIDP!U414+UZDP!U414+UCDP!U414+UIDP!U414</f>
        <v>0</v>
      </c>
      <c r="V411" s="252">
        <f>SZDP!V414+SCDP!V414+SIDP!V414+UZDP!V414+UCDP!V414+UIDP!V414</f>
        <v>0</v>
      </c>
      <c r="W411" s="252">
        <f>SZDP!W414+SCDP!W414+SIDP!W414+UZDP!W414+UCDP!W414+UIDP!W414</f>
        <v>0</v>
      </c>
      <c r="X411" s="257" t="e">
        <f t="shared" si="83"/>
        <v>#DIV/0!</v>
      </c>
      <c r="Y411" s="304">
        <f>SZDP!Y414+SCDP!Y414+SIDP!Y414+UZDP!Y414+UCDP!Y414+UIDP!Y414</f>
        <v>0</v>
      </c>
    </row>
    <row r="412" spans="1:25" x14ac:dyDescent="0.2">
      <c r="A412" s="303" t="s">
        <v>41</v>
      </c>
      <c r="B412" s="252">
        <f>SZDP!B415+SCDP!B415+SIDP!B415+UZDP!B415+UCDP!B415+UIDP!B415</f>
        <v>0</v>
      </c>
      <c r="C412" s="252">
        <f>SZDP!C415+SCDP!C415+SIDP!C415+UZDP!C415+UCDP!C415+UIDP!C415</f>
        <v>0</v>
      </c>
      <c r="D412" s="252">
        <f t="shared" si="77"/>
        <v>0</v>
      </c>
      <c r="E412" s="252">
        <f>SZDP!E415+SCDP!E415+SIDP!E415+UZDP!E415+UCDP!E415+UIDP!E415</f>
        <v>0</v>
      </c>
      <c r="F412" s="252">
        <f>SZDP!F415+SCDP!F415+SIDP!F415+UZDP!F415+UCDP!F415+UIDP!F415</f>
        <v>0</v>
      </c>
      <c r="G412" s="257" t="e">
        <f t="shared" si="78"/>
        <v>#DIV/0!</v>
      </c>
      <c r="H412" s="252">
        <f>SZDP!H415+SCDP!H415+SIDP!H415+UZDP!H415+UCDP!H415+UIDP!H415</f>
        <v>0</v>
      </c>
      <c r="I412" s="252">
        <f>SZDP!I415+SCDP!I415+SIDP!I415+UZDP!I415+UCDP!I415+UIDP!I415</f>
        <v>0</v>
      </c>
      <c r="J412" s="252">
        <f>SZDP!J415+SCDP!J415+SIDP!J415+UZDP!J415+UCDP!J415+UIDP!J415</f>
        <v>0</v>
      </c>
      <c r="K412" s="257" t="e">
        <f t="shared" si="79"/>
        <v>#DIV/0!</v>
      </c>
      <c r="L412" s="252">
        <f>SZDP!L415+SCDP!L415+SIDP!L415+UZDP!L415+UCDP!L415+UIDP!L415</f>
        <v>0</v>
      </c>
      <c r="M412" s="252">
        <f>SZDP!M415+SCDP!M415+SIDP!M415+UZDP!M415+UCDP!M415+UIDP!M415</f>
        <v>0</v>
      </c>
      <c r="N412" s="257" t="e">
        <f t="shared" si="80"/>
        <v>#DIV/0!</v>
      </c>
      <c r="O412" s="252">
        <f>SZDP!O415+SCDP!O415+SIDP!O415+UZDP!O415+UCDP!O415+UIDP!O415</f>
        <v>0</v>
      </c>
      <c r="P412" s="252">
        <f>SZDP!P415+SCDP!P415+SIDP!P415+UZDP!P415+UCDP!P415+UIDP!P415</f>
        <v>0</v>
      </c>
      <c r="Q412" s="257" t="e">
        <f t="shared" si="81"/>
        <v>#DIV/0!</v>
      </c>
      <c r="R412" s="252">
        <f>SZDP!R415+SCDP!R415+SIDP!R415+UZDP!R415+UCDP!R415+UIDP!R415</f>
        <v>0</v>
      </c>
      <c r="S412" s="252">
        <f>SZDP!S415+SCDP!S415+SIDP!S415+UZDP!S415+UCDP!S415+UIDP!S415</f>
        <v>0</v>
      </c>
      <c r="T412" s="257" t="e">
        <f t="shared" si="82"/>
        <v>#DIV/0!</v>
      </c>
      <c r="U412" s="252">
        <f>SZDP!U415+SCDP!U415+SIDP!U415+UZDP!U415+UCDP!U415+UIDP!U415</f>
        <v>0</v>
      </c>
      <c r="V412" s="252">
        <f>SZDP!V415+SCDP!V415+SIDP!V415+UZDP!V415+UCDP!V415+UIDP!V415</f>
        <v>0</v>
      </c>
      <c r="W412" s="252">
        <f>SZDP!W415+SCDP!W415+SIDP!W415+UZDP!W415+UCDP!W415+UIDP!W415</f>
        <v>0</v>
      </c>
      <c r="X412" s="257" t="e">
        <f t="shared" si="83"/>
        <v>#DIV/0!</v>
      </c>
      <c r="Y412" s="304">
        <f>SZDP!Y415+SCDP!Y415+SIDP!Y415+UZDP!Y415+UCDP!Y415+UIDP!Y415</f>
        <v>0</v>
      </c>
    </row>
    <row r="413" spans="1:25" x14ac:dyDescent="0.2">
      <c r="A413" s="303" t="s">
        <v>42</v>
      </c>
      <c r="B413" s="252">
        <f>SZDP!B416+SCDP!B416+SIDP!B416+UZDP!B416+UCDP!B416+UIDP!B416</f>
        <v>0</v>
      </c>
      <c r="C413" s="252">
        <f>SZDP!C416+SCDP!C416+SIDP!C416+UZDP!C416+UCDP!C416+UIDP!C416</f>
        <v>0</v>
      </c>
      <c r="D413" s="252">
        <f t="shared" si="77"/>
        <v>0</v>
      </c>
      <c r="E413" s="252">
        <f>SZDP!E416+SCDP!E416+SIDP!E416+UZDP!E416+UCDP!E416+UIDP!E416</f>
        <v>0</v>
      </c>
      <c r="F413" s="252">
        <f>SZDP!F416+SCDP!F416+SIDP!F416+UZDP!F416+UCDP!F416+UIDP!F416</f>
        <v>0</v>
      </c>
      <c r="G413" s="257" t="e">
        <f t="shared" si="78"/>
        <v>#DIV/0!</v>
      </c>
      <c r="H413" s="252">
        <f>SZDP!H416+SCDP!H416+SIDP!H416+UZDP!H416+UCDP!H416+UIDP!H416</f>
        <v>0</v>
      </c>
      <c r="I413" s="252">
        <f>SZDP!I416+SCDP!I416+SIDP!I416+UZDP!I416+UCDP!I416+UIDP!I416</f>
        <v>0</v>
      </c>
      <c r="J413" s="252">
        <f>SZDP!J416+SCDP!J416+SIDP!J416+UZDP!J416+UCDP!J416+UIDP!J416</f>
        <v>0</v>
      </c>
      <c r="K413" s="257" t="e">
        <f t="shared" si="79"/>
        <v>#DIV/0!</v>
      </c>
      <c r="L413" s="252">
        <f>SZDP!L416+SCDP!L416+SIDP!L416+UZDP!L416+UCDP!L416+UIDP!L416</f>
        <v>0</v>
      </c>
      <c r="M413" s="252">
        <f>SZDP!M416+SCDP!M416+SIDP!M416+UZDP!M416+UCDP!M416+UIDP!M416</f>
        <v>0</v>
      </c>
      <c r="N413" s="257" t="e">
        <f t="shared" si="80"/>
        <v>#DIV/0!</v>
      </c>
      <c r="O413" s="252">
        <f>SZDP!O416+SCDP!O416+SIDP!O416+UZDP!O416+UCDP!O416+UIDP!O416</f>
        <v>0</v>
      </c>
      <c r="P413" s="252">
        <f>SZDP!P416+SCDP!P416+SIDP!P416+UZDP!P416+UCDP!P416+UIDP!P416</f>
        <v>0</v>
      </c>
      <c r="Q413" s="257" t="e">
        <f t="shared" si="81"/>
        <v>#DIV/0!</v>
      </c>
      <c r="R413" s="252">
        <f>SZDP!R416+SCDP!R416+SIDP!R416+UZDP!R416+UCDP!R416+UIDP!R416</f>
        <v>0</v>
      </c>
      <c r="S413" s="252">
        <f>SZDP!S416+SCDP!S416+SIDP!S416+UZDP!S416+UCDP!S416+UIDP!S416</f>
        <v>0</v>
      </c>
      <c r="T413" s="257" t="e">
        <f t="shared" si="82"/>
        <v>#DIV/0!</v>
      </c>
      <c r="U413" s="252">
        <f>SZDP!U416+SCDP!U416+SIDP!U416+UZDP!U416+UCDP!U416+UIDP!U416</f>
        <v>0</v>
      </c>
      <c r="V413" s="252">
        <f>SZDP!V416+SCDP!V416+SIDP!V416+UZDP!V416+UCDP!V416+UIDP!V416</f>
        <v>0</v>
      </c>
      <c r="W413" s="252">
        <f>SZDP!W416+SCDP!W416+SIDP!W416+UZDP!W416+UCDP!W416+UIDP!W416</f>
        <v>0</v>
      </c>
      <c r="X413" s="257" t="e">
        <f t="shared" si="83"/>
        <v>#DIV/0!</v>
      </c>
      <c r="Y413" s="304">
        <f>SZDP!Y416+SCDP!Y416+SIDP!Y416+UZDP!Y416+UCDP!Y416+UIDP!Y416</f>
        <v>0</v>
      </c>
    </row>
    <row r="414" spans="1:25" x14ac:dyDescent="0.2">
      <c r="A414" s="305" t="s">
        <v>43</v>
      </c>
      <c r="B414" s="252">
        <f>SZDP!B417+SCDP!B417+SIDP!B417+UZDP!B417+UCDP!B417+UIDP!B417</f>
        <v>0</v>
      </c>
      <c r="C414" s="252">
        <f>SZDP!C417+SCDP!C417+SIDP!C417+UZDP!C417+UCDP!C417+UIDP!C417</f>
        <v>0</v>
      </c>
      <c r="D414" s="252">
        <f t="shared" si="77"/>
        <v>0</v>
      </c>
      <c r="E414" s="252">
        <f>SZDP!E417+SCDP!E417+SIDP!E417+UZDP!E417+UCDP!E417+UIDP!E417</f>
        <v>0</v>
      </c>
      <c r="F414" s="252">
        <f>SZDP!F417+SCDP!F417+SIDP!F417+UZDP!F417+UCDP!F417+UIDP!F417</f>
        <v>0</v>
      </c>
      <c r="G414" s="257" t="e">
        <f t="shared" si="78"/>
        <v>#DIV/0!</v>
      </c>
      <c r="H414" s="252">
        <f>SZDP!H417+SCDP!H417+SIDP!H417+UZDP!H417+UCDP!H417+UIDP!H417</f>
        <v>0</v>
      </c>
      <c r="I414" s="252">
        <f>SZDP!I417+SCDP!I417+SIDP!I417+UZDP!I417+UCDP!I417+UIDP!I417</f>
        <v>0</v>
      </c>
      <c r="J414" s="252">
        <f>SZDP!J417+SCDP!J417+SIDP!J417+UZDP!J417+UCDP!J417+UIDP!J417</f>
        <v>0</v>
      </c>
      <c r="K414" s="257" t="e">
        <f t="shared" si="79"/>
        <v>#DIV/0!</v>
      </c>
      <c r="L414" s="252">
        <f>SZDP!L417+SCDP!L417+SIDP!L417+UZDP!L417+UCDP!L417+UIDP!L417</f>
        <v>0</v>
      </c>
      <c r="M414" s="252">
        <f>SZDP!M417+SCDP!M417+SIDP!M417+UZDP!M417+UCDP!M417+UIDP!M417</f>
        <v>0</v>
      </c>
      <c r="N414" s="257" t="e">
        <f t="shared" si="80"/>
        <v>#DIV/0!</v>
      </c>
      <c r="O414" s="252">
        <f>SZDP!O417+SCDP!O417+SIDP!O417+UZDP!O417+UCDP!O417+UIDP!O417</f>
        <v>0</v>
      </c>
      <c r="P414" s="252">
        <f>SZDP!P417+SCDP!P417+SIDP!P417+UZDP!P417+UCDP!P417+UIDP!P417</f>
        <v>0</v>
      </c>
      <c r="Q414" s="257" t="e">
        <f t="shared" si="81"/>
        <v>#DIV/0!</v>
      </c>
      <c r="R414" s="252">
        <f>SZDP!R417+SCDP!R417+SIDP!R417+UZDP!R417+UCDP!R417+UIDP!R417</f>
        <v>0</v>
      </c>
      <c r="S414" s="252">
        <f>SZDP!S417+SCDP!S417+SIDP!S417+UZDP!S417+UCDP!S417+UIDP!S417</f>
        <v>0</v>
      </c>
      <c r="T414" s="257" t="e">
        <f t="shared" si="82"/>
        <v>#DIV/0!</v>
      </c>
      <c r="U414" s="252">
        <f>SZDP!U417+SCDP!U417+SIDP!U417+UZDP!U417+UCDP!U417+UIDP!U417</f>
        <v>0</v>
      </c>
      <c r="V414" s="252">
        <f>SZDP!V417+SCDP!V417+SIDP!V417+UZDP!V417+UCDP!V417+UIDP!V417</f>
        <v>0</v>
      </c>
      <c r="W414" s="252">
        <f>SZDP!W417+SCDP!W417+SIDP!W417+UZDP!W417+UCDP!W417+UIDP!W417</f>
        <v>0</v>
      </c>
      <c r="X414" s="257" t="e">
        <f t="shared" si="83"/>
        <v>#DIV/0!</v>
      </c>
      <c r="Y414" s="304">
        <f>SZDP!Y417+SCDP!Y417+SIDP!Y417+UZDP!Y417+UCDP!Y417+UIDP!Y417</f>
        <v>0</v>
      </c>
    </row>
    <row r="415" spans="1:25" x14ac:dyDescent="0.2">
      <c r="A415" s="303" t="s">
        <v>44</v>
      </c>
      <c r="B415" s="252">
        <f>SZDP!B418+SCDP!B418+SIDP!B418+UZDP!B418+UCDP!B418+UIDP!B418</f>
        <v>0</v>
      </c>
      <c r="C415" s="252">
        <f>SZDP!C418+SCDP!C418+SIDP!C418+UZDP!C418+UCDP!C418+UIDP!C418</f>
        <v>0</v>
      </c>
      <c r="D415" s="252">
        <f t="shared" si="77"/>
        <v>0</v>
      </c>
      <c r="E415" s="252">
        <f>SZDP!E418+SCDP!E418+SIDP!E418+UZDP!E418+UCDP!E418+UIDP!E418</f>
        <v>0</v>
      </c>
      <c r="F415" s="252">
        <f>SZDP!F418+SCDP!F418+SIDP!F418+UZDP!F418+UCDP!F418+UIDP!F418</f>
        <v>0</v>
      </c>
      <c r="G415" s="257" t="e">
        <f t="shared" si="78"/>
        <v>#DIV/0!</v>
      </c>
      <c r="H415" s="252">
        <f>SZDP!H418+SCDP!H418+SIDP!H418+UZDP!H418+UCDP!H418+UIDP!H418</f>
        <v>0</v>
      </c>
      <c r="I415" s="252">
        <f>SZDP!I418+SCDP!I418+SIDP!I418+UZDP!I418+UCDP!I418+UIDP!I418</f>
        <v>0</v>
      </c>
      <c r="J415" s="252">
        <f>SZDP!J418+SCDP!J418+SIDP!J418+UZDP!J418+UCDP!J418+UIDP!J418</f>
        <v>0</v>
      </c>
      <c r="K415" s="257" t="e">
        <f t="shared" si="79"/>
        <v>#DIV/0!</v>
      </c>
      <c r="L415" s="252">
        <f>SZDP!L418+SCDP!L418+SIDP!L418+UZDP!L418+UCDP!L418+UIDP!L418</f>
        <v>0</v>
      </c>
      <c r="M415" s="252">
        <f>SZDP!M418+SCDP!M418+SIDP!M418+UZDP!M418+UCDP!M418+UIDP!M418</f>
        <v>0</v>
      </c>
      <c r="N415" s="257" t="e">
        <f t="shared" si="80"/>
        <v>#DIV/0!</v>
      </c>
      <c r="O415" s="252">
        <f>SZDP!O418+SCDP!O418+SIDP!O418+UZDP!O418+UCDP!O418+UIDP!O418</f>
        <v>0</v>
      </c>
      <c r="P415" s="252">
        <f>SZDP!P418+SCDP!P418+SIDP!P418+UZDP!P418+UCDP!P418+UIDP!P418</f>
        <v>0</v>
      </c>
      <c r="Q415" s="257" t="e">
        <f t="shared" si="81"/>
        <v>#DIV/0!</v>
      </c>
      <c r="R415" s="252">
        <f>SZDP!R418+SCDP!R418+SIDP!R418+UZDP!R418+UCDP!R418+UIDP!R418</f>
        <v>0</v>
      </c>
      <c r="S415" s="252">
        <f>SZDP!S418+SCDP!S418+SIDP!S418+UZDP!S418+UCDP!S418+UIDP!S418</f>
        <v>0</v>
      </c>
      <c r="T415" s="257" t="e">
        <f t="shared" si="82"/>
        <v>#DIV/0!</v>
      </c>
      <c r="U415" s="252">
        <f>SZDP!U418+SCDP!U418+SIDP!U418+UZDP!U418+UCDP!U418+UIDP!U418</f>
        <v>0</v>
      </c>
      <c r="V415" s="252">
        <f>SZDP!V418+SCDP!V418+SIDP!V418+UZDP!V418+UCDP!V418+UIDP!V418</f>
        <v>0</v>
      </c>
      <c r="W415" s="252">
        <f>SZDP!W418+SCDP!W418+SIDP!W418+UZDP!W418+UCDP!W418+UIDP!W418</f>
        <v>0</v>
      </c>
      <c r="X415" s="257" t="e">
        <f t="shared" si="83"/>
        <v>#DIV/0!</v>
      </c>
      <c r="Y415" s="304">
        <f>SZDP!Y418+SCDP!Y418+SIDP!Y418+UZDP!Y418+UCDP!Y418+UIDP!Y418</f>
        <v>0</v>
      </c>
    </row>
    <row r="416" spans="1:25" x14ac:dyDescent="0.2">
      <c r="A416" s="303" t="s">
        <v>45</v>
      </c>
      <c r="B416" s="252">
        <f>SZDP!B419+SCDP!B419+SIDP!B419+UZDP!B419+UCDP!B419+UIDP!B419</f>
        <v>0</v>
      </c>
      <c r="C416" s="252">
        <f>SZDP!C419+SCDP!C419+SIDP!C419+UZDP!C419+UCDP!C419+UIDP!C419</f>
        <v>0</v>
      </c>
      <c r="D416" s="252">
        <f t="shared" si="77"/>
        <v>0</v>
      </c>
      <c r="E416" s="252">
        <f>SZDP!E419+SCDP!E419+SIDP!E419+UZDP!E419+UCDP!E419+UIDP!E419</f>
        <v>0</v>
      </c>
      <c r="F416" s="252">
        <f>SZDP!F419+SCDP!F419+SIDP!F419+UZDP!F419+UCDP!F419+UIDP!F419</f>
        <v>0</v>
      </c>
      <c r="G416" s="257" t="e">
        <f t="shared" si="78"/>
        <v>#DIV/0!</v>
      </c>
      <c r="H416" s="252">
        <f>SZDP!H419+SCDP!H419+SIDP!H419+UZDP!H419+UCDP!H419+UIDP!H419</f>
        <v>0</v>
      </c>
      <c r="I416" s="252">
        <f>SZDP!I419+SCDP!I419+SIDP!I419+UZDP!I419+UCDP!I419+UIDP!I419</f>
        <v>0</v>
      </c>
      <c r="J416" s="252">
        <f>SZDP!J419+SCDP!J419+SIDP!J419+UZDP!J419+UCDP!J419+UIDP!J419</f>
        <v>0</v>
      </c>
      <c r="K416" s="257" t="e">
        <f t="shared" si="79"/>
        <v>#DIV/0!</v>
      </c>
      <c r="L416" s="252">
        <f>SZDP!L419+SCDP!L419+SIDP!L419+UZDP!L419+UCDP!L419+UIDP!L419</f>
        <v>0</v>
      </c>
      <c r="M416" s="252">
        <f>SZDP!M419+SCDP!M419+SIDP!M419+UZDP!M419+UCDP!M419+UIDP!M419</f>
        <v>0</v>
      </c>
      <c r="N416" s="257" t="e">
        <f t="shared" si="80"/>
        <v>#DIV/0!</v>
      </c>
      <c r="O416" s="252">
        <f>SZDP!O419+SCDP!O419+SIDP!O419+UZDP!O419+UCDP!O419+UIDP!O419</f>
        <v>0</v>
      </c>
      <c r="P416" s="252">
        <f>SZDP!P419+SCDP!P419+SIDP!P419+UZDP!P419+UCDP!P419+UIDP!P419</f>
        <v>0</v>
      </c>
      <c r="Q416" s="257" t="e">
        <f t="shared" si="81"/>
        <v>#DIV/0!</v>
      </c>
      <c r="R416" s="252">
        <f>SZDP!R419+SCDP!R419+SIDP!R419+UZDP!R419+UCDP!R419+UIDP!R419</f>
        <v>0</v>
      </c>
      <c r="S416" s="252">
        <f>SZDP!S419+SCDP!S419+SIDP!S419+UZDP!S419+UCDP!S419+UIDP!S419</f>
        <v>0</v>
      </c>
      <c r="T416" s="257" t="e">
        <f t="shared" si="82"/>
        <v>#DIV/0!</v>
      </c>
      <c r="U416" s="252">
        <f>SZDP!U419+SCDP!U419+SIDP!U419+UZDP!U419+UCDP!U419+UIDP!U419</f>
        <v>0</v>
      </c>
      <c r="V416" s="252">
        <f>SZDP!V419+SCDP!V419+SIDP!V419+UZDP!V419+UCDP!V419+UIDP!V419</f>
        <v>0</v>
      </c>
      <c r="W416" s="252">
        <f>SZDP!W419+SCDP!W419+SIDP!W419+UZDP!W419+UCDP!W419+UIDP!W419</f>
        <v>0</v>
      </c>
      <c r="X416" s="257" t="e">
        <f t="shared" si="83"/>
        <v>#DIV/0!</v>
      </c>
      <c r="Y416" s="304">
        <f>SZDP!Y419+SCDP!Y419+SIDP!Y419+UZDP!Y419+UCDP!Y419+UIDP!Y419</f>
        <v>0</v>
      </c>
    </row>
    <row r="417" spans="1:25" x14ac:dyDescent="0.2">
      <c r="A417" s="303" t="s">
        <v>46</v>
      </c>
      <c r="B417" s="252">
        <f>SZDP!B420+SCDP!B420+SIDP!B420+UZDP!B420+UCDP!B420+UIDP!B420</f>
        <v>0</v>
      </c>
      <c r="C417" s="252">
        <f>SZDP!C420+SCDP!C420+SIDP!C420+UZDP!C420+UCDP!C420+UIDP!C420</f>
        <v>0</v>
      </c>
      <c r="D417" s="252">
        <f t="shared" si="77"/>
        <v>0</v>
      </c>
      <c r="E417" s="252">
        <f>SZDP!E420+SCDP!E420+SIDP!E420+UZDP!E420+UCDP!E420+UIDP!E420</f>
        <v>0</v>
      </c>
      <c r="F417" s="252">
        <f>SZDP!F420+SCDP!F420+SIDP!F420+UZDP!F420+UCDP!F420+UIDP!F420</f>
        <v>0</v>
      </c>
      <c r="G417" s="257" t="e">
        <f t="shared" si="78"/>
        <v>#DIV/0!</v>
      </c>
      <c r="H417" s="252">
        <f>SZDP!H420+SCDP!H420+SIDP!H420+UZDP!H420+UCDP!H420+UIDP!H420</f>
        <v>0</v>
      </c>
      <c r="I417" s="252">
        <f>SZDP!I420+SCDP!I420+SIDP!I420+UZDP!I420+UCDP!I420+UIDP!I420</f>
        <v>0</v>
      </c>
      <c r="J417" s="252">
        <f>SZDP!J420+SCDP!J420+SIDP!J420+UZDP!J420+UCDP!J420+UIDP!J420</f>
        <v>0</v>
      </c>
      <c r="K417" s="257" t="e">
        <f t="shared" si="79"/>
        <v>#DIV/0!</v>
      </c>
      <c r="L417" s="252">
        <f>SZDP!L420+SCDP!L420+SIDP!L420+UZDP!L420+UCDP!L420+UIDP!L420</f>
        <v>0</v>
      </c>
      <c r="M417" s="252">
        <f>SZDP!M420+SCDP!M420+SIDP!M420+UZDP!M420+UCDP!M420+UIDP!M420</f>
        <v>0</v>
      </c>
      <c r="N417" s="257" t="e">
        <f t="shared" si="80"/>
        <v>#DIV/0!</v>
      </c>
      <c r="O417" s="252">
        <f>SZDP!O420+SCDP!O420+SIDP!O420+UZDP!O420+UCDP!O420+UIDP!O420</f>
        <v>0</v>
      </c>
      <c r="P417" s="252">
        <f>SZDP!P420+SCDP!P420+SIDP!P420+UZDP!P420+UCDP!P420+UIDP!P420</f>
        <v>0</v>
      </c>
      <c r="Q417" s="257" t="e">
        <f t="shared" si="81"/>
        <v>#DIV/0!</v>
      </c>
      <c r="R417" s="252">
        <f>SZDP!R420+SCDP!R420+SIDP!R420+UZDP!R420+UCDP!R420+UIDP!R420</f>
        <v>0</v>
      </c>
      <c r="S417" s="252">
        <f>SZDP!S420+SCDP!S420+SIDP!S420+UZDP!S420+UCDP!S420+UIDP!S420</f>
        <v>0</v>
      </c>
      <c r="T417" s="257" t="e">
        <f t="shared" si="82"/>
        <v>#DIV/0!</v>
      </c>
      <c r="U417" s="252">
        <f>SZDP!U420+SCDP!U420+SIDP!U420+UZDP!U420+UCDP!U420+UIDP!U420</f>
        <v>0</v>
      </c>
      <c r="V417" s="252">
        <f>SZDP!V420+SCDP!V420+SIDP!V420+UZDP!V420+UCDP!V420+UIDP!V420</f>
        <v>0</v>
      </c>
      <c r="W417" s="252">
        <f>SZDP!W420+SCDP!W420+SIDP!W420+UZDP!W420+UCDP!W420+UIDP!W420</f>
        <v>0</v>
      </c>
      <c r="X417" s="257" t="e">
        <f t="shared" si="83"/>
        <v>#DIV/0!</v>
      </c>
      <c r="Y417" s="304">
        <f>SZDP!Y420+SCDP!Y420+SIDP!Y420+UZDP!Y420+UCDP!Y420+UIDP!Y420</f>
        <v>0</v>
      </c>
    </row>
    <row r="418" spans="1:25" x14ac:dyDescent="0.2">
      <c r="A418" s="305" t="s">
        <v>47</v>
      </c>
      <c r="B418" s="252">
        <f>SZDP!B421+SCDP!B421+SIDP!B421+UZDP!B421+UCDP!B421+UIDP!B421</f>
        <v>0</v>
      </c>
      <c r="C418" s="252">
        <f>SZDP!C421+SCDP!C421+SIDP!C421+UZDP!C421+UCDP!C421+UIDP!C421</f>
        <v>0</v>
      </c>
      <c r="D418" s="252">
        <f t="shared" si="77"/>
        <v>0</v>
      </c>
      <c r="E418" s="252">
        <f>SZDP!E421+SCDP!E421+SIDP!E421+UZDP!E421+UCDP!E421+UIDP!E421</f>
        <v>0</v>
      </c>
      <c r="F418" s="252">
        <f>SZDP!F421+SCDP!F421+SIDP!F421+UZDP!F421+UCDP!F421+UIDP!F421</f>
        <v>0</v>
      </c>
      <c r="G418" s="257" t="e">
        <f t="shared" si="78"/>
        <v>#DIV/0!</v>
      </c>
      <c r="H418" s="252">
        <f>SZDP!H421+SCDP!H421+SIDP!H421+UZDP!H421+UCDP!H421+UIDP!H421</f>
        <v>0</v>
      </c>
      <c r="I418" s="252">
        <f>SZDP!I421+SCDP!I421+SIDP!I421+UZDP!I421+UCDP!I421+UIDP!I421</f>
        <v>0</v>
      </c>
      <c r="J418" s="252">
        <f>SZDP!J421+SCDP!J421+SIDP!J421+UZDP!J421+UCDP!J421+UIDP!J421</f>
        <v>0</v>
      </c>
      <c r="K418" s="257" t="e">
        <f t="shared" si="79"/>
        <v>#DIV/0!</v>
      </c>
      <c r="L418" s="252">
        <f>SZDP!L421+SCDP!L421+SIDP!L421+UZDP!L421+UCDP!L421+UIDP!L421</f>
        <v>0</v>
      </c>
      <c r="M418" s="252">
        <f>SZDP!M421+SCDP!M421+SIDP!M421+UZDP!M421+UCDP!M421+UIDP!M421</f>
        <v>0</v>
      </c>
      <c r="N418" s="257" t="e">
        <f t="shared" si="80"/>
        <v>#DIV/0!</v>
      </c>
      <c r="O418" s="252">
        <f>SZDP!O421+SCDP!O421+SIDP!O421+UZDP!O421+UCDP!O421+UIDP!O421</f>
        <v>0</v>
      </c>
      <c r="P418" s="252">
        <f>SZDP!P421+SCDP!P421+SIDP!P421+UZDP!P421+UCDP!P421+UIDP!P421</f>
        <v>0</v>
      </c>
      <c r="Q418" s="257" t="e">
        <f t="shared" si="81"/>
        <v>#DIV/0!</v>
      </c>
      <c r="R418" s="252">
        <f>SZDP!R421+SCDP!R421+SIDP!R421+UZDP!R421+UCDP!R421+UIDP!R421</f>
        <v>0</v>
      </c>
      <c r="S418" s="252">
        <f>SZDP!S421+SCDP!S421+SIDP!S421+UZDP!S421+UCDP!S421+UIDP!S421</f>
        <v>0</v>
      </c>
      <c r="T418" s="257" t="e">
        <f t="shared" si="82"/>
        <v>#DIV/0!</v>
      </c>
      <c r="U418" s="252">
        <f>SZDP!U421+SCDP!U421+SIDP!U421+UZDP!U421+UCDP!U421+UIDP!U421</f>
        <v>0</v>
      </c>
      <c r="V418" s="252">
        <f>SZDP!V421+SCDP!V421+SIDP!V421+UZDP!V421+UCDP!V421+UIDP!V421</f>
        <v>0</v>
      </c>
      <c r="W418" s="252">
        <f>SZDP!W421+SCDP!W421+SIDP!W421+UZDP!W421+UCDP!W421+UIDP!W421</f>
        <v>0</v>
      </c>
      <c r="X418" s="257" t="e">
        <f t="shared" si="83"/>
        <v>#DIV/0!</v>
      </c>
      <c r="Y418" s="304">
        <f>SZDP!Y421+SCDP!Y421+SIDP!Y421+UZDP!Y421+UCDP!Y421+UIDP!Y421</f>
        <v>0</v>
      </c>
    </row>
    <row r="419" spans="1:25" x14ac:dyDescent="0.2">
      <c r="A419" s="303" t="s">
        <v>48</v>
      </c>
      <c r="B419" s="252">
        <f>SZDP!B422+SCDP!B422+SIDP!B422+UZDP!B422+UCDP!B422+UIDP!B422</f>
        <v>0</v>
      </c>
      <c r="C419" s="252">
        <f>SZDP!C422+SCDP!C422+SIDP!C422+UZDP!C422+UCDP!C422+UIDP!C422</f>
        <v>0</v>
      </c>
      <c r="D419" s="252">
        <f t="shared" si="77"/>
        <v>0</v>
      </c>
      <c r="E419" s="252">
        <f>SZDP!E422+SCDP!E422+SIDP!E422+UZDP!E422+UCDP!E422+UIDP!E422</f>
        <v>0</v>
      </c>
      <c r="F419" s="252">
        <f>SZDP!F422+SCDP!F422+SIDP!F422+UZDP!F422+UCDP!F422+UIDP!F422</f>
        <v>0</v>
      </c>
      <c r="G419" s="257" t="e">
        <f t="shared" si="78"/>
        <v>#DIV/0!</v>
      </c>
      <c r="H419" s="252">
        <f>SZDP!H422+SCDP!H422+SIDP!H422+UZDP!H422+UCDP!H422+UIDP!H422</f>
        <v>0</v>
      </c>
      <c r="I419" s="252">
        <f>SZDP!I422+SCDP!I422+SIDP!I422+UZDP!I422+UCDP!I422+UIDP!I422</f>
        <v>0</v>
      </c>
      <c r="J419" s="252">
        <f>SZDP!J422+SCDP!J422+SIDP!J422+UZDP!J422+UCDP!J422+UIDP!J422</f>
        <v>0</v>
      </c>
      <c r="K419" s="257" t="e">
        <f t="shared" si="79"/>
        <v>#DIV/0!</v>
      </c>
      <c r="L419" s="252">
        <f>SZDP!L422+SCDP!L422+SIDP!L422+UZDP!L422+UCDP!L422+UIDP!L422</f>
        <v>0</v>
      </c>
      <c r="M419" s="252">
        <f>SZDP!M422+SCDP!M422+SIDP!M422+UZDP!M422+UCDP!M422+UIDP!M422</f>
        <v>0</v>
      </c>
      <c r="N419" s="257" t="e">
        <f t="shared" si="80"/>
        <v>#DIV/0!</v>
      </c>
      <c r="O419" s="252">
        <f>SZDP!O422+SCDP!O422+SIDP!O422+UZDP!O422+UCDP!O422+UIDP!O422</f>
        <v>0</v>
      </c>
      <c r="P419" s="252">
        <f>SZDP!P422+SCDP!P422+SIDP!P422+UZDP!P422+UCDP!P422+UIDP!P422</f>
        <v>0</v>
      </c>
      <c r="Q419" s="257" t="e">
        <f t="shared" si="81"/>
        <v>#DIV/0!</v>
      </c>
      <c r="R419" s="252">
        <f>SZDP!R422+SCDP!R422+SIDP!R422+UZDP!R422+UCDP!R422+UIDP!R422</f>
        <v>0</v>
      </c>
      <c r="S419" s="252">
        <f>SZDP!S422+SCDP!S422+SIDP!S422+UZDP!S422+UCDP!S422+UIDP!S422</f>
        <v>0</v>
      </c>
      <c r="T419" s="257" t="e">
        <f t="shared" si="82"/>
        <v>#DIV/0!</v>
      </c>
      <c r="U419" s="252">
        <f>SZDP!U422+SCDP!U422+SIDP!U422+UZDP!U422+UCDP!U422+UIDP!U422</f>
        <v>0</v>
      </c>
      <c r="V419" s="252">
        <f>SZDP!V422+SCDP!V422+SIDP!V422+UZDP!V422+UCDP!V422+UIDP!V422</f>
        <v>0</v>
      </c>
      <c r="W419" s="252">
        <f>SZDP!W422+SCDP!W422+SIDP!W422+UZDP!W422+UCDP!W422+UIDP!W422</f>
        <v>0</v>
      </c>
      <c r="X419" s="257" t="e">
        <f t="shared" si="83"/>
        <v>#DIV/0!</v>
      </c>
      <c r="Y419" s="304">
        <f>SZDP!Y422+SCDP!Y422+SIDP!Y422+UZDP!Y422+UCDP!Y422+UIDP!Y422</f>
        <v>0</v>
      </c>
    </row>
    <row r="420" spans="1:25" x14ac:dyDescent="0.2">
      <c r="A420" s="303" t="s">
        <v>49</v>
      </c>
      <c r="B420" s="252">
        <f>SZDP!B423+SCDP!B423+SIDP!B423+UZDP!B423+UCDP!B423+UIDP!B423</f>
        <v>0</v>
      </c>
      <c r="C420" s="252">
        <f>SZDP!C423+SCDP!C423+SIDP!C423+UZDP!C423+UCDP!C423+UIDP!C423</f>
        <v>0</v>
      </c>
      <c r="D420" s="252">
        <f t="shared" si="77"/>
        <v>0</v>
      </c>
      <c r="E420" s="252">
        <f>SZDP!E423+SCDP!E423+SIDP!E423+UZDP!E423+UCDP!E423+UIDP!E423</f>
        <v>0</v>
      </c>
      <c r="F420" s="252">
        <f>SZDP!F423+SCDP!F423+SIDP!F423+UZDP!F423+UCDP!F423+UIDP!F423</f>
        <v>0</v>
      </c>
      <c r="G420" s="257" t="e">
        <f t="shared" si="78"/>
        <v>#DIV/0!</v>
      </c>
      <c r="H420" s="252">
        <f>SZDP!H423+SCDP!H423+SIDP!H423+UZDP!H423+UCDP!H423+UIDP!H423</f>
        <v>0</v>
      </c>
      <c r="I420" s="252">
        <f>SZDP!I423+SCDP!I423+SIDP!I423+UZDP!I423+UCDP!I423+UIDP!I423</f>
        <v>0</v>
      </c>
      <c r="J420" s="252">
        <f>SZDP!J423+SCDP!J423+SIDP!J423+UZDP!J423+UCDP!J423+UIDP!J423</f>
        <v>0</v>
      </c>
      <c r="K420" s="257" t="e">
        <f t="shared" si="79"/>
        <v>#DIV/0!</v>
      </c>
      <c r="L420" s="252">
        <f>SZDP!L423+SCDP!L423+SIDP!L423+UZDP!L423+UCDP!L423+UIDP!L423</f>
        <v>0</v>
      </c>
      <c r="M420" s="252">
        <f>SZDP!M423+SCDP!M423+SIDP!M423+UZDP!M423+UCDP!M423+UIDP!M423</f>
        <v>0</v>
      </c>
      <c r="N420" s="257" t="e">
        <f t="shared" si="80"/>
        <v>#DIV/0!</v>
      </c>
      <c r="O420" s="252">
        <f>SZDP!O423+SCDP!O423+SIDP!O423+UZDP!O423+UCDP!O423+UIDP!O423</f>
        <v>0</v>
      </c>
      <c r="P420" s="252">
        <f>SZDP!P423+SCDP!P423+SIDP!P423+UZDP!P423+UCDP!P423+UIDP!P423</f>
        <v>0</v>
      </c>
      <c r="Q420" s="257" t="e">
        <f t="shared" si="81"/>
        <v>#DIV/0!</v>
      </c>
      <c r="R420" s="252">
        <f>SZDP!R423+SCDP!R423+SIDP!R423+UZDP!R423+UCDP!R423+UIDP!R423</f>
        <v>0</v>
      </c>
      <c r="S420" s="252">
        <f>SZDP!S423+SCDP!S423+SIDP!S423+UZDP!S423+UCDP!S423+UIDP!S423</f>
        <v>0</v>
      </c>
      <c r="T420" s="257" t="e">
        <f t="shared" si="82"/>
        <v>#DIV/0!</v>
      </c>
      <c r="U420" s="252">
        <f>SZDP!U423+SCDP!U423+SIDP!U423+UZDP!U423+UCDP!U423+UIDP!U423</f>
        <v>0</v>
      </c>
      <c r="V420" s="252">
        <f>SZDP!V423+SCDP!V423+SIDP!V423+UZDP!V423+UCDP!V423+UIDP!V423</f>
        <v>0</v>
      </c>
      <c r="W420" s="252">
        <f>SZDP!W423+SCDP!W423+SIDP!W423+UZDP!W423+UCDP!W423+UIDP!W423</f>
        <v>0</v>
      </c>
      <c r="X420" s="257" t="e">
        <f t="shared" si="83"/>
        <v>#DIV/0!</v>
      </c>
      <c r="Y420" s="304">
        <f>SZDP!Y423+SCDP!Y423+SIDP!Y423+UZDP!Y423+UCDP!Y423+UIDP!Y423</f>
        <v>0</v>
      </c>
    </row>
    <row r="421" spans="1:25" x14ac:dyDescent="0.2">
      <c r="A421" s="303" t="s">
        <v>50</v>
      </c>
      <c r="B421" s="252">
        <f>SZDP!B424+SCDP!B424+SIDP!B424+UZDP!B424+UCDP!B424+UIDP!B424</f>
        <v>0</v>
      </c>
      <c r="C421" s="252">
        <f>SZDP!C424+SCDP!C424+SIDP!C424+UZDP!C424+UCDP!C424+UIDP!C424</f>
        <v>0</v>
      </c>
      <c r="D421" s="252">
        <f t="shared" si="77"/>
        <v>0</v>
      </c>
      <c r="E421" s="252">
        <f>SZDP!E424+SCDP!E424+SIDP!E424+UZDP!E424+UCDP!E424+UIDP!E424</f>
        <v>0</v>
      </c>
      <c r="F421" s="252">
        <f>SZDP!F424+SCDP!F424+SIDP!F424+UZDP!F424+UCDP!F424+UIDP!F424</f>
        <v>0</v>
      </c>
      <c r="G421" s="257" t="e">
        <f t="shared" si="78"/>
        <v>#DIV/0!</v>
      </c>
      <c r="H421" s="252">
        <f>SZDP!H424+SCDP!H424+SIDP!H424+UZDP!H424+UCDP!H424+UIDP!H424</f>
        <v>0</v>
      </c>
      <c r="I421" s="252">
        <f>SZDP!I424+SCDP!I424+SIDP!I424+UZDP!I424+UCDP!I424+UIDP!I424</f>
        <v>0</v>
      </c>
      <c r="J421" s="252">
        <f>SZDP!J424+SCDP!J424+SIDP!J424+UZDP!J424+UCDP!J424+UIDP!J424</f>
        <v>0</v>
      </c>
      <c r="K421" s="257" t="e">
        <f t="shared" si="79"/>
        <v>#DIV/0!</v>
      </c>
      <c r="L421" s="252">
        <f>SZDP!L424+SCDP!L424+SIDP!L424+UZDP!L424+UCDP!L424+UIDP!L424</f>
        <v>0</v>
      </c>
      <c r="M421" s="252">
        <f>SZDP!M424+SCDP!M424+SIDP!M424+UZDP!M424+UCDP!M424+UIDP!M424</f>
        <v>0</v>
      </c>
      <c r="N421" s="257" t="e">
        <f t="shared" si="80"/>
        <v>#DIV/0!</v>
      </c>
      <c r="O421" s="252">
        <f>SZDP!O424+SCDP!O424+SIDP!O424+UZDP!O424+UCDP!O424+UIDP!O424</f>
        <v>0</v>
      </c>
      <c r="P421" s="252">
        <f>SZDP!P424+SCDP!P424+SIDP!P424+UZDP!P424+UCDP!P424+UIDP!P424</f>
        <v>0</v>
      </c>
      <c r="Q421" s="257" t="e">
        <f t="shared" si="81"/>
        <v>#DIV/0!</v>
      </c>
      <c r="R421" s="252">
        <f>SZDP!R424+SCDP!R424+SIDP!R424+UZDP!R424+UCDP!R424+UIDP!R424</f>
        <v>0</v>
      </c>
      <c r="S421" s="252">
        <f>SZDP!S424+SCDP!S424+SIDP!S424+UZDP!S424+UCDP!S424+UIDP!S424</f>
        <v>0</v>
      </c>
      <c r="T421" s="257" t="e">
        <f t="shared" si="82"/>
        <v>#DIV/0!</v>
      </c>
      <c r="U421" s="252">
        <f>SZDP!U424+SCDP!U424+SIDP!U424+UZDP!U424+UCDP!U424+UIDP!U424</f>
        <v>0</v>
      </c>
      <c r="V421" s="252">
        <f>SZDP!V424+SCDP!V424+SIDP!V424+UZDP!V424+UCDP!V424+UIDP!V424</f>
        <v>0</v>
      </c>
      <c r="W421" s="252">
        <f>SZDP!W424+SCDP!W424+SIDP!W424+UZDP!W424+UCDP!W424+UIDP!W424</f>
        <v>0</v>
      </c>
      <c r="X421" s="257" t="e">
        <f t="shared" si="83"/>
        <v>#DIV/0!</v>
      </c>
      <c r="Y421" s="304">
        <f>SZDP!Y424+SCDP!Y424+SIDP!Y424+UZDP!Y424+UCDP!Y424+UIDP!Y424</f>
        <v>0</v>
      </c>
    </row>
    <row r="422" spans="1:25" x14ac:dyDescent="0.2">
      <c r="A422" s="305" t="s">
        <v>51</v>
      </c>
      <c r="B422" s="252">
        <f>SZDP!B425+SCDP!B425+SIDP!B425+UZDP!B425+UCDP!B425+UIDP!B425</f>
        <v>0</v>
      </c>
      <c r="C422" s="252">
        <f>SZDP!C425+SCDP!C425+SIDP!C425+UZDP!C425+UCDP!C425+UIDP!C425</f>
        <v>0</v>
      </c>
      <c r="D422" s="252">
        <f t="shared" si="77"/>
        <v>0</v>
      </c>
      <c r="E422" s="252">
        <f>SZDP!E425+SCDP!E425+SIDP!E425+UZDP!E425+UCDP!E425+UIDP!E425</f>
        <v>0</v>
      </c>
      <c r="F422" s="252">
        <f>SZDP!F425+SCDP!F425+SIDP!F425+UZDP!F425+UCDP!F425+UIDP!F425</f>
        <v>0</v>
      </c>
      <c r="G422" s="257" t="e">
        <f t="shared" si="78"/>
        <v>#DIV/0!</v>
      </c>
      <c r="H422" s="252">
        <f>SZDP!H425+SCDP!H425+SIDP!H425+UZDP!H425+UCDP!H425+UIDP!H425</f>
        <v>0</v>
      </c>
      <c r="I422" s="252">
        <f>SZDP!I425+SCDP!I425+SIDP!I425+UZDP!I425+UCDP!I425+UIDP!I425</f>
        <v>0</v>
      </c>
      <c r="J422" s="252">
        <f>SZDP!J425+SCDP!J425+SIDP!J425+UZDP!J425+UCDP!J425+UIDP!J425</f>
        <v>0</v>
      </c>
      <c r="K422" s="257" t="e">
        <f t="shared" si="79"/>
        <v>#DIV/0!</v>
      </c>
      <c r="L422" s="252">
        <f>SZDP!L425+SCDP!L425+SIDP!L425+UZDP!L425+UCDP!L425+UIDP!L425</f>
        <v>0</v>
      </c>
      <c r="M422" s="252">
        <f>SZDP!M425+SCDP!M425+SIDP!M425+UZDP!M425+UCDP!M425+UIDP!M425</f>
        <v>0</v>
      </c>
      <c r="N422" s="257" t="e">
        <f t="shared" si="80"/>
        <v>#DIV/0!</v>
      </c>
      <c r="O422" s="252">
        <f>SZDP!O425+SCDP!O425+SIDP!O425+UZDP!O425+UCDP!O425+UIDP!O425</f>
        <v>0</v>
      </c>
      <c r="P422" s="252">
        <f>SZDP!P425+SCDP!P425+SIDP!P425+UZDP!P425+UCDP!P425+UIDP!P425</f>
        <v>0</v>
      </c>
      <c r="Q422" s="257" t="e">
        <f t="shared" si="81"/>
        <v>#DIV/0!</v>
      </c>
      <c r="R422" s="252">
        <f>SZDP!R425+SCDP!R425+SIDP!R425+UZDP!R425+UCDP!R425+UIDP!R425</f>
        <v>0</v>
      </c>
      <c r="S422" s="252">
        <f>SZDP!S425+SCDP!S425+SIDP!S425+UZDP!S425+UCDP!S425+UIDP!S425</f>
        <v>0</v>
      </c>
      <c r="T422" s="257" t="e">
        <f t="shared" si="82"/>
        <v>#DIV/0!</v>
      </c>
      <c r="U422" s="252">
        <f>SZDP!U425+SCDP!U425+SIDP!U425+UZDP!U425+UCDP!U425+UIDP!U425</f>
        <v>0</v>
      </c>
      <c r="V422" s="252">
        <f>SZDP!V425+SCDP!V425+SIDP!V425+UZDP!V425+UCDP!V425+UIDP!V425</f>
        <v>0</v>
      </c>
      <c r="W422" s="252">
        <f>SZDP!W425+SCDP!W425+SIDP!W425+UZDP!W425+UCDP!W425+UIDP!W425</f>
        <v>0</v>
      </c>
      <c r="X422" s="257" t="e">
        <f t="shared" si="83"/>
        <v>#DIV/0!</v>
      </c>
      <c r="Y422" s="304">
        <f>SZDP!Y425+SCDP!Y425+SIDP!Y425+UZDP!Y425+UCDP!Y425+UIDP!Y425</f>
        <v>0</v>
      </c>
    </row>
    <row r="423" spans="1:25" x14ac:dyDescent="0.2">
      <c r="A423" s="305" t="s">
        <v>181</v>
      </c>
      <c r="B423" s="252">
        <f>SZDP!B426+SCDP!B426+SIDP!B426+UZDP!B426+UCDP!B426+UIDP!B426</f>
        <v>0</v>
      </c>
      <c r="C423" s="252">
        <f>SZDP!C426+SCDP!C426+SIDP!C426+UZDP!C426+UCDP!C426+UIDP!C426</f>
        <v>0</v>
      </c>
      <c r="D423" s="252">
        <f t="shared" si="77"/>
        <v>0</v>
      </c>
      <c r="E423" s="252">
        <f>SZDP!E426+SCDP!E426+SIDP!E426+UZDP!E426+UCDP!E426+UIDP!E426</f>
        <v>0</v>
      </c>
      <c r="F423" s="252">
        <f>SZDP!F426+SCDP!F426+SIDP!F426+UZDP!F426+UCDP!F426+UIDP!F426</f>
        <v>0</v>
      </c>
      <c r="G423" s="257" t="e">
        <f t="shared" si="78"/>
        <v>#DIV/0!</v>
      </c>
      <c r="H423" s="252">
        <f>SZDP!H426+SCDP!H426+SIDP!H426+UZDP!H426+UCDP!H426+UIDP!H426</f>
        <v>0</v>
      </c>
      <c r="I423" s="252">
        <f>SZDP!I426+SCDP!I426+SIDP!I426+UZDP!I426+UCDP!I426+UIDP!I426</f>
        <v>0</v>
      </c>
      <c r="J423" s="252">
        <f>SZDP!J426+SCDP!J426+SIDP!J426+UZDP!J426+UCDP!J426+UIDP!J426</f>
        <v>0</v>
      </c>
      <c r="K423" s="257" t="e">
        <f t="shared" si="79"/>
        <v>#DIV/0!</v>
      </c>
      <c r="L423" s="252">
        <f>SZDP!L426+SCDP!L426+SIDP!L426+UZDP!L426+UCDP!L426+UIDP!L426</f>
        <v>0</v>
      </c>
      <c r="M423" s="252">
        <f>SZDP!M426+SCDP!M426+SIDP!M426+UZDP!M426+UCDP!M426+UIDP!M426</f>
        <v>0</v>
      </c>
      <c r="N423" s="257" t="e">
        <f t="shared" si="80"/>
        <v>#DIV/0!</v>
      </c>
      <c r="O423" s="252">
        <f>SZDP!O426+SCDP!O426+SIDP!O426+UZDP!O426+UCDP!O426+UIDP!O426</f>
        <v>0</v>
      </c>
      <c r="P423" s="252">
        <f>SZDP!P426+SCDP!P426+SIDP!P426+UZDP!P426+UCDP!P426+UIDP!P426</f>
        <v>0</v>
      </c>
      <c r="Q423" s="257" t="e">
        <f t="shared" si="81"/>
        <v>#DIV/0!</v>
      </c>
      <c r="R423" s="252">
        <f>SZDP!R426+SCDP!R426+SIDP!R426+UZDP!R426+UCDP!R426+UIDP!R426</f>
        <v>0</v>
      </c>
      <c r="S423" s="252">
        <f>SZDP!S426+SCDP!S426+SIDP!S426+UZDP!S426+UCDP!S426+UIDP!S426</f>
        <v>0</v>
      </c>
      <c r="T423" s="257" t="e">
        <f t="shared" si="82"/>
        <v>#DIV/0!</v>
      </c>
      <c r="U423" s="252">
        <f>SZDP!U426+SCDP!U426+SIDP!U426+UZDP!U426+UCDP!U426+UIDP!U426</f>
        <v>0</v>
      </c>
      <c r="V423" s="252">
        <f>SZDP!V426+SCDP!V426+SIDP!V426+UZDP!V426+UCDP!V426+UIDP!V426</f>
        <v>0</v>
      </c>
      <c r="W423" s="252">
        <f>SZDP!W426+SCDP!W426+SIDP!W426+UZDP!W426+UCDP!W426+UIDP!W426</f>
        <v>0</v>
      </c>
      <c r="X423" s="257" t="e">
        <f t="shared" si="83"/>
        <v>#DIV/0!</v>
      </c>
      <c r="Y423" s="304">
        <f>SZDP!Y426+SCDP!Y426+SIDP!Y426+UZDP!Y426+UCDP!Y426+UIDP!Y426</f>
        <v>0</v>
      </c>
    </row>
    <row r="424" spans="1:25" x14ac:dyDescent="0.2">
      <c r="A424" s="303" t="s">
        <v>146</v>
      </c>
      <c r="B424" s="252">
        <f>SZDP!B427+SCDP!B427+SIDP!B427+UZDP!B427+UCDP!B427+UIDP!B427</f>
        <v>0</v>
      </c>
      <c r="C424" s="252">
        <f>SZDP!C427+SCDP!C427+SIDP!C427+UZDP!C427+UCDP!C427+UIDP!C427</f>
        <v>0</v>
      </c>
      <c r="D424" s="252">
        <f t="shared" si="77"/>
        <v>0</v>
      </c>
      <c r="E424" s="252">
        <f>SZDP!E427+SCDP!E427+SIDP!E427+UZDP!E427+UCDP!E427+UIDP!E427</f>
        <v>0</v>
      </c>
      <c r="F424" s="252">
        <f>SZDP!F427+SCDP!F427+SIDP!F427+UZDP!F427+UCDP!F427+UIDP!F427</f>
        <v>0</v>
      </c>
      <c r="G424" s="257" t="e">
        <f t="shared" si="78"/>
        <v>#DIV/0!</v>
      </c>
      <c r="H424" s="252">
        <f>SZDP!H427+SCDP!H427+SIDP!H427+UZDP!H427+UCDP!H427+UIDP!H427</f>
        <v>0</v>
      </c>
      <c r="I424" s="252">
        <f>SZDP!I427+SCDP!I427+SIDP!I427+UZDP!I427+UCDP!I427+UIDP!I427</f>
        <v>0</v>
      </c>
      <c r="J424" s="252">
        <f>SZDP!J427+SCDP!J427+SIDP!J427+UZDP!J427+UCDP!J427+UIDP!J427</f>
        <v>0</v>
      </c>
      <c r="K424" s="257" t="e">
        <f t="shared" si="79"/>
        <v>#DIV/0!</v>
      </c>
      <c r="L424" s="252">
        <f>SZDP!L427+SCDP!L427+SIDP!L427+UZDP!L427+UCDP!L427+UIDP!L427</f>
        <v>0</v>
      </c>
      <c r="M424" s="252">
        <f>SZDP!M427+SCDP!M427+SIDP!M427+UZDP!M427+UCDP!M427+UIDP!M427</f>
        <v>0</v>
      </c>
      <c r="N424" s="257" t="e">
        <f t="shared" si="80"/>
        <v>#DIV/0!</v>
      </c>
      <c r="O424" s="252">
        <f>SZDP!O427+SCDP!O427+SIDP!O427+UZDP!O427+UCDP!O427+UIDP!O427</f>
        <v>0</v>
      </c>
      <c r="P424" s="252">
        <f>SZDP!P427+SCDP!P427+SIDP!P427+UZDP!P427+UCDP!P427+UIDP!P427</f>
        <v>0</v>
      </c>
      <c r="Q424" s="257" t="e">
        <f t="shared" si="81"/>
        <v>#DIV/0!</v>
      </c>
      <c r="R424" s="252">
        <f>SZDP!R427+SCDP!R427+SIDP!R427+UZDP!R427+UCDP!R427+UIDP!R427</f>
        <v>0</v>
      </c>
      <c r="S424" s="252">
        <f>SZDP!S427+SCDP!S427+SIDP!S427+UZDP!S427+UCDP!S427+UIDP!S427</f>
        <v>0</v>
      </c>
      <c r="T424" s="257" t="e">
        <f t="shared" si="82"/>
        <v>#DIV/0!</v>
      </c>
      <c r="U424" s="252">
        <f>SZDP!U427+SCDP!U427+SIDP!U427+UZDP!U427+UCDP!U427+UIDP!U427</f>
        <v>0</v>
      </c>
      <c r="V424" s="252">
        <f>SZDP!V427+SCDP!V427+SIDP!V427+UZDP!V427+UCDP!V427+UIDP!V427</f>
        <v>0</v>
      </c>
      <c r="W424" s="252">
        <f>SZDP!W427+SCDP!W427+SIDP!W427+UZDP!W427+UCDP!W427+UIDP!W427</f>
        <v>0</v>
      </c>
      <c r="X424" s="257" t="e">
        <f t="shared" si="83"/>
        <v>#DIV/0!</v>
      </c>
      <c r="Y424" s="304">
        <f>SZDP!Y427+SCDP!Y427+SIDP!Y427+UZDP!Y427+UCDP!Y427+UIDP!Y427</f>
        <v>0</v>
      </c>
    </row>
    <row r="425" spans="1:25" x14ac:dyDescent="0.2">
      <c r="A425" s="305" t="s">
        <v>52</v>
      </c>
      <c r="B425" s="252">
        <f>SZDP!B428+SCDP!B428+SIDP!B428+UZDP!B428+UCDP!B428+UIDP!B428</f>
        <v>0</v>
      </c>
      <c r="C425" s="252">
        <f>SZDP!C428+SCDP!C428+SIDP!C428+UZDP!C428+UCDP!C428+UIDP!C428</f>
        <v>0</v>
      </c>
      <c r="D425" s="252">
        <f t="shared" si="77"/>
        <v>0</v>
      </c>
      <c r="E425" s="252">
        <f>SZDP!E428+SCDP!E428+SIDP!E428+UZDP!E428+UCDP!E428+UIDP!E428</f>
        <v>0</v>
      </c>
      <c r="F425" s="252">
        <f>SZDP!F428+SCDP!F428+SIDP!F428+UZDP!F428+UCDP!F428+UIDP!F428</f>
        <v>0</v>
      </c>
      <c r="G425" s="257" t="e">
        <f t="shared" si="78"/>
        <v>#DIV/0!</v>
      </c>
      <c r="H425" s="252">
        <f>SZDP!H428+SCDP!H428+SIDP!H428+UZDP!H428+UCDP!H428+UIDP!H428</f>
        <v>0</v>
      </c>
      <c r="I425" s="252">
        <f>SZDP!I428+SCDP!I428+SIDP!I428+UZDP!I428+UCDP!I428+UIDP!I428</f>
        <v>0</v>
      </c>
      <c r="J425" s="252">
        <f>SZDP!J428+SCDP!J428+SIDP!J428+UZDP!J428+UCDP!J428+UIDP!J428</f>
        <v>0</v>
      </c>
      <c r="K425" s="257" t="e">
        <f t="shared" si="79"/>
        <v>#DIV/0!</v>
      </c>
      <c r="L425" s="252">
        <f>SZDP!L428+SCDP!L428+SIDP!L428+UZDP!L428+UCDP!L428+UIDP!L428</f>
        <v>0</v>
      </c>
      <c r="M425" s="252">
        <f>SZDP!M428+SCDP!M428+SIDP!M428+UZDP!M428+UCDP!M428+UIDP!M428</f>
        <v>0</v>
      </c>
      <c r="N425" s="257" t="e">
        <f t="shared" si="80"/>
        <v>#DIV/0!</v>
      </c>
      <c r="O425" s="252">
        <f>SZDP!O428+SCDP!O428+SIDP!O428+UZDP!O428+UCDP!O428+UIDP!O428</f>
        <v>0</v>
      </c>
      <c r="P425" s="252">
        <f>SZDP!P428+SCDP!P428+SIDP!P428+UZDP!P428+UCDP!P428+UIDP!P428</f>
        <v>0</v>
      </c>
      <c r="Q425" s="257" t="e">
        <f t="shared" si="81"/>
        <v>#DIV/0!</v>
      </c>
      <c r="R425" s="252">
        <f>SZDP!R428+SCDP!R428+SIDP!R428+UZDP!R428+UCDP!R428+UIDP!R428</f>
        <v>0</v>
      </c>
      <c r="S425" s="252">
        <f>SZDP!S428+SCDP!S428+SIDP!S428+UZDP!S428+UCDP!S428+UIDP!S428</f>
        <v>0</v>
      </c>
      <c r="T425" s="257" t="e">
        <f t="shared" si="82"/>
        <v>#DIV/0!</v>
      </c>
      <c r="U425" s="252">
        <f>SZDP!U428+SCDP!U428+SIDP!U428+UZDP!U428+UCDP!U428+UIDP!U428</f>
        <v>0</v>
      </c>
      <c r="V425" s="252">
        <f>SZDP!V428+SCDP!V428+SIDP!V428+UZDP!V428+UCDP!V428+UIDP!V428</f>
        <v>0</v>
      </c>
      <c r="W425" s="252">
        <f>SZDP!W428+SCDP!W428+SIDP!W428+UZDP!W428+UCDP!W428+UIDP!W428</f>
        <v>0</v>
      </c>
      <c r="X425" s="257" t="e">
        <f t="shared" si="83"/>
        <v>#DIV/0!</v>
      </c>
      <c r="Y425" s="304">
        <f>SZDP!Y428+SCDP!Y428+SIDP!Y428+UZDP!Y428+UCDP!Y428+UIDP!Y428</f>
        <v>0</v>
      </c>
    </row>
    <row r="426" spans="1:25" x14ac:dyDescent="0.2">
      <c r="A426" s="303"/>
      <c r="B426" s="252">
        <f>SZDP!B429+SCDP!B429+SIDP!B429+UZDP!B429+UCDP!B429+UIDP!B429</f>
        <v>0</v>
      </c>
      <c r="C426" s="252">
        <f>SZDP!C429+SCDP!C429+SIDP!C429+UZDP!C429+UCDP!C429+UIDP!C429</f>
        <v>0</v>
      </c>
      <c r="D426" s="252">
        <f t="shared" si="77"/>
        <v>0</v>
      </c>
      <c r="E426" s="252">
        <f>SZDP!E429+SCDP!E429+SIDP!E429+UZDP!E429+UCDP!E429+UIDP!E429</f>
        <v>0</v>
      </c>
      <c r="F426" s="252">
        <f>SZDP!F429+SCDP!F429+SIDP!F429+UZDP!F429+UCDP!F429+UIDP!F429</f>
        <v>0</v>
      </c>
      <c r="G426" s="257" t="e">
        <f t="shared" si="78"/>
        <v>#DIV/0!</v>
      </c>
      <c r="H426" s="252">
        <f>SZDP!H429+SCDP!H429+SIDP!H429+UZDP!H429+UCDP!H429+UIDP!H429</f>
        <v>0</v>
      </c>
      <c r="I426" s="252">
        <f>SZDP!I429+SCDP!I429+SIDP!I429+UZDP!I429+UCDP!I429+UIDP!I429</f>
        <v>0</v>
      </c>
      <c r="J426" s="252">
        <f>SZDP!J429+SCDP!J429+SIDP!J429+UZDP!J429+UCDP!J429+UIDP!J429</f>
        <v>0</v>
      </c>
      <c r="K426" s="257" t="e">
        <f t="shared" si="79"/>
        <v>#DIV/0!</v>
      </c>
      <c r="L426" s="252">
        <f>SZDP!L429+SCDP!L429+SIDP!L429+UZDP!L429+UCDP!L429+UIDP!L429</f>
        <v>0</v>
      </c>
      <c r="M426" s="252">
        <f>SZDP!M429+SCDP!M429+SIDP!M429+UZDP!M429+UCDP!M429+UIDP!M429</f>
        <v>0</v>
      </c>
      <c r="N426" s="257" t="e">
        <f t="shared" si="80"/>
        <v>#DIV/0!</v>
      </c>
      <c r="O426" s="252">
        <f>SZDP!O429+SCDP!O429+SIDP!O429+UZDP!O429+UCDP!O429+UIDP!O429</f>
        <v>0</v>
      </c>
      <c r="P426" s="252">
        <f>SZDP!P429+SCDP!P429+SIDP!P429+UZDP!P429+UCDP!P429+UIDP!P429</f>
        <v>0</v>
      </c>
      <c r="Q426" s="257" t="e">
        <f t="shared" si="81"/>
        <v>#DIV/0!</v>
      </c>
      <c r="R426" s="252">
        <f>SZDP!R429+SCDP!R429+SIDP!R429+UZDP!R429+UCDP!R429+UIDP!R429</f>
        <v>0</v>
      </c>
      <c r="S426" s="252">
        <f>SZDP!S429+SCDP!S429+SIDP!S429+UZDP!S429+UCDP!S429+UIDP!S429</f>
        <v>0</v>
      </c>
      <c r="T426" s="257" t="e">
        <f t="shared" si="82"/>
        <v>#DIV/0!</v>
      </c>
      <c r="U426" s="252">
        <f>SZDP!U429+SCDP!U429+SIDP!U429+UZDP!U429+UCDP!U429+UIDP!U429</f>
        <v>0</v>
      </c>
      <c r="V426" s="252">
        <f>SZDP!V429+SCDP!V429+SIDP!V429+UZDP!V429+UCDP!V429+UIDP!V429</f>
        <v>0</v>
      </c>
      <c r="W426" s="252">
        <f>SZDP!W429+SCDP!W429+SIDP!W429+UZDP!W429+UCDP!W429+UIDP!W429</f>
        <v>0</v>
      </c>
      <c r="X426" s="257" t="e">
        <f t="shared" si="83"/>
        <v>#DIV/0!</v>
      </c>
      <c r="Y426" s="304">
        <f>SZDP!Y429+SCDP!Y429+SIDP!Y429+UZDP!Y429+UCDP!Y429+UIDP!Y429</f>
        <v>0</v>
      </c>
    </row>
    <row r="427" spans="1:25" x14ac:dyDescent="0.2">
      <c r="A427" s="303"/>
      <c r="B427" s="252">
        <f>SZDP!B430+SCDP!B430+SIDP!B430+UZDP!B430+UCDP!B430+UIDP!B430</f>
        <v>0</v>
      </c>
      <c r="C427" s="252">
        <f>SZDP!C430+SCDP!C430+SIDP!C430+UZDP!C430+UCDP!C430+UIDP!C430</f>
        <v>0</v>
      </c>
      <c r="D427" s="252">
        <f t="shared" si="77"/>
        <v>0</v>
      </c>
      <c r="E427" s="252">
        <f>SZDP!E430+SCDP!E430+SIDP!E430+UZDP!E430+UCDP!E430+UIDP!E430</f>
        <v>0</v>
      </c>
      <c r="F427" s="252">
        <f>SZDP!F430+SCDP!F430+SIDP!F430+UZDP!F430+UCDP!F430+UIDP!F430</f>
        <v>0</v>
      </c>
      <c r="G427" s="257" t="e">
        <f t="shared" si="78"/>
        <v>#DIV/0!</v>
      </c>
      <c r="H427" s="252">
        <f>SZDP!H430+SCDP!H430+SIDP!H430+UZDP!H430+UCDP!H430+UIDP!H430</f>
        <v>0</v>
      </c>
      <c r="I427" s="252">
        <f>SZDP!I430+SCDP!I430+SIDP!I430+UZDP!I430+UCDP!I430+UIDP!I430</f>
        <v>0</v>
      </c>
      <c r="J427" s="252">
        <f>SZDP!J430+SCDP!J430+SIDP!J430+UZDP!J430+UCDP!J430+UIDP!J430</f>
        <v>0</v>
      </c>
      <c r="K427" s="257" t="e">
        <f t="shared" si="79"/>
        <v>#DIV/0!</v>
      </c>
      <c r="L427" s="252">
        <f>SZDP!L430+SCDP!L430+SIDP!L430+UZDP!L430+UCDP!L430+UIDP!L430</f>
        <v>0</v>
      </c>
      <c r="M427" s="252">
        <f>SZDP!M430+SCDP!M430+SIDP!M430+UZDP!M430+UCDP!M430+UIDP!M430</f>
        <v>0</v>
      </c>
      <c r="N427" s="257" t="e">
        <f t="shared" si="80"/>
        <v>#DIV/0!</v>
      </c>
      <c r="O427" s="252">
        <f>SZDP!O430+SCDP!O430+SIDP!O430+UZDP!O430+UCDP!O430+UIDP!O430</f>
        <v>0</v>
      </c>
      <c r="P427" s="252">
        <f>SZDP!P430+SCDP!P430+SIDP!P430+UZDP!P430+UCDP!P430+UIDP!P430</f>
        <v>0</v>
      </c>
      <c r="Q427" s="257" t="e">
        <f t="shared" si="81"/>
        <v>#DIV/0!</v>
      </c>
      <c r="R427" s="252">
        <f>SZDP!R430+SCDP!R430+SIDP!R430+UZDP!R430+UCDP!R430+UIDP!R430</f>
        <v>0</v>
      </c>
      <c r="S427" s="252">
        <f>SZDP!S430+SCDP!S430+SIDP!S430+UZDP!S430+UCDP!S430+UIDP!S430</f>
        <v>0</v>
      </c>
      <c r="T427" s="257" t="e">
        <f t="shared" si="82"/>
        <v>#DIV/0!</v>
      </c>
      <c r="U427" s="252">
        <f>SZDP!U430+SCDP!U430+SIDP!U430+UZDP!U430+UCDP!U430+UIDP!U430</f>
        <v>0</v>
      </c>
      <c r="V427" s="252">
        <f>SZDP!V430+SCDP!V430+SIDP!V430+UZDP!V430+UCDP!V430+UIDP!V430</f>
        <v>0</v>
      </c>
      <c r="W427" s="252">
        <f>SZDP!W430+SCDP!W430+SIDP!W430+UZDP!W430+UCDP!W430+UIDP!W430</f>
        <v>0</v>
      </c>
      <c r="X427" s="257" t="e">
        <f t="shared" si="83"/>
        <v>#DIV/0!</v>
      </c>
      <c r="Y427" s="304">
        <f>SZDP!Y430+SCDP!Y430+SIDP!Y430+UZDP!Y430+UCDP!Y430+UIDP!Y430</f>
        <v>0</v>
      </c>
    </row>
    <row r="428" spans="1:25" x14ac:dyDescent="0.2">
      <c r="A428" s="303"/>
      <c r="B428" s="252">
        <f>SZDP!B431+SCDP!B431+SIDP!B431+UZDP!B431+UCDP!B431+UIDP!B431</f>
        <v>0</v>
      </c>
      <c r="C428" s="252">
        <f>SZDP!C431+SCDP!C431+SIDP!C431+UZDP!C431+UCDP!C431+UIDP!C431</f>
        <v>0</v>
      </c>
      <c r="D428" s="252">
        <f t="shared" si="77"/>
        <v>0</v>
      </c>
      <c r="E428" s="252">
        <f>SZDP!E431+SCDP!E431+SIDP!E431+UZDP!E431+UCDP!E431+UIDP!E431</f>
        <v>0</v>
      </c>
      <c r="F428" s="252">
        <f>SZDP!F431+SCDP!F431+SIDP!F431+UZDP!F431+UCDP!F431+UIDP!F431</f>
        <v>0</v>
      </c>
      <c r="G428" s="257" t="e">
        <f t="shared" si="78"/>
        <v>#DIV/0!</v>
      </c>
      <c r="H428" s="252">
        <f>SZDP!H431+SCDP!H431+SIDP!H431+UZDP!H431+UCDP!H431+UIDP!H431</f>
        <v>0</v>
      </c>
      <c r="I428" s="252">
        <f>SZDP!I431+SCDP!I431+SIDP!I431+UZDP!I431+UCDP!I431+UIDP!I431</f>
        <v>0</v>
      </c>
      <c r="J428" s="252">
        <f>SZDP!J431+SCDP!J431+SIDP!J431+UZDP!J431+UCDP!J431+UIDP!J431</f>
        <v>0</v>
      </c>
      <c r="K428" s="257" t="e">
        <f t="shared" si="79"/>
        <v>#DIV/0!</v>
      </c>
      <c r="L428" s="252">
        <f>SZDP!L431+SCDP!L431+SIDP!L431+UZDP!L431+UCDP!L431+UIDP!L431</f>
        <v>0</v>
      </c>
      <c r="M428" s="252">
        <f>SZDP!M431+SCDP!M431+SIDP!M431+UZDP!M431+UCDP!M431+UIDP!M431</f>
        <v>0</v>
      </c>
      <c r="N428" s="257" t="e">
        <f t="shared" si="80"/>
        <v>#DIV/0!</v>
      </c>
      <c r="O428" s="252">
        <f>SZDP!O431+SCDP!O431+SIDP!O431+UZDP!O431+UCDP!O431+UIDP!O431</f>
        <v>0</v>
      </c>
      <c r="P428" s="252">
        <f>SZDP!P431+SCDP!P431+SIDP!P431+UZDP!P431+UCDP!P431+UIDP!P431</f>
        <v>0</v>
      </c>
      <c r="Q428" s="257" t="e">
        <f t="shared" si="81"/>
        <v>#DIV/0!</v>
      </c>
      <c r="R428" s="252">
        <f>SZDP!R431+SCDP!R431+SIDP!R431+UZDP!R431+UCDP!R431+UIDP!R431</f>
        <v>0</v>
      </c>
      <c r="S428" s="252">
        <f>SZDP!S431+SCDP!S431+SIDP!S431+UZDP!S431+UCDP!S431+UIDP!S431</f>
        <v>0</v>
      </c>
      <c r="T428" s="257" t="e">
        <f t="shared" si="82"/>
        <v>#DIV/0!</v>
      </c>
      <c r="U428" s="252">
        <f>SZDP!U431+SCDP!U431+SIDP!U431+UZDP!U431+UCDP!U431+UIDP!U431</f>
        <v>0</v>
      </c>
      <c r="V428" s="252">
        <f>SZDP!V431+SCDP!V431+SIDP!V431+UZDP!V431+UCDP!V431+UIDP!V431</f>
        <v>0</v>
      </c>
      <c r="W428" s="252">
        <f>SZDP!W431+SCDP!W431+SIDP!W431+UZDP!W431+UCDP!W431+UIDP!W431</f>
        <v>0</v>
      </c>
      <c r="X428" s="257" t="e">
        <f t="shared" si="83"/>
        <v>#DIV/0!</v>
      </c>
      <c r="Y428" s="304">
        <f>SZDP!Y431+SCDP!Y431+SIDP!Y431+UZDP!Y431+UCDP!Y431+UIDP!Y431</f>
        <v>0</v>
      </c>
    </row>
    <row r="429" spans="1:25" ht="12.75" thickBot="1" x14ac:dyDescent="0.25">
      <c r="A429" s="313" t="s">
        <v>149</v>
      </c>
      <c r="B429" s="253">
        <f>SZDP!B432+SCDP!B432+SIDP!B432+UZDP!B432+UCDP!B432+UIDP!B432</f>
        <v>0</v>
      </c>
      <c r="C429" s="253">
        <f>SZDP!C432+SCDP!C432+SIDP!C432+UZDP!C432+UCDP!C432+UIDP!C432</f>
        <v>0</v>
      </c>
      <c r="D429" s="253">
        <f t="shared" si="77"/>
        <v>0</v>
      </c>
      <c r="E429" s="253">
        <f>SZDP!E432+SCDP!E432+SIDP!E432+UZDP!E432+UCDP!E432+UIDP!E432</f>
        <v>0</v>
      </c>
      <c r="F429" s="253">
        <f>SZDP!F432+SCDP!F432+SIDP!F432+UZDP!F432+UCDP!F432+UIDP!F432</f>
        <v>0</v>
      </c>
      <c r="G429" s="258" t="e">
        <f t="shared" si="78"/>
        <v>#DIV/0!</v>
      </c>
      <c r="H429" s="253">
        <f>SZDP!H432+SCDP!H432+SIDP!H432+UZDP!H432+UCDP!H432+UIDP!H432</f>
        <v>0</v>
      </c>
      <c r="I429" s="253">
        <f>SZDP!I432+SCDP!I432+SIDP!I432+UZDP!I432+UCDP!I432+UIDP!I432</f>
        <v>0</v>
      </c>
      <c r="J429" s="253">
        <f>SZDP!J432+SCDP!J432+SIDP!J432+UZDP!J432+UCDP!J432+UIDP!J432</f>
        <v>0</v>
      </c>
      <c r="K429" s="258" t="e">
        <f t="shared" si="79"/>
        <v>#DIV/0!</v>
      </c>
      <c r="L429" s="253">
        <f>SZDP!L432+SCDP!L432+SIDP!L432+UZDP!L432+UCDP!L432+UIDP!L432</f>
        <v>0</v>
      </c>
      <c r="M429" s="253">
        <f>SZDP!M432+SCDP!M432+SIDP!M432+UZDP!M432+UCDP!M432+UIDP!M432</f>
        <v>0</v>
      </c>
      <c r="N429" s="258" t="e">
        <f t="shared" si="80"/>
        <v>#DIV/0!</v>
      </c>
      <c r="O429" s="253">
        <f>SZDP!O432+SCDP!O432+SIDP!O432+UZDP!O432+UCDP!O432+UIDP!O432</f>
        <v>0</v>
      </c>
      <c r="P429" s="253">
        <f>SZDP!P432+SCDP!P432+SIDP!P432+UZDP!P432+UCDP!P432+UIDP!P432</f>
        <v>0</v>
      </c>
      <c r="Q429" s="258" t="e">
        <f t="shared" si="81"/>
        <v>#DIV/0!</v>
      </c>
      <c r="R429" s="253">
        <f>SZDP!R432+SCDP!R432+SIDP!R432+UZDP!R432+UCDP!R432+UIDP!R432</f>
        <v>0</v>
      </c>
      <c r="S429" s="253">
        <f>SZDP!S432+SCDP!S432+SIDP!S432+UZDP!S432+UCDP!S432+UIDP!S432</f>
        <v>0</v>
      </c>
      <c r="T429" s="258" t="e">
        <f t="shared" si="82"/>
        <v>#DIV/0!</v>
      </c>
      <c r="U429" s="253">
        <f>SZDP!U432+SCDP!U432+SIDP!U432+UZDP!U432+UCDP!U432+UIDP!U432</f>
        <v>0</v>
      </c>
      <c r="V429" s="253">
        <f>SZDP!V432+SCDP!V432+SIDP!V432+UZDP!V432+UCDP!V432+UIDP!V432</f>
        <v>0</v>
      </c>
      <c r="W429" s="253">
        <f>SZDP!W432+SCDP!W432+SIDP!W432+UZDP!W432+UCDP!W432+UIDP!W432</f>
        <v>0</v>
      </c>
      <c r="X429" s="258" t="e">
        <f t="shared" si="83"/>
        <v>#DIV/0!</v>
      </c>
      <c r="Y429" s="309">
        <f>SZDP!Y432+SCDP!Y432+SIDP!Y432+UZDP!Y432+UCDP!Y432+UIDP!Y432</f>
        <v>0</v>
      </c>
    </row>
    <row r="430" spans="1:25" x14ac:dyDescent="0.2">
      <c r="A430" s="298" t="s">
        <v>53</v>
      </c>
      <c r="B430" s="300">
        <f>SZDP!B433+SCDP!B433+SIDP!B433+UZDP!B433+UCDP!B433+UIDP!B433</f>
        <v>0</v>
      </c>
      <c r="C430" s="300">
        <f>SZDP!C433+SCDP!C433+SIDP!C433+UZDP!C433+UCDP!C433+UIDP!C433</f>
        <v>0</v>
      </c>
      <c r="D430" s="300">
        <f t="shared" si="77"/>
        <v>0</v>
      </c>
      <c r="E430" s="300">
        <f>SZDP!E433+SCDP!E433+SIDP!E433+UZDP!E433+UCDP!E433+UIDP!E433</f>
        <v>0</v>
      </c>
      <c r="F430" s="300">
        <f>SZDP!F433+SCDP!F433+SIDP!F433+UZDP!F433+UCDP!F433+UIDP!F433</f>
        <v>0</v>
      </c>
      <c r="G430" s="301" t="e">
        <f t="shared" si="78"/>
        <v>#DIV/0!</v>
      </c>
      <c r="H430" s="300">
        <f>SZDP!H433+SCDP!H433+SIDP!H433+UZDP!H433+UCDP!H433+UIDP!H433</f>
        <v>0</v>
      </c>
      <c r="I430" s="300">
        <f>SZDP!I433+SCDP!I433+SIDP!I433+UZDP!I433+UCDP!I433+UIDP!I433</f>
        <v>0</v>
      </c>
      <c r="J430" s="300">
        <f>SZDP!J433+SCDP!J433+SIDP!J433+UZDP!J433+UCDP!J433+UIDP!J433</f>
        <v>0</v>
      </c>
      <c r="K430" s="301" t="e">
        <f t="shared" si="79"/>
        <v>#DIV/0!</v>
      </c>
      <c r="L430" s="300">
        <f>SZDP!L433+SCDP!L433+SIDP!L433+UZDP!L433+UCDP!L433+UIDP!L433</f>
        <v>0</v>
      </c>
      <c r="M430" s="300">
        <f>SZDP!M433+SCDP!M433+SIDP!M433+UZDP!M433+UCDP!M433+UIDP!M433</f>
        <v>0</v>
      </c>
      <c r="N430" s="301" t="e">
        <f t="shared" si="80"/>
        <v>#DIV/0!</v>
      </c>
      <c r="O430" s="300">
        <f>SZDP!O433+SCDP!O433+SIDP!O433+UZDP!O433+UCDP!O433+UIDP!O433</f>
        <v>0</v>
      </c>
      <c r="P430" s="300">
        <f>SZDP!P433+SCDP!P433+SIDP!P433+UZDP!P433+UCDP!P433+UIDP!P433</f>
        <v>0</v>
      </c>
      <c r="Q430" s="301" t="e">
        <f t="shared" si="81"/>
        <v>#DIV/0!</v>
      </c>
      <c r="R430" s="300">
        <f>SZDP!R433+SCDP!R433+SIDP!R433+UZDP!R433+UCDP!R433+UIDP!R433</f>
        <v>0</v>
      </c>
      <c r="S430" s="300">
        <f>SZDP!S433+SCDP!S433+SIDP!S433+UZDP!S433+UCDP!S433+UIDP!S433</f>
        <v>0</v>
      </c>
      <c r="T430" s="301" t="e">
        <f t="shared" si="82"/>
        <v>#DIV/0!</v>
      </c>
      <c r="U430" s="300">
        <f>SZDP!U433+SCDP!U433+SIDP!U433+UZDP!U433+UCDP!U433+UIDP!U433</f>
        <v>0</v>
      </c>
      <c r="V430" s="324">
        <f>SZDP!V433+SCDP!V433+SIDP!V433+UZDP!V433+UCDP!V433+UIDP!V433</f>
        <v>0</v>
      </c>
      <c r="W430" s="300">
        <f>SZDP!W433+SCDP!W433+SIDP!W433+UZDP!W433+UCDP!W433+UIDP!W433</f>
        <v>0</v>
      </c>
      <c r="X430" s="301" t="e">
        <f t="shared" si="83"/>
        <v>#DIV/0!</v>
      </c>
      <c r="Y430" s="302">
        <f>SZDP!Y433+SCDP!Y433+SIDP!Y433+UZDP!Y433+UCDP!Y433+UIDP!Y433</f>
        <v>0</v>
      </c>
    </row>
    <row r="431" spans="1:25" x14ac:dyDescent="0.2">
      <c r="A431" s="305" t="s">
        <v>54</v>
      </c>
      <c r="B431" s="252">
        <f>SZDP!B434+SCDP!B434+SIDP!B434+UZDP!B434+UCDP!B434+UIDP!B434</f>
        <v>943.5</v>
      </c>
      <c r="C431" s="252">
        <f>SZDP!C434+SCDP!C434+SIDP!C434+UZDP!C434+UCDP!C434+UIDP!C434</f>
        <v>890.5</v>
      </c>
      <c r="D431" s="252">
        <f t="shared" si="77"/>
        <v>53</v>
      </c>
      <c r="E431" s="252">
        <f>SZDP!E434+SCDP!E434+SIDP!E434+UZDP!E434+UCDP!E434+UIDP!E434</f>
        <v>373.5</v>
      </c>
      <c r="F431" s="252">
        <f>SZDP!F434+SCDP!F434+SIDP!F434+UZDP!F434+UCDP!F434+UIDP!F434</f>
        <v>0</v>
      </c>
      <c r="G431" s="257">
        <f t="shared" si="78"/>
        <v>75.779839357429722</v>
      </c>
      <c r="H431" s="252">
        <f>SZDP!H434+SCDP!H434+SIDP!H434+UZDP!H434+UCDP!H434+UIDP!H434</f>
        <v>28303.77</v>
      </c>
      <c r="I431" s="252">
        <f>SZDP!I434+SCDP!I434+SIDP!I434+UZDP!I434+UCDP!I434+UIDP!I434</f>
        <v>176</v>
      </c>
      <c r="J431" s="252">
        <f>SZDP!J434+SCDP!J434+SIDP!J434+UZDP!J434+UCDP!J434+UIDP!J434</f>
        <v>176</v>
      </c>
      <c r="K431" s="257">
        <f t="shared" si="79"/>
        <v>85.407897727272726</v>
      </c>
      <c r="L431" s="252">
        <f>SZDP!L434+SCDP!L434+SIDP!L434+UZDP!L434+UCDP!L434+UIDP!L434</f>
        <v>15031.79</v>
      </c>
      <c r="M431" s="252">
        <f>SZDP!M434+SCDP!M434+SIDP!M434+UZDP!M434+UCDP!M434+UIDP!M434</f>
        <v>250</v>
      </c>
      <c r="N431" s="257">
        <f t="shared" si="80"/>
        <v>82.725799999999992</v>
      </c>
      <c r="O431" s="252">
        <f>SZDP!O434+SCDP!O434+SIDP!O434+UZDP!O434+UCDP!O434+UIDP!O434</f>
        <v>20681.449999999997</v>
      </c>
      <c r="P431" s="252">
        <f>SZDP!P434+SCDP!P434+SIDP!P434+UZDP!P434+UCDP!P434+UIDP!P434</f>
        <v>91</v>
      </c>
      <c r="Q431" s="257">
        <f t="shared" si="81"/>
        <v>83.727032967032969</v>
      </c>
      <c r="R431" s="252">
        <f>SZDP!R434+SCDP!R434+SIDP!R434+UZDP!R434+UCDP!R434+UIDP!R434</f>
        <v>7619.16</v>
      </c>
      <c r="S431" s="252">
        <f>SZDP!S434+SCDP!S434+SIDP!S434+UZDP!S434+UCDP!S434+UIDP!S434</f>
        <v>0</v>
      </c>
      <c r="T431" s="257" t="e">
        <f t="shared" si="82"/>
        <v>#DIV/0!</v>
      </c>
      <c r="U431" s="252">
        <f>SZDP!U434+SCDP!U434+SIDP!U434+UZDP!U434+UCDP!U434+UIDP!U434</f>
        <v>0</v>
      </c>
      <c r="V431" s="252">
        <f>SZDP!V434+SCDP!V434+SIDP!V434+UZDP!V434+UCDP!V434+UIDP!V434</f>
        <v>890.5</v>
      </c>
      <c r="W431" s="252">
        <f>SZDP!W434+SCDP!W434+SIDP!W434+UZDP!W434+UCDP!W434+UIDP!W434</f>
        <v>0</v>
      </c>
      <c r="X431" s="257">
        <f t="shared" si="83"/>
        <v>80.444884896125771</v>
      </c>
      <c r="Y431" s="304">
        <f>SZDP!Y434+SCDP!Y434+SIDP!Y434+UZDP!Y434+UCDP!Y434+UIDP!Y434</f>
        <v>25</v>
      </c>
    </row>
    <row r="432" spans="1:25" x14ac:dyDescent="0.2">
      <c r="A432" s="303" t="s">
        <v>55</v>
      </c>
      <c r="B432" s="252">
        <f>SZDP!B435+SCDP!B435+SIDP!B435+UZDP!B435+UCDP!B435+UIDP!B435</f>
        <v>79</v>
      </c>
      <c r="C432" s="252">
        <f>SZDP!C435+SCDP!C435+SIDP!C435+UZDP!C435+UCDP!C435+UIDP!C435</f>
        <v>79</v>
      </c>
      <c r="D432" s="252">
        <f t="shared" si="77"/>
        <v>0</v>
      </c>
      <c r="E432" s="252">
        <f>SZDP!E435+SCDP!E435+SIDP!E435+UZDP!E435+UCDP!E435+UIDP!E435</f>
        <v>62</v>
      </c>
      <c r="F432" s="252">
        <f>SZDP!F435+SCDP!F435+SIDP!F435+UZDP!F435+UCDP!F435+UIDP!F435</f>
        <v>0</v>
      </c>
      <c r="G432" s="257">
        <f t="shared" si="78"/>
        <v>83.74</v>
      </c>
      <c r="H432" s="252">
        <f>SZDP!H435+SCDP!H435+SIDP!H435+UZDP!H435+UCDP!H435+UIDP!H435</f>
        <v>5191.88</v>
      </c>
      <c r="I432" s="252">
        <f>SZDP!I435+SCDP!I435+SIDP!I435+UZDP!I435+UCDP!I435+UIDP!I435</f>
        <v>17</v>
      </c>
      <c r="J432" s="252">
        <f>SZDP!J435+SCDP!J435+SIDP!J435+UZDP!J435+UCDP!J435+UIDP!J435</f>
        <v>17</v>
      </c>
      <c r="K432" s="257">
        <f t="shared" si="79"/>
        <v>85.49</v>
      </c>
      <c r="L432" s="252">
        <f>SZDP!L435+SCDP!L435+SIDP!L435+UZDP!L435+UCDP!L435+UIDP!L435</f>
        <v>1453.33</v>
      </c>
      <c r="M432" s="252">
        <f>SZDP!M435+SCDP!M435+SIDP!M435+UZDP!M435+UCDP!M435+UIDP!M435</f>
        <v>0</v>
      </c>
      <c r="N432" s="257" t="e">
        <f t="shared" si="80"/>
        <v>#DIV/0!</v>
      </c>
      <c r="O432" s="252">
        <f>SZDP!O435+SCDP!O435+SIDP!O435+UZDP!O435+UCDP!O435+UIDP!O435</f>
        <v>0</v>
      </c>
      <c r="P432" s="252">
        <f>SZDP!P435+SCDP!P435+SIDP!P435+UZDP!P435+UCDP!P435+UIDP!P435</f>
        <v>0</v>
      </c>
      <c r="Q432" s="257" t="e">
        <f t="shared" si="81"/>
        <v>#DIV/0!</v>
      </c>
      <c r="R432" s="252">
        <f>SZDP!R435+SCDP!R435+SIDP!R435+UZDP!R435+UCDP!R435+UIDP!R435</f>
        <v>0</v>
      </c>
      <c r="S432" s="252">
        <f>SZDP!S435+SCDP!S435+SIDP!S435+UZDP!S435+UCDP!S435+UIDP!S435</f>
        <v>0</v>
      </c>
      <c r="T432" s="257" t="e">
        <f t="shared" si="82"/>
        <v>#DIV/0!</v>
      </c>
      <c r="U432" s="252">
        <f>SZDP!U435+SCDP!U435+SIDP!U435+UZDP!U435+UCDP!U435+UIDP!U435</f>
        <v>0</v>
      </c>
      <c r="V432" s="252">
        <f>SZDP!V435+SCDP!V435+SIDP!V435+UZDP!V435+UCDP!V435+UIDP!V435</f>
        <v>79</v>
      </c>
      <c r="W432" s="252">
        <f>SZDP!W435+SCDP!W435+SIDP!W435+UZDP!W435+UCDP!W435+UIDP!W435</f>
        <v>0</v>
      </c>
      <c r="X432" s="257">
        <f t="shared" si="83"/>
        <v>84.116582278481019</v>
      </c>
      <c r="Y432" s="304">
        <f>SZDP!Y435+SCDP!Y435+SIDP!Y435+UZDP!Y435+UCDP!Y435+UIDP!Y435</f>
        <v>17</v>
      </c>
    </row>
    <row r="433" spans="1:25" x14ac:dyDescent="0.2">
      <c r="A433" s="305" t="s">
        <v>56</v>
      </c>
      <c r="B433" s="252">
        <f>SZDP!B436+SCDP!B436+SIDP!B436+UZDP!B436+UCDP!B436+UIDP!B436</f>
        <v>10</v>
      </c>
      <c r="C433" s="252">
        <f>SZDP!C436+SCDP!C436+SIDP!C436+UZDP!C436+UCDP!C436+UIDP!C436</f>
        <v>10</v>
      </c>
      <c r="D433" s="252">
        <f t="shared" si="77"/>
        <v>0</v>
      </c>
      <c r="E433" s="252">
        <f>SZDP!E436+SCDP!E436+SIDP!E436+UZDP!E436+UCDP!E436+UIDP!E436</f>
        <v>0</v>
      </c>
      <c r="F433" s="252">
        <f>SZDP!F436+SCDP!F436+SIDP!F436+UZDP!F436+UCDP!F436+UIDP!F436</f>
        <v>0</v>
      </c>
      <c r="G433" s="257" t="e">
        <f t="shared" si="78"/>
        <v>#DIV/0!</v>
      </c>
      <c r="H433" s="252">
        <f>SZDP!H436+SCDP!H436+SIDP!H436+UZDP!H436+UCDP!H436+UIDP!H436</f>
        <v>0</v>
      </c>
      <c r="I433" s="252">
        <f>SZDP!I436+SCDP!I436+SIDP!I436+UZDP!I436+UCDP!I436+UIDP!I436</f>
        <v>0</v>
      </c>
      <c r="J433" s="252">
        <f>SZDP!J436+SCDP!J436+SIDP!J436+UZDP!J436+UCDP!J436+UIDP!J436</f>
        <v>0</v>
      </c>
      <c r="K433" s="257" t="e">
        <f t="shared" si="79"/>
        <v>#DIV/0!</v>
      </c>
      <c r="L433" s="252">
        <f>SZDP!L436+SCDP!L436+SIDP!L436+UZDP!L436+UCDP!L436+UIDP!L436</f>
        <v>0</v>
      </c>
      <c r="M433" s="252">
        <f>SZDP!M436+SCDP!M436+SIDP!M436+UZDP!M436+UCDP!M436+UIDP!M436</f>
        <v>10</v>
      </c>
      <c r="N433" s="257">
        <f t="shared" si="80"/>
        <v>83.32</v>
      </c>
      <c r="O433" s="252">
        <f>SZDP!O436+SCDP!O436+SIDP!O436+UZDP!O436+UCDP!O436+UIDP!O436</f>
        <v>833.19999999999993</v>
      </c>
      <c r="P433" s="252">
        <f>SZDP!P436+SCDP!P436+SIDP!P436+UZDP!P436+UCDP!P436+UIDP!P436</f>
        <v>0</v>
      </c>
      <c r="Q433" s="257" t="e">
        <f t="shared" si="81"/>
        <v>#DIV/0!</v>
      </c>
      <c r="R433" s="252">
        <f>SZDP!R436+SCDP!R436+SIDP!R436+UZDP!R436+UCDP!R436+UIDP!R436</f>
        <v>0</v>
      </c>
      <c r="S433" s="252">
        <f>SZDP!S436+SCDP!S436+SIDP!S436+UZDP!S436+UCDP!S436+UIDP!S436</f>
        <v>0</v>
      </c>
      <c r="T433" s="257" t="e">
        <f t="shared" si="82"/>
        <v>#DIV/0!</v>
      </c>
      <c r="U433" s="252">
        <f>SZDP!U436+SCDP!U436+SIDP!U436+UZDP!U436+UCDP!U436+UIDP!U436</f>
        <v>0</v>
      </c>
      <c r="V433" s="252">
        <f>SZDP!V436+SCDP!V436+SIDP!V436+UZDP!V436+UCDP!V436+UIDP!V436</f>
        <v>10</v>
      </c>
      <c r="W433" s="252">
        <f>SZDP!W436+SCDP!W436+SIDP!W436+UZDP!W436+UCDP!W436+UIDP!W436</f>
        <v>0</v>
      </c>
      <c r="X433" s="257">
        <f t="shared" si="83"/>
        <v>83.32</v>
      </c>
      <c r="Y433" s="304">
        <f>SZDP!Y436+SCDP!Y436+SIDP!Y436+UZDP!Y436+UCDP!Y436+UIDP!Y436</f>
        <v>0</v>
      </c>
    </row>
    <row r="434" spans="1:25" x14ac:dyDescent="0.2">
      <c r="A434" s="303" t="s">
        <v>57</v>
      </c>
      <c r="B434" s="252">
        <f>SZDP!B437+SCDP!B437+SIDP!B437+UZDP!B437+UCDP!B437+UIDP!B437</f>
        <v>0</v>
      </c>
      <c r="C434" s="252">
        <f>SZDP!C437+SCDP!C437+SIDP!C437+UZDP!C437+UCDP!C437+UIDP!C437</f>
        <v>0</v>
      </c>
      <c r="D434" s="252">
        <f t="shared" si="77"/>
        <v>0</v>
      </c>
      <c r="E434" s="252">
        <f>SZDP!E437+SCDP!E437+SIDP!E437+UZDP!E437+UCDP!E437+UIDP!E437</f>
        <v>0</v>
      </c>
      <c r="F434" s="252">
        <f>SZDP!F437+SCDP!F437+SIDP!F437+UZDP!F437+UCDP!F437+UIDP!F437</f>
        <v>0</v>
      </c>
      <c r="G434" s="257" t="e">
        <f t="shared" si="78"/>
        <v>#DIV/0!</v>
      </c>
      <c r="H434" s="252">
        <f>SZDP!H437+SCDP!H437+SIDP!H437+UZDP!H437+UCDP!H437+UIDP!H437</f>
        <v>0</v>
      </c>
      <c r="I434" s="252">
        <f>SZDP!I437+SCDP!I437+SIDP!I437+UZDP!I437+UCDP!I437+UIDP!I437</f>
        <v>0</v>
      </c>
      <c r="J434" s="252">
        <f>SZDP!J437+SCDP!J437+SIDP!J437+UZDP!J437+UCDP!J437+UIDP!J437</f>
        <v>0</v>
      </c>
      <c r="K434" s="257" t="e">
        <f t="shared" si="79"/>
        <v>#DIV/0!</v>
      </c>
      <c r="L434" s="252">
        <f>SZDP!L437+SCDP!L437+SIDP!L437+UZDP!L437+UCDP!L437+UIDP!L437</f>
        <v>0</v>
      </c>
      <c r="M434" s="252">
        <f>SZDP!M437+SCDP!M437+SIDP!M437+UZDP!M437+UCDP!M437+UIDP!M437</f>
        <v>0</v>
      </c>
      <c r="N434" s="257" t="e">
        <f t="shared" si="80"/>
        <v>#DIV/0!</v>
      </c>
      <c r="O434" s="252">
        <f>SZDP!O437+SCDP!O437+SIDP!O437+UZDP!O437+UCDP!O437+UIDP!O437</f>
        <v>0</v>
      </c>
      <c r="P434" s="252">
        <f>SZDP!P437+SCDP!P437+SIDP!P437+UZDP!P437+UCDP!P437+UIDP!P437</f>
        <v>0</v>
      </c>
      <c r="Q434" s="257" t="e">
        <f t="shared" si="81"/>
        <v>#DIV/0!</v>
      </c>
      <c r="R434" s="252">
        <f>SZDP!R437+SCDP!R437+SIDP!R437+UZDP!R437+UCDP!R437+UIDP!R437</f>
        <v>0</v>
      </c>
      <c r="S434" s="252">
        <f>SZDP!S437+SCDP!S437+SIDP!S437+UZDP!S437+UCDP!S437+UIDP!S437</f>
        <v>0</v>
      </c>
      <c r="T434" s="257" t="e">
        <f t="shared" si="82"/>
        <v>#DIV/0!</v>
      </c>
      <c r="U434" s="252">
        <f>SZDP!U437+SCDP!U437+SIDP!U437+UZDP!U437+UCDP!U437+UIDP!U437</f>
        <v>0</v>
      </c>
      <c r="V434" s="252">
        <f>SZDP!V437+SCDP!V437+SIDP!V437+UZDP!V437+UCDP!V437+UIDP!V437</f>
        <v>0</v>
      </c>
      <c r="W434" s="252">
        <f>SZDP!W437+SCDP!W437+SIDP!W437+UZDP!W437+UCDP!W437+UIDP!W437</f>
        <v>0</v>
      </c>
      <c r="X434" s="257" t="e">
        <f t="shared" si="83"/>
        <v>#DIV/0!</v>
      </c>
      <c r="Y434" s="304">
        <f>SZDP!Y437+SCDP!Y437+SIDP!Y437+UZDP!Y437+UCDP!Y437+UIDP!Y437</f>
        <v>0</v>
      </c>
    </row>
    <row r="435" spans="1:25" x14ac:dyDescent="0.2">
      <c r="A435" s="305" t="s">
        <v>58</v>
      </c>
      <c r="B435" s="252">
        <f>SZDP!B438+SCDP!B438+SIDP!B438+UZDP!B438+UCDP!B438+UIDP!B438</f>
        <v>178</v>
      </c>
      <c r="C435" s="252">
        <f>SZDP!C438+SCDP!C438+SIDP!C438+UZDP!C438+UCDP!C438+UIDP!C438</f>
        <v>238</v>
      </c>
      <c r="D435" s="252">
        <f t="shared" si="77"/>
        <v>-60</v>
      </c>
      <c r="E435" s="252">
        <f>SZDP!E438+SCDP!E438+SIDP!E438+UZDP!E438+UCDP!E438+UIDP!E438</f>
        <v>47</v>
      </c>
      <c r="F435" s="252">
        <f>SZDP!F438+SCDP!F438+SIDP!F438+UZDP!F438+UCDP!F438+UIDP!F438</f>
        <v>0</v>
      </c>
      <c r="G435" s="257">
        <f t="shared" si="78"/>
        <v>83.689361702127655</v>
      </c>
      <c r="H435" s="252">
        <f>SZDP!H438+SCDP!H438+SIDP!H438+UZDP!H438+UCDP!H438+UIDP!H438</f>
        <v>3933.4</v>
      </c>
      <c r="I435" s="252">
        <f>SZDP!I438+SCDP!I438+SIDP!I438+UZDP!I438+UCDP!I438+UIDP!I438</f>
        <v>173</v>
      </c>
      <c r="J435" s="252">
        <f>SZDP!J438+SCDP!J438+SIDP!J438+UZDP!J438+UCDP!J438+UIDP!J438</f>
        <v>173</v>
      </c>
      <c r="K435" s="257">
        <f t="shared" si="79"/>
        <v>87.08947976878612</v>
      </c>
      <c r="L435" s="252">
        <f>SZDP!L438+SCDP!L438+SIDP!L438+UZDP!L438+UCDP!L438+UIDP!L438</f>
        <v>15066.48</v>
      </c>
      <c r="M435" s="252">
        <f>SZDP!M438+SCDP!M438+SIDP!M438+UZDP!M438+UCDP!M438+UIDP!M438</f>
        <v>18</v>
      </c>
      <c r="N435" s="257">
        <f t="shared" si="80"/>
        <v>74.52</v>
      </c>
      <c r="O435" s="252">
        <f>SZDP!O438+SCDP!O438+SIDP!O438+UZDP!O438+UCDP!O438+UIDP!O438</f>
        <v>1341.36</v>
      </c>
      <c r="P435" s="252">
        <f>SZDP!P438+SCDP!P438+SIDP!P438+UZDP!P438+UCDP!P438+UIDP!P438</f>
        <v>0</v>
      </c>
      <c r="Q435" s="257" t="e">
        <f t="shared" si="81"/>
        <v>#DIV/0!</v>
      </c>
      <c r="R435" s="252">
        <f>SZDP!R438+SCDP!R438+SIDP!R438+UZDP!R438+UCDP!R438+UIDP!R438</f>
        <v>0</v>
      </c>
      <c r="S435" s="252">
        <f>SZDP!S438+SCDP!S438+SIDP!S438+UZDP!S438+UCDP!S438+UIDP!S438</f>
        <v>0</v>
      </c>
      <c r="T435" s="257" t="e">
        <f t="shared" si="82"/>
        <v>#DIV/0!</v>
      </c>
      <c r="U435" s="252">
        <f>SZDP!U438+SCDP!U438+SIDP!U438+UZDP!U438+UCDP!U438+UIDP!U438</f>
        <v>0</v>
      </c>
      <c r="V435" s="252">
        <f>SZDP!V438+SCDP!V438+SIDP!V438+UZDP!V438+UCDP!V438+UIDP!V438</f>
        <v>238</v>
      </c>
      <c r="W435" s="252">
        <f>SZDP!W438+SCDP!W438+SIDP!W438+UZDP!W438+UCDP!W438+UIDP!W438</f>
        <v>0</v>
      </c>
      <c r="X435" s="257">
        <f t="shared" si="83"/>
        <v>85.467394957983203</v>
      </c>
      <c r="Y435" s="304">
        <f>SZDP!Y438+SCDP!Y438+SIDP!Y438+UZDP!Y438+UCDP!Y438+UIDP!Y438</f>
        <v>0</v>
      </c>
    </row>
    <row r="436" spans="1:25" x14ac:dyDescent="0.2">
      <c r="A436" s="303" t="s">
        <v>59</v>
      </c>
      <c r="B436" s="252">
        <f>SZDP!B439+SCDP!B439+SIDP!B439+UZDP!B439+UCDP!B439+UIDP!B439</f>
        <v>0</v>
      </c>
      <c r="C436" s="252">
        <f>SZDP!C439+SCDP!C439+SIDP!C439+UZDP!C439+UCDP!C439+UIDP!C439</f>
        <v>60</v>
      </c>
      <c r="D436" s="252">
        <f t="shared" si="77"/>
        <v>-60</v>
      </c>
      <c r="E436" s="252">
        <f>SZDP!E439+SCDP!E439+SIDP!E439+UZDP!E439+UCDP!E439+UIDP!E439</f>
        <v>0</v>
      </c>
      <c r="F436" s="252">
        <f>SZDP!F439+SCDP!F439+SIDP!F439+UZDP!F439+UCDP!F439+UIDP!F439</f>
        <v>0</v>
      </c>
      <c r="G436" s="257" t="e">
        <f t="shared" si="78"/>
        <v>#DIV/0!</v>
      </c>
      <c r="H436" s="252">
        <f>SZDP!H439+SCDP!H439+SIDP!H439+UZDP!H439+UCDP!H439+UIDP!H439</f>
        <v>0</v>
      </c>
      <c r="I436" s="252">
        <f>SZDP!I439+SCDP!I439+SIDP!I439+UZDP!I439+UCDP!I439+UIDP!I439</f>
        <v>60</v>
      </c>
      <c r="J436" s="252">
        <f>SZDP!J439+SCDP!J439+SIDP!J439+UZDP!J439+UCDP!J439+UIDP!J439</f>
        <v>60</v>
      </c>
      <c r="K436" s="257">
        <f t="shared" si="79"/>
        <v>86.58</v>
      </c>
      <c r="L436" s="252">
        <f>SZDP!L439+SCDP!L439+SIDP!L439+UZDP!L439+UCDP!L439+UIDP!L439</f>
        <v>5194.8</v>
      </c>
      <c r="M436" s="252">
        <f>SZDP!M439+SCDP!M439+SIDP!M439+UZDP!M439+UCDP!M439+UIDP!M439</f>
        <v>0</v>
      </c>
      <c r="N436" s="257" t="e">
        <f t="shared" si="80"/>
        <v>#DIV/0!</v>
      </c>
      <c r="O436" s="252">
        <f>SZDP!O439+SCDP!O439+SIDP!O439+UZDP!O439+UCDP!O439+UIDP!O439</f>
        <v>0</v>
      </c>
      <c r="P436" s="252">
        <f>SZDP!P439+SCDP!P439+SIDP!P439+UZDP!P439+UCDP!P439+UIDP!P439</f>
        <v>0</v>
      </c>
      <c r="Q436" s="257" t="e">
        <f t="shared" si="81"/>
        <v>#DIV/0!</v>
      </c>
      <c r="R436" s="252">
        <f>SZDP!R439+SCDP!R439+SIDP!R439+UZDP!R439+UCDP!R439+UIDP!R439</f>
        <v>0</v>
      </c>
      <c r="S436" s="252">
        <f>SZDP!S439+SCDP!S439+SIDP!S439+UZDP!S439+UCDP!S439+UIDP!S439</f>
        <v>0</v>
      </c>
      <c r="T436" s="257" t="e">
        <f t="shared" si="82"/>
        <v>#DIV/0!</v>
      </c>
      <c r="U436" s="252">
        <f>SZDP!U439+SCDP!U439+SIDP!U439+UZDP!U439+UCDP!U439+UIDP!U439</f>
        <v>0</v>
      </c>
      <c r="V436" s="252">
        <f>SZDP!V439+SCDP!V439+SIDP!V439+UZDP!V439+UCDP!V439+UIDP!V439</f>
        <v>60</v>
      </c>
      <c r="W436" s="252">
        <f>SZDP!W439+SCDP!W439+SIDP!W439+UZDP!W439+UCDP!W439+UIDP!W439</f>
        <v>0</v>
      </c>
      <c r="X436" s="257">
        <f t="shared" si="83"/>
        <v>86.58</v>
      </c>
      <c r="Y436" s="304">
        <f>SZDP!Y439+SCDP!Y439+SIDP!Y439+UZDP!Y439+UCDP!Y439+UIDP!Y439</f>
        <v>0</v>
      </c>
    </row>
    <row r="437" spans="1:25" x14ac:dyDescent="0.2">
      <c r="A437" s="305" t="s">
        <v>60</v>
      </c>
      <c r="B437" s="252">
        <f>SZDP!B440+SCDP!B440+SIDP!B440+UZDP!B440+UCDP!B440+UIDP!B440</f>
        <v>1</v>
      </c>
      <c r="C437" s="252">
        <f>SZDP!C440+SCDP!C440+SIDP!C440+UZDP!C440+UCDP!C440+UIDP!C440</f>
        <v>1</v>
      </c>
      <c r="D437" s="252">
        <f t="shared" si="77"/>
        <v>0</v>
      </c>
      <c r="E437" s="252">
        <f>SZDP!E440+SCDP!E440+SIDP!E440+UZDP!E440+UCDP!E440+UIDP!E440</f>
        <v>1</v>
      </c>
      <c r="F437" s="252">
        <f>SZDP!F440+SCDP!F440+SIDP!F440+UZDP!F440+UCDP!F440+UIDP!F440</f>
        <v>0</v>
      </c>
      <c r="G437" s="257">
        <f t="shared" si="78"/>
        <v>97.45</v>
      </c>
      <c r="H437" s="252">
        <f>SZDP!H440+SCDP!H440+SIDP!H440+UZDP!H440+UCDP!H440+UIDP!H440</f>
        <v>97.45</v>
      </c>
      <c r="I437" s="252">
        <f>SZDP!I440+SCDP!I440+SIDP!I440+UZDP!I440+UCDP!I440+UIDP!I440</f>
        <v>0</v>
      </c>
      <c r="J437" s="252">
        <f>SZDP!J440+SCDP!J440+SIDP!J440+UZDP!J440+UCDP!J440+UIDP!J440</f>
        <v>0</v>
      </c>
      <c r="K437" s="257" t="e">
        <f t="shared" si="79"/>
        <v>#DIV/0!</v>
      </c>
      <c r="L437" s="252">
        <f>SZDP!L440+SCDP!L440+SIDP!L440+UZDP!L440+UCDP!L440+UIDP!L440</f>
        <v>0</v>
      </c>
      <c r="M437" s="252">
        <f>SZDP!M440+SCDP!M440+SIDP!M440+UZDP!M440+UCDP!M440+UIDP!M440</f>
        <v>0</v>
      </c>
      <c r="N437" s="257" t="e">
        <f t="shared" si="80"/>
        <v>#DIV/0!</v>
      </c>
      <c r="O437" s="252">
        <f>SZDP!O440+SCDP!O440+SIDP!O440+UZDP!O440+UCDP!O440+UIDP!O440</f>
        <v>0</v>
      </c>
      <c r="P437" s="252">
        <f>SZDP!P440+SCDP!P440+SIDP!P440+UZDP!P440+UCDP!P440+UIDP!P440</f>
        <v>0</v>
      </c>
      <c r="Q437" s="257" t="e">
        <f t="shared" si="81"/>
        <v>#DIV/0!</v>
      </c>
      <c r="R437" s="252">
        <f>SZDP!R440+SCDP!R440+SIDP!R440+UZDP!R440+UCDP!R440+UIDP!R440</f>
        <v>0</v>
      </c>
      <c r="S437" s="252">
        <f>SZDP!S440+SCDP!S440+SIDP!S440+UZDP!S440+UCDP!S440+UIDP!S440</f>
        <v>0</v>
      </c>
      <c r="T437" s="257" t="e">
        <f t="shared" si="82"/>
        <v>#DIV/0!</v>
      </c>
      <c r="U437" s="252">
        <f>SZDP!U440+SCDP!U440+SIDP!U440+UZDP!U440+UCDP!U440+UIDP!U440</f>
        <v>0</v>
      </c>
      <c r="V437" s="252">
        <f>SZDP!V440+SCDP!V440+SIDP!V440+UZDP!V440+UCDP!V440+UIDP!V440</f>
        <v>1</v>
      </c>
      <c r="W437" s="252">
        <f>SZDP!W440+SCDP!W440+SIDP!W440+UZDP!W440+UCDP!W440+UIDP!W440</f>
        <v>0</v>
      </c>
      <c r="X437" s="257">
        <f t="shared" si="83"/>
        <v>97.45</v>
      </c>
      <c r="Y437" s="304">
        <f>SZDP!Y440+SCDP!Y440+SIDP!Y440+UZDP!Y440+UCDP!Y440+UIDP!Y440</f>
        <v>0</v>
      </c>
    </row>
    <row r="438" spans="1:25" x14ac:dyDescent="0.2">
      <c r="A438" s="303" t="s">
        <v>61</v>
      </c>
      <c r="B438" s="252">
        <f>SZDP!B441+SCDP!B441+SIDP!B441+UZDP!B441+UCDP!B441+UIDP!B441</f>
        <v>0</v>
      </c>
      <c r="C438" s="252">
        <f>SZDP!C441+SCDP!C441+SIDP!C441+UZDP!C441+UCDP!C441+UIDP!C441</f>
        <v>0</v>
      </c>
      <c r="D438" s="252">
        <f t="shared" si="77"/>
        <v>0</v>
      </c>
      <c r="E438" s="252">
        <f>SZDP!E441+SCDP!E441+SIDP!E441+UZDP!E441+UCDP!E441+UIDP!E441</f>
        <v>0</v>
      </c>
      <c r="F438" s="252">
        <f>SZDP!F441+SCDP!F441+SIDP!F441+UZDP!F441+UCDP!F441+UIDP!F441</f>
        <v>0</v>
      </c>
      <c r="G438" s="257" t="e">
        <f t="shared" si="78"/>
        <v>#DIV/0!</v>
      </c>
      <c r="H438" s="252">
        <f>SZDP!H441+SCDP!H441+SIDP!H441+UZDP!H441+UCDP!H441+UIDP!H441</f>
        <v>0</v>
      </c>
      <c r="I438" s="252">
        <f>SZDP!I441+SCDP!I441+SIDP!I441+UZDP!I441+UCDP!I441+UIDP!I441</f>
        <v>0</v>
      </c>
      <c r="J438" s="252">
        <f>SZDP!J441+SCDP!J441+SIDP!J441+UZDP!J441+UCDP!J441+UIDP!J441</f>
        <v>0</v>
      </c>
      <c r="K438" s="257" t="e">
        <f t="shared" si="79"/>
        <v>#DIV/0!</v>
      </c>
      <c r="L438" s="252">
        <f>SZDP!L441+SCDP!L441+SIDP!L441+UZDP!L441+UCDP!L441+UIDP!L441</f>
        <v>0</v>
      </c>
      <c r="M438" s="252">
        <f>SZDP!M441+SCDP!M441+SIDP!M441+UZDP!M441+UCDP!M441+UIDP!M441</f>
        <v>0</v>
      </c>
      <c r="N438" s="257" t="e">
        <f t="shared" si="80"/>
        <v>#DIV/0!</v>
      </c>
      <c r="O438" s="252">
        <f>SZDP!O441+SCDP!O441+SIDP!O441+UZDP!O441+UCDP!O441+UIDP!O441</f>
        <v>0</v>
      </c>
      <c r="P438" s="252">
        <f>SZDP!P441+SCDP!P441+SIDP!P441+UZDP!P441+UCDP!P441+UIDP!P441</f>
        <v>0</v>
      </c>
      <c r="Q438" s="257" t="e">
        <f t="shared" si="81"/>
        <v>#DIV/0!</v>
      </c>
      <c r="R438" s="252">
        <f>SZDP!R441+SCDP!R441+SIDP!R441+UZDP!R441+UCDP!R441+UIDP!R441</f>
        <v>0</v>
      </c>
      <c r="S438" s="252">
        <f>SZDP!S441+SCDP!S441+SIDP!S441+UZDP!S441+UCDP!S441+UIDP!S441</f>
        <v>0</v>
      </c>
      <c r="T438" s="257" t="e">
        <f t="shared" si="82"/>
        <v>#DIV/0!</v>
      </c>
      <c r="U438" s="252">
        <f>SZDP!U441+SCDP!U441+SIDP!U441+UZDP!U441+UCDP!U441+UIDP!U441</f>
        <v>0</v>
      </c>
      <c r="V438" s="252">
        <f>SZDP!V441+SCDP!V441+SIDP!V441+UZDP!V441+UCDP!V441+UIDP!V441</f>
        <v>0</v>
      </c>
      <c r="W438" s="252">
        <f>SZDP!W441+SCDP!W441+SIDP!W441+UZDP!W441+UCDP!W441+UIDP!W441</f>
        <v>0</v>
      </c>
      <c r="X438" s="257" t="e">
        <f t="shared" si="83"/>
        <v>#DIV/0!</v>
      </c>
      <c r="Y438" s="304">
        <f>SZDP!Y441+SCDP!Y441+SIDP!Y441+UZDP!Y441+UCDP!Y441+UIDP!Y441</f>
        <v>0</v>
      </c>
    </row>
    <row r="439" spans="1:25" ht="12.75" thickBot="1" x14ac:dyDescent="0.25">
      <c r="A439" s="308" t="s">
        <v>52</v>
      </c>
      <c r="B439" s="253">
        <f>SZDP!B442+SCDP!B442+SIDP!B442+UZDP!B442+UCDP!B442+UIDP!B442</f>
        <v>0</v>
      </c>
      <c r="C439" s="253">
        <f>SZDP!C442+SCDP!C442+SIDP!C442+UZDP!C442+UCDP!C442+UIDP!C442</f>
        <v>0</v>
      </c>
      <c r="D439" s="253">
        <f t="shared" si="77"/>
        <v>0</v>
      </c>
      <c r="E439" s="253">
        <f>SZDP!E442+SCDP!E442+SIDP!E442+UZDP!E442+UCDP!E442+UIDP!E442</f>
        <v>0</v>
      </c>
      <c r="F439" s="253">
        <f>SZDP!F442+SCDP!F442+SIDP!F442+UZDP!F442+UCDP!F442+UIDP!F442</f>
        <v>0</v>
      </c>
      <c r="G439" s="258" t="e">
        <f t="shared" si="78"/>
        <v>#DIV/0!</v>
      </c>
      <c r="H439" s="253">
        <f>SZDP!H442+SCDP!H442+SIDP!H442+UZDP!H442+UCDP!H442+UIDP!H442</f>
        <v>0</v>
      </c>
      <c r="I439" s="253">
        <f>SZDP!I442+SCDP!I442+SIDP!I442+UZDP!I442+UCDP!I442+UIDP!I442</f>
        <v>0</v>
      </c>
      <c r="J439" s="253">
        <f>SZDP!J442+SCDP!J442+SIDP!J442+UZDP!J442+UCDP!J442+UIDP!J442</f>
        <v>0</v>
      </c>
      <c r="K439" s="258" t="e">
        <f t="shared" si="79"/>
        <v>#DIV/0!</v>
      </c>
      <c r="L439" s="253">
        <f>SZDP!L442+SCDP!L442+SIDP!L442+UZDP!L442+UCDP!L442+UIDP!L442</f>
        <v>0</v>
      </c>
      <c r="M439" s="253">
        <f>SZDP!M442+SCDP!M442+SIDP!M442+UZDP!M442+UCDP!M442+UIDP!M442</f>
        <v>0</v>
      </c>
      <c r="N439" s="258" t="e">
        <f t="shared" si="80"/>
        <v>#DIV/0!</v>
      </c>
      <c r="O439" s="253">
        <f>SZDP!O442+SCDP!O442+SIDP!O442+UZDP!O442+UCDP!O442+UIDP!O442</f>
        <v>0</v>
      </c>
      <c r="P439" s="253">
        <f>SZDP!P442+SCDP!P442+SIDP!P442+UZDP!P442+UCDP!P442+UIDP!P442</f>
        <v>0</v>
      </c>
      <c r="Q439" s="258" t="e">
        <f t="shared" si="81"/>
        <v>#DIV/0!</v>
      </c>
      <c r="R439" s="253">
        <f>SZDP!R442+SCDP!R442+SIDP!R442+UZDP!R442+UCDP!R442+UIDP!R442</f>
        <v>0</v>
      </c>
      <c r="S439" s="253">
        <f>SZDP!S442+SCDP!S442+SIDP!S442+UZDP!S442+UCDP!S442+UIDP!S442</f>
        <v>0</v>
      </c>
      <c r="T439" s="258" t="e">
        <f t="shared" si="82"/>
        <v>#DIV/0!</v>
      </c>
      <c r="U439" s="253">
        <f>SZDP!U442+SCDP!U442+SIDP!U442+UZDP!U442+UCDP!U442+UIDP!U442</f>
        <v>0</v>
      </c>
      <c r="V439" s="253">
        <f>SZDP!V442+SCDP!V442+SIDP!V442+UZDP!V442+UCDP!V442+UIDP!V442</f>
        <v>0</v>
      </c>
      <c r="W439" s="253">
        <f>SZDP!W442+SCDP!W442+SIDP!W442+UZDP!W442+UCDP!W442+UIDP!W442</f>
        <v>0</v>
      </c>
      <c r="X439" s="258" t="e">
        <f t="shared" si="83"/>
        <v>#DIV/0!</v>
      </c>
      <c r="Y439" s="309">
        <f>SZDP!Y442+SCDP!Y442+SIDP!Y442+UZDP!Y442+UCDP!Y442+UIDP!Y442</f>
        <v>0</v>
      </c>
    </row>
    <row r="440" spans="1:25" ht="12.75" thickBot="1" x14ac:dyDescent="0.25">
      <c r="A440" s="325" t="s">
        <v>62</v>
      </c>
      <c r="B440" s="326">
        <f>SZDP!B443+SCDP!B443+SIDP!B443+UZDP!B443+UCDP!B443+UIDP!B443</f>
        <v>1132.5</v>
      </c>
      <c r="C440" s="326">
        <f>SZDP!C443+SCDP!C443+SIDP!C443+UZDP!C443+UCDP!C443+UIDP!C443</f>
        <v>1139.5</v>
      </c>
      <c r="D440" s="326">
        <f t="shared" si="77"/>
        <v>-7</v>
      </c>
      <c r="E440" s="326">
        <f>SZDP!E443+SCDP!E443+SIDP!E443+UZDP!E443+UCDP!E443+UIDP!E443</f>
        <v>421.5</v>
      </c>
      <c r="F440" s="326">
        <f>SZDP!F443+SCDP!F443+SIDP!F443+UZDP!F443+UCDP!F443+UIDP!F443</f>
        <v>0</v>
      </c>
      <c r="G440" s="327">
        <f t="shared" si="78"/>
        <v>76.7132147093713</v>
      </c>
      <c r="H440" s="326">
        <f>SZDP!H443+SCDP!H443+SIDP!H443+UZDP!H443+UCDP!H443+UIDP!H443</f>
        <v>32334.620000000003</v>
      </c>
      <c r="I440" s="326">
        <f>SZDP!I443+SCDP!I443+SIDP!I443+UZDP!I443+UCDP!I443+UIDP!I443</f>
        <v>349</v>
      </c>
      <c r="J440" s="326">
        <f>SZDP!J443+SCDP!J443+SIDP!J443+UZDP!J443+UCDP!J443+UIDP!J443</f>
        <v>349</v>
      </c>
      <c r="K440" s="327">
        <f t="shared" si="79"/>
        <v>86.241461318051577</v>
      </c>
      <c r="L440" s="326">
        <f>SZDP!L443+SCDP!L443+SIDP!L443+UZDP!L443+UCDP!L443+UIDP!L443</f>
        <v>30098.27</v>
      </c>
      <c r="M440" s="326">
        <f>SZDP!M443+SCDP!M443+SIDP!M443+UZDP!M443+UCDP!M443+UIDP!M443</f>
        <v>278</v>
      </c>
      <c r="N440" s="327">
        <f t="shared" si="80"/>
        <v>82.215863309352514</v>
      </c>
      <c r="O440" s="326">
        <f>SZDP!O443+SCDP!O443+SIDP!O443+UZDP!O443+UCDP!O443+UIDP!O443</f>
        <v>22856.01</v>
      </c>
      <c r="P440" s="326">
        <f>SZDP!P443+SCDP!P443+SIDP!P443+UZDP!P443+UCDP!P443+UIDP!P443</f>
        <v>91</v>
      </c>
      <c r="Q440" s="327">
        <f t="shared" si="81"/>
        <v>83.727032967032969</v>
      </c>
      <c r="R440" s="326">
        <f>SZDP!R443+SCDP!R443+SIDP!R443+UZDP!R443+UCDP!R443+UIDP!R443</f>
        <v>7619.16</v>
      </c>
      <c r="S440" s="326">
        <f>SZDP!S443+SCDP!S443+SIDP!S443+UZDP!S443+UCDP!S443+UIDP!S443</f>
        <v>0</v>
      </c>
      <c r="T440" s="327" t="e">
        <f t="shared" si="82"/>
        <v>#DIV/0!</v>
      </c>
      <c r="U440" s="326">
        <f>SZDP!U443+SCDP!U443+SIDP!U443+UZDP!U443+UCDP!U443+UIDP!U443</f>
        <v>0</v>
      </c>
      <c r="V440" s="326">
        <f>SZDP!V443+SCDP!V443+SIDP!V443+UZDP!V443+UCDP!V443+UIDP!V443</f>
        <v>1139.5</v>
      </c>
      <c r="W440" s="326">
        <f>SZDP!W443+SCDP!W443+SIDP!W443+UZDP!W443+UCDP!W443+UIDP!W443</f>
        <v>0</v>
      </c>
      <c r="X440" s="327">
        <f t="shared" si="83"/>
        <v>81.534058797718302</v>
      </c>
      <c r="Y440" s="328">
        <f>SZDP!Y443+SCDP!Y443+SIDP!Y443+UZDP!Y443+UCDP!Y443+UIDP!Y443</f>
        <v>25</v>
      </c>
    </row>
    <row r="441" spans="1:25" x14ac:dyDescent="0.2">
      <c r="A441" s="337"/>
      <c r="B441" s="338"/>
      <c r="C441" s="338"/>
      <c r="D441" s="338"/>
      <c r="E441" s="338"/>
      <c r="F441" s="338"/>
      <c r="G441" s="339"/>
      <c r="H441" s="338"/>
      <c r="I441" s="338"/>
      <c r="J441" s="338"/>
      <c r="K441" s="339"/>
      <c r="L441" s="338"/>
      <c r="M441" s="338"/>
      <c r="N441" s="339"/>
      <c r="O441" s="338"/>
      <c r="P441" s="338"/>
      <c r="Q441" s="339"/>
      <c r="R441" s="338"/>
      <c r="S441" s="338"/>
      <c r="T441" s="339"/>
      <c r="U441" s="338"/>
      <c r="V441" s="338"/>
      <c r="W441" s="338"/>
      <c r="X441" s="339"/>
      <c r="Y441" s="340"/>
    </row>
    <row r="442" spans="1:25" x14ac:dyDescent="0.2">
      <c r="A442" s="306" t="s">
        <v>63</v>
      </c>
      <c r="B442" s="251">
        <f>SZDP!B445+SCDP!B445+SIDP!B445+UZDP!B445+UCDP!B445+UIDP!B445</f>
        <v>10</v>
      </c>
      <c r="C442" s="251">
        <f>SZDP!C445+SCDP!C445+SIDP!C445+UZDP!C445+UCDP!C445+UIDP!C445</f>
        <v>10</v>
      </c>
      <c r="D442" s="251">
        <f t="shared" ref="D442:D462" si="84">B442-C442</f>
        <v>0</v>
      </c>
      <c r="E442" s="251">
        <f>SZDP!E445+SCDP!E445+SIDP!E445+UZDP!E445+UCDP!E445+UIDP!E445</f>
        <v>10</v>
      </c>
      <c r="F442" s="251">
        <f>SZDP!F445+SCDP!F445+SIDP!F445+UZDP!F445+UCDP!F445+UIDP!F445</f>
        <v>0</v>
      </c>
      <c r="G442" s="256">
        <f t="shared" ref="G442:G462" si="85">H442/E442</f>
        <v>83.9</v>
      </c>
      <c r="H442" s="251">
        <f>SZDP!H445+SCDP!H445+SIDP!H445+UZDP!H445+UCDP!H445+UIDP!H445</f>
        <v>839</v>
      </c>
      <c r="I442" s="251">
        <f>SZDP!I445+SCDP!I445+SIDP!I445+UZDP!I445+UCDP!I445+UIDP!I445</f>
        <v>0</v>
      </c>
      <c r="J442" s="251">
        <f>SZDP!J445+SCDP!J445+SIDP!J445+UZDP!J445+UCDP!J445+UIDP!J445</f>
        <v>0</v>
      </c>
      <c r="K442" s="256" t="e">
        <f t="shared" ref="K442:K462" si="86">L442/I442</f>
        <v>#DIV/0!</v>
      </c>
      <c r="L442" s="251">
        <f>SZDP!L445+SCDP!L445+SIDP!L445+UZDP!L445+UCDP!L445+UIDP!L445</f>
        <v>0</v>
      </c>
      <c r="M442" s="251">
        <f>SZDP!M445+SCDP!M445+SIDP!M445+UZDP!M445+UCDP!M445+UIDP!M445</f>
        <v>0</v>
      </c>
      <c r="N442" s="256" t="e">
        <f t="shared" ref="N442:N462" si="87">O442/M442</f>
        <v>#DIV/0!</v>
      </c>
      <c r="O442" s="251">
        <f>SZDP!O445+SCDP!O445+SIDP!O445+UZDP!O445+UCDP!O445+UIDP!O445</f>
        <v>0</v>
      </c>
      <c r="P442" s="251">
        <f>SZDP!P445+SCDP!P445+SIDP!P445+UZDP!P445+UCDP!P445+UIDP!P445</f>
        <v>0</v>
      </c>
      <c r="Q442" s="256" t="e">
        <f t="shared" ref="Q442:Q462" si="88">R442/P442</f>
        <v>#DIV/0!</v>
      </c>
      <c r="R442" s="251">
        <f>SZDP!R445+SCDP!R445+SIDP!R445+UZDP!R445+UCDP!R445+UIDP!R445</f>
        <v>0</v>
      </c>
      <c r="S442" s="251">
        <f>SZDP!S445+SCDP!S445+SIDP!S445+UZDP!S445+UCDP!S445+UIDP!S445</f>
        <v>0</v>
      </c>
      <c r="T442" s="256" t="e">
        <f t="shared" ref="T442:T462" si="89">U442/S442</f>
        <v>#DIV/0!</v>
      </c>
      <c r="U442" s="251">
        <f>SZDP!U445+SCDP!U445+SIDP!U445+UZDP!U445+UCDP!U445+UIDP!U445</f>
        <v>0</v>
      </c>
      <c r="V442" s="251">
        <f>SZDP!V445+SCDP!V445+SIDP!V445+UZDP!V445+UCDP!V445+UIDP!V445</f>
        <v>10</v>
      </c>
      <c r="W442" s="251">
        <f>SZDP!W445+SCDP!W445+SIDP!W445+UZDP!W445+UCDP!W445+UIDP!W445</f>
        <v>0</v>
      </c>
      <c r="X442" s="256">
        <f t="shared" ref="X442:X462" si="90">(H442+L442+O442+R442+U442)/V442</f>
        <v>83.9</v>
      </c>
      <c r="Y442" s="307">
        <f>SZDP!Y445+SCDP!Y445+SIDP!Y445+UZDP!Y445+UCDP!Y445+UIDP!Y445</f>
        <v>0</v>
      </c>
    </row>
    <row r="443" spans="1:25" x14ac:dyDescent="0.2">
      <c r="A443" s="303" t="s">
        <v>64</v>
      </c>
      <c r="B443" s="252">
        <f>SZDP!B446+SCDP!B446+SIDP!B446+UZDP!B446+UCDP!B446+UIDP!B446</f>
        <v>40</v>
      </c>
      <c r="C443" s="252">
        <f>SZDP!C446+SCDP!C446+SIDP!C446+UZDP!C446+UCDP!C446+UIDP!C446</f>
        <v>40</v>
      </c>
      <c r="D443" s="252">
        <f t="shared" si="84"/>
        <v>0</v>
      </c>
      <c r="E443" s="252">
        <f>SZDP!E446+SCDP!E446+SIDP!E446+UZDP!E446+UCDP!E446+UIDP!E446</f>
        <v>16</v>
      </c>
      <c r="F443" s="252">
        <f>SZDP!F446+SCDP!F446+SIDP!F446+UZDP!F446+UCDP!F446+UIDP!F446</f>
        <v>0</v>
      </c>
      <c r="G443" s="257">
        <f t="shared" si="85"/>
        <v>50.2</v>
      </c>
      <c r="H443" s="252">
        <f>SZDP!H446+SCDP!H446+SIDP!H446+UZDP!H446+UCDP!H446+UIDP!H446</f>
        <v>803.2</v>
      </c>
      <c r="I443" s="252">
        <f>SZDP!I446+SCDP!I446+SIDP!I446+UZDP!I446+UCDP!I446+UIDP!I446</f>
        <v>0</v>
      </c>
      <c r="J443" s="252">
        <f>SZDP!J446+SCDP!J446+SIDP!J446+UZDP!J446+UCDP!J446+UIDP!J446</f>
        <v>0</v>
      </c>
      <c r="K443" s="257" t="e">
        <f t="shared" si="86"/>
        <v>#DIV/0!</v>
      </c>
      <c r="L443" s="252">
        <f>SZDP!L446+SCDP!L446+SIDP!L446+UZDP!L446+UCDP!L446+UIDP!L446</f>
        <v>0</v>
      </c>
      <c r="M443" s="252">
        <f>SZDP!M446+SCDP!M446+SIDP!M446+UZDP!M446+UCDP!M446+UIDP!M446</f>
        <v>24</v>
      </c>
      <c r="N443" s="257">
        <f t="shared" si="87"/>
        <v>80.09</v>
      </c>
      <c r="O443" s="252">
        <f>SZDP!O446+SCDP!O446+SIDP!O446+UZDP!O446+UCDP!O446+UIDP!O446</f>
        <v>1922.16</v>
      </c>
      <c r="P443" s="252">
        <f>SZDP!P446+SCDP!P446+SIDP!P446+UZDP!P446+UCDP!P446+UIDP!P446</f>
        <v>0</v>
      </c>
      <c r="Q443" s="257" t="e">
        <f t="shared" si="88"/>
        <v>#DIV/0!</v>
      </c>
      <c r="R443" s="252">
        <f>SZDP!R446+SCDP!R446+SIDP!R446+UZDP!R446+UCDP!R446+UIDP!R446</f>
        <v>0</v>
      </c>
      <c r="S443" s="252">
        <f>SZDP!S446+SCDP!S446+SIDP!S446+UZDP!S446+UCDP!S446+UIDP!S446</f>
        <v>0</v>
      </c>
      <c r="T443" s="257" t="e">
        <f t="shared" si="89"/>
        <v>#DIV/0!</v>
      </c>
      <c r="U443" s="252">
        <f>SZDP!U446+SCDP!U446+SIDP!U446+UZDP!U446+UCDP!U446+UIDP!U446</f>
        <v>0</v>
      </c>
      <c r="V443" s="252">
        <f>SZDP!V446+SCDP!V446+SIDP!V446+UZDP!V446+UCDP!V446+UIDP!V446</f>
        <v>40</v>
      </c>
      <c r="W443" s="252">
        <f>SZDP!W446+SCDP!W446+SIDP!W446+UZDP!W446+UCDP!W446+UIDP!W446</f>
        <v>0</v>
      </c>
      <c r="X443" s="257">
        <f t="shared" si="90"/>
        <v>68.134</v>
      </c>
      <c r="Y443" s="304">
        <f>SZDP!Y446+SCDP!Y446+SIDP!Y446+UZDP!Y446+UCDP!Y446+UIDP!Y446</f>
        <v>16</v>
      </c>
    </row>
    <row r="444" spans="1:25" x14ac:dyDescent="0.2">
      <c r="A444" s="303" t="s">
        <v>65</v>
      </c>
      <c r="B444" s="252">
        <f>SZDP!B447+SCDP!B447+SIDP!B447+UZDP!B447+UCDP!B447+UIDP!B447</f>
        <v>0</v>
      </c>
      <c r="C444" s="252">
        <f>SZDP!C447+SCDP!C447+SIDP!C447+UZDP!C447+UCDP!C447+UIDP!C447</f>
        <v>0</v>
      </c>
      <c r="D444" s="252">
        <f t="shared" si="84"/>
        <v>0</v>
      </c>
      <c r="E444" s="252">
        <f>SZDP!E447+SCDP!E447+SIDP!E447+UZDP!E447+UCDP!E447+UIDP!E447</f>
        <v>0</v>
      </c>
      <c r="F444" s="252">
        <f>SZDP!F447+SCDP!F447+SIDP!F447+UZDP!F447+UCDP!F447+UIDP!F447</f>
        <v>0</v>
      </c>
      <c r="G444" s="257" t="e">
        <f t="shared" si="85"/>
        <v>#DIV/0!</v>
      </c>
      <c r="H444" s="252">
        <f>SZDP!H447+SCDP!H447+SIDP!H447+UZDP!H447+UCDP!H447+UIDP!H447</f>
        <v>0</v>
      </c>
      <c r="I444" s="252">
        <f>SZDP!I447+SCDP!I447+SIDP!I447+UZDP!I447+UCDP!I447+UIDP!I447</f>
        <v>0</v>
      </c>
      <c r="J444" s="252">
        <f>SZDP!J447+SCDP!J447+SIDP!J447+UZDP!J447+UCDP!J447+UIDP!J447</f>
        <v>0</v>
      </c>
      <c r="K444" s="257" t="e">
        <f t="shared" si="86"/>
        <v>#DIV/0!</v>
      </c>
      <c r="L444" s="252">
        <f>SZDP!L447+SCDP!L447+SIDP!L447+UZDP!L447+UCDP!L447+UIDP!L447</f>
        <v>0</v>
      </c>
      <c r="M444" s="252">
        <f>SZDP!M447+SCDP!M447+SIDP!M447+UZDP!M447+UCDP!M447+UIDP!M447</f>
        <v>0</v>
      </c>
      <c r="N444" s="257" t="e">
        <f t="shared" si="87"/>
        <v>#DIV/0!</v>
      </c>
      <c r="O444" s="252">
        <f>SZDP!O447+SCDP!O447+SIDP!O447+UZDP!O447+UCDP!O447+UIDP!O447</f>
        <v>0</v>
      </c>
      <c r="P444" s="252">
        <f>SZDP!P447+SCDP!P447+SIDP!P447+UZDP!P447+UCDP!P447+UIDP!P447</f>
        <v>0</v>
      </c>
      <c r="Q444" s="257" t="e">
        <f t="shared" si="88"/>
        <v>#DIV/0!</v>
      </c>
      <c r="R444" s="252">
        <f>SZDP!R447+SCDP!R447+SIDP!R447+UZDP!R447+UCDP!R447+UIDP!R447</f>
        <v>0</v>
      </c>
      <c r="S444" s="252">
        <f>SZDP!S447+SCDP!S447+SIDP!S447+UZDP!S447+UCDP!S447+UIDP!S447</f>
        <v>0</v>
      </c>
      <c r="T444" s="257" t="e">
        <f t="shared" si="89"/>
        <v>#DIV/0!</v>
      </c>
      <c r="U444" s="252">
        <f>SZDP!U447+SCDP!U447+SIDP!U447+UZDP!U447+UCDP!U447+UIDP!U447</f>
        <v>0</v>
      </c>
      <c r="V444" s="252">
        <f>SZDP!V447+SCDP!V447+SIDP!V447+UZDP!V447+UCDP!V447+UIDP!V447</f>
        <v>0</v>
      </c>
      <c r="W444" s="252">
        <f>SZDP!W447+SCDP!W447+SIDP!W447+UZDP!W447+UCDP!W447+UIDP!W447</f>
        <v>0</v>
      </c>
      <c r="X444" s="257" t="e">
        <f t="shared" si="90"/>
        <v>#DIV/0!</v>
      </c>
      <c r="Y444" s="304">
        <f>SZDP!Y447+SCDP!Y447+SIDP!Y447+UZDP!Y447+UCDP!Y447+UIDP!Y447</f>
        <v>0</v>
      </c>
    </row>
    <row r="445" spans="1:25" x14ac:dyDescent="0.2">
      <c r="A445" s="305" t="s">
        <v>66</v>
      </c>
      <c r="B445" s="252">
        <f>SZDP!B448+SCDP!B448+SIDP!B448+UZDP!B448+UCDP!B448+UIDP!B448</f>
        <v>0</v>
      </c>
      <c r="C445" s="252">
        <f>SZDP!C448+SCDP!C448+SIDP!C448+UZDP!C448+UCDP!C448+UIDP!C448</f>
        <v>0</v>
      </c>
      <c r="D445" s="252">
        <f t="shared" si="84"/>
        <v>0</v>
      </c>
      <c r="E445" s="252">
        <f>SZDP!E448+SCDP!E448+SIDP!E448+UZDP!E448+UCDP!E448+UIDP!E448</f>
        <v>0</v>
      </c>
      <c r="F445" s="252">
        <f>SZDP!F448+SCDP!F448+SIDP!F448+UZDP!F448+UCDP!F448+UIDP!F448</f>
        <v>0</v>
      </c>
      <c r="G445" s="257" t="e">
        <f t="shared" si="85"/>
        <v>#DIV/0!</v>
      </c>
      <c r="H445" s="252">
        <f>SZDP!H448+SCDP!H448+SIDP!H448+UZDP!H448+UCDP!H448+UIDP!H448</f>
        <v>0</v>
      </c>
      <c r="I445" s="252">
        <f>SZDP!I448+SCDP!I448+SIDP!I448+UZDP!I448+UCDP!I448+UIDP!I448</f>
        <v>0</v>
      </c>
      <c r="J445" s="252">
        <f>SZDP!J448+SCDP!J448+SIDP!J448+UZDP!J448+UCDP!J448+UIDP!J448</f>
        <v>0</v>
      </c>
      <c r="K445" s="257" t="e">
        <f t="shared" si="86"/>
        <v>#DIV/0!</v>
      </c>
      <c r="L445" s="252">
        <f>SZDP!L448+SCDP!L448+SIDP!L448+UZDP!L448+UCDP!L448+UIDP!L448</f>
        <v>0</v>
      </c>
      <c r="M445" s="252">
        <f>SZDP!M448+SCDP!M448+SIDP!M448+UZDP!M448+UCDP!M448+UIDP!M448</f>
        <v>0</v>
      </c>
      <c r="N445" s="257" t="e">
        <f t="shared" si="87"/>
        <v>#DIV/0!</v>
      </c>
      <c r="O445" s="252">
        <f>SZDP!O448+SCDP!O448+SIDP!O448+UZDP!O448+UCDP!O448+UIDP!O448</f>
        <v>0</v>
      </c>
      <c r="P445" s="252">
        <f>SZDP!P448+SCDP!P448+SIDP!P448+UZDP!P448+UCDP!P448+UIDP!P448</f>
        <v>0</v>
      </c>
      <c r="Q445" s="257" t="e">
        <f t="shared" si="88"/>
        <v>#DIV/0!</v>
      </c>
      <c r="R445" s="252">
        <f>SZDP!R448+SCDP!R448+SIDP!R448+UZDP!R448+UCDP!R448+UIDP!R448</f>
        <v>0</v>
      </c>
      <c r="S445" s="252">
        <f>SZDP!S448+SCDP!S448+SIDP!S448+UZDP!S448+UCDP!S448+UIDP!S448</f>
        <v>0</v>
      </c>
      <c r="T445" s="257" t="e">
        <f t="shared" si="89"/>
        <v>#DIV/0!</v>
      </c>
      <c r="U445" s="252">
        <f>SZDP!U448+SCDP!U448+SIDP!U448+UZDP!U448+UCDP!U448+UIDP!U448</f>
        <v>0</v>
      </c>
      <c r="V445" s="252">
        <f>SZDP!V448+SCDP!V448+SIDP!V448+UZDP!V448+UCDP!V448+UIDP!V448</f>
        <v>0</v>
      </c>
      <c r="W445" s="252">
        <f>SZDP!W448+SCDP!W448+SIDP!W448+UZDP!W448+UCDP!W448+UIDP!W448</f>
        <v>0</v>
      </c>
      <c r="X445" s="257" t="e">
        <f t="shared" si="90"/>
        <v>#DIV/0!</v>
      </c>
      <c r="Y445" s="304">
        <f>SZDP!Y448+SCDP!Y448+SIDP!Y448+UZDP!Y448+UCDP!Y448+UIDP!Y448</f>
        <v>0</v>
      </c>
    </row>
    <row r="446" spans="1:25" x14ac:dyDescent="0.2">
      <c r="A446" s="303" t="s">
        <v>67</v>
      </c>
      <c r="B446" s="252">
        <f>SZDP!B449+SCDP!B449+SIDP!B449+UZDP!B449+UCDP!B449+UIDP!B449</f>
        <v>0</v>
      </c>
      <c r="C446" s="252">
        <f>SZDP!C449+SCDP!C449+SIDP!C449+UZDP!C449+UCDP!C449+UIDP!C449</f>
        <v>0</v>
      </c>
      <c r="D446" s="252">
        <f t="shared" si="84"/>
        <v>0</v>
      </c>
      <c r="E446" s="252">
        <f>SZDP!E449+SCDP!E449+SIDP!E449+UZDP!E449+UCDP!E449+UIDP!E449</f>
        <v>0</v>
      </c>
      <c r="F446" s="252">
        <f>SZDP!F449+SCDP!F449+SIDP!F449+UZDP!F449+UCDP!F449+UIDP!F449</f>
        <v>0</v>
      </c>
      <c r="G446" s="257" t="e">
        <f t="shared" si="85"/>
        <v>#DIV/0!</v>
      </c>
      <c r="H446" s="252">
        <f>SZDP!H449+SCDP!H449+SIDP!H449+UZDP!H449+UCDP!H449+UIDP!H449</f>
        <v>0</v>
      </c>
      <c r="I446" s="252">
        <f>SZDP!I449+SCDP!I449+SIDP!I449+UZDP!I449+UCDP!I449+UIDP!I449</f>
        <v>0</v>
      </c>
      <c r="J446" s="252">
        <f>SZDP!J449+SCDP!J449+SIDP!J449+UZDP!J449+UCDP!J449+UIDP!J449</f>
        <v>0</v>
      </c>
      <c r="K446" s="257" t="e">
        <f t="shared" si="86"/>
        <v>#DIV/0!</v>
      </c>
      <c r="L446" s="252">
        <f>SZDP!L449+SCDP!L449+SIDP!L449+UZDP!L449+UCDP!L449+UIDP!L449</f>
        <v>0</v>
      </c>
      <c r="M446" s="252">
        <f>SZDP!M449+SCDP!M449+SIDP!M449+UZDP!M449+UCDP!M449+UIDP!M449</f>
        <v>0</v>
      </c>
      <c r="N446" s="257" t="e">
        <f t="shared" si="87"/>
        <v>#DIV/0!</v>
      </c>
      <c r="O446" s="252">
        <f>SZDP!O449+SCDP!O449+SIDP!O449+UZDP!O449+UCDP!O449+UIDP!O449</f>
        <v>0</v>
      </c>
      <c r="P446" s="252">
        <f>SZDP!P449+SCDP!P449+SIDP!P449+UZDP!P449+UCDP!P449+UIDP!P449</f>
        <v>0</v>
      </c>
      <c r="Q446" s="257" t="e">
        <f t="shared" si="88"/>
        <v>#DIV/0!</v>
      </c>
      <c r="R446" s="252">
        <f>SZDP!R449+SCDP!R449+SIDP!R449+UZDP!R449+UCDP!R449+UIDP!R449</f>
        <v>0</v>
      </c>
      <c r="S446" s="252">
        <f>SZDP!S449+SCDP!S449+SIDP!S449+UZDP!S449+UCDP!S449+UIDP!S449</f>
        <v>0</v>
      </c>
      <c r="T446" s="257" t="e">
        <f t="shared" si="89"/>
        <v>#DIV/0!</v>
      </c>
      <c r="U446" s="252">
        <f>SZDP!U449+SCDP!U449+SIDP!U449+UZDP!U449+UCDP!U449+UIDP!U449</f>
        <v>0</v>
      </c>
      <c r="V446" s="252">
        <f>SZDP!V449+SCDP!V449+SIDP!V449+UZDP!V449+UCDP!V449+UIDP!V449</f>
        <v>0</v>
      </c>
      <c r="W446" s="252">
        <f>SZDP!W449+SCDP!W449+SIDP!W449+UZDP!W449+UCDP!W449+UIDP!W449</f>
        <v>0</v>
      </c>
      <c r="X446" s="257" t="e">
        <f t="shared" si="90"/>
        <v>#DIV/0!</v>
      </c>
      <c r="Y446" s="304">
        <f>SZDP!Y449+SCDP!Y449+SIDP!Y449+UZDP!Y449+UCDP!Y449+UIDP!Y449</f>
        <v>0</v>
      </c>
    </row>
    <row r="447" spans="1:25" x14ac:dyDescent="0.2">
      <c r="A447" s="303" t="s">
        <v>68</v>
      </c>
      <c r="B447" s="252">
        <f>SZDP!B450+SCDP!B450+SIDP!B450+UZDP!B450+UCDP!B450+UIDP!B450</f>
        <v>0</v>
      </c>
      <c r="C447" s="252">
        <f>SZDP!C450+SCDP!C450+SIDP!C450+UZDP!C450+UCDP!C450+UIDP!C450</f>
        <v>0</v>
      </c>
      <c r="D447" s="252">
        <f t="shared" si="84"/>
        <v>0</v>
      </c>
      <c r="E447" s="252">
        <f>SZDP!E450+SCDP!E450+SIDP!E450+UZDP!E450+UCDP!E450+UIDP!E450</f>
        <v>0</v>
      </c>
      <c r="F447" s="252">
        <f>SZDP!F450+SCDP!F450+SIDP!F450+UZDP!F450+UCDP!F450+UIDP!F450</f>
        <v>0</v>
      </c>
      <c r="G447" s="257" t="e">
        <f t="shared" si="85"/>
        <v>#DIV/0!</v>
      </c>
      <c r="H447" s="252">
        <f>SZDP!H450+SCDP!H450+SIDP!H450+UZDP!H450+UCDP!H450+UIDP!H450</f>
        <v>0</v>
      </c>
      <c r="I447" s="252">
        <f>SZDP!I450+SCDP!I450+SIDP!I450+UZDP!I450+UCDP!I450+UIDP!I450</f>
        <v>0</v>
      </c>
      <c r="J447" s="252">
        <f>SZDP!J450+SCDP!J450+SIDP!J450+UZDP!J450+UCDP!J450+UIDP!J450</f>
        <v>0</v>
      </c>
      <c r="K447" s="257" t="e">
        <f t="shared" si="86"/>
        <v>#DIV/0!</v>
      </c>
      <c r="L447" s="252">
        <f>SZDP!L450+SCDP!L450+SIDP!L450+UZDP!L450+UCDP!L450+UIDP!L450</f>
        <v>0</v>
      </c>
      <c r="M447" s="252">
        <f>SZDP!M450+SCDP!M450+SIDP!M450+UZDP!M450+UCDP!M450+UIDP!M450</f>
        <v>0</v>
      </c>
      <c r="N447" s="257" t="e">
        <f t="shared" si="87"/>
        <v>#DIV/0!</v>
      </c>
      <c r="O447" s="252">
        <f>SZDP!O450+SCDP!O450+SIDP!O450+UZDP!O450+UCDP!O450+UIDP!O450</f>
        <v>0</v>
      </c>
      <c r="P447" s="252">
        <f>SZDP!P450+SCDP!P450+SIDP!P450+UZDP!P450+UCDP!P450+UIDP!P450</f>
        <v>0</v>
      </c>
      <c r="Q447" s="257" t="e">
        <f t="shared" si="88"/>
        <v>#DIV/0!</v>
      </c>
      <c r="R447" s="252">
        <f>SZDP!R450+SCDP!R450+SIDP!R450+UZDP!R450+UCDP!R450+UIDP!R450</f>
        <v>0</v>
      </c>
      <c r="S447" s="252">
        <f>SZDP!S450+SCDP!S450+SIDP!S450+UZDP!S450+UCDP!S450+UIDP!S450</f>
        <v>0</v>
      </c>
      <c r="T447" s="257" t="e">
        <f t="shared" si="89"/>
        <v>#DIV/0!</v>
      </c>
      <c r="U447" s="252">
        <f>SZDP!U450+SCDP!U450+SIDP!U450+UZDP!U450+UCDP!U450+UIDP!U450</f>
        <v>0</v>
      </c>
      <c r="V447" s="252">
        <f>SZDP!V450+SCDP!V450+SIDP!V450+UZDP!V450+UCDP!V450+UIDP!V450</f>
        <v>0</v>
      </c>
      <c r="W447" s="252">
        <f>SZDP!W450+SCDP!W450+SIDP!W450+UZDP!W450+UCDP!W450+UIDP!W450</f>
        <v>0</v>
      </c>
      <c r="X447" s="257" t="e">
        <f t="shared" si="90"/>
        <v>#DIV/0!</v>
      </c>
      <c r="Y447" s="304">
        <f>SZDP!Y450+SCDP!Y450+SIDP!Y450+UZDP!Y450+UCDP!Y450+UIDP!Y450</f>
        <v>0</v>
      </c>
    </row>
    <row r="448" spans="1:25" x14ac:dyDescent="0.2">
      <c r="A448" s="305" t="s">
        <v>69</v>
      </c>
      <c r="B448" s="252">
        <f>SZDP!B451+SCDP!B451+SIDP!B451+UZDP!B451+UCDP!B451+UIDP!B451</f>
        <v>63</v>
      </c>
      <c r="C448" s="252">
        <f>SZDP!C451+SCDP!C451+SIDP!C451+UZDP!C451+UCDP!C451+UIDP!C451</f>
        <v>63</v>
      </c>
      <c r="D448" s="252">
        <f t="shared" si="84"/>
        <v>0</v>
      </c>
      <c r="E448" s="252">
        <f>SZDP!E451+SCDP!E451+SIDP!E451+UZDP!E451+UCDP!E451+UIDP!E451</f>
        <v>63</v>
      </c>
      <c r="F448" s="252">
        <f>SZDP!F451+SCDP!F451+SIDP!F451+UZDP!F451+UCDP!F451+UIDP!F451</f>
        <v>0</v>
      </c>
      <c r="G448" s="257">
        <f t="shared" si="85"/>
        <v>84.76</v>
      </c>
      <c r="H448" s="252">
        <f>SZDP!H451+SCDP!H451+SIDP!H451+UZDP!H451+UCDP!H451+UIDP!H451</f>
        <v>5339.88</v>
      </c>
      <c r="I448" s="252">
        <f>SZDP!I451+SCDP!I451+SIDP!I451+UZDP!I451+UCDP!I451+UIDP!I451</f>
        <v>0</v>
      </c>
      <c r="J448" s="252">
        <f>SZDP!J451+SCDP!J451+SIDP!J451+UZDP!J451+UCDP!J451+UIDP!J451</f>
        <v>0</v>
      </c>
      <c r="K448" s="257" t="e">
        <f t="shared" si="86"/>
        <v>#DIV/0!</v>
      </c>
      <c r="L448" s="252">
        <f>SZDP!L451+SCDP!L451+SIDP!L451+UZDP!L451+UCDP!L451+UIDP!L451</f>
        <v>0</v>
      </c>
      <c r="M448" s="252">
        <f>SZDP!M451+SCDP!M451+SIDP!M451+UZDP!M451+UCDP!M451+UIDP!M451</f>
        <v>0</v>
      </c>
      <c r="N448" s="257" t="e">
        <f t="shared" si="87"/>
        <v>#DIV/0!</v>
      </c>
      <c r="O448" s="252">
        <f>SZDP!O451+SCDP!O451+SIDP!O451+UZDP!O451+UCDP!O451+UIDP!O451</f>
        <v>0</v>
      </c>
      <c r="P448" s="252">
        <f>SZDP!P451+SCDP!P451+SIDP!P451+UZDP!P451+UCDP!P451+UIDP!P451</f>
        <v>0</v>
      </c>
      <c r="Q448" s="257" t="e">
        <f t="shared" si="88"/>
        <v>#DIV/0!</v>
      </c>
      <c r="R448" s="252">
        <f>SZDP!R451+SCDP!R451+SIDP!R451+UZDP!R451+UCDP!R451+UIDP!R451</f>
        <v>0</v>
      </c>
      <c r="S448" s="252">
        <f>SZDP!S451+SCDP!S451+SIDP!S451+UZDP!S451+UCDP!S451+UIDP!S451</f>
        <v>0</v>
      </c>
      <c r="T448" s="257" t="e">
        <f t="shared" si="89"/>
        <v>#DIV/0!</v>
      </c>
      <c r="U448" s="252">
        <f>SZDP!U451+SCDP!U451+SIDP!U451+UZDP!U451+UCDP!U451+UIDP!U451</f>
        <v>0</v>
      </c>
      <c r="V448" s="252">
        <f>SZDP!V451+SCDP!V451+SIDP!V451+UZDP!V451+UCDP!V451+UIDP!V451</f>
        <v>63</v>
      </c>
      <c r="W448" s="252">
        <f>SZDP!W451+SCDP!W451+SIDP!W451+UZDP!W451+UCDP!W451+UIDP!W451</f>
        <v>0</v>
      </c>
      <c r="X448" s="257">
        <f t="shared" si="90"/>
        <v>84.76</v>
      </c>
      <c r="Y448" s="304">
        <f>SZDP!Y451+SCDP!Y451+SIDP!Y451+UZDP!Y451+UCDP!Y451+UIDP!Y451</f>
        <v>0</v>
      </c>
    </row>
    <row r="449" spans="1:25" x14ac:dyDescent="0.2">
      <c r="A449" s="303" t="s">
        <v>70</v>
      </c>
      <c r="B449" s="252">
        <f>SZDP!B452+SCDP!B452+SIDP!B452+UZDP!B452+UCDP!B452+UIDP!B452</f>
        <v>0</v>
      </c>
      <c r="C449" s="252">
        <f>SZDP!C452+SCDP!C452+SIDP!C452+UZDP!C452+UCDP!C452+UIDP!C452</f>
        <v>0</v>
      </c>
      <c r="D449" s="252">
        <f t="shared" si="84"/>
        <v>0</v>
      </c>
      <c r="E449" s="252">
        <f>SZDP!E452+SCDP!E452+SIDP!E452+UZDP!E452+UCDP!E452+UIDP!E452</f>
        <v>0</v>
      </c>
      <c r="F449" s="252">
        <f>SZDP!F452+SCDP!F452+SIDP!F452+UZDP!F452+UCDP!F452+UIDP!F452</f>
        <v>0</v>
      </c>
      <c r="G449" s="257" t="e">
        <f t="shared" si="85"/>
        <v>#DIV/0!</v>
      </c>
      <c r="H449" s="252">
        <f>SZDP!H452+SCDP!H452+SIDP!H452+UZDP!H452+UCDP!H452+UIDP!H452</f>
        <v>0</v>
      </c>
      <c r="I449" s="252">
        <f>SZDP!I452+SCDP!I452+SIDP!I452+UZDP!I452+UCDP!I452+UIDP!I452</f>
        <v>0</v>
      </c>
      <c r="J449" s="252">
        <f>SZDP!J452+SCDP!J452+SIDP!J452+UZDP!J452+UCDP!J452+UIDP!J452</f>
        <v>0</v>
      </c>
      <c r="K449" s="257" t="e">
        <f t="shared" si="86"/>
        <v>#DIV/0!</v>
      </c>
      <c r="L449" s="252">
        <f>SZDP!L452+SCDP!L452+SIDP!L452+UZDP!L452+UCDP!L452+UIDP!L452</f>
        <v>0</v>
      </c>
      <c r="M449" s="252">
        <f>SZDP!M452+SCDP!M452+SIDP!M452+UZDP!M452+UCDP!M452+UIDP!M452</f>
        <v>0</v>
      </c>
      <c r="N449" s="257" t="e">
        <f t="shared" si="87"/>
        <v>#DIV/0!</v>
      </c>
      <c r="O449" s="252">
        <f>SZDP!O452+SCDP!O452+SIDP!O452+UZDP!O452+UCDP!O452+UIDP!O452</f>
        <v>0</v>
      </c>
      <c r="P449" s="252">
        <f>SZDP!P452+SCDP!P452+SIDP!P452+UZDP!P452+UCDP!P452+UIDP!P452</f>
        <v>0</v>
      </c>
      <c r="Q449" s="257" t="e">
        <f t="shared" si="88"/>
        <v>#DIV/0!</v>
      </c>
      <c r="R449" s="252">
        <f>SZDP!R452+SCDP!R452+SIDP!R452+UZDP!R452+UCDP!R452+UIDP!R452</f>
        <v>0</v>
      </c>
      <c r="S449" s="252">
        <f>SZDP!S452+SCDP!S452+SIDP!S452+UZDP!S452+UCDP!S452+UIDP!S452</f>
        <v>0</v>
      </c>
      <c r="T449" s="257" t="e">
        <f t="shared" si="89"/>
        <v>#DIV/0!</v>
      </c>
      <c r="U449" s="252">
        <f>SZDP!U452+SCDP!U452+SIDP!U452+UZDP!U452+UCDP!U452+UIDP!U452</f>
        <v>0</v>
      </c>
      <c r="V449" s="252">
        <f>SZDP!V452+SCDP!V452+SIDP!V452+UZDP!V452+UCDP!V452+UIDP!V452</f>
        <v>0</v>
      </c>
      <c r="W449" s="252">
        <f>SZDP!W452+SCDP!W452+SIDP!W452+UZDP!W452+UCDP!W452+UIDP!W452</f>
        <v>0</v>
      </c>
      <c r="X449" s="257" t="e">
        <f t="shared" si="90"/>
        <v>#DIV/0!</v>
      </c>
      <c r="Y449" s="304">
        <f>SZDP!Y452+SCDP!Y452+SIDP!Y452+UZDP!Y452+UCDP!Y452+UIDP!Y452</f>
        <v>0</v>
      </c>
    </row>
    <row r="450" spans="1:25" x14ac:dyDescent="0.2">
      <c r="A450" s="303" t="s">
        <v>71</v>
      </c>
      <c r="B450" s="252">
        <f>SZDP!B453+SCDP!B453+SIDP!B453+UZDP!B453+UCDP!B453+UIDP!B453</f>
        <v>0</v>
      </c>
      <c r="C450" s="252">
        <f>SZDP!C453+SCDP!C453+SIDP!C453+UZDP!C453+UCDP!C453+UIDP!C453</f>
        <v>0</v>
      </c>
      <c r="D450" s="252">
        <f t="shared" si="84"/>
        <v>0</v>
      </c>
      <c r="E450" s="252">
        <f>SZDP!E453+SCDP!E453+SIDP!E453+UZDP!E453+UCDP!E453+UIDP!E453</f>
        <v>0</v>
      </c>
      <c r="F450" s="252">
        <f>SZDP!F453+SCDP!F453+SIDP!F453+UZDP!F453+UCDP!F453+UIDP!F453</f>
        <v>0</v>
      </c>
      <c r="G450" s="257" t="e">
        <f t="shared" si="85"/>
        <v>#DIV/0!</v>
      </c>
      <c r="H450" s="252">
        <f>SZDP!H453+SCDP!H453+SIDP!H453+UZDP!H453+UCDP!H453+UIDP!H453</f>
        <v>0</v>
      </c>
      <c r="I450" s="252">
        <f>SZDP!I453+SCDP!I453+SIDP!I453+UZDP!I453+UCDP!I453+UIDP!I453</f>
        <v>0</v>
      </c>
      <c r="J450" s="252">
        <f>SZDP!J453+SCDP!J453+SIDP!J453+UZDP!J453+UCDP!J453+UIDP!J453</f>
        <v>0</v>
      </c>
      <c r="K450" s="257" t="e">
        <f t="shared" si="86"/>
        <v>#DIV/0!</v>
      </c>
      <c r="L450" s="252">
        <f>SZDP!L453+SCDP!L453+SIDP!L453+UZDP!L453+UCDP!L453+UIDP!L453</f>
        <v>0</v>
      </c>
      <c r="M450" s="252">
        <f>SZDP!M453+SCDP!M453+SIDP!M453+UZDP!M453+UCDP!M453+UIDP!M453</f>
        <v>0</v>
      </c>
      <c r="N450" s="257" t="e">
        <f t="shared" si="87"/>
        <v>#DIV/0!</v>
      </c>
      <c r="O450" s="252">
        <f>SZDP!O453+SCDP!O453+SIDP!O453+UZDP!O453+UCDP!O453+UIDP!O453</f>
        <v>0</v>
      </c>
      <c r="P450" s="252">
        <f>SZDP!P453+SCDP!P453+SIDP!P453+UZDP!P453+UCDP!P453+UIDP!P453</f>
        <v>0</v>
      </c>
      <c r="Q450" s="257" t="e">
        <f t="shared" si="88"/>
        <v>#DIV/0!</v>
      </c>
      <c r="R450" s="252">
        <f>SZDP!R453+SCDP!R453+SIDP!R453+UZDP!R453+UCDP!R453+UIDP!R453</f>
        <v>0</v>
      </c>
      <c r="S450" s="252">
        <f>SZDP!S453+SCDP!S453+SIDP!S453+UZDP!S453+UCDP!S453+UIDP!S453</f>
        <v>0</v>
      </c>
      <c r="T450" s="257" t="e">
        <f t="shared" si="89"/>
        <v>#DIV/0!</v>
      </c>
      <c r="U450" s="252">
        <f>SZDP!U453+SCDP!U453+SIDP!U453+UZDP!U453+UCDP!U453+UIDP!U453</f>
        <v>0</v>
      </c>
      <c r="V450" s="252">
        <f>SZDP!V453+SCDP!V453+SIDP!V453+UZDP!V453+UCDP!V453+UIDP!V453</f>
        <v>0</v>
      </c>
      <c r="W450" s="252">
        <f>SZDP!W453+SCDP!W453+SIDP!W453+UZDP!W453+UCDP!W453+UIDP!W453</f>
        <v>0</v>
      </c>
      <c r="X450" s="257" t="e">
        <f t="shared" si="90"/>
        <v>#DIV/0!</v>
      </c>
      <c r="Y450" s="304">
        <f>SZDP!Y453+SCDP!Y453+SIDP!Y453+UZDP!Y453+UCDP!Y453+UIDP!Y453</f>
        <v>0</v>
      </c>
    </row>
    <row r="451" spans="1:25" x14ac:dyDescent="0.2">
      <c r="A451" s="305" t="s">
        <v>72</v>
      </c>
      <c r="B451" s="252">
        <f>SZDP!B454+SCDP!B454+SIDP!B454+UZDP!B454+UCDP!B454+UIDP!B454</f>
        <v>3</v>
      </c>
      <c r="C451" s="252">
        <f>SZDP!C454+SCDP!C454+SIDP!C454+UZDP!C454+UCDP!C454+UIDP!C454</f>
        <v>33</v>
      </c>
      <c r="D451" s="252">
        <f t="shared" si="84"/>
        <v>-30</v>
      </c>
      <c r="E451" s="252">
        <f>SZDP!E454+SCDP!E454+SIDP!E454+UZDP!E454+UCDP!E454+UIDP!E454</f>
        <v>3</v>
      </c>
      <c r="F451" s="252">
        <f>SZDP!F454+SCDP!F454+SIDP!F454+UZDP!F454+UCDP!F454+UIDP!F454</f>
        <v>0</v>
      </c>
      <c r="G451" s="257">
        <f t="shared" si="85"/>
        <v>80</v>
      </c>
      <c r="H451" s="252">
        <f>SZDP!H454+SCDP!H454+SIDP!H454+UZDP!H454+UCDP!H454+UIDP!H454</f>
        <v>240</v>
      </c>
      <c r="I451" s="252">
        <f>SZDP!I454+SCDP!I454+SIDP!I454+UZDP!I454+UCDP!I454+UIDP!I454</f>
        <v>30</v>
      </c>
      <c r="J451" s="252">
        <f>SZDP!J454+SCDP!J454+SIDP!J454+UZDP!J454+UCDP!J454+UIDP!J454</f>
        <v>30</v>
      </c>
      <c r="K451" s="257">
        <f t="shared" si="86"/>
        <v>84.68</v>
      </c>
      <c r="L451" s="252">
        <f>SZDP!L454+SCDP!L454+SIDP!L454+UZDP!L454+UCDP!L454+UIDP!L454</f>
        <v>2540.4</v>
      </c>
      <c r="M451" s="252">
        <f>SZDP!M454+SCDP!M454+SIDP!M454+UZDP!M454+UCDP!M454+UIDP!M454</f>
        <v>0</v>
      </c>
      <c r="N451" s="257" t="e">
        <f t="shared" si="87"/>
        <v>#DIV/0!</v>
      </c>
      <c r="O451" s="252">
        <f>SZDP!O454+SCDP!O454+SIDP!O454+UZDP!O454+UCDP!O454+UIDP!O454</f>
        <v>0</v>
      </c>
      <c r="P451" s="252">
        <f>SZDP!P454+SCDP!P454+SIDP!P454+UZDP!P454+UCDP!P454+UIDP!P454</f>
        <v>0</v>
      </c>
      <c r="Q451" s="257" t="e">
        <f t="shared" si="88"/>
        <v>#DIV/0!</v>
      </c>
      <c r="R451" s="252">
        <f>SZDP!R454+SCDP!R454+SIDP!R454+UZDP!R454+UCDP!R454+UIDP!R454</f>
        <v>0</v>
      </c>
      <c r="S451" s="252">
        <f>SZDP!S454+SCDP!S454+SIDP!S454+UZDP!S454+UCDP!S454+UIDP!S454</f>
        <v>0</v>
      </c>
      <c r="T451" s="257" t="e">
        <f t="shared" si="89"/>
        <v>#DIV/0!</v>
      </c>
      <c r="U451" s="252">
        <f>SZDP!U454+SCDP!U454+SIDP!U454+UZDP!U454+UCDP!U454+UIDP!U454</f>
        <v>0</v>
      </c>
      <c r="V451" s="252">
        <f>SZDP!V454+SCDP!V454+SIDP!V454+UZDP!V454+UCDP!V454+UIDP!V454</f>
        <v>33</v>
      </c>
      <c r="W451" s="252">
        <f>SZDP!W454+SCDP!W454+SIDP!W454+UZDP!W454+UCDP!W454+UIDP!W454</f>
        <v>0</v>
      </c>
      <c r="X451" s="257">
        <f t="shared" si="90"/>
        <v>84.25454545454545</v>
      </c>
      <c r="Y451" s="304">
        <f>SZDP!Y454+SCDP!Y454+SIDP!Y454+UZDP!Y454+UCDP!Y454+UIDP!Y454</f>
        <v>0</v>
      </c>
    </row>
    <row r="452" spans="1:25" x14ac:dyDescent="0.2">
      <c r="A452" s="303" t="s">
        <v>73</v>
      </c>
      <c r="B452" s="252">
        <f>SZDP!B455+SCDP!B455+SIDP!B455+UZDP!B455+UCDP!B455+UIDP!B455</f>
        <v>50</v>
      </c>
      <c r="C452" s="252">
        <f>SZDP!C455+SCDP!C455+SIDP!C455+UZDP!C455+UCDP!C455+UIDP!C455</f>
        <v>50</v>
      </c>
      <c r="D452" s="252">
        <f t="shared" si="84"/>
        <v>0</v>
      </c>
      <c r="E452" s="252">
        <f>SZDP!E455+SCDP!E455+SIDP!E455+UZDP!E455+UCDP!E455+UIDP!E455</f>
        <v>50</v>
      </c>
      <c r="F452" s="252">
        <f>SZDP!F455+SCDP!F455+SIDP!F455+UZDP!F455+UCDP!F455+UIDP!F455</f>
        <v>0</v>
      </c>
      <c r="G452" s="257">
        <f t="shared" si="85"/>
        <v>81.540000000000006</v>
      </c>
      <c r="H452" s="252">
        <f>SZDP!H455+SCDP!H455+SIDP!H455+UZDP!H455+UCDP!H455+UIDP!H455</f>
        <v>4077.0000000000005</v>
      </c>
      <c r="I452" s="252">
        <f>SZDP!I455+SCDP!I455+SIDP!I455+UZDP!I455+UCDP!I455+UIDP!I455</f>
        <v>0</v>
      </c>
      <c r="J452" s="252">
        <f>SZDP!J455+SCDP!J455+SIDP!J455+UZDP!J455+UCDP!J455+UIDP!J455</f>
        <v>0</v>
      </c>
      <c r="K452" s="257" t="e">
        <f t="shared" si="86"/>
        <v>#DIV/0!</v>
      </c>
      <c r="L452" s="252">
        <f>SZDP!L455+SCDP!L455+SIDP!L455+UZDP!L455+UCDP!L455+UIDP!L455</f>
        <v>0</v>
      </c>
      <c r="M452" s="252">
        <f>SZDP!M455+SCDP!M455+SIDP!M455+UZDP!M455+UCDP!M455+UIDP!M455</f>
        <v>0</v>
      </c>
      <c r="N452" s="257" t="e">
        <f t="shared" si="87"/>
        <v>#DIV/0!</v>
      </c>
      <c r="O452" s="252">
        <f>SZDP!O455+SCDP!O455+SIDP!O455+UZDP!O455+UCDP!O455+UIDP!O455</f>
        <v>0</v>
      </c>
      <c r="P452" s="252">
        <f>SZDP!P455+SCDP!P455+SIDP!P455+UZDP!P455+UCDP!P455+UIDP!P455</f>
        <v>0</v>
      </c>
      <c r="Q452" s="257" t="e">
        <f t="shared" si="88"/>
        <v>#DIV/0!</v>
      </c>
      <c r="R452" s="252">
        <f>SZDP!R455+SCDP!R455+SIDP!R455+UZDP!R455+UCDP!R455+UIDP!R455</f>
        <v>0</v>
      </c>
      <c r="S452" s="252">
        <f>SZDP!S455+SCDP!S455+SIDP!S455+UZDP!S455+UCDP!S455+UIDP!S455</f>
        <v>0</v>
      </c>
      <c r="T452" s="257" t="e">
        <f t="shared" si="89"/>
        <v>#DIV/0!</v>
      </c>
      <c r="U452" s="252">
        <f>SZDP!U455+SCDP!U455+SIDP!U455+UZDP!U455+UCDP!U455+UIDP!U455</f>
        <v>0</v>
      </c>
      <c r="V452" s="252">
        <f>SZDP!V455+SCDP!V455+SIDP!V455+UZDP!V455+UCDP!V455+UIDP!V455</f>
        <v>50</v>
      </c>
      <c r="W452" s="252">
        <f>SZDP!W455+SCDP!W455+SIDP!W455+UZDP!W455+UCDP!W455+UIDP!W455</f>
        <v>0</v>
      </c>
      <c r="X452" s="257">
        <f t="shared" si="90"/>
        <v>81.540000000000006</v>
      </c>
      <c r="Y452" s="304">
        <f>SZDP!Y455+SCDP!Y455+SIDP!Y455+UZDP!Y455+UCDP!Y455+UIDP!Y455</f>
        <v>0</v>
      </c>
    </row>
    <row r="453" spans="1:25" x14ac:dyDescent="0.2">
      <c r="A453" s="303" t="s">
        <v>74</v>
      </c>
      <c r="B453" s="252">
        <f>SZDP!B456+SCDP!B456+SIDP!B456+UZDP!B456+UCDP!B456+UIDP!B456</f>
        <v>80</v>
      </c>
      <c r="C453" s="252">
        <f>SZDP!C456+SCDP!C456+SIDP!C456+UZDP!C456+UCDP!C456+UIDP!C456</f>
        <v>80</v>
      </c>
      <c r="D453" s="252">
        <f t="shared" si="84"/>
        <v>0</v>
      </c>
      <c r="E453" s="252">
        <f>SZDP!E456+SCDP!E456+SIDP!E456+UZDP!E456+UCDP!E456+UIDP!E456</f>
        <v>80</v>
      </c>
      <c r="F453" s="252">
        <f>SZDP!F456+SCDP!F456+SIDP!F456+UZDP!F456+UCDP!F456+UIDP!F456</f>
        <v>0</v>
      </c>
      <c r="G453" s="257">
        <f t="shared" si="85"/>
        <v>82.75</v>
      </c>
      <c r="H453" s="252">
        <f>SZDP!H456+SCDP!H456+SIDP!H456+UZDP!H456+UCDP!H456+UIDP!H456</f>
        <v>6620</v>
      </c>
      <c r="I453" s="252">
        <f>SZDP!I456+SCDP!I456+SIDP!I456+UZDP!I456+UCDP!I456+UIDP!I456</f>
        <v>0</v>
      </c>
      <c r="J453" s="252">
        <f>SZDP!J456+SCDP!J456+SIDP!J456+UZDP!J456+UCDP!J456+UIDP!J456</f>
        <v>0</v>
      </c>
      <c r="K453" s="257" t="e">
        <f t="shared" si="86"/>
        <v>#DIV/0!</v>
      </c>
      <c r="L453" s="252">
        <f>SZDP!L456+SCDP!L456+SIDP!L456+UZDP!L456+UCDP!L456+UIDP!L456</f>
        <v>0</v>
      </c>
      <c r="M453" s="252">
        <f>SZDP!M456+SCDP!M456+SIDP!M456+UZDP!M456+UCDP!M456+UIDP!M456</f>
        <v>0</v>
      </c>
      <c r="N453" s="257" t="e">
        <f t="shared" si="87"/>
        <v>#DIV/0!</v>
      </c>
      <c r="O453" s="252">
        <f>SZDP!O456+SCDP!O456+SIDP!O456+UZDP!O456+UCDP!O456+UIDP!O456</f>
        <v>0</v>
      </c>
      <c r="P453" s="252">
        <f>SZDP!P456+SCDP!P456+SIDP!P456+UZDP!P456+UCDP!P456+UIDP!P456</f>
        <v>0</v>
      </c>
      <c r="Q453" s="257" t="e">
        <f t="shared" si="88"/>
        <v>#DIV/0!</v>
      </c>
      <c r="R453" s="252">
        <f>SZDP!R456+SCDP!R456+SIDP!R456+UZDP!R456+UCDP!R456+UIDP!R456</f>
        <v>0</v>
      </c>
      <c r="S453" s="252">
        <f>SZDP!S456+SCDP!S456+SIDP!S456+UZDP!S456+UCDP!S456+UIDP!S456</f>
        <v>0</v>
      </c>
      <c r="T453" s="257" t="e">
        <f t="shared" si="89"/>
        <v>#DIV/0!</v>
      </c>
      <c r="U453" s="252">
        <f>SZDP!U456+SCDP!U456+SIDP!U456+UZDP!U456+UCDP!U456+UIDP!U456</f>
        <v>0</v>
      </c>
      <c r="V453" s="252">
        <f>SZDP!V456+SCDP!V456+SIDP!V456+UZDP!V456+UCDP!V456+UIDP!V456</f>
        <v>80</v>
      </c>
      <c r="W453" s="252">
        <f>SZDP!W456+SCDP!W456+SIDP!W456+UZDP!W456+UCDP!W456+UIDP!W456</f>
        <v>0</v>
      </c>
      <c r="X453" s="257">
        <f t="shared" si="90"/>
        <v>82.75</v>
      </c>
      <c r="Y453" s="304">
        <f>SZDP!Y456+SCDP!Y456+SIDP!Y456+UZDP!Y456+UCDP!Y456+UIDP!Y456</f>
        <v>0</v>
      </c>
    </row>
    <row r="454" spans="1:25" x14ac:dyDescent="0.2">
      <c r="A454" s="305" t="s">
        <v>75</v>
      </c>
      <c r="B454" s="252">
        <f>SZDP!B457+SCDP!B457+SIDP!B457+UZDP!B457+UCDP!B457+UIDP!B457</f>
        <v>0</v>
      </c>
      <c r="C454" s="252">
        <f>SZDP!C457+SCDP!C457+SIDP!C457+UZDP!C457+UCDP!C457+UIDP!C457</f>
        <v>0</v>
      </c>
      <c r="D454" s="252">
        <f t="shared" si="84"/>
        <v>0</v>
      </c>
      <c r="E454" s="252">
        <f>SZDP!E457+SCDP!E457+SIDP!E457+UZDP!E457+UCDP!E457+UIDP!E457</f>
        <v>0</v>
      </c>
      <c r="F454" s="252">
        <f>SZDP!F457+SCDP!F457+SIDP!F457+UZDP!F457+UCDP!F457+UIDP!F457</f>
        <v>0</v>
      </c>
      <c r="G454" s="257" t="e">
        <f t="shared" si="85"/>
        <v>#DIV/0!</v>
      </c>
      <c r="H454" s="252">
        <f>SZDP!H457+SCDP!H457+SIDP!H457+UZDP!H457+UCDP!H457+UIDP!H457</f>
        <v>0</v>
      </c>
      <c r="I454" s="252">
        <f>SZDP!I457+SCDP!I457+SIDP!I457+UZDP!I457+UCDP!I457+UIDP!I457</f>
        <v>0</v>
      </c>
      <c r="J454" s="252">
        <f>SZDP!J457+SCDP!J457+SIDP!J457+UZDP!J457+UCDP!J457+UIDP!J457</f>
        <v>0</v>
      </c>
      <c r="K454" s="257" t="e">
        <f t="shared" si="86"/>
        <v>#DIV/0!</v>
      </c>
      <c r="L454" s="252">
        <f>SZDP!L457+SCDP!L457+SIDP!L457+UZDP!L457+UCDP!L457+UIDP!L457</f>
        <v>0</v>
      </c>
      <c r="M454" s="252">
        <f>SZDP!M457+SCDP!M457+SIDP!M457+UZDP!M457+UCDP!M457+UIDP!M457</f>
        <v>0</v>
      </c>
      <c r="N454" s="257" t="e">
        <f t="shared" si="87"/>
        <v>#DIV/0!</v>
      </c>
      <c r="O454" s="252">
        <f>SZDP!O457+SCDP!O457+SIDP!O457+UZDP!O457+UCDP!O457+UIDP!O457</f>
        <v>0</v>
      </c>
      <c r="P454" s="252">
        <f>SZDP!P457+SCDP!P457+SIDP!P457+UZDP!P457+UCDP!P457+UIDP!P457</f>
        <v>0</v>
      </c>
      <c r="Q454" s="257" t="e">
        <f t="shared" si="88"/>
        <v>#DIV/0!</v>
      </c>
      <c r="R454" s="252">
        <f>SZDP!R457+SCDP!R457+SIDP!R457+UZDP!R457+UCDP!R457+UIDP!R457</f>
        <v>0</v>
      </c>
      <c r="S454" s="252">
        <f>SZDP!S457+SCDP!S457+SIDP!S457+UZDP!S457+UCDP!S457+UIDP!S457</f>
        <v>0</v>
      </c>
      <c r="T454" s="257" t="e">
        <f t="shared" si="89"/>
        <v>#DIV/0!</v>
      </c>
      <c r="U454" s="252">
        <f>SZDP!U457+SCDP!U457+SIDP!U457+UZDP!U457+UCDP!U457+UIDP!U457</f>
        <v>0</v>
      </c>
      <c r="V454" s="252">
        <f>SZDP!V457+SCDP!V457+SIDP!V457+UZDP!V457+UCDP!V457+UIDP!V457</f>
        <v>0</v>
      </c>
      <c r="W454" s="252">
        <f>SZDP!W457+SCDP!W457+SIDP!W457+UZDP!W457+UCDP!W457+UIDP!W457</f>
        <v>0</v>
      </c>
      <c r="X454" s="257" t="e">
        <f t="shared" si="90"/>
        <v>#DIV/0!</v>
      </c>
      <c r="Y454" s="304">
        <f>SZDP!Y457+SCDP!Y457+SIDP!Y457+UZDP!Y457+UCDP!Y457+UIDP!Y457</f>
        <v>0</v>
      </c>
    </row>
    <row r="455" spans="1:25" x14ac:dyDescent="0.2">
      <c r="A455" s="303" t="s">
        <v>76</v>
      </c>
      <c r="B455" s="252">
        <f>SZDP!B458+SCDP!B458+SIDP!B458+UZDP!B458+UCDP!B458+UIDP!B458</f>
        <v>133</v>
      </c>
      <c r="C455" s="252">
        <f>SZDP!C458+SCDP!C458+SIDP!C458+UZDP!C458+UCDP!C458+UIDP!C458</f>
        <v>133</v>
      </c>
      <c r="D455" s="252">
        <f t="shared" si="84"/>
        <v>0</v>
      </c>
      <c r="E455" s="252">
        <f>SZDP!E458+SCDP!E458+SIDP!E458+UZDP!E458+UCDP!E458+UIDP!E458</f>
        <v>128</v>
      </c>
      <c r="F455" s="252">
        <f>SZDP!F458+SCDP!F458+SIDP!F458+UZDP!F458+UCDP!F458+UIDP!F458</f>
        <v>0</v>
      </c>
      <c r="G455" s="257">
        <f t="shared" si="85"/>
        <v>77.061562500000008</v>
      </c>
      <c r="H455" s="252">
        <f>SZDP!H458+SCDP!H458+SIDP!H458+UZDP!H458+UCDP!H458+UIDP!H458</f>
        <v>9863.880000000001</v>
      </c>
      <c r="I455" s="252">
        <f>SZDP!I458+SCDP!I458+SIDP!I458+UZDP!I458+UCDP!I458+UIDP!I458</f>
        <v>0</v>
      </c>
      <c r="J455" s="252">
        <f>SZDP!J458+SCDP!J458+SIDP!J458+UZDP!J458+UCDP!J458+UIDP!J458</f>
        <v>0</v>
      </c>
      <c r="K455" s="257" t="e">
        <f t="shared" si="86"/>
        <v>#DIV/0!</v>
      </c>
      <c r="L455" s="252">
        <f>SZDP!L458+SCDP!L458+SIDP!L458+UZDP!L458+UCDP!L458+UIDP!L458</f>
        <v>0</v>
      </c>
      <c r="M455" s="252">
        <f>SZDP!M458+SCDP!M458+SIDP!M458+UZDP!M458+UCDP!M458+UIDP!M458</f>
        <v>0</v>
      </c>
      <c r="N455" s="257" t="e">
        <f t="shared" si="87"/>
        <v>#DIV/0!</v>
      </c>
      <c r="O455" s="252">
        <f>SZDP!O458+SCDP!O458+SIDP!O458+UZDP!O458+UCDP!O458+UIDP!O458</f>
        <v>0</v>
      </c>
      <c r="P455" s="252">
        <f>SZDP!P458+SCDP!P458+SIDP!P458+UZDP!P458+UCDP!P458+UIDP!P458</f>
        <v>5</v>
      </c>
      <c r="Q455" s="257">
        <f t="shared" si="88"/>
        <v>85</v>
      </c>
      <c r="R455" s="252">
        <f>SZDP!R458+SCDP!R458+SIDP!R458+UZDP!R458+UCDP!R458+UIDP!R458</f>
        <v>425</v>
      </c>
      <c r="S455" s="252">
        <f>SZDP!S458+SCDP!S458+SIDP!S458+UZDP!S458+UCDP!S458+UIDP!S458</f>
        <v>0</v>
      </c>
      <c r="T455" s="257" t="e">
        <f t="shared" si="89"/>
        <v>#DIV/0!</v>
      </c>
      <c r="U455" s="252">
        <f>SZDP!U458+SCDP!U458+SIDP!U458+UZDP!U458+UCDP!U458+UIDP!U458</f>
        <v>0</v>
      </c>
      <c r="V455" s="252">
        <f>SZDP!V458+SCDP!V458+SIDP!V458+UZDP!V458+UCDP!V458+UIDP!V458</f>
        <v>133</v>
      </c>
      <c r="W455" s="252">
        <f>SZDP!W458+SCDP!W458+SIDP!W458+UZDP!W458+UCDP!W458+UIDP!W458</f>
        <v>0</v>
      </c>
      <c r="X455" s="257">
        <f t="shared" si="90"/>
        <v>77.360000000000014</v>
      </c>
      <c r="Y455" s="304">
        <f>SZDP!Y458+SCDP!Y458+SIDP!Y458+UZDP!Y458+UCDP!Y458+UIDP!Y458</f>
        <v>73</v>
      </c>
    </row>
    <row r="456" spans="1:25" x14ac:dyDescent="0.2">
      <c r="A456" s="303" t="s">
        <v>77</v>
      </c>
      <c r="B456" s="252">
        <f>SZDP!B459+SCDP!B459+SIDP!B459+UZDP!B459+UCDP!B459+UIDP!B459</f>
        <v>0</v>
      </c>
      <c r="C456" s="252">
        <f>SZDP!C459+SCDP!C459+SIDP!C459+UZDP!C459+UCDP!C459+UIDP!C459</f>
        <v>0</v>
      </c>
      <c r="D456" s="252">
        <f t="shared" si="84"/>
        <v>0</v>
      </c>
      <c r="E456" s="252">
        <f>SZDP!E459+SCDP!E459+SIDP!E459+UZDP!E459+UCDP!E459+UIDP!E459</f>
        <v>0</v>
      </c>
      <c r="F456" s="252">
        <f>SZDP!F459+SCDP!F459+SIDP!F459+UZDP!F459+UCDP!F459+UIDP!F459</f>
        <v>0</v>
      </c>
      <c r="G456" s="257" t="e">
        <f t="shared" si="85"/>
        <v>#DIV/0!</v>
      </c>
      <c r="H456" s="252">
        <f>SZDP!H459+SCDP!H459+SIDP!H459+UZDP!H459+UCDP!H459+UIDP!H459</f>
        <v>0</v>
      </c>
      <c r="I456" s="252">
        <f>SZDP!I459+SCDP!I459+SIDP!I459+UZDP!I459+UCDP!I459+UIDP!I459</f>
        <v>0</v>
      </c>
      <c r="J456" s="252">
        <f>SZDP!J459+SCDP!J459+SIDP!J459+UZDP!J459+UCDP!J459+UIDP!J459</f>
        <v>0</v>
      </c>
      <c r="K456" s="257" t="e">
        <f t="shared" si="86"/>
        <v>#DIV/0!</v>
      </c>
      <c r="L456" s="252">
        <f>SZDP!L459+SCDP!L459+SIDP!L459+UZDP!L459+UCDP!L459+UIDP!L459</f>
        <v>0</v>
      </c>
      <c r="M456" s="252">
        <f>SZDP!M459+SCDP!M459+SIDP!M459+UZDP!M459+UCDP!M459+UIDP!M459</f>
        <v>0</v>
      </c>
      <c r="N456" s="257" t="e">
        <f t="shared" si="87"/>
        <v>#DIV/0!</v>
      </c>
      <c r="O456" s="252">
        <f>SZDP!O459+SCDP!O459+SIDP!O459+UZDP!O459+UCDP!O459+UIDP!O459</f>
        <v>0</v>
      </c>
      <c r="P456" s="252">
        <f>SZDP!P459+SCDP!P459+SIDP!P459+UZDP!P459+UCDP!P459+UIDP!P459</f>
        <v>0</v>
      </c>
      <c r="Q456" s="257" t="e">
        <f t="shared" si="88"/>
        <v>#DIV/0!</v>
      </c>
      <c r="R456" s="252">
        <f>SZDP!R459+SCDP!R459+SIDP!R459+UZDP!R459+UCDP!R459+UIDP!R459</f>
        <v>0</v>
      </c>
      <c r="S456" s="252">
        <f>SZDP!S459+SCDP!S459+SIDP!S459+UZDP!S459+UCDP!S459+UIDP!S459</f>
        <v>0</v>
      </c>
      <c r="T456" s="257" t="e">
        <f t="shared" si="89"/>
        <v>#DIV/0!</v>
      </c>
      <c r="U456" s="252">
        <f>SZDP!U459+SCDP!U459+SIDP!U459+UZDP!U459+UCDP!U459+UIDP!U459</f>
        <v>0</v>
      </c>
      <c r="V456" s="252">
        <f>SZDP!V459+SCDP!V459+SIDP!V459+UZDP!V459+UCDP!V459+UIDP!V459</f>
        <v>0</v>
      </c>
      <c r="W456" s="252">
        <f>SZDP!W459+SCDP!W459+SIDP!W459+UZDP!W459+UCDP!W459+UIDP!W459</f>
        <v>0</v>
      </c>
      <c r="X456" s="257" t="e">
        <f t="shared" si="90"/>
        <v>#DIV/0!</v>
      </c>
      <c r="Y456" s="304">
        <f>SZDP!Y459+SCDP!Y459+SIDP!Y459+UZDP!Y459+UCDP!Y459+UIDP!Y459</f>
        <v>0</v>
      </c>
    </row>
    <row r="457" spans="1:25" x14ac:dyDescent="0.2">
      <c r="A457" s="305" t="s">
        <v>78</v>
      </c>
      <c r="B457" s="252">
        <f>SZDP!B460+SCDP!B460+SIDP!B460+UZDP!B460+UCDP!B460+UIDP!B460</f>
        <v>744</v>
      </c>
      <c r="C457" s="252">
        <f>SZDP!C460+SCDP!C460+SIDP!C460+UZDP!C460+UCDP!C460+UIDP!C460</f>
        <v>744</v>
      </c>
      <c r="D457" s="252">
        <f t="shared" si="84"/>
        <v>0</v>
      </c>
      <c r="E457" s="252">
        <f>SZDP!E460+SCDP!E460+SIDP!E460+UZDP!E460+UCDP!E460+UIDP!E460</f>
        <v>214</v>
      </c>
      <c r="F457" s="252">
        <f>SZDP!F460+SCDP!F460+SIDP!F460+UZDP!F460+UCDP!F460+UIDP!F460</f>
        <v>0</v>
      </c>
      <c r="G457" s="257">
        <f t="shared" si="85"/>
        <v>84.05098130841121</v>
      </c>
      <c r="H457" s="252">
        <f>SZDP!H460+SCDP!H460+SIDP!H460+UZDP!H460+UCDP!H460+UIDP!H460</f>
        <v>17986.91</v>
      </c>
      <c r="I457" s="252">
        <f>SZDP!I460+SCDP!I460+SIDP!I460+UZDP!I460+UCDP!I460+UIDP!I460</f>
        <v>0</v>
      </c>
      <c r="J457" s="252">
        <f>SZDP!J460+SCDP!J460+SIDP!J460+UZDP!J460+UCDP!J460+UIDP!J460</f>
        <v>0</v>
      </c>
      <c r="K457" s="257" t="e">
        <f t="shared" si="86"/>
        <v>#DIV/0!</v>
      </c>
      <c r="L457" s="252">
        <f>SZDP!L460+SCDP!L460+SIDP!L460+UZDP!L460+UCDP!L460+UIDP!L460</f>
        <v>0</v>
      </c>
      <c r="M457" s="252">
        <f>SZDP!M460+SCDP!M460+SIDP!M460+UZDP!M460+UCDP!M460+UIDP!M460</f>
        <v>530</v>
      </c>
      <c r="N457" s="257">
        <f t="shared" si="87"/>
        <v>84.26</v>
      </c>
      <c r="O457" s="252">
        <f>SZDP!O460+SCDP!O460+SIDP!O460+UZDP!O460+UCDP!O460+UIDP!O460</f>
        <v>44657.8</v>
      </c>
      <c r="P457" s="252">
        <f>SZDP!P460+SCDP!P460+SIDP!P460+UZDP!P460+UCDP!P460+UIDP!P460</f>
        <v>0</v>
      </c>
      <c r="Q457" s="257" t="e">
        <f t="shared" si="88"/>
        <v>#DIV/0!</v>
      </c>
      <c r="R457" s="252">
        <f>SZDP!R460+SCDP!R460+SIDP!R460+UZDP!R460+UCDP!R460+UIDP!R460</f>
        <v>0</v>
      </c>
      <c r="S457" s="252">
        <f>SZDP!S460+SCDP!S460+SIDP!S460+UZDP!S460+UCDP!S460+UIDP!S460</f>
        <v>0</v>
      </c>
      <c r="T457" s="257" t="e">
        <f t="shared" si="89"/>
        <v>#DIV/0!</v>
      </c>
      <c r="U457" s="252">
        <f>SZDP!U460+SCDP!U460+SIDP!U460+UZDP!U460+UCDP!U460+UIDP!U460</f>
        <v>0</v>
      </c>
      <c r="V457" s="252">
        <f>SZDP!V460+SCDP!V460+SIDP!V460+UZDP!V460+UCDP!V460+UIDP!V460</f>
        <v>744</v>
      </c>
      <c r="W457" s="252">
        <f>SZDP!W460+SCDP!W460+SIDP!W460+UZDP!W460+UCDP!W460+UIDP!W460</f>
        <v>0</v>
      </c>
      <c r="X457" s="257">
        <f t="shared" si="90"/>
        <v>84.199879032258067</v>
      </c>
      <c r="Y457" s="304">
        <f>SZDP!Y460+SCDP!Y460+SIDP!Y460+UZDP!Y460+UCDP!Y460+UIDP!Y460</f>
        <v>35</v>
      </c>
    </row>
    <row r="458" spans="1:25" x14ac:dyDescent="0.2">
      <c r="A458" s="303" t="s">
        <v>79</v>
      </c>
      <c r="B458" s="252">
        <f>SZDP!B461+SCDP!B461+SIDP!B461+UZDP!B461+UCDP!B461+UIDP!B461</f>
        <v>83</v>
      </c>
      <c r="C458" s="252">
        <f>SZDP!C461+SCDP!C461+SIDP!C461+UZDP!C461+UCDP!C461+UIDP!C461</f>
        <v>83</v>
      </c>
      <c r="D458" s="252">
        <f t="shared" si="84"/>
        <v>0</v>
      </c>
      <c r="E458" s="252">
        <f>SZDP!E461+SCDP!E461+SIDP!E461+UZDP!E461+UCDP!E461+UIDP!E461</f>
        <v>46</v>
      </c>
      <c r="F458" s="252">
        <f>SZDP!F461+SCDP!F461+SIDP!F461+UZDP!F461+UCDP!F461+UIDP!F461</f>
        <v>0</v>
      </c>
      <c r="G458" s="257">
        <f t="shared" si="85"/>
        <v>83.877608695652171</v>
      </c>
      <c r="H458" s="252">
        <f>SZDP!H461+SCDP!H461+SIDP!H461+UZDP!H461+UCDP!H461+UIDP!H461</f>
        <v>3858.37</v>
      </c>
      <c r="I458" s="252">
        <f>SZDP!I461+SCDP!I461+SIDP!I461+UZDP!I461+UCDP!I461+UIDP!I461</f>
        <v>0</v>
      </c>
      <c r="J458" s="252">
        <f>SZDP!J461+SCDP!J461+SIDP!J461+UZDP!J461+UCDP!J461+UIDP!J461</f>
        <v>0</v>
      </c>
      <c r="K458" s="257" t="e">
        <f t="shared" si="86"/>
        <v>#DIV/0!</v>
      </c>
      <c r="L458" s="252">
        <f>SZDP!L461+SCDP!L461+SIDP!L461+UZDP!L461+UCDP!L461+UIDP!L461</f>
        <v>0</v>
      </c>
      <c r="M458" s="252">
        <f>SZDP!M461+SCDP!M461+SIDP!M461+UZDP!M461+UCDP!M461+UIDP!M461</f>
        <v>37</v>
      </c>
      <c r="N458" s="257">
        <f t="shared" si="87"/>
        <v>87.11</v>
      </c>
      <c r="O458" s="252">
        <f>SZDP!O461+SCDP!O461+SIDP!O461+UZDP!O461+UCDP!O461+UIDP!O461</f>
        <v>3223.07</v>
      </c>
      <c r="P458" s="252">
        <f>SZDP!P461+SCDP!P461+SIDP!P461+UZDP!P461+UCDP!P461+UIDP!P461</f>
        <v>0</v>
      </c>
      <c r="Q458" s="257" t="e">
        <f t="shared" si="88"/>
        <v>#DIV/0!</v>
      </c>
      <c r="R458" s="252">
        <f>SZDP!R461+SCDP!R461+SIDP!R461+UZDP!R461+UCDP!R461+UIDP!R461</f>
        <v>0</v>
      </c>
      <c r="S458" s="252">
        <f>SZDP!S461+SCDP!S461+SIDP!S461+UZDP!S461+UCDP!S461+UIDP!S461</f>
        <v>0</v>
      </c>
      <c r="T458" s="257" t="e">
        <f t="shared" si="89"/>
        <v>#DIV/0!</v>
      </c>
      <c r="U458" s="252">
        <f>SZDP!U461+SCDP!U461+SIDP!U461+UZDP!U461+UCDP!U461+UIDP!U461</f>
        <v>0</v>
      </c>
      <c r="V458" s="252">
        <f>SZDP!V461+SCDP!V461+SIDP!V461+UZDP!V461+UCDP!V461+UIDP!V461</f>
        <v>83</v>
      </c>
      <c r="W458" s="252">
        <f>SZDP!W461+SCDP!W461+SIDP!W461+UZDP!W461+UCDP!W461+UIDP!W461</f>
        <v>0</v>
      </c>
      <c r="X458" s="257">
        <f t="shared" si="90"/>
        <v>85.318554216867483</v>
      </c>
      <c r="Y458" s="304">
        <f>SZDP!Y461+SCDP!Y461+SIDP!Y461+UZDP!Y461+UCDP!Y461+UIDP!Y461</f>
        <v>14</v>
      </c>
    </row>
    <row r="459" spans="1:25" x14ac:dyDescent="0.2">
      <c r="A459" s="303" t="s">
        <v>80</v>
      </c>
      <c r="B459" s="252">
        <f>SZDP!B462+SCDP!B462+SIDP!B462+UZDP!B462+UCDP!B462+UIDP!B462</f>
        <v>0</v>
      </c>
      <c r="C459" s="252">
        <f>SZDP!C462+SCDP!C462+SIDP!C462+UZDP!C462+UCDP!C462+UIDP!C462</f>
        <v>0</v>
      </c>
      <c r="D459" s="252">
        <f t="shared" si="84"/>
        <v>0</v>
      </c>
      <c r="E459" s="252">
        <f>SZDP!E462+SCDP!E462+SIDP!E462+UZDP!E462+UCDP!E462+UIDP!E462</f>
        <v>0</v>
      </c>
      <c r="F459" s="252">
        <f>SZDP!F462+SCDP!F462+SIDP!F462+UZDP!F462+UCDP!F462+UIDP!F462</f>
        <v>0</v>
      </c>
      <c r="G459" s="257" t="e">
        <f t="shared" si="85"/>
        <v>#DIV/0!</v>
      </c>
      <c r="H459" s="252">
        <f>SZDP!H462+SCDP!H462+SIDP!H462+UZDP!H462+UCDP!H462+UIDP!H462</f>
        <v>0</v>
      </c>
      <c r="I459" s="252">
        <f>SZDP!I462+SCDP!I462+SIDP!I462+UZDP!I462+UCDP!I462+UIDP!I462</f>
        <v>0</v>
      </c>
      <c r="J459" s="252">
        <f>SZDP!J462+SCDP!J462+SIDP!J462+UZDP!J462+UCDP!J462+UIDP!J462</f>
        <v>0</v>
      </c>
      <c r="K459" s="257" t="e">
        <f t="shared" si="86"/>
        <v>#DIV/0!</v>
      </c>
      <c r="L459" s="252">
        <f>SZDP!L462+SCDP!L462+SIDP!L462+UZDP!L462+UCDP!L462+UIDP!L462</f>
        <v>0</v>
      </c>
      <c r="M459" s="252">
        <f>SZDP!M462+SCDP!M462+SIDP!M462+UZDP!M462+UCDP!M462+UIDP!M462</f>
        <v>0</v>
      </c>
      <c r="N459" s="257" t="e">
        <f t="shared" si="87"/>
        <v>#DIV/0!</v>
      </c>
      <c r="O459" s="252">
        <f>SZDP!O462+SCDP!O462+SIDP!O462+UZDP!O462+UCDP!O462+UIDP!O462</f>
        <v>0</v>
      </c>
      <c r="P459" s="252">
        <f>SZDP!P462+SCDP!P462+SIDP!P462+UZDP!P462+UCDP!P462+UIDP!P462</f>
        <v>0</v>
      </c>
      <c r="Q459" s="257" t="e">
        <f t="shared" si="88"/>
        <v>#DIV/0!</v>
      </c>
      <c r="R459" s="252">
        <f>SZDP!R462+SCDP!R462+SIDP!R462+UZDP!R462+UCDP!R462+UIDP!R462</f>
        <v>0</v>
      </c>
      <c r="S459" s="252">
        <f>SZDP!S462+SCDP!S462+SIDP!S462+UZDP!S462+UCDP!S462+UIDP!S462</f>
        <v>0</v>
      </c>
      <c r="T459" s="257" t="e">
        <f t="shared" si="89"/>
        <v>#DIV/0!</v>
      </c>
      <c r="U459" s="252">
        <f>SZDP!U462+SCDP!U462+SIDP!U462+UZDP!U462+UCDP!U462+UIDP!U462</f>
        <v>0</v>
      </c>
      <c r="V459" s="252">
        <f>SZDP!V462+SCDP!V462+SIDP!V462+UZDP!V462+UCDP!V462+UIDP!V462</f>
        <v>0</v>
      </c>
      <c r="W459" s="252">
        <f>SZDP!W462+SCDP!W462+SIDP!W462+UZDP!W462+UCDP!W462+UIDP!W462</f>
        <v>0</v>
      </c>
      <c r="X459" s="257" t="e">
        <f t="shared" si="90"/>
        <v>#DIV/0!</v>
      </c>
      <c r="Y459" s="304">
        <f>SZDP!Y462+SCDP!Y462+SIDP!Y462+UZDP!Y462+UCDP!Y462+UIDP!Y462</f>
        <v>0</v>
      </c>
    </row>
    <row r="460" spans="1:25" x14ac:dyDescent="0.2">
      <c r="A460" s="305" t="s">
        <v>81</v>
      </c>
      <c r="B460" s="252">
        <f>SZDP!B463+SCDP!B463+SIDP!B463+UZDP!B463+UCDP!B463+UIDP!B463</f>
        <v>346</v>
      </c>
      <c r="C460" s="252">
        <f>SZDP!C463+SCDP!C463+SIDP!C463+UZDP!C463+UCDP!C463+UIDP!C463</f>
        <v>327</v>
      </c>
      <c r="D460" s="252">
        <f t="shared" si="84"/>
        <v>19</v>
      </c>
      <c r="E460" s="252">
        <f>SZDP!E463+SCDP!E463+SIDP!E463+UZDP!E463+UCDP!E463+UIDP!E463</f>
        <v>213</v>
      </c>
      <c r="F460" s="252">
        <f>SZDP!F463+SCDP!F463+SIDP!F463+UZDP!F463+UCDP!F463+UIDP!F463</f>
        <v>0</v>
      </c>
      <c r="G460" s="257">
        <f t="shared" si="85"/>
        <v>79.566009389671365</v>
      </c>
      <c r="H460" s="252">
        <f>SZDP!H463+SCDP!H463+SIDP!H463+UZDP!H463+UCDP!H463+UIDP!H463</f>
        <v>16947.560000000001</v>
      </c>
      <c r="I460" s="252">
        <f>SZDP!I463+SCDP!I463+SIDP!I463+UZDP!I463+UCDP!I463+UIDP!I463</f>
        <v>3</v>
      </c>
      <c r="J460" s="252">
        <f>SZDP!J463+SCDP!J463+SIDP!J463+UZDP!J463+UCDP!J463+UIDP!J463</f>
        <v>3</v>
      </c>
      <c r="K460" s="257">
        <f t="shared" si="86"/>
        <v>84</v>
      </c>
      <c r="L460" s="252">
        <f>SZDP!L463+SCDP!L463+SIDP!L463+UZDP!L463+UCDP!L463+UIDP!L463</f>
        <v>252</v>
      </c>
      <c r="M460" s="252">
        <f>SZDP!M463+SCDP!M463+SIDP!M463+UZDP!M463+UCDP!M463+UIDP!M463</f>
        <v>111</v>
      </c>
      <c r="N460" s="257">
        <f t="shared" si="87"/>
        <v>89.78</v>
      </c>
      <c r="O460" s="252">
        <f>SZDP!O463+SCDP!O463+SIDP!O463+UZDP!O463+UCDP!O463+UIDP!O463</f>
        <v>9965.58</v>
      </c>
      <c r="P460" s="252">
        <f>SZDP!P463+SCDP!P463+SIDP!P463+UZDP!P463+UCDP!P463+UIDP!P463</f>
        <v>0</v>
      </c>
      <c r="Q460" s="257" t="e">
        <f t="shared" si="88"/>
        <v>#DIV/0!</v>
      </c>
      <c r="R460" s="252">
        <f>SZDP!R463+SCDP!R463+SIDP!R463+UZDP!R463+UCDP!R463+UIDP!R463</f>
        <v>0</v>
      </c>
      <c r="S460" s="252">
        <f>SZDP!S463+SCDP!S463+SIDP!S463+UZDP!S463+UCDP!S463+UIDP!S463</f>
        <v>0</v>
      </c>
      <c r="T460" s="257" t="e">
        <f t="shared" si="89"/>
        <v>#DIV/0!</v>
      </c>
      <c r="U460" s="252">
        <f>SZDP!U463+SCDP!U463+SIDP!U463+UZDP!U463+UCDP!U463+UIDP!U463</f>
        <v>0</v>
      </c>
      <c r="V460" s="252">
        <f>SZDP!V463+SCDP!V463+SIDP!V463+UZDP!V463+UCDP!V463+UIDP!V463</f>
        <v>327</v>
      </c>
      <c r="W460" s="252">
        <f>SZDP!W463+SCDP!W463+SIDP!W463+UZDP!W463+UCDP!W463+UIDP!W463</f>
        <v>0</v>
      </c>
      <c r="X460" s="257">
        <f t="shared" si="90"/>
        <v>83.073822629969413</v>
      </c>
      <c r="Y460" s="304">
        <f>SZDP!Y463+SCDP!Y463+SIDP!Y463+UZDP!Y463+UCDP!Y463+UIDP!Y463</f>
        <v>0</v>
      </c>
    </row>
    <row r="461" spans="1:25" x14ac:dyDescent="0.2">
      <c r="A461" s="303" t="s">
        <v>82</v>
      </c>
      <c r="B461" s="252">
        <f>SZDP!B464+SCDP!B464+SIDP!B464+UZDP!B464+UCDP!B464+UIDP!B464</f>
        <v>65</v>
      </c>
      <c r="C461" s="252">
        <f>SZDP!C464+SCDP!C464+SIDP!C464+UZDP!C464+UCDP!C464+UIDP!C464</f>
        <v>65</v>
      </c>
      <c r="D461" s="252">
        <f t="shared" si="84"/>
        <v>0</v>
      </c>
      <c r="E461" s="252">
        <f>SZDP!E464+SCDP!E464+SIDP!E464+UZDP!E464+UCDP!E464+UIDP!E464</f>
        <v>48</v>
      </c>
      <c r="F461" s="252">
        <f>SZDP!F464+SCDP!F464+SIDP!F464+UZDP!F464+UCDP!F464+UIDP!F464</f>
        <v>0</v>
      </c>
      <c r="G461" s="257">
        <f t="shared" si="85"/>
        <v>85.32</v>
      </c>
      <c r="H461" s="252">
        <f>SZDP!H464+SCDP!H464+SIDP!H464+UZDP!H464+UCDP!H464+UIDP!H464</f>
        <v>4095.3599999999997</v>
      </c>
      <c r="I461" s="252">
        <f>SZDP!I464+SCDP!I464+SIDP!I464+UZDP!I464+UCDP!I464+UIDP!I464</f>
        <v>17</v>
      </c>
      <c r="J461" s="252">
        <f>SZDP!J464+SCDP!J464+SIDP!J464+UZDP!J464+UCDP!J464+UIDP!J464</f>
        <v>17</v>
      </c>
      <c r="K461" s="257">
        <f t="shared" si="86"/>
        <v>69.72</v>
      </c>
      <c r="L461" s="252">
        <f>SZDP!L464+SCDP!L464+SIDP!L464+UZDP!L464+UCDP!L464+UIDP!L464</f>
        <v>1185.24</v>
      </c>
      <c r="M461" s="252">
        <f>SZDP!M464+SCDP!M464+SIDP!M464+UZDP!M464+UCDP!M464+UIDP!M464</f>
        <v>0</v>
      </c>
      <c r="N461" s="257" t="e">
        <f t="shared" si="87"/>
        <v>#DIV/0!</v>
      </c>
      <c r="O461" s="252">
        <f>SZDP!O464+SCDP!O464+SIDP!O464+UZDP!O464+UCDP!O464+UIDP!O464</f>
        <v>0</v>
      </c>
      <c r="P461" s="252">
        <f>SZDP!P464+SCDP!P464+SIDP!P464+UZDP!P464+UCDP!P464+UIDP!P464</f>
        <v>0</v>
      </c>
      <c r="Q461" s="257" t="e">
        <f t="shared" si="88"/>
        <v>#DIV/0!</v>
      </c>
      <c r="R461" s="252">
        <f>SZDP!R464+SCDP!R464+SIDP!R464+UZDP!R464+UCDP!R464+UIDP!R464</f>
        <v>0</v>
      </c>
      <c r="S461" s="252">
        <f>SZDP!S464+SCDP!S464+SIDP!S464+UZDP!S464+UCDP!S464+UIDP!S464</f>
        <v>0</v>
      </c>
      <c r="T461" s="257" t="e">
        <f t="shared" si="89"/>
        <v>#DIV/0!</v>
      </c>
      <c r="U461" s="252">
        <f>SZDP!U464+SCDP!U464+SIDP!U464+UZDP!U464+UCDP!U464+UIDP!U464</f>
        <v>0</v>
      </c>
      <c r="V461" s="252">
        <f>SZDP!V464+SCDP!V464+SIDP!V464+UZDP!V464+UCDP!V464+UIDP!V464</f>
        <v>65</v>
      </c>
      <c r="W461" s="252">
        <f>SZDP!W464+SCDP!W464+SIDP!W464+UZDP!W464+UCDP!W464+UIDP!W464</f>
        <v>0</v>
      </c>
      <c r="X461" s="257">
        <f t="shared" si="90"/>
        <v>81.239999999999995</v>
      </c>
      <c r="Y461" s="304">
        <f>SZDP!Y464+SCDP!Y464+SIDP!Y464+UZDP!Y464+UCDP!Y464+UIDP!Y464</f>
        <v>0</v>
      </c>
    </row>
    <row r="462" spans="1:25" x14ac:dyDescent="0.2">
      <c r="A462" s="303" t="s">
        <v>83</v>
      </c>
      <c r="B462" s="252">
        <f>SZDP!B465+SCDP!B465+SIDP!B465+UZDP!B465+UCDP!B465+UIDP!B465</f>
        <v>90</v>
      </c>
      <c r="C462" s="252">
        <f>SZDP!C465+SCDP!C465+SIDP!C465+UZDP!C465+UCDP!C465+UIDP!C465</f>
        <v>0</v>
      </c>
      <c r="D462" s="252">
        <f t="shared" si="84"/>
        <v>90</v>
      </c>
      <c r="E462" s="252">
        <f>SZDP!E465+SCDP!E465+SIDP!E465+UZDP!E465+UCDP!E465+UIDP!E465</f>
        <v>0</v>
      </c>
      <c r="F462" s="252">
        <f>SZDP!F465+SCDP!F465+SIDP!F465+UZDP!F465+UCDP!F465+UIDP!F465</f>
        <v>0</v>
      </c>
      <c r="G462" s="257" t="e">
        <f t="shared" si="85"/>
        <v>#DIV/0!</v>
      </c>
      <c r="H462" s="252">
        <f>SZDP!H465+SCDP!H465+SIDP!H465+UZDP!H465+UCDP!H465+UIDP!H465</f>
        <v>0</v>
      </c>
      <c r="I462" s="252">
        <f>SZDP!I465+SCDP!I465+SIDP!I465+UZDP!I465+UCDP!I465+UIDP!I465</f>
        <v>0</v>
      </c>
      <c r="J462" s="252">
        <f>SZDP!J465+SCDP!J465+SIDP!J465+UZDP!J465+UCDP!J465+UIDP!J465</f>
        <v>0</v>
      </c>
      <c r="K462" s="257" t="e">
        <f t="shared" si="86"/>
        <v>#DIV/0!</v>
      </c>
      <c r="L462" s="252">
        <f>SZDP!L465+SCDP!L465+SIDP!L465+UZDP!L465+UCDP!L465+UIDP!L465</f>
        <v>0</v>
      </c>
      <c r="M462" s="252">
        <f>SZDP!M465+SCDP!M465+SIDP!M465+UZDP!M465+UCDP!M465+UIDP!M465</f>
        <v>0</v>
      </c>
      <c r="N462" s="257" t="e">
        <f t="shared" si="87"/>
        <v>#DIV/0!</v>
      </c>
      <c r="O462" s="252">
        <f>SZDP!O465+SCDP!O465+SIDP!O465+UZDP!O465+UCDP!O465+UIDP!O465</f>
        <v>0</v>
      </c>
      <c r="P462" s="252">
        <f>SZDP!P465+SCDP!P465+SIDP!P465+UZDP!P465+UCDP!P465+UIDP!P465</f>
        <v>0</v>
      </c>
      <c r="Q462" s="257" t="e">
        <f t="shared" si="88"/>
        <v>#DIV/0!</v>
      </c>
      <c r="R462" s="252">
        <f>SZDP!R465+SCDP!R465+SIDP!R465+UZDP!R465+UCDP!R465+UIDP!R465</f>
        <v>0</v>
      </c>
      <c r="S462" s="252">
        <f>SZDP!S465+SCDP!S465+SIDP!S465+UZDP!S465+UCDP!S465+UIDP!S465</f>
        <v>0</v>
      </c>
      <c r="T462" s="257" t="e">
        <f t="shared" si="89"/>
        <v>#DIV/0!</v>
      </c>
      <c r="U462" s="252">
        <f>SZDP!U465+SCDP!U465+SIDP!U465+UZDP!U465+UCDP!U465+UIDP!U465</f>
        <v>0</v>
      </c>
      <c r="V462" s="252">
        <f>SZDP!V465+SCDP!V465+SIDP!V465+UZDP!V465+UCDP!V465+UIDP!V465</f>
        <v>0</v>
      </c>
      <c r="W462" s="252">
        <f>SZDP!W465+SCDP!W465+SIDP!W465+UZDP!W465+UCDP!W465+UIDP!W465</f>
        <v>0</v>
      </c>
      <c r="X462" s="257" t="e">
        <f t="shared" si="90"/>
        <v>#DIV/0!</v>
      </c>
      <c r="Y462" s="304">
        <f>SZDP!Y465+SCDP!Y465+SIDP!Y465+UZDP!Y465+UCDP!Y465+UIDP!Y465</f>
        <v>0</v>
      </c>
    </row>
    <row r="463" spans="1:25" x14ac:dyDescent="0.2">
      <c r="A463" s="305" t="s">
        <v>84</v>
      </c>
      <c r="B463" s="252">
        <f>SZDP!B466+SCDP!B466+SIDP!B466+UZDP!B466+UCDP!B466+UIDP!B466</f>
        <v>4518</v>
      </c>
      <c r="C463" s="252">
        <f>SZDP!C466+SCDP!C466+SIDP!C466+UZDP!C466+UCDP!C466+UIDP!C466</f>
        <v>4441</v>
      </c>
      <c r="D463" s="252">
        <f>B463-C463</f>
        <v>77</v>
      </c>
      <c r="E463" s="252">
        <f>SZDP!E466+SCDP!E466+SIDP!E466+UZDP!E466+UCDP!E466+UIDP!E466</f>
        <v>593</v>
      </c>
      <c r="F463" s="252">
        <f>SZDP!F466+SCDP!F466+SIDP!F466+UZDP!F466+UCDP!F466+UIDP!F466</f>
        <v>0</v>
      </c>
      <c r="G463" s="257">
        <f>H463/E463</f>
        <v>90.155396290050575</v>
      </c>
      <c r="H463" s="252">
        <f>SZDP!H466+SCDP!H466+SIDP!H466+UZDP!H466+UCDP!H466+UIDP!H466</f>
        <v>53462.149999999994</v>
      </c>
      <c r="I463" s="252">
        <f>SZDP!I466+SCDP!I466+SIDP!I466+UZDP!I466+UCDP!I466+UIDP!I466</f>
        <v>0</v>
      </c>
      <c r="J463" s="252">
        <f>SZDP!J466+SCDP!J466+SIDP!J466+UZDP!J466+UCDP!J466+UIDP!J466</f>
        <v>0</v>
      </c>
      <c r="K463" s="257" t="e">
        <f>L463/I463</f>
        <v>#DIV/0!</v>
      </c>
      <c r="L463" s="252">
        <f>SZDP!L466+SCDP!L466+SIDP!L466+UZDP!L466+UCDP!L466+UIDP!L466</f>
        <v>0</v>
      </c>
      <c r="M463" s="252">
        <f>SZDP!M466+SCDP!M466+SIDP!M466+UZDP!M466+UCDP!M466+UIDP!M466</f>
        <v>3848</v>
      </c>
      <c r="N463" s="257">
        <f>O463/M463</f>
        <v>92.525527806652804</v>
      </c>
      <c r="O463" s="252">
        <f>SZDP!O466+SCDP!O466+SIDP!O466+UZDP!O466+UCDP!O466+UIDP!O466</f>
        <v>356038.23099999997</v>
      </c>
      <c r="P463" s="252">
        <f>SZDP!P466+SCDP!P466+SIDP!P466+UZDP!P466+UCDP!P466+UIDP!P466</f>
        <v>0</v>
      </c>
      <c r="Q463" s="257" t="e">
        <f>R463/P463</f>
        <v>#DIV/0!</v>
      </c>
      <c r="R463" s="252">
        <f>SZDP!R466+SCDP!R466+SIDP!R466+UZDP!R466+UCDP!R466+UIDP!R466</f>
        <v>0</v>
      </c>
      <c r="S463" s="252">
        <f>SZDP!S466+SCDP!S466+SIDP!S466+UZDP!S466+UCDP!S466+UIDP!S466</f>
        <v>0</v>
      </c>
      <c r="T463" s="257" t="e">
        <f>U463/S463</f>
        <v>#DIV/0!</v>
      </c>
      <c r="U463" s="252">
        <f>SZDP!U466+SCDP!U466+SIDP!U466+UZDP!U466+UCDP!U466+UIDP!U466</f>
        <v>0</v>
      </c>
      <c r="V463" s="252">
        <f>SZDP!V466+SCDP!V466+SIDP!V466+UZDP!V466+UCDP!V466+UIDP!V466</f>
        <v>4441</v>
      </c>
      <c r="W463" s="252">
        <f>SZDP!W466+SCDP!W466+SIDP!W466+UZDP!W466+UCDP!W466+UIDP!W466</f>
        <v>0</v>
      </c>
      <c r="X463" s="257">
        <f>(H463+L463+O463+R463+U463)/V463</f>
        <v>92.209047736996155</v>
      </c>
      <c r="Y463" s="304">
        <f>SZDP!Y466+SCDP!Y466+SIDP!Y466+UZDP!Y466+UCDP!Y466+UIDP!Y466</f>
        <v>2353</v>
      </c>
    </row>
    <row r="464" spans="1:25" x14ac:dyDescent="0.2">
      <c r="A464" s="310" t="s">
        <v>85</v>
      </c>
      <c r="B464" s="252">
        <f>SZDP!B467+SCDP!B467+SIDP!B467+UZDP!B467+UCDP!B467+UIDP!B467</f>
        <v>1964.8000000000002</v>
      </c>
      <c r="C464" s="252">
        <f>SZDP!C467+SCDP!C467+SIDP!C467+UZDP!C467+UCDP!C467+UIDP!C467</f>
        <v>1877.1</v>
      </c>
      <c r="D464" s="252">
        <f t="shared" ref="D464:D509" si="91">B464-C464</f>
        <v>87.700000000000273</v>
      </c>
      <c r="E464" s="252">
        <f>SZDP!E467+SCDP!E467+SIDP!E467+UZDP!E467+UCDP!E467+UIDP!E467</f>
        <v>289</v>
      </c>
      <c r="F464" s="252">
        <f>SZDP!F467+SCDP!F467+SIDP!F467+UZDP!F467+UCDP!F467+UIDP!F467</f>
        <v>0</v>
      </c>
      <c r="G464" s="257">
        <f t="shared" ref="G464:G506" si="92">H464/E464</f>
        <v>92.087058823529418</v>
      </c>
      <c r="H464" s="252">
        <f>SZDP!H467+SCDP!H467+SIDP!H467+UZDP!H467+UCDP!H467+UIDP!H467</f>
        <v>26613.16</v>
      </c>
      <c r="I464" s="252">
        <f>SZDP!I467+SCDP!I467+SIDP!I467+UZDP!I467+UCDP!I467+UIDP!I467</f>
        <v>0</v>
      </c>
      <c r="J464" s="252">
        <f>SZDP!J467+SCDP!J467+SIDP!J467+UZDP!J467+UCDP!J467+UIDP!J467</f>
        <v>0</v>
      </c>
      <c r="K464" s="257" t="e">
        <f t="shared" ref="K464:K506" si="93">L464/I464</f>
        <v>#DIV/0!</v>
      </c>
      <c r="L464" s="252">
        <f>SZDP!L467+SCDP!L467+SIDP!L467+UZDP!L467+UCDP!L467+UIDP!L467</f>
        <v>0</v>
      </c>
      <c r="M464" s="252">
        <f>SZDP!M467+SCDP!M467+SIDP!M467+UZDP!M467+UCDP!M467+UIDP!M467</f>
        <v>1588.1</v>
      </c>
      <c r="N464" s="257">
        <f t="shared" ref="N464:N506" si="94">O464/M464</f>
        <v>91.007218059316159</v>
      </c>
      <c r="O464" s="252">
        <f>SZDP!O467+SCDP!O467+SIDP!O467+UZDP!O467+UCDP!O467+UIDP!O467</f>
        <v>144528.56299999999</v>
      </c>
      <c r="P464" s="252">
        <f>SZDP!P467+SCDP!P467+SIDP!P467+UZDP!P467+UCDP!P467+UIDP!P467</f>
        <v>0</v>
      </c>
      <c r="Q464" s="257" t="e">
        <f t="shared" ref="Q464:Q506" si="95">R464/P464</f>
        <v>#DIV/0!</v>
      </c>
      <c r="R464" s="252">
        <f>SZDP!R467+SCDP!R467+SIDP!R467+UZDP!R467+UCDP!R467+UIDP!R467</f>
        <v>0</v>
      </c>
      <c r="S464" s="252">
        <f>SZDP!S467+SCDP!S467+SIDP!S467+UZDP!S467+UCDP!S467+UIDP!S467</f>
        <v>0</v>
      </c>
      <c r="T464" s="257" t="e">
        <f t="shared" ref="T464:T506" si="96">U464/S464</f>
        <v>#DIV/0!</v>
      </c>
      <c r="U464" s="252">
        <f>SZDP!U467+SCDP!U467+SIDP!U467+UZDP!U467+UCDP!U467+UIDP!U467</f>
        <v>0</v>
      </c>
      <c r="V464" s="252">
        <f>SZDP!V467+SCDP!V467+SIDP!V467+UZDP!V467+UCDP!V467+UIDP!V467</f>
        <v>1877.1</v>
      </c>
      <c r="W464" s="252">
        <f>SZDP!W467+SCDP!W467+SIDP!W467+UZDP!W467+UCDP!W467+UIDP!W467</f>
        <v>0</v>
      </c>
      <c r="X464" s="257">
        <f t="shared" ref="X464:X506" si="97">(H464+L464+O464+R464+U464)/V464</f>
        <v>91.173471312130417</v>
      </c>
      <c r="Y464" s="304">
        <f>SZDP!Y467+SCDP!Y467+SIDP!Y467+UZDP!Y467+UCDP!Y467+UIDP!Y467</f>
        <v>1255</v>
      </c>
    </row>
    <row r="465" spans="1:25" x14ac:dyDescent="0.2">
      <c r="A465" s="310" t="s">
        <v>86</v>
      </c>
      <c r="B465" s="252">
        <f>SZDP!B468+SCDP!B468+SIDP!B468+UZDP!B468+UCDP!B468+UIDP!B468</f>
        <v>12.5</v>
      </c>
      <c r="C465" s="252">
        <f>SZDP!C468+SCDP!C468+SIDP!C468+UZDP!C468+UCDP!C468+UIDP!C468</f>
        <v>33.5</v>
      </c>
      <c r="D465" s="252">
        <f t="shared" si="91"/>
        <v>-21</v>
      </c>
      <c r="E465" s="252">
        <f>SZDP!E468+SCDP!E468+SIDP!E468+UZDP!E468+UCDP!E468+UIDP!E468</f>
        <v>21</v>
      </c>
      <c r="F465" s="252">
        <f>SZDP!F468+SCDP!F468+SIDP!F468+UZDP!F468+UCDP!F468+UIDP!F468</f>
        <v>0</v>
      </c>
      <c r="G465" s="257">
        <f t="shared" si="92"/>
        <v>68.900000000000006</v>
      </c>
      <c r="H465" s="252">
        <f>SZDP!H468+SCDP!H468+SIDP!H468+UZDP!H468+UCDP!H468+UIDP!H468</f>
        <v>1446.9</v>
      </c>
      <c r="I465" s="252">
        <f>SZDP!I468+SCDP!I468+SIDP!I468+UZDP!I468+UCDP!I468+UIDP!I468</f>
        <v>0</v>
      </c>
      <c r="J465" s="252">
        <f>SZDP!J468+SCDP!J468+SIDP!J468+UZDP!J468+UCDP!J468+UIDP!J468</f>
        <v>0</v>
      </c>
      <c r="K465" s="257" t="e">
        <f t="shared" si="93"/>
        <v>#DIV/0!</v>
      </c>
      <c r="L465" s="252">
        <f>SZDP!L468+SCDP!L468+SIDP!L468+UZDP!L468+UCDP!L468+UIDP!L468</f>
        <v>0</v>
      </c>
      <c r="M465" s="252">
        <f>SZDP!M468+SCDP!M468+SIDP!M468+UZDP!M468+UCDP!M468+UIDP!M468</f>
        <v>12.5</v>
      </c>
      <c r="N465" s="257">
        <f t="shared" si="94"/>
        <v>87.18</v>
      </c>
      <c r="O465" s="252">
        <f>SZDP!O468+SCDP!O468+SIDP!O468+UZDP!O468+UCDP!O468+UIDP!O468</f>
        <v>1089.75</v>
      </c>
      <c r="P465" s="252">
        <f>SZDP!P468+SCDP!P468+SIDP!P468+UZDP!P468+UCDP!P468+UIDP!P468</f>
        <v>0</v>
      </c>
      <c r="Q465" s="257" t="e">
        <f t="shared" si="95"/>
        <v>#DIV/0!</v>
      </c>
      <c r="R465" s="252">
        <f>SZDP!R468+SCDP!R468+SIDP!R468+UZDP!R468+UCDP!R468+UIDP!R468</f>
        <v>0</v>
      </c>
      <c r="S465" s="252">
        <f>SZDP!S468+SCDP!S468+SIDP!S468+UZDP!S468+UCDP!S468+UIDP!S468</f>
        <v>0</v>
      </c>
      <c r="T465" s="257" t="e">
        <f t="shared" si="96"/>
        <v>#DIV/0!</v>
      </c>
      <c r="U465" s="252">
        <f>SZDP!U468+SCDP!U468+SIDP!U468+UZDP!U468+UCDP!U468+UIDP!U468</f>
        <v>0</v>
      </c>
      <c r="V465" s="252">
        <f>SZDP!V468+SCDP!V468+SIDP!V468+UZDP!V468+UCDP!V468+UIDP!V468</f>
        <v>33.5</v>
      </c>
      <c r="W465" s="252">
        <f>SZDP!W468+SCDP!W468+SIDP!W468+UZDP!W468+UCDP!W468+UIDP!W468</f>
        <v>0</v>
      </c>
      <c r="X465" s="257">
        <f t="shared" si="97"/>
        <v>75.720895522388062</v>
      </c>
      <c r="Y465" s="304">
        <f>SZDP!Y468+SCDP!Y468+SIDP!Y468+UZDP!Y468+UCDP!Y468+UIDP!Y468</f>
        <v>0</v>
      </c>
    </row>
    <row r="466" spans="1:25" x14ac:dyDescent="0.2">
      <c r="A466" s="310" t="s">
        <v>87</v>
      </c>
      <c r="B466" s="252">
        <f>SZDP!B469+SCDP!B469+SIDP!B469+UZDP!B469+UCDP!B469+UIDP!B469</f>
        <v>0</v>
      </c>
      <c r="C466" s="252">
        <f>SZDP!C469+SCDP!C469+SIDP!C469+UZDP!C469+UCDP!C469+UIDP!C469</f>
        <v>0</v>
      </c>
      <c r="D466" s="252">
        <f t="shared" si="91"/>
        <v>0</v>
      </c>
      <c r="E466" s="252">
        <f>SZDP!E469+SCDP!E469+SIDP!E469+UZDP!E469+UCDP!E469+UIDP!E469</f>
        <v>0</v>
      </c>
      <c r="F466" s="252">
        <f>SZDP!F469+SCDP!F469+SIDP!F469+UZDP!F469+UCDP!F469+UIDP!F469</f>
        <v>0</v>
      </c>
      <c r="G466" s="257" t="e">
        <f t="shared" si="92"/>
        <v>#DIV/0!</v>
      </c>
      <c r="H466" s="252">
        <f>SZDP!H469+SCDP!H469+SIDP!H469+UZDP!H469+UCDP!H469+UIDP!H469</f>
        <v>0</v>
      </c>
      <c r="I466" s="252">
        <f>SZDP!I469+SCDP!I469+SIDP!I469+UZDP!I469+UCDP!I469+UIDP!I469</f>
        <v>0</v>
      </c>
      <c r="J466" s="252">
        <f>SZDP!J469+SCDP!J469+SIDP!J469+UZDP!J469+UCDP!J469+UIDP!J469</f>
        <v>0</v>
      </c>
      <c r="K466" s="257" t="e">
        <f t="shared" si="93"/>
        <v>#DIV/0!</v>
      </c>
      <c r="L466" s="252">
        <f>SZDP!L469+SCDP!L469+SIDP!L469+UZDP!L469+UCDP!L469+UIDP!L469</f>
        <v>0</v>
      </c>
      <c r="M466" s="252">
        <f>SZDP!M469+SCDP!M469+SIDP!M469+UZDP!M469+UCDP!M469+UIDP!M469</f>
        <v>0</v>
      </c>
      <c r="N466" s="257" t="e">
        <f t="shared" si="94"/>
        <v>#DIV/0!</v>
      </c>
      <c r="O466" s="252">
        <f>SZDP!O469+SCDP!O469+SIDP!O469+UZDP!O469+UCDP!O469+UIDP!O469</f>
        <v>0</v>
      </c>
      <c r="P466" s="252">
        <f>SZDP!P469+SCDP!P469+SIDP!P469+UZDP!P469+UCDP!P469+UIDP!P469</f>
        <v>0</v>
      </c>
      <c r="Q466" s="257" t="e">
        <f t="shared" si="95"/>
        <v>#DIV/0!</v>
      </c>
      <c r="R466" s="252">
        <f>SZDP!R469+SCDP!R469+SIDP!R469+UZDP!R469+UCDP!R469+UIDP!R469</f>
        <v>0</v>
      </c>
      <c r="S466" s="252">
        <f>SZDP!S469+SCDP!S469+SIDP!S469+UZDP!S469+UCDP!S469+UIDP!S469</f>
        <v>0</v>
      </c>
      <c r="T466" s="257" t="e">
        <f t="shared" si="96"/>
        <v>#DIV/0!</v>
      </c>
      <c r="U466" s="252">
        <f>SZDP!U469+SCDP!U469+SIDP!U469+UZDP!U469+UCDP!U469+UIDP!U469</f>
        <v>0</v>
      </c>
      <c r="V466" s="252">
        <f>SZDP!V469+SCDP!V469+SIDP!V469+UZDP!V469+UCDP!V469+UIDP!V469</f>
        <v>0</v>
      </c>
      <c r="W466" s="252">
        <f>SZDP!W469+SCDP!W469+SIDP!W469+UZDP!W469+UCDP!W469+UIDP!W469</f>
        <v>0</v>
      </c>
      <c r="X466" s="257" t="e">
        <f t="shared" si="97"/>
        <v>#DIV/0!</v>
      </c>
      <c r="Y466" s="304">
        <f>SZDP!Y469+SCDP!Y469+SIDP!Y469+UZDP!Y469+UCDP!Y469+UIDP!Y469</f>
        <v>0</v>
      </c>
    </row>
    <row r="467" spans="1:25" x14ac:dyDescent="0.2">
      <c r="A467" s="310" t="s">
        <v>88</v>
      </c>
      <c r="B467" s="252">
        <f>SZDP!B470+SCDP!B470+SIDP!B470+UZDP!B470+UCDP!B470+UIDP!B470</f>
        <v>284.39999999999998</v>
      </c>
      <c r="C467" s="252">
        <f>SZDP!C470+SCDP!C470+SIDP!C470+UZDP!C470+UCDP!C470+UIDP!C470</f>
        <v>275.39999999999998</v>
      </c>
      <c r="D467" s="252">
        <f t="shared" si="91"/>
        <v>9</v>
      </c>
      <c r="E467" s="252">
        <f>SZDP!E470+SCDP!E470+SIDP!E470+UZDP!E470+UCDP!E470+UIDP!E470</f>
        <v>76</v>
      </c>
      <c r="F467" s="252">
        <f>SZDP!F470+SCDP!F470+SIDP!F470+UZDP!F470+UCDP!F470+UIDP!F470</f>
        <v>0</v>
      </c>
      <c r="G467" s="257">
        <f t="shared" si="92"/>
        <v>93.764736842105265</v>
      </c>
      <c r="H467" s="252">
        <f>SZDP!H470+SCDP!H470+SIDP!H470+UZDP!H470+UCDP!H470+UIDP!H470</f>
        <v>7126.12</v>
      </c>
      <c r="I467" s="252">
        <f>SZDP!I470+SCDP!I470+SIDP!I470+UZDP!I470+UCDP!I470+UIDP!I470</f>
        <v>0</v>
      </c>
      <c r="J467" s="252">
        <f>SZDP!J470+SCDP!J470+SIDP!J470+UZDP!J470+UCDP!J470+UIDP!J470</f>
        <v>0</v>
      </c>
      <c r="K467" s="257" t="e">
        <f t="shared" si="93"/>
        <v>#DIV/0!</v>
      </c>
      <c r="L467" s="252">
        <f>SZDP!L470+SCDP!L470+SIDP!L470+UZDP!L470+UCDP!L470+UIDP!L470</f>
        <v>0</v>
      </c>
      <c r="M467" s="252">
        <f>SZDP!M470+SCDP!M470+SIDP!M470+UZDP!M470+UCDP!M470+UIDP!M470</f>
        <v>199.4</v>
      </c>
      <c r="N467" s="257">
        <f t="shared" si="94"/>
        <v>92.266238716148436</v>
      </c>
      <c r="O467" s="252">
        <f>SZDP!O470+SCDP!O470+SIDP!O470+UZDP!O470+UCDP!O470+UIDP!O470</f>
        <v>18397.887999999999</v>
      </c>
      <c r="P467" s="252">
        <f>SZDP!P470+SCDP!P470+SIDP!P470+UZDP!P470+UCDP!P470+UIDP!P470</f>
        <v>0</v>
      </c>
      <c r="Q467" s="257" t="e">
        <f t="shared" si="95"/>
        <v>#DIV/0!</v>
      </c>
      <c r="R467" s="252">
        <f>SZDP!R470+SCDP!R470+SIDP!R470+UZDP!R470+UCDP!R470+UIDP!R470</f>
        <v>0</v>
      </c>
      <c r="S467" s="252">
        <f>SZDP!S470+SCDP!S470+SIDP!S470+UZDP!S470+UCDP!S470+UIDP!S470</f>
        <v>0</v>
      </c>
      <c r="T467" s="257" t="e">
        <f t="shared" si="96"/>
        <v>#DIV/0!</v>
      </c>
      <c r="U467" s="252">
        <f>SZDP!U470+SCDP!U470+SIDP!U470+UZDP!U470+UCDP!U470+UIDP!U470</f>
        <v>0</v>
      </c>
      <c r="V467" s="252">
        <f>SZDP!V470+SCDP!V470+SIDP!V470+UZDP!V470+UCDP!V470+UIDP!V470</f>
        <v>275.39999999999998</v>
      </c>
      <c r="W467" s="252">
        <f>SZDP!W470+SCDP!W470+SIDP!W470+UZDP!W470+UCDP!W470+UIDP!W470</f>
        <v>0</v>
      </c>
      <c r="X467" s="257">
        <f t="shared" si="97"/>
        <v>92.679767610748002</v>
      </c>
      <c r="Y467" s="304">
        <f>SZDP!Y470+SCDP!Y470+SIDP!Y470+UZDP!Y470+UCDP!Y470+UIDP!Y470</f>
        <v>0</v>
      </c>
    </row>
    <row r="468" spans="1:25" x14ac:dyDescent="0.2">
      <c r="A468" s="310" t="s">
        <v>89</v>
      </c>
      <c r="B468" s="252">
        <f>SZDP!B471+SCDP!B471+SIDP!B471+UZDP!B471+UCDP!B471+UIDP!B471</f>
        <v>941</v>
      </c>
      <c r="C468" s="252">
        <f>SZDP!C471+SCDP!C471+SIDP!C471+UZDP!C471+UCDP!C471+UIDP!C471</f>
        <v>941</v>
      </c>
      <c r="D468" s="252">
        <f t="shared" si="91"/>
        <v>0</v>
      </c>
      <c r="E468" s="252">
        <f>SZDP!E471+SCDP!E471+SIDP!E471+UZDP!E471+UCDP!E471+UIDP!E471</f>
        <v>0</v>
      </c>
      <c r="F468" s="252">
        <f>SZDP!F471+SCDP!F471+SIDP!F471+UZDP!F471+UCDP!F471+UIDP!F471</f>
        <v>0</v>
      </c>
      <c r="G468" s="257" t="e">
        <f t="shared" si="92"/>
        <v>#DIV/0!</v>
      </c>
      <c r="H468" s="252">
        <f>SZDP!H471+SCDP!H471+SIDP!H471+UZDP!H471+UCDP!H471+UIDP!H471</f>
        <v>0</v>
      </c>
      <c r="I468" s="252">
        <f>SZDP!I471+SCDP!I471+SIDP!I471+UZDP!I471+UCDP!I471+UIDP!I471</f>
        <v>0</v>
      </c>
      <c r="J468" s="252">
        <f>SZDP!J471+SCDP!J471+SIDP!J471+UZDP!J471+UCDP!J471+UIDP!J471</f>
        <v>0</v>
      </c>
      <c r="K468" s="257" t="e">
        <f t="shared" si="93"/>
        <v>#DIV/0!</v>
      </c>
      <c r="L468" s="252">
        <f>SZDP!L471+SCDP!L471+SIDP!L471+UZDP!L471+UCDP!L471+UIDP!L471</f>
        <v>0</v>
      </c>
      <c r="M468" s="252">
        <f>SZDP!M471+SCDP!M471+SIDP!M471+UZDP!M471+UCDP!M471+UIDP!M471</f>
        <v>941</v>
      </c>
      <c r="N468" s="257">
        <f t="shared" si="94"/>
        <v>93.356238044633358</v>
      </c>
      <c r="O468" s="252">
        <f>SZDP!O471+SCDP!O471+SIDP!O471+UZDP!O471+UCDP!O471+UIDP!O471</f>
        <v>87848.219999999987</v>
      </c>
      <c r="P468" s="252">
        <f>SZDP!P471+SCDP!P471+SIDP!P471+UZDP!P471+UCDP!P471+UIDP!P471</f>
        <v>0</v>
      </c>
      <c r="Q468" s="257" t="e">
        <f t="shared" si="95"/>
        <v>#DIV/0!</v>
      </c>
      <c r="R468" s="252">
        <f>SZDP!R471+SCDP!R471+SIDP!R471+UZDP!R471+UCDP!R471+UIDP!R471</f>
        <v>0</v>
      </c>
      <c r="S468" s="252">
        <f>SZDP!S471+SCDP!S471+SIDP!S471+UZDP!S471+UCDP!S471+UIDP!S471</f>
        <v>0</v>
      </c>
      <c r="T468" s="257" t="e">
        <f t="shared" si="96"/>
        <v>#DIV/0!</v>
      </c>
      <c r="U468" s="252">
        <f>SZDP!U471+SCDP!U471+SIDP!U471+UZDP!U471+UCDP!U471+UIDP!U471</f>
        <v>0</v>
      </c>
      <c r="V468" s="252">
        <f>SZDP!V471+SCDP!V471+SIDP!V471+UZDP!V471+UCDP!V471+UIDP!V471</f>
        <v>941</v>
      </c>
      <c r="W468" s="252">
        <f>SZDP!W471+SCDP!W471+SIDP!W471+UZDP!W471+UCDP!W471+UIDP!W471</f>
        <v>0</v>
      </c>
      <c r="X468" s="257">
        <f t="shared" si="97"/>
        <v>93.356238044633358</v>
      </c>
      <c r="Y468" s="304">
        <f>SZDP!Y471+SCDP!Y471+SIDP!Y471+UZDP!Y471+UCDP!Y471+UIDP!Y471</f>
        <v>452</v>
      </c>
    </row>
    <row r="469" spans="1:25" x14ac:dyDescent="0.2">
      <c r="A469" s="310" t="s">
        <v>90</v>
      </c>
      <c r="B469" s="252">
        <f>SZDP!B472+SCDP!B472+SIDP!B472+UZDP!B472+UCDP!B472+UIDP!B472</f>
        <v>644.29999999999995</v>
      </c>
      <c r="C469" s="252">
        <f>SZDP!C472+SCDP!C472+SIDP!C472+UZDP!C472+UCDP!C472+UIDP!C472</f>
        <v>639</v>
      </c>
      <c r="D469" s="252">
        <f t="shared" si="91"/>
        <v>5.2999999999999545</v>
      </c>
      <c r="E469" s="252">
        <f>SZDP!E472+SCDP!E472+SIDP!E472+UZDP!E472+UCDP!E472+UIDP!E472</f>
        <v>16</v>
      </c>
      <c r="F469" s="252">
        <f>SZDP!F472+SCDP!F472+SIDP!F472+UZDP!F472+UCDP!F472+UIDP!F472</f>
        <v>0</v>
      </c>
      <c r="G469" s="257">
        <f t="shared" si="92"/>
        <v>78.34</v>
      </c>
      <c r="H469" s="252">
        <f>SZDP!H472+SCDP!H472+SIDP!H472+UZDP!H472+UCDP!H472+UIDP!H472</f>
        <v>1253.44</v>
      </c>
      <c r="I469" s="252">
        <f>SZDP!I472+SCDP!I472+SIDP!I472+UZDP!I472+UCDP!I472+UIDP!I472</f>
        <v>0</v>
      </c>
      <c r="J469" s="252">
        <f>SZDP!J472+SCDP!J472+SIDP!J472+UZDP!J472+UCDP!J472+UIDP!J472</f>
        <v>0</v>
      </c>
      <c r="K469" s="257" t="e">
        <f t="shared" si="93"/>
        <v>#DIV/0!</v>
      </c>
      <c r="L469" s="252">
        <f>SZDP!L472+SCDP!L472+SIDP!L472+UZDP!L472+UCDP!L472+UIDP!L472</f>
        <v>0</v>
      </c>
      <c r="M469" s="252">
        <f>SZDP!M472+SCDP!M472+SIDP!M472+UZDP!M472+UCDP!M472+UIDP!M472</f>
        <v>623</v>
      </c>
      <c r="N469" s="257">
        <f t="shared" si="94"/>
        <v>95.051460674157298</v>
      </c>
      <c r="O469" s="252">
        <f>SZDP!O472+SCDP!O472+SIDP!O472+UZDP!O472+UCDP!O472+UIDP!O472</f>
        <v>59217.06</v>
      </c>
      <c r="P469" s="252">
        <f>SZDP!P472+SCDP!P472+SIDP!P472+UZDP!P472+UCDP!P472+UIDP!P472</f>
        <v>0</v>
      </c>
      <c r="Q469" s="257" t="e">
        <f t="shared" si="95"/>
        <v>#DIV/0!</v>
      </c>
      <c r="R469" s="252">
        <f>SZDP!R472+SCDP!R472+SIDP!R472+UZDP!R472+UCDP!R472+UIDP!R472</f>
        <v>0</v>
      </c>
      <c r="S469" s="252">
        <f>SZDP!S472+SCDP!S472+SIDP!S472+UZDP!S472+UCDP!S472+UIDP!S472</f>
        <v>0</v>
      </c>
      <c r="T469" s="257" t="e">
        <f t="shared" si="96"/>
        <v>#DIV/0!</v>
      </c>
      <c r="U469" s="252">
        <f>SZDP!U472+SCDP!U472+SIDP!U472+UZDP!U472+UCDP!U472+UIDP!U472</f>
        <v>0</v>
      </c>
      <c r="V469" s="252">
        <f>SZDP!V472+SCDP!V472+SIDP!V472+UZDP!V472+UCDP!V472+UIDP!V472</f>
        <v>639</v>
      </c>
      <c r="W469" s="252">
        <f>SZDP!W472+SCDP!W472+SIDP!W472+UZDP!W472+UCDP!W472+UIDP!W472</f>
        <v>0</v>
      </c>
      <c r="X469" s="257">
        <f t="shared" si="97"/>
        <v>94.633020344287957</v>
      </c>
      <c r="Y469" s="304">
        <f>SZDP!Y472+SCDP!Y472+SIDP!Y472+UZDP!Y472+UCDP!Y472+UIDP!Y472</f>
        <v>125</v>
      </c>
    </row>
    <row r="470" spans="1:25" x14ac:dyDescent="0.2">
      <c r="A470" s="310" t="s">
        <v>91</v>
      </c>
      <c r="B470" s="252">
        <f>SZDP!B473+SCDP!B473+SIDP!B473+UZDP!B473+UCDP!B473+UIDP!B473</f>
        <v>362.1</v>
      </c>
      <c r="C470" s="252">
        <f>SZDP!C473+SCDP!C473+SIDP!C473+UZDP!C473+UCDP!C473+UIDP!C473</f>
        <v>362.1</v>
      </c>
      <c r="D470" s="252">
        <f t="shared" si="91"/>
        <v>0</v>
      </c>
      <c r="E470" s="252">
        <f>SZDP!E473+SCDP!E473+SIDP!E473+UZDP!E473+UCDP!E473+UIDP!E473</f>
        <v>15.1</v>
      </c>
      <c r="F470" s="252">
        <f>SZDP!F473+SCDP!F473+SIDP!F473+UZDP!F473+UCDP!F473+UIDP!F473</f>
        <v>0</v>
      </c>
      <c r="G470" s="257">
        <f t="shared" si="92"/>
        <v>96.9</v>
      </c>
      <c r="H470" s="252">
        <f>SZDP!H473+SCDP!H473+SIDP!H473+UZDP!H473+UCDP!H473+UIDP!H473</f>
        <v>1463.19</v>
      </c>
      <c r="I470" s="252">
        <f>SZDP!I473+SCDP!I473+SIDP!I473+UZDP!I473+UCDP!I473+UIDP!I473</f>
        <v>0</v>
      </c>
      <c r="J470" s="252">
        <f>SZDP!J473+SCDP!J473+SIDP!J473+UZDP!J473+UCDP!J473+UIDP!J473</f>
        <v>0</v>
      </c>
      <c r="K470" s="257" t="e">
        <f t="shared" si="93"/>
        <v>#DIV/0!</v>
      </c>
      <c r="L470" s="252">
        <f>SZDP!L473+SCDP!L473+SIDP!L473+UZDP!L473+UCDP!L473+UIDP!L473</f>
        <v>0</v>
      </c>
      <c r="M470" s="252">
        <f>SZDP!M473+SCDP!M473+SIDP!M473+UZDP!M473+UCDP!M473+UIDP!M473</f>
        <v>347</v>
      </c>
      <c r="N470" s="257">
        <f t="shared" si="94"/>
        <v>93.817175792507214</v>
      </c>
      <c r="O470" s="252">
        <f>SZDP!O473+SCDP!O473+SIDP!O473+UZDP!O473+UCDP!O473+UIDP!O473</f>
        <v>32554.560000000001</v>
      </c>
      <c r="P470" s="252">
        <f>SZDP!P473+SCDP!P473+SIDP!P473+UZDP!P473+UCDP!P473+UIDP!P473</f>
        <v>0</v>
      </c>
      <c r="Q470" s="257" t="e">
        <f t="shared" si="95"/>
        <v>#DIV/0!</v>
      </c>
      <c r="R470" s="252">
        <f>SZDP!R473+SCDP!R473+SIDP!R473+UZDP!R473+UCDP!R473+UIDP!R473</f>
        <v>0</v>
      </c>
      <c r="S470" s="252">
        <f>SZDP!S473+SCDP!S473+SIDP!S473+UZDP!S473+UCDP!S473+UIDP!S473</f>
        <v>0</v>
      </c>
      <c r="T470" s="257" t="e">
        <f t="shared" si="96"/>
        <v>#DIV/0!</v>
      </c>
      <c r="U470" s="252">
        <f>SZDP!U473+SCDP!U473+SIDP!U473+UZDP!U473+UCDP!U473+UIDP!U473</f>
        <v>0</v>
      </c>
      <c r="V470" s="252">
        <f>SZDP!V473+SCDP!V473+SIDP!V473+UZDP!V473+UCDP!V473+UIDP!V473</f>
        <v>362.1</v>
      </c>
      <c r="W470" s="252">
        <f>SZDP!W473+SCDP!W473+SIDP!W473+UZDP!W473+UCDP!W473+UIDP!W473</f>
        <v>0</v>
      </c>
      <c r="X470" s="257">
        <f t="shared" si="97"/>
        <v>93.945733222866608</v>
      </c>
      <c r="Y470" s="304">
        <f>SZDP!Y473+SCDP!Y473+SIDP!Y473+UZDP!Y473+UCDP!Y473+UIDP!Y473</f>
        <v>295</v>
      </c>
    </row>
    <row r="471" spans="1:25" x14ac:dyDescent="0.2">
      <c r="A471" s="310" t="s">
        <v>92</v>
      </c>
      <c r="B471" s="252">
        <f>SZDP!B474+SCDP!B474+SIDP!B474+UZDP!B474+UCDP!B474+UIDP!B474</f>
        <v>31</v>
      </c>
      <c r="C471" s="252">
        <f>SZDP!C474+SCDP!C474+SIDP!C474+UZDP!C474+UCDP!C474+UIDP!C474</f>
        <v>35</v>
      </c>
      <c r="D471" s="252">
        <f t="shared" si="91"/>
        <v>-4</v>
      </c>
      <c r="E471" s="252">
        <f>SZDP!E474+SCDP!E474+SIDP!E474+UZDP!E474+UCDP!E474+UIDP!E474</f>
        <v>4</v>
      </c>
      <c r="F471" s="252">
        <f>SZDP!F474+SCDP!F474+SIDP!F474+UZDP!F474+UCDP!F474+UIDP!F474</f>
        <v>0</v>
      </c>
      <c r="G471" s="257">
        <f t="shared" si="92"/>
        <v>80.86</v>
      </c>
      <c r="H471" s="252">
        <f>SZDP!H474+SCDP!H474+SIDP!H474+UZDP!H474+UCDP!H474+UIDP!H474</f>
        <v>323.44</v>
      </c>
      <c r="I471" s="252">
        <f>SZDP!I474+SCDP!I474+SIDP!I474+UZDP!I474+UCDP!I474+UIDP!I474</f>
        <v>0</v>
      </c>
      <c r="J471" s="252">
        <f>SZDP!J474+SCDP!J474+SIDP!J474+UZDP!J474+UCDP!J474+UIDP!J474</f>
        <v>0</v>
      </c>
      <c r="K471" s="257" t="e">
        <f t="shared" si="93"/>
        <v>#DIV/0!</v>
      </c>
      <c r="L471" s="252">
        <f>SZDP!L474+SCDP!L474+SIDP!L474+UZDP!L474+UCDP!L474+UIDP!L474</f>
        <v>0</v>
      </c>
      <c r="M471" s="252">
        <f>SZDP!M474+SCDP!M474+SIDP!M474+UZDP!M474+UCDP!M474+UIDP!M474</f>
        <v>31</v>
      </c>
      <c r="N471" s="257">
        <f t="shared" si="94"/>
        <v>84.18</v>
      </c>
      <c r="O471" s="252">
        <f>SZDP!O474+SCDP!O474+SIDP!O474+UZDP!O474+UCDP!O474+UIDP!O474</f>
        <v>2609.5800000000004</v>
      </c>
      <c r="P471" s="252">
        <f>SZDP!P474+SCDP!P474+SIDP!P474+UZDP!P474+UCDP!P474+UIDP!P474</f>
        <v>0</v>
      </c>
      <c r="Q471" s="257" t="e">
        <f t="shared" si="95"/>
        <v>#DIV/0!</v>
      </c>
      <c r="R471" s="252">
        <f>SZDP!R474+SCDP!R474+SIDP!R474+UZDP!R474+UCDP!R474+UIDP!R474</f>
        <v>0</v>
      </c>
      <c r="S471" s="252">
        <f>SZDP!S474+SCDP!S474+SIDP!S474+UZDP!S474+UCDP!S474+UIDP!S474</f>
        <v>0</v>
      </c>
      <c r="T471" s="257" t="e">
        <f t="shared" si="96"/>
        <v>#DIV/0!</v>
      </c>
      <c r="U471" s="252">
        <f>SZDP!U474+SCDP!U474+SIDP!U474+UZDP!U474+UCDP!U474+UIDP!U474</f>
        <v>0</v>
      </c>
      <c r="V471" s="252">
        <f>SZDP!V474+SCDP!V474+SIDP!V474+UZDP!V474+UCDP!V474+UIDP!V474</f>
        <v>35</v>
      </c>
      <c r="W471" s="252">
        <f>SZDP!W474+SCDP!W474+SIDP!W474+UZDP!W474+UCDP!W474+UIDP!W474</f>
        <v>0</v>
      </c>
      <c r="X471" s="257">
        <f t="shared" si="97"/>
        <v>83.800571428571445</v>
      </c>
      <c r="Y471" s="304">
        <f>SZDP!Y474+SCDP!Y474+SIDP!Y474+UZDP!Y474+UCDP!Y474+UIDP!Y474</f>
        <v>0</v>
      </c>
    </row>
    <row r="472" spans="1:25" x14ac:dyDescent="0.2">
      <c r="A472" s="310" t="s">
        <v>93</v>
      </c>
      <c r="B472" s="252">
        <f>SZDP!B475+SCDP!B475+SIDP!B475+UZDP!B475+UCDP!B475+UIDP!B475</f>
        <v>0</v>
      </c>
      <c r="C472" s="252">
        <f>SZDP!C475+SCDP!C475+SIDP!C475+UZDP!C475+UCDP!C475+UIDP!C475</f>
        <v>0</v>
      </c>
      <c r="D472" s="252">
        <f t="shared" si="91"/>
        <v>0</v>
      </c>
      <c r="E472" s="252">
        <f>SZDP!E475+SCDP!E475+SIDP!E475+UZDP!E475+UCDP!E475+UIDP!E475</f>
        <v>0</v>
      </c>
      <c r="F472" s="252">
        <f>SZDP!F475+SCDP!F475+SIDP!F475+UZDP!F475+UCDP!F475+UIDP!F475</f>
        <v>0</v>
      </c>
      <c r="G472" s="257" t="e">
        <f t="shared" si="92"/>
        <v>#DIV/0!</v>
      </c>
      <c r="H472" s="252">
        <f>SZDP!H475+SCDP!H475+SIDP!H475+UZDP!H475+UCDP!H475+UIDP!H475</f>
        <v>0</v>
      </c>
      <c r="I472" s="252">
        <f>SZDP!I475+SCDP!I475+SIDP!I475+UZDP!I475+UCDP!I475+UIDP!I475</f>
        <v>0</v>
      </c>
      <c r="J472" s="252">
        <f>SZDP!J475+SCDP!J475+SIDP!J475+UZDP!J475+UCDP!J475+UIDP!J475</f>
        <v>0</v>
      </c>
      <c r="K472" s="257" t="e">
        <f t="shared" si="93"/>
        <v>#DIV/0!</v>
      </c>
      <c r="L472" s="252">
        <f>SZDP!L475+SCDP!L475+SIDP!L475+UZDP!L475+UCDP!L475+UIDP!L475</f>
        <v>0</v>
      </c>
      <c r="M472" s="252">
        <f>SZDP!M475+SCDP!M475+SIDP!M475+UZDP!M475+UCDP!M475+UIDP!M475</f>
        <v>0</v>
      </c>
      <c r="N472" s="257" t="e">
        <f t="shared" si="94"/>
        <v>#DIV/0!</v>
      </c>
      <c r="O472" s="252">
        <f>SZDP!O475+SCDP!O475+SIDP!O475+UZDP!O475+UCDP!O475+UIDP!O475</f>
        <v>0</v>
      </c>
      <c r="P472" s="252">
        <f>SZDP!P475+SCDP!P475+SIDP!P475+UZDP!P475+UCDP!P475+UIDP!P475</f>
        <v>0</v>
      </c>
      <c r="Q472" s="257" t="e">
        <f t="shared" si="95"/>
        <v>#DIV/0!</v>
      </c>
      <c r="R472" s="252">
        <f>SZDP!R475+SCDP!R475+SIDP!R475+UZDP!R475+UCDP!R475+UIDP!R475</f>
        <v>0</v>
      </c>
      <c r="S472" s="252">
        <f>SZDP!S475+SCDP!S475+SIDP!S475+UZDP!S475+UCDP!S475+UIDP!S475</f>
        <v>0</v>
      </c>
      <c r="T472" s="257" t="e">
        <f t="shared" si="96"/>
        <v>#DIV/0!</v>
      </c>
      <c r="U472" s="252">
        <f>SZDP!U475+SCDP!U475+SIDP!U475+UZDP!U475+UCDP!U475+UIDP!U475</f>
        <v>0</v>
      </c>
      <c r="V472" s="252">
        <f>SZDP!V475+SCDP!V475+SIDP!V475+UZDP!V475+UCDP!V475+UIDP!V475</f>
        <v>0</v>
      </c>
      <c r="W472" s="252">
        <f>SZDP!W475+SCDP!W475+SIDP!W475+UZDP!W475+UCDP!W475+UIDP!W475</f>
        <v>0</v>
      </c>
      <c r="X472" s="257" t="e">
        <f t="shared" si="97"/>
        <v>#DIV/0!</v>
      </c>
      <c r="Y472" s="304">
        <f>SZDP!Y475+SCDP!Y475+SIDP!Y475+UZDP!Y475+UCDP!Y475+UIDP!Y475</f>
        <v>0</v>
      </c>
    </row>
    <row r="473" spans="1:25" x14ac:dyDescent="0.2">
      <c r="A473" s="310" t="s">
        <v>94</v>
      </c>
      <c r="B473" s="252">
        <f>SZDP!B476+SCDP!B476+SIDP!B476+UZDP!B476+UCDP!B476+UIDP!B476</f>
        <v>75</v>
      </c>
      <c r="C473" s="252">
        <f>SZDP!C476+SCDP!C476+SIDP!C476+UZDP!C476+UCDP!C476+UIDP!C476</f>
        <v>75</v>
      </c>
      <c r="D473" s="252">
        <f t="shared" si="91"/>
        <v>0</v>
      </c>
      <c r="E473" s="252">
        <f>SZDP!E476+SCDP!E476+SIDP!E476+UZDP!E476+UCDP!E476+UIDP!E476</f>
        <v>0</v>
      </c>
      <c r="F473" s="252">
        <f>SZDP!F476+SCDP!F476+SIDP!F476+UZDP!F476+UCDP!F476+UIDP!F476</f>
        <v>0</v>
      </c>
      <c r="G473" s="257" t="e">
        <f t="shared" si="92"/>
        <v>#DIV/0!</v>
      </c>
      <c r="H473" s="252">
        <f>SZDP!H476+SCDP!H476+SIDP!H476+UZDP!H476+UCDP!H476+UIDP!H476</f>
        <v>0</v>
      </c>
      <c r="I473" s="252">
        <f>SZDP!I476+SCDP!I476+SIDP!I476+UZDP!I476+UCDP!I476+UIDP!I476</f>
        <v>0</v>
      </c>
      <c r="J473" s="252">
        <f>SZDP!J476+SCDP!J476+SIDP!J476+UZDP!J476+UCDP!J476+UIDP!J476</f>
        <v>0</v>
      </c>
      <c r="K473" s="257" t="e">
        <f t="shared" si="93"/>
        <v>#DIV/0!</v>
      </c>
      <c r="L473" s="252">
        <f>SZDP!L476+SCDP!L476+SIDP!L476+UZDP!L476+UCDP!L476+UIDP!L476</f>
        <v>0</v>
      </c>
      <c r="M473" s="252">
        <f>SZDP!M476+SCDP!M476+SIDP!M476+UZDP!M476+UCDP!M476+UIDP!M476</f>
        <v>75</v>
      </c>
      <c r="N473" s="257">
        <f t="shared" si="94"/>
        <v>93.56</v>
      </c>
      <c r="O473" s="252">
        <f>SZDP!O476+SCDP!O476+SIDP!O476+UZDP!O476+UCDP!O476+UIDP!O476</f>
        <v>7017</v>
      </c>
      <c r="P473" s="252">
        <f>SZDP!P476+SCDP!P476+SIDP!P476+UZDP!P476+UCDP!P476+UIDP!P476</f>
        <v>0</v>
      </c>
      <c r="Q473" s="257" t="e">
        <f t="shared" si="95"/>
        <v>#DIV/0!</v>
      </c>
      <c r="R473" s="252">
        <f>SZDP!R476+SCDP!R476+SIDP!R476+UZDP!R476+UCDP!R476+UIDP!R476</f>
        <v>0</v>
      </c>
      <c r="S473" s="252">
        <f>SZDP!S476+SCDP!S476+SIDP!S476+UZDP!S476+UCDP!S476+UIDP!S476</f>
        <v>0</v>
      </c>
      <c r="T473" s="257" t="e">
        <f t="shared" si="96"/>
        <v>#DIV/0!</v>
      </c>
      <c r="U473" s="252">
        <f>SZDP!U476+SCDP!U476+SIDP!U476+UZDP!U476+UCDP!U476+UIDP!U476</f>
        <v>0</v>
      </c>
      <c r="V473" s="252">
        <f>SZDP!V476+SCDP!V476+SIDP!V476+UZDP!V476+UCDP!V476+UIDP!V476</f>
        <v>75</v>
      </c>
      <c r="W473" s="252">
        <f>SZDP!W476+SCDP!W476+SIDP!W476+UZDP!W476+UCDP!W476+UIDP!W476</f>
        <v>0</v>
      </c>
      <c r="X473" s="257">
        <f t="shared" si="97"/>
        <v>93.56</v>
      </c>
      <c r="Y473" s="304">
        <f>SZDP!Y476+SCDP!Y476+SIDP!Y476+UZDP!Y476+UCDP!Y476+UIDP!Y476</f>
        <v>75</v>
      </c>
    </row>
    <row r="474" spans="1:25" x14ac:dyDescent="0.2">
      <c r="A474" s="310" t="s">
        <v>95</v>
      </c>
      <c r="B474" s="252">
        <f>SZDP!B477+SCDP!B477+SIDP!B477+UZDP!B477+UCDP!B477+UIDP!B477</f>
        <v>0</v>
      </c>
      <c r="C474" s="252">
        <f>SZDP!C477+SCDP!C477+SIDP!C477+UZDP!C477+UCDP!C477+UIDP!C477</f>
        <v>0</v>
      </c>
      <c r="D474" s="252">
        <f t="shared" si="91"/>
        <v>0</v>
      </c>
      <c r="E474" s="252">
        <f>SZDP!E477+SCDP!E477+SIDP!E477+UZDP!E477+UCDP!E477+UIDP!E477</f>
        <v>0</v>
      </c>
      <c r="F474" s="252">
        <f>SZDP!F477+SCDP!F477+SIDP!F477+UZDP!F477+UCDP!F477+UIDP!F477</f>
        <v>0</v>
      </c>
      <c r="G474" s="257" t="e">
        <f t="shared" si="92"/>
        <v>#DIV/0!</v>
      </c>
      <c r="H474" s="252">
        <f>SZDP!H477+SCDP!H477+SIDP!H477+UZDP!H477+UCDP!H477+UIDP!H477</f>
        <v>0</v>
      </c>
      <c r="I474" s="252">
        <f>SZDP!I477+SCDP!I477+SIDP!I477+UZDP!I477+UCDP!I477+UIDP!I477</f>
        <v>0</v>
      </c>
      <c r="J474" s="252">
        <f>SZDP!J477+SCDP!J477+SIDP!J477+UZDP!J477+UCDP!J477+UIDP!J477</f>
        <v>0</v>
      </c>
      <c r="K474" s="257" t="e">
        <f t="shared" si="93"/>
        <v>#DIV/0!</v>
      </c>
      <c r="L474" s="252">
        <f>SZDP!L477+SCDP!L477+SIDP!L477+UZDP!L477+UCDP!L477+UIDP!L477</f>
        <v>0</v>
      </c>
      <c r="M474" s="252">
        <f>SZDP!M477+SCDP!M477+SIDP!M477+UZDP!M477+UCDP!M477+UIDP!M477</f>
        <v>0</v>
      </c>
      <c r="N474" s="257" t="e">
        <f t="shared" si="94"/>
        <v>#DIV/0!</v>
      </c>
      <c r="O474" s="252">
        <f>SZDP!O477+SCDP!O477+SIDP!O477+UZDP!O477+UCDP!O477+UIDP!O477</f>
        <v>0</v>
      </c>
      <c r="P474" s="252">
        <f>SZDP!P477+SCDP!P477+SIDP!P477+UZDP!P477+UCDP!P477+UIDP!P477</f>
        <v>0</v>
      </c>
      <c r="Q474" s="257" t="e">
        <f t="shared" si="95"/>
        <v>#DIV/0!</v>
      </c>
      <c r="R474" s="252">
        <f>SZDP!R477+SCDP!R477+SIDP!R477+UZDP!R477+UCDP!R477+UIDP!R477</f>
        <v>0</v>
      </c>
      <c r="S474" s="252">
        <f>SZDP!S477+SCDP!S477+SIDP!S477+UZDP!S477+UCDP!S477+UIDP!S477</f>
        <v>0</v>
      </c>
      <c r="T474" s="257" t="e">
        <f t="shared" si="96"/>
        <v>#DIV/0!</v>
      </c>
      <c r="U474" s="252">
        <f>SZDP!U477+SCDP!U477+SIDP!U477+UZDP!U477+UCDP!U477+UIDP!U477</f>
        <v>0</v>
      </c>
      <c r="V474" s="252">
        <f>SZDP!V477+SCDP!V477+SIDP!V477+UZDP!V477+UCDP!V477+UIDP!V477</f>
        <v>0</v>
      </c>
      <c r="W474" s="252">
        <f>SZDP!W477+SCDP!W477+SIDP!W477+UZDP!W477+UCDP!W477+UIDP!W477</f>
        <v>0</v>
      </c>
      <c r="X474" s="257" t="e">
        <f t="shared" si="97"/>
        <v>#DIV/0!</v>
      </c>
      <c r="Y474" s="304">
        <f>SZDP!Y477+SCDP!Y477+SIDP!Y477+UZDP!Y477+UCDP!Y477+UIDP!Y477</f>
        <v>0</v>
      </c>
    </row>
    <row r="475" spans="1:25" x14ac:dyDescent="0.2">
      <c r="A475" s="310" t="s">
        <v>147</v>
      </c>
      <c r="B475" s="252">
        <f>SZDP!B478+SCDP!B478+SIDP!B478+UZDP!B478+UCDP!B478+UIDP!B478</f>
        <v>31</v>
      </c>
      <c r="C475" s="252">
        <f>SZDP!C478+SCDP!C478+SIDP!C478+UZDP!C478+UCDP!C478+UIDP!C478</f>
        <v>31</v>
      </c>
      <c r="D475" s="252">
        <f t="shared" si="91"/>
        <v>0</v>
      </c>
      <c r="E475" s="252">
        <f>SZDP!E478+SCDP!E478+SIDP!E478+UZDP!E478+UCDP!E478+UIDP!E478</f>
        <v>31</v>
      </c>
      <c r="F475" s="252">
        <f>SZDP!F478+SCDP!F478+SIDP!F478+UZDP!F478+UCDP!F478+UIDP!F478</f>
        <v>0</v>
      </c>
      <c r="G475" s="257">
        <f t="shared" si="92"/>
        <v>69.47</v>
      </c>
      <c r="H475" s="252">
        <f>SZDP!H478+SCDP!H478+SIDP!H478+UZDP!H478+UCDP!H478+UIDP!H478</f>
        <v>2153.5700000000002</v>
      </c>
      <c r="I475" s="252">
        <f>SZDP!I478+SCDP!I478+SIDP!I478+UZDP!I478+UCDP!I478+UIDP!I478</f>
        <v>0</v>
      </c>
      <c r="J475" s="252">
        <f>SZDP!J478+SCDP!J478+SIDP!J478+UZDP!J478+UCDP!J478+UIDP!J478</f>
        <v>0</v>
      </c>
      <c r="K475" s="257" t="e">
        <f t="shared" si="93"/>
        <v>#DIV/0!</v>
      </c>
      <c r="L475" s="252">
        <f>SZDP!L478+SCDP!L478+SIDP!L478+UZDP!L478+UCDP!L478+UIDP!L478</f>
        <v>0</v>
      </c>
      <c r="M475" s="252">
        <f>SZDP!M478+SCDP!M478+SIDP!M478+UZDP!M478+UCDP!M478+UIDP!M478</f>
        <v>0</v>
      </c>
      <c r="N475" s="257" t="e">
        <f t="shared" si="94"/>
        <v>#DIV/0!</v>
      </c>
      <c r="O475" s="252">
        <f>SZDP!O478+SCDP!O478+SIDP!O478+UZDP!O478+UCDP!O478+UIDP!O478</f>
        <v>0</v>
      </c>
      <c r="P475" s="252">
        <f>SZDP!P478+SCDP!P478+SIDP!P478+UZDP!P478+UCDP!P478+UIDP!P478</f>
        <v>0</v>
      </c>
      <c r="Q475" s="257" t="e">
        <f t="shared" si="95"/>
        <v>#DIV/0!</v>
      </c>
      <c r="R475" s="252">
        <f>SZDP!R478+SCDP!R478+SIDP!R478+UZDP!R478+UCDP!R478+UIDP!R478</f>
        <v>0</v>
      </c>
      <c r="S475" s="252">
        <f>SZDP!S478+SCDP!S478+SIDP!S478+UZDP!S478+UCDP!S478+UIDP!S478</f>
        <v>0</v>
      </c>
      <c r="T475" s="257" t="e">
        <f t="shared" si="96"/>
        <v>#DIV/0!</v>
      </c>
      <c r="U475" s="252">
        <f>SZDP!U478+SCDP!U478+SIDP!U478+UZDP!U478+UCDP!U478+UIDP!U478</f>
        <v>0</v>
      </c>
      <c r="V475" s="252">
        <f>SZDP!V478+SCDP!V478+SIDP!V478+UZDP!V478+UCDP!V478+UIDP!V478</f>
        <v>31</v>
      </c>
      <c r="W475" s="252">
        <f>SZDP!W478+SCDP!W478+SIDP!W478+UZDP!W478+UCDP!W478+UIDP!W478</f>
        <v>0</v>
      </c>
      <c r="X475" s="257">
        <f t="shared" si="97"/>
        <v>69.47</v>
      </c>
      <c r="Y475" s="304">
        <f>SZDP!Y478+SCDP!Y478+SIDP!Y478+UZDP!Y478+UCDP!Y478+UIDP!Y478</f>
        <v>0</v>
      </c>
    </row>
    <row r="476" spans="1:25" x14ac:dyDescent="0.2">
      <c r="A476" s="303" t="s">
        <v>165</v>
      </c>
      <c r="B476" s="252">
        <f>SZDP!B479+SCDP!B479+SIDP!B479+UZDP!B479+UCDP!B479+UIDP!B479</f>
        <v>48</v>
      </c>
      <c r="C476" s="252">
        <f>SZDP!C479+SCDP!C479+SIDP!C479+UZDP!C479+UCDP!C479+UIDP!C479</f>
        <v>48</v>
      </c>
      <c r="D476" s="252">
        <f t="shared" si="91"/>
        <v>0</v>
      </c>
      <c r="E476" s="252">
        <f>SZDP!E479+SCDP!E479+SIDP!E479+UZDP!E479+UCDP!E479+UIDP!E479</f>
        <v>24</v>
      </c>
      <c r="F476" s="252">
        <f>SZDP!F479+SCDP!F479+SIDP!F479+UZDP!F479+UCDP!F479+UIDP!F479</f>
        <v>0</v>
      </c>
      <c r="G476" s="257">
        <f t="shared" si="92"/>
        <v>92</v>
      </c>
      <c r="H476" s="252">
        <f>SZDP!H479+SCDP!H479+SIDP!H479+UZDP!H479+UCDP!H479+UIDP!H479</f>
        <v>2208</v>
      </c>
      <c r="I476" s="252">
        <f>SZDP!I479+SCDP!I479+SIDP!I479+UZDP!I479+UCDP!I479+UIDP!I479</f>
        <v>0</v>
      </c>
      <c r="J476" s="252">
        <f>SZDP!J479+SCDP!J479+SIDP!J479+UZDP!J479+UCDP!J479+UIDP!J479</f>
        <v>0</v>
      </c>
      <c r="K476" s="257" t="e">
        <f t="shared" si="93"/>
        <v>#DIV/0!</v>
      </c>
      <c r="L476" s="252">
        <f>SZDP!L479+SCDP!L479+SIDP!L479+UZDP!L479+UCDP!L479+UIDP!L479</f>
        <v>0</v>
      </c>
      <c r="M476" s="252">
        <f>SZDP!M479+SCDP!M479+SIDP!M479+UZDP!M479+UCDP!M479+UIDP!M479</f>
        <v>24</v>
      </c>
      <c r="N476" s="257">
        <f t="shared" si="94"/>
        <v>92.67</v>
      </c>
      <c r="O476" s="252">
        <f>SZDP!O479+SCDP!O479+SIDP!O479+UZDP!O479+UCDP!O479+UIDP!O479</f>
        <v>2224.08</v>
      </c>
      <c r="P476" s="252">
        <f>SZDP!P479+SCDP!P479+SIDP!P479+UZDP!P479+UCDP!P479+UIDP!P479</f>
        <v>0</v>
      </c>
      <c r="Q476" s="257" t="e">
        <f t="shared" si="95"/>
        <v>#DIV/0!</v>
      </c>
      <c r="R476" s="252">
        <f>SZDP!R479+SCDP!R479+SIDP!R479+UZDP!R479+UCDP!R479+UIDP!R479</f>
        <v>0</v>
      </c>
      <c r="S476" s="252">
        <f>SZDP!S479+SCDP!S479+SIDP!S479+UZDP!S479+UCDP!S479+UIDP!S479</f>
        <v>0</v>
      </c>
      <c r="T476" s="257" t="e">
        <f t="shared" si="96"/>
        <v>#DIV/0!</v>
      </c>
      <c r="U476" s="252">
        <f>SZDP!U479+SCDP!U479+SIDP!U479+UZDP!U479+UCDP!U479+UIDP!U479</f>
        <v>0</v>
      </c>
      <c r="V476" s="252">
        <f>SZDP!V479+SCDP!V479+SIDP!V479+UZDP!V479+UCDP!V479+UIDP!V479</f>
        <v>48</v>
      </c>
      <c r="W476" s="252">
        <f>SZDP!W479+SCDP!W479+SIDP!W479+UZDP!W479+UCDP!W479+UIDP!W479</f>
        <v>0</v>
      </c>
      <c r="X476" s="257">
        <f t="shared" si="97"/>
        <v>92.334999999999994</v>
      </c>
      <c r="Y476" s="304">
        <f>SZDP!Y479+SCDP!Y479+SIDP!Y479+UZDP!Y479+UCDP!Y479+UIDP!Y479</f>
        <v>48</v>
      </c>
    </row>
    <row r="477" spans="1:25" x14ac:dyDescent="0.2">
      <c r="A477" s="303" t="s">
        <v>160</v>
      </c>
      <c r="B477" s="252">
        <f>SZDP!B480+SCDP!B480+SIDP!B480+UZDP!B480+UCDP!B480+UIDP!B480</f>
        <v>110.6</v>
      </c>
      <c r="C477" s="252">
        <f>SZDP!C480+SCDP!C480+SIDP!C480+UZDP!C480+UCDP!C480+UIDP!C480</f>
        <v>110.6</v>
      </c>
      <c r="D477" s="252">
        <f t="shared" si="91"/>
        <v>0</v>
      </c>
      <c r="E477" s="252">
        <f>SZDP!E480+SCDP!E480+SIDP!E480+UZDP!E480+UCDP!E480+UIDP!E480</f>
        <v>103.6</v>
      </c>
      <c r="F477" s="252">
        <f>SZDP!F480+SCDP!F480+SIDP!F480+UZDP!F480+UCDP!F480+UIDP!F480</f>
        <v>0</v>
      </c>
      <c r="G477" s="257">
        <f t="shared" si="92"/>
        <v>93.397683397683409</v>
      </c>
      <c r="H477" s="252">
        <f>SZDP!H480+SCDP!H480+SIDP!H480+UZDP!H480+UCDP!H480+UIDP!H480</f>
        <v>9676</v>
      </c>
      <c r="I477" s="252">
        <f>SZDP!I480+SCDP!I480+SIDP!I480+UZDP!I480+UCDP!I480+UIDP!I480</f>
        <v>0</v>
      </c>
      <c r="J477" s="252">
        <f>SZDP!J480+SCDP!J480+SIDP!J480+UZDP!J480+UCDP!J480+UIDP!J480</f>
        <v>0</v>
      </c>
      <c r="K477" s="257" t="e">
        <f t="shared" si="93"/>
        <v>#DIV/0!</v>
      </c>
      <c r="L477" s="252">
        <f>SZDP!L480+SCDP!L480+SIDP!L480+UZDP!L480+UCDP!L480+UIDP!L480</f>
        <v>0</v>
      </c>
      <c r="M477" s="252">
        <f>SZDP!M480+SCDP!M480+SIDP!M480+UZDP!M480+UCDP!M480+UIDP!M480</f>
        <v>7</v>
      </c>
      <c r="N477" s="257">
        <f t="shared" si="94"/>
        <v>78.790000000000006</v>
      </c>
      <c r="O477" s="252">
        <f>SZDP!O480+SCDP!O480+SIDP!O480+UZDP!O480+UCDP!O480+UIDP!O480</f>
        <v>551.53000000000009</v>
      </c>
      <c r="P477" s="252">
        <f>SZDP!P480+SCDP!P480+SIDP!P480+UZDP!P480+UCDP!P480+UIDP!P480</f>
        <v>0</v>
      </c>
      <c r="Q477" s="257" t="e">
        <f t="shared" si="95"/>
        <v>#DIV/0!</v>
      </c>
      <c r="R477" s="252">
        <f>SZDP!R480+SCDP!R480+SIDP!R480+UZDP!R480+UCDP!R480+UIDP!R480</f>
        <v>0</v>
      </c>
      <c r="S477" s="252">
        <f>SZDP!S480+SCDP!S480+SIDP!S480+UZDP!S480+UCDP!S480+UIDP!S480</f>
        <v>0</v>
      </c>
      <c r="T477" s="257" t="e">
        <f t="shared" si="96"/>
        <v>#DIV/0!</v>
      </c>
      <c r="U477" s="252">
        <f>SZDP!U480+SCDP!U480+SIDP!U480+UZDP!U480+UCDP!U480+UIDP!U480</f>
        <v>0</v>
      </c>
      <c r="V477" s="252">
        <f>SZDP!V480+SCDP!V480+SIDP!V480+UZDP!V480+UCDP!V480+UIDP!V480</f>
        <v>110.6</v>
      </c>
      <c r="W477" s="252">
        <f>SZDP!W480+SCDP!W480+SIDP!W480+UZDP!W480+UCDP!W480+UIDP!W480</f>
        <v>0</v>
      </c>
      <c r="X477" s="257">
        <f t="shared" si="97"/>
        <v>92.473146473779394</v>
      </c>
      <c r="Y477" s="304">
        <f>SZDP!Y480+SCDP!Y480+SIDP!Y480+UZDP!Y480+UCDP!Y480+UIDP!Y480</f>
        <v>103</v>
      </c>
    </row>
    <row r="478" spans="1:25" x14ac:dyDescent="0.2">
      <c r="A478" s="303" t="s">
        <v>150</v>
      </c>
      <c r="B478" s="252">
        <f>SZDP!B481+SCDP!B481+SIDP!B481+UZDP!B481+UCDP!B481+UIDP!B481</f>
        <v>0</v>
      </c>
      <c r="C478" s="252">
        <f>SZDP!C481+SCDP!C481+SIDP!C481+UZDP!C481+UCDP!C481+UIDP!C481</f>
        <v>0</v>
      </c>
      <c r="D478" s="252">
        <f t="shared" si="91"/>
        <v>0</v>
      </c>
      <c r="E478" s="252">
        <f>SZDP!E481+SCDP!E481+SIDP!E481+UZDP!E481+UCDP!E481+UIDP!E481</f>
        <v>0</v>
      </c>
      <c r="F478" s="252">
        <f>SZDP!F481+SCDP!F481+SIDP!F481+UZDP!F481+UCDP!F481+UIDP!F481</f>
        <v>0</v>
      </c>
      <c r="G478" s="257" t="e">
        <f t="shared" si="92"/>
        <v>#DIV/0!</v>
      </c>
      <c r="H478" s="252">
        <f>SZDP!H481+SCDP!H481+SIDP!H481+UZDP!H481+UCDP!H481+UIDP!H481</f>
        <v>0</v>
      </c>
      <c r="I478" s="252">
        <f>SZDP!I481+SCDP!I481+SIDP!I481+UZDP!I481+UCDP!I481+UIDP!I481</f>
        <v>0</v>
      </c>
      <c r="J478" s="252">
        <f>SZDP!J481+SCDP!J481+SIDP!J481+UZDP!J481+UCDP!J481+UIDP!J481</f>
        <v>0</v>
      </c>
      <c r="K478" s="257" t="e">
        <f t="shared" si="93"/>
        <v>#DIV/0!</v>
      </c>
      <c r="L478" s="252">
        <f>SZDP!L481+SCDP!L481+SIDP!L481+UZDP!L481+UCDP!L481+UIDP!L481</f>
        <v>0</v>
      </c>
      <c r="M478" s="252">
        <f>SZDP!M481+SCDP!M481+SIDP!M481+UZDP!M481+UCDP!M481+UIDP!M481</f>
        <v>0</v>
      </c>
      <c r="N478" s="257" t="e">
        <f t="shared" si="94"/>
        <v>#DIV/0!</v>
      </c>
      <c r="O478" s="252">
        <f>SZDP!O481+SCDP!O481+SIDP!O481+UZDP!O481+UCDP!O481+UIDP!O481</f>
        <v>0</v>
      </c>
      <c r="P478" s="252">
        <f>SZDP!P481+SCDP!P481+SIDP!P481+UZDP!P481+UCDP!P481+UIDP!P481</f>
        <v>0</v>
      </c>
      <c r="Q478" s="257" t="e">
        <f t="shared" si="95"/>
        <v>#DIV/0!</v>
      </c>
      <c r="R478" s="252">
        <f>SZDP!R481+SCDP!R481+SIDP!R481+UZDP!R481+UCDP!R481+UIDP!R481</f>
        <v>0</v>
      </c>
      <c r="S478" s="252">
        <f>SZDP!S481+SCDP!S481+SIDP!S481+UZDP!S481+UCDP!S481+UIDP!S481</f>
        <v>0</v>
      </c>
      <c r="T478" s="257" t="e">
        <f t="shared" si="96"/>
        <v>#DIV/0!</v>
      </c>
      <c r="U478" s="252">
        <f>SZDP!U481+SCDP!U481+SIDP!U481+UZDP!U481+UCDP!U481+UIDP!U481</f>
        <v>0</v>
      </c>
      <c r="V478" s="252">
        <f>SZDP!V481+SCDP!V481+SIDP!V481+UZDP!V481+UCDP!V481+UIDP!V481</f>
        <v>0</v>
      </c>
      <c r="W478" s="252">
        <f>SZDP!W481+SCDP!W481+SIDP!W481+UZDP!W481+UCDP!W481+UIDP!W481</f>
        <v>0</v>
      </c>
      <c r="X478" s="257" t="e">
        <f t="shared" si="97"/>
        <v>#DIV/0!</v>
      </c>
      <c r="Y478" s="304">
        <f>SZDP!Y481+SCDP!Y481+SIDP!Y481+UZDP!Y481+UCDP!Y481+UIDP!Y481</f>
        <v>0</v>
      </c>
    </row>
    <row r="479" spans="1:25" x14ac:dyDescent="0.2">
      <c r="A479" s="303" t="s">
        <v>151</v>
      </c>
      <c r="B479" s="252">
        <f>SZDP!B482+SCDP!B482+SIDP!B482+UZDP!B482+UCDP!B482+UIDP!B482</f>
        <v>13.3</v>
      </c>
      <c r="C479" s="252">
        <f>SZDP!C482+SCDP!C482+SIDP!C482+UZDP!C482+UCDP!C482+UIDP!C482</f>
        <v>13.3</v>
      </c>
      <c r="D479" s="252">
        <f t="shared" si="91"/>
        <v>0</v>
      </c>
      <c r="E479" s="252">
        <f>SZDP!E482+SCDP!E482+SIDP!E482+UZDP!E482+UCDP!E482+UIDP!E482</f>
        <v>13.3</v>
      </c>
      <c r="F479" s="252">
        <f>SZDP!F482+SCDP!F482+SIDP!F482+UZDP!F482+UCDP!F482+UIDP!F482</f>
        <v>0</v>
      </c>
      <c r="G479" s="257">
        <f t="shared" si="92"/>
        <v>90.1</v>
      </c>
      <c r="H479" s="252">
        <f>SZDP!H482+SCDP!H482+SIDP!H482+UZDP!H482+UCDP!H482+UIDP!H482</f>
        <v>1198.33</v>
      </c>
      <c r="I479" s="252">
        <f>SZDP!I482+SCDP!I482+SIDP!I482+UZDP!I482+UCDP!I482+UIDP!I482</f>
        <v>0</v>
      </c>
      <c r="J479" s="252">
        <f>SZDP!J482+SCDP!J482+SIDP!J482+UZDP!J482+UCDP!J482+UIDP!J482</f>
        <v>0</v>
      </c>
      <c r="K479" s="257" t="e">
        <f t="shared" si="93"/>
        <v>#DIV/0!</v>
      </c>
      <c r="L479" s="252">
        <f>SZDP!L482+SCDP!L482+SIDP!L482+UZDP!L482+UCDP!L482+UIDP!L482</f>
        <v>0</v>
      </c>
      <c r="M479" s="252">
        <f>SZDP!M482+SCDP!M482+SIDP!M482+UZDP!M482+UCDP!M482+UIDP!M482</f>
        <v>0</v>
      </c>
      <c r="N479" s="257" t="e">
        <f t="shared" si="94"/>
        <v>#DIV/0!</v>
      </c>
      <c r="O479" s="252">
        <f>SZDP!O482+SCDP!O482+SIDP!O482+UZDP!O482+UCDP!O482+UIDP!O482</f>
        <v>0</v>
      </c>
      <c r="P479" s="252">
        <f>SZDP!P482+SCDP!P482+SIDP!P482+UZDP!P482+UCDP!P482+UIDP!P482</f>
        <v>0</v>
      </c>
      <c r="Q479" s="257" t="e">
        <f t="shared" si="95"/>
        <v>#DIV/0!</v>
      </c>
      <c r="R479" s="252">
        <f>SZDP!R482+SCDP!R482+SIDP!R482+UZDP!R482+UCDP!R482+UIDP!R482</f>
        <v>0</v>
      </c>
      <c r="S479" s="252">
        <f>SZDP!S482+SCDP!S482+SIDP!S482+UZDP!S482+UCDP!S482+UIDP!S482</f>
        <v>0</v>
      </c>
      <c r="T479" s="257" t="e">
        <f t="shared" si="96"/>
        <v>#DIV/0!</v>
      </c>
      <c r="U479" s="252">
        <f>SZDP!U482+SCDP!U482+SIDP!U482+UZDP!U482+UCDP!U482+UIDP!U482</f>
        <v>0</v>
      </c>
      <c r="V479" s="252">
        <f>SZDP!V482+SCDP!V482+SIDP!V482+UZDP!V482+UCDP!V482+UIDP!V482</f>
        <v>13.3</v>
      </c>
      <c r="W479" s="252">
        <f>SZDP!W482+SCDP!W482+SIDP!W482+UZDP!W482+UCDP!W482+UIDP!W482</f>
        <v>0</v>
      </c>
      <c r="X479" s="257">
        <f t="shared" si="97"/>
        <v>90.1</v>
      </c>
      <c r="Y479" s="304">
        <f>SZDP!Y482+SCDP!Y482+SIDP!Y482+UZDP!Y482+UCDP!Y482+UIDP!Y482</f>
        <v>0</v>
      </c>
    </row>
    <row r="480" spans="1:25" x14ac:dyDescent="0.2">
      <c r="A480" s="310" t="s">
        <v>228</v>
      </c>
      <c r="B480" s="252">
        <f>SZDP!B483+SCDP!B483+SIDP!B483+UZDP!B483+UCDP!B483+UIDP!B483</f>
        <v>0</v>
      </c>
      <c r="C480" s="252">
        <f>SZDP!C483+SCDP!C483+SIDP!C483+UZDP!C483+UCDP!C483+UIDP!C483</f>
        <v>0</v>
      </c>
      <c r="D480" s="252">
        <f t="shared" si="91"/>
        <v>0</v>
      </c>
      <c r="E480" s="252">
        <f>SZDP!E483+SCDP!E483+SIDP!E483+UZDP!E483+UCDP!E483+UIDP!E483</f>
        <v>0</v>
      </c>
      <c r="F480" s="252">
        <f>SZDP!F483+SCDP!F483+SIDP!F483+UZDP!F483+UCDP!F483+UIDP!F483</f>
        <v>0</v>
      </c>
      <c r="G480" s="257" t="e">
        <f t="shared" si="92"/>
        <v>#DIV/0!</v>
      </c>
      <c r="H480" s="252">
        <f>SZDP!H483+SCDP!H483+SIDP!H483+UZDP!H483+UCDP!H483+UIDP!H483</f>
        <v>0</v>
      </c>
      <c r="I480" s="252">
        <f>SZDP!I483+SCDP!I483+SIDP!I483+UZDP!I483+UCDP!I483+UIDP!I483</f>
        <v>0</v>
      </c>
      <c r="J480" s="252">
        <f>SZDP!J483+SCDP!J483+SIDP!J483+UZDP!J483+UCDP!J483+UIDP!J483</f>
        <v>0</v>
      </c>
      <c r="K480" s="257" t="e">
        <f t="shared" si="93"/>
        <v>#DIV/0!</v>
      </c>
      <c r="L480" s="252">
        <f>SZDP!L483+SCDP!L483+SIDP!L483+UZDP!L483+UCDP!L483+UIDP!L483</f>
        <v>0</v>
      </c>
      <c r="M480" s="252">
        <f>SZDP!M483+SCDP!M483+SIDP!M483+UZDP!M483+UCDP!M483+UIDP!M483</f>
        <v>0</v>
      </c>
      <c r="N480" s="257" t="e">
        <f t="shared" si="94"/>
        <v>#DIV/0!</v>
      </c>
      <c r="O480" s="252">
        <f>SZDP!O483+SCDP!O483+SIDP!O483+UZDP!O483+UCDP!O483+UIDP!O483</f>
        <v>0</v>
      </c>
      <c r="P480" s="252">
        <f>SZDP!P483+SCDP!P483+SIDP!P483+UZDP!P483+UCDP!P483+UIDP!P483</f>
        <v>0</v>
      </c>
      <c r="Q480" s="257" t="e">
        <f t="shared" si="95"/>
        <v>#DIV/0!</v>
      </c>
      <c r="R480" s="252">
        <f>SZDP!R483+SCDP!R483+SIDP!R483+UZDP!R483+UCDP!R483+UIDP!R483</f>
        <v>0</v>
      </c>
      <c r="S480" s="252">
        <f>SZDP!S483+SCDP!S483+SIDP!S483+UZDP!S483+UCDP!S483+UIDP!S483</f>
        <v>0</v>
      </c>
      <c r="T480" s="257" t="e">
        <f t="shared" si="96"/>
        <v>#DIV/0!</v>
      </c>
      <c r="U480" s="252">
        <f>SZDP!U483+SCDP!U483+SIDP!U483+UZDP!U483+UCDP!U483+UIDP!U483</f>
        <v>0</v>
      </c>
      <c r="V480" s="252">
        <f>SZDP!V483+SCDP!V483+SIDP!V483+UZDP!V483+UCDP!V483+UIDP!V483</f>
        <v>0</v>
      </c>
      <c r="W480" s="252">
        <f>SZDP!W483+SCDP!W483+SIDP!W483+UZDP!W483+UCDP!W483+UIDP!W483</f>
        <v>0</v>
      </c>
      <c r="X480" s="257" t="e">
        <f t="shared" si="97"/>
        <v>#DIV/0!</v>
      </c>
      <c r="Y480" s="304">
        <f>SZDP!Y483+SCDP!Y483+SIDP!Y483+UZDP!Y483+UCDP!Y483+UIDP!Y483</f>
        <v>0</v>
      </c>
    </row>
    <row r="481" spans="1:25" x14ac:dyDescent="0.2">
      <c r="A481" s="305" t="s">
        <v>96</v>
      </c>
      <c r="B481" s="252">
        <f>SZDP!B484+SCDP!B484+SIDP!B484+UZDP!B484+UCDP!B484+UIDP!B484</f>
        <v>0</v>
      </c>
      <c r="C481" s="252">
        <f>SZDP!C484+SCDP!C484+SIDP!C484+UZDP!C484+UCDP!C484+UIDP!C484</f>
        <v>0</v>
      </c>
      <c r="D481" s="252">
        <f t="shared" si="91"/>
        <v>0</v>
      </c>
      <c r="E481" s="252">
        <f>SZDP!E484+SCDP!E484+SIDP!E484+UZDP!E484+UCDP!E484+UIDP!E484</f>
        <v>0</v>
      </c>
      <c r="F481" s="252">
        <f>SZDP!F484+SCDP!F484+SIDP!F484+UZDP!F484+UCDP!F484+UIDP!F484</f>
        <v>0</v>
      </c>
      <c r="G481" s="257" t="e">
        <f t="shared" si="92"/>
        <v>#DIV/0!</v>
      </c>
      <c r="H481" s="252">
        <f>SZDP!H484+SCDP!H484+SIDP!H484+UZDP!H484+UCDP!H484+UIDP!H484</f>
        <v>0</v>
      </c>
      <c r="I481" s="252">
        <f>SZDP!I484+SCDP!I484+SIDP!I484+UZDP!I484+UCDP!I484+UIDP!I484</f>
        <v>0</v>
      </c>
      <c r="J481" s="252">
        <f>SZDP!J484+SCDP!J484+SIDP!J484+UZDP!J484+UCDP!J484+UIDP!J484</f>
        <v>0</v>
      </c>
      <c r="K481" s="257" t="e">
        <f t="shared" si="93"/>
        <v>#DIV/0!</v>
      </c>
      <c r="L481" s="252">
        <f>SZDP!L484+SCDP!L484+SIDP!L484+UZDP!L484+UCDP!L484+UIDP!L484</f>
        <v>0</v>
      </c>
      <c r="M481" s="252">
        <f>SZDP!M484+SCDP!M484+SIDP!M484+UZDP!M484+UCDP!M484+UIDP!M484</f>
        <v>0</v>
      </c>
      <c r="N481" s="257" t="e">
        <f t="shared" si="94"/>
        <v>#DIV/0!</v>
      </c>
      <c r="O481" s="252">
        <f>SZDP!O484+SCDP!O484+SIDP!O484+UZDP!O484+UCDP!O484+UIDP!O484</f>
        <v>0</v>
      </c>
      <c r="P481" s="252">
        <f>SZDP!P484+SCDP!P484+SIDP!P484+UZDP!P484+UCDP!P484+UIDP!P484</f>
        <v>0</v>
      </c>
      <c r="Q481" s="257" t="e">
        <f t="shared" si="95"/>
        <v>#DIV/0!</v>
      </c>
      <c r="R481" s="252">
        <f>SZDP!R484+SCDP!R484+SIDP!R484+UZDP!R484+UCDP!R484+UIDP!R484</f>
        <v>0</v>
      </c>
      <c r="S481" s="252">
        <f>SZDP!S484+SCDP!S484+SIDP!S484+UZDP!S484+UCDP!S484+UIDP!S484</f>
        <v>0</v>
      </c>
      <c r="T481" s="257" t="e">
        <f t="shared" si="96"/>
        <v>#DIV/0!</v>
      </c>
      <c r="U481" s="252">
        <f>SZDP!U484+SCDP!U484+SIDP!U484+UZDP!U484+UCDP!U484+UIDP!U484</f>
        <v>0</v>
      </c>
      <c r="V481" s="252">
        <f>SZDP!V484+SCDP!V484+SIDP!V484+UZDP!V484+UCDP!V484+UIDP!V484</f>
        <v>0</v>
      </c>
      <c r="W481" s="252">
        <f>SZDP!W484+SCDP!W484+SIDP!W484+UZDP!W484+UCDP!W484+UIDP!W484</f>
        <v>0</v>
      </c>
      <c r="X481" s="257" t="e">
        <f t="shared" si="97"/>
        <v>#DIV/0!</v>
      </c>
      <c r="Y481" s="304">
        <f>SZDP!Y484+SCDP!Y484+SIDP!Y484+UZDP!Y484+UCDP!Y484+UIDP!Y484</f>
        <v>0</v>
      </c>
    </row>
    <row r="482" spans="1:25" x14ac:dyDescent="0.2">
      <c r="A482" s="305" t="s">
        <v>98</v>
      </c>
      <c r="B482" s="252">
        <f>SZDP!B485+SCDP!B485+SIDP!B485+UZDP!B485+UCDP!B485+UIDP!B485</f>
        <v>0</v>
      </c>
      <c r="C482" s="252">
        <f>SZDP!C485+SCDP!C485+SIDP!C485+UZDP!C485+UCDP!C485+UIDP!C485</f>
        <v>0</v>
      </c>
      <c r="D482" s="252">
        <f t="shared" si="91"/>
        <v>0</v>
      </c>
      <c r="E482" s="252">
        <f>SZDP!E485+SCDP!E485+SIDP!E485+UZDP!E485+UCDP!E485+UIDP!E485</f>
        <v>0</v>
      </c>
      <c r="F482" s="252">
        <f>SZDP!F485+SCDP!F485+SIDP!F485+UZDP!F485+UCDP!F485+UIDP!F485</f>
        <v>0</v>
      </c>
      <c r="G482" s="257" t="e">
        <f t="shared" si="92"/>
        <v>#DIV/0!</v>
      </c>
      <c r="H482" s="252">
        <f>SZDP!H485+SCDP!H485+SIDP!H485+UZDP!H485+UCDP!H485+UIDP!H485</f>
        <v>0</v>
      </c>
      <c r="I482" s="252">
        <f>SZDP!I485+SCDP!I485+SIDP!I485+UZDP!I485+UCDP!I485+UIDP!I485</f>
        <v>0</v>
      </c>
      <c r="J482" s="252">
        <f>SZDP!J485+SCDP!J485+SIDP!J485+UZDP!J485+UCDP!J485+UIDP!J485</f>
        <v>0</v>
      </c>
      <c r="K482" s="257" t="e">
        <f t="shared" si="93"/>
        <v>#DIV/0!</v>
      </c>
      <c r="L482" s="252">
        <f>SZDP!L485+SCDP!L485+SIDP!L485+UZDP!L485+UCDP!L485+UIDP!L485</f>
        <v>0</v>
      </c>
      <c r="M482" s="252">
        <f>SZDP!M485+SCDP!M485+SIDP!M485+UZDP!M485+UCDP!M485+UIDP!M485</f>
        <v>0</v>
      </c>
      <c r="N482" s="257" t="e">
        <f t="shared" si="94"/>
        <v>#DIV/0!</v>
      </c>
      <c r="O482" s="252">
        <f>SZDP!O485+SCDP!O485+SIDP!O485+UZDP!O485+UCDP!O485+UIDP!O485</f>
        <v>0</v>
      </c>
      <c r="P482" s="252">
        <f>SZDP!P485+SCDP!P485+SIDP!P485+UZDP!P485+UCDP!P485+UIDP!P485</f>
        <v>0</v>
      </c>
      <c r="Q482" s="257" t="e">
        <f t="shared" si="95"/>
        <v>#DIV/0!</v>
      </c>
      <c r="R482" s="252">
        <f>SZDP!R485+SCDP!R485+SIDP!R485+UZDP!R485+UCDP!R485+UIDP!R485</f>
        <v>0</v>
      </c>
      <c r="S482" s="252">
        <f>SZDP!S485+SCDP!S485+SIDP!S485+UZDP!S485+UCDP!S485+UIDP!S485</f>
        <v>0</v>
      </c>
      <c r="T482" s="257" t="e">
        <f t="shared" si="96"/>
        <v>#DIV/0!</v>
      </c>
      <c r="U482" s="252">
        <f>SZDP!U485+SCDP!U485+SIDP!U485+UZDP!U485+UCDP!U485+UIDP!U485</f>
        <v>0</v>
      </c>
      <c r="V482" s="252">
        <f>SZDP!V485+SCDP!V485+SIDP!V485+UZDP!V485+UCDP!V485+UIDP!V485</f>
        <v>0</v>
      </c>
      <c r="W482" s="252">
        <f>SZDP!W485+SCDP!W485+SIDP!W485+UZDP!W485+UCDP!W485+UIDP!W485</f>
        <v>0</v>
      </c>
      <c r="X482" s="257" t="e">
        <f t="shared" si="97"/>
        <v>#DIV/0!</v>
      </c>
      <c r="Y482" s="304">
        <f>SZDP!Y485+SCDP!Y485+SIDP!Y485+UZDP!Y485+UCDP!Y485+UIDP!Y485</f>
        <v>0</v>
      </c>
    </row>
    <row r="483" spans="1:25" x14ac:dyDescent="0.2">
      <c r="A483" s="305" t="s">
        <v>99</v>
      </c>
      <c r="B483" s="252">
        <f>SZDP!B486+SCDP!B486+SIDP!B486+UZDP!B486+UCDP!B486+UIDP!B486</f>
        <v>0</v>
      </c>
      <c r="C483" s="252">
        <f>SZDP!C486+SCDP!C486+SIDP!C486+UZDP!C486+UCDP!C486+UIDP!C486</f>
        <v>0</v>
      </c>
      <c r="D483" s="252">
        <f t="shared" si="91"/>
        <v>0</v>
      </c>
      <c r="E483" s="252">
        <f>SZDP!E486+SCDP!E486+SIDP!E486+UZDP!E486+UCDP!E486+UIDP!E486</f>
        <v>0</v>
      </c>
      <c r="F483" s="252">
        <f>SZDP!F486+SCDP!F486+SIDP!F486+UZDP!F486+UCDP!F486+UIDP!F486</f>
        <v>0</v>
      </c>
      <c r="G483" s="257" t="e">
        <f t="shared" si="92"/>
        <v>#DIV/0!</v>
      </c>
      <c r="H483" s="252">
        <f>SZDP!H486+SCDP!H486+SIDP!H486+UZDP!H486+UCDP!H486+UIDP!H486</f>
        <v>0</v>
      </c>
      <c r="I483" s="252">
        <f>SZDP!I486+SCDP!I486+SIDP!I486+UZDP!I486+UCDP!I486+UIDP!I486</f>
        <v>0</v>
      </c>
      <c r="J483" s="252">
        <f>SZDP!J486+SCDP!J486+SIDP!J486+UZDP!J486+UCDP!J486+UIDP!J486</f>
        <v>0</v>
      </c>
      <c r="K483" s="257" t="e">
        <f t="shared" si="93"/>
        <v>#DIV/0!</v>
      </c>
      <c r="L483" s="252">
        <f>SZDP!L486+SCDP!L486+SIDP!L486+UZDP!L486+UCDP!L486+UIDP!L486</f>
        <v>0</v>
      </c>
      <c r="M483" s="252">
        <f>SZDP!M486+SCDP!M486+SIDP!M486+UZDP!M486+UCDP!M486+UIDP!M486</f>
        <v>0</v>
      </c>
      <c r="N483" s="257" t="e">
        <f t="shared" si="94"/>
        <v>#DIV/0!</v>
      </c>
      <c r="O483" s="252">
        <f>SZDP!O486+SCDP!O486+SIDP!O486+UZDP!O486+UCDP!O486+UIDP!O486</f>
        <v>0</v>
      </c>
      <c r="P483" s="252">
        <f>SZDP!P486+SCDP!P486+SIDP!P486+UZDP!P486+UCDP!P486+UIDP!P486</f>
        <v>0</v>
      </c>
      <c r="Q483" s="257" t="e">
        <f t="shared" si="95"/>
        <v>#DIV/0!</v>
      </c>
      <c r="R483" s="252">
        <f>SZDP!R486+SCDP!R486+SIDP!R486+UZDP!R486+UCDP!R486+UIDP!R486</f>
        <v>0</v>
      </c>
      <c r="S483" s="252">
        <f>SZDP!S486+SCDP!S486+SIDP!S486+UZDP!S486+UCDP!S486+UIDP!S486</f>
        <v>0</v>
      </c>
      <c r="T483" s="257" t="e">
        <f t="shared" si="96"/>
        <v>#DIV/0!</v>
      </c>
      <c r="U483" s="252">
        <f>SZDP!U486+SCDP!U486+SIDP!U486+UZDP!U486+UCDP!U486+UIDP!U486</f>
        <v>0</v>
      </c>
      <c r="V483" s="252">
        <f>SZDP!V486+SCDP!V486+SIDP!V486+UZDP!V486+UCDP!V486+UIDP!V486</f>
        <v>0</v>
      </c>
      <c r="W483" s="252">
        <f>SZDP!W486+SCDP!W486+SIDP!W486+UZDP!W486+UCDP!W486+UIDP!W486</f>
        <v>0</v>
      </c>
      <c r="X483" s="257" t="e">
        <f t="shared" si="97"/>
        <v>#DIV/0!</v>
      </c>
      <c r="Y483" s="304">
        <f>SZDP!Y486+SCDP!Y486+SIDP!Y486+UZDP!Y486+UCDP!Y486+UIDP!Y486</f>
        <v>0</v>
      </c>
    </row>
    <row r="484" spans="1:25" x14ac:dyDescent="0.2">
      <c r="A484" s="305" t="s">
        <v>100</v>
      </c>
      <c r="B484" s="252">
        <f>SZDP!B487+SCDP!B487+SIDP!B487+UZDP!B487+UCDP!B487+UIDP!B487</f>
        <v>0</v>
      </c>
      <c r="C484" s="252">
        <f>SZDP!C487+SCDP!C487+SIDP!C487+UZDP!C487+UCDP!C487+UIDP!C487</f>
        <v>0</v>
      </c>
      <c r="D484" s="252">
        <f t="shared" si="91"/>
        <v>0</v>
      </c>
      <c r="E484" s="252">
        <f>SZDP!E487+SCDP!E487+SIDP!E487+UZDP!E487+UCDP!E487+UIDP!E487</f>
        <v>0</v>
      </c>
      <c r="F484" s="252">
        <f>SZDP!F487+SCDP!F487+SIDP!F487+UZDP!F487+UCDP!F487+UIDP!F487</f>
        <v>0</v>
      </c>
      <c r="G484" s="257" t="e">
        <f t="shared" si="92"/>
        <v>#DIV/0!</v>
      </c>
      <c r="H484" s="252">
        <f>SZDP!H487+SCDP!H487+SIDP!H487+UZDP!H487+UCDP!H487+UIDP!H487</f>
        <v>0</v>
      </c>
      <c r="I484" s="252">
        <f>SZDP!I487+SCDP!I487+SIDP!I487+UZDP!I487+UCDP!I487+UIDP!I487</f>
        <v>0</v>
      </c>
      <c r="J484" s="252">
        <f>SZDP!J487+SCDP!J487+SIDP!J487+UZDP!J487+UCDP!J487+UIDP!J487</f>
        <v>0</v>
      </c>
      <c r="K484" s="257" t="e">
        <f t="shared" si="93"/>
        <v>#DIV/0!</v>
      </c>
      <c r="L484" s="252">
        <f>SZDP!L487+SCDP!L487+SIDP!L487+UZDP!L487+UCDP!L487+UIDP!L487</f>
        <v>0</v>
      </c>
      <c r="M484" s="252">
        <f>SZDP!M487+SCDP!M487+SIDP!M487+UZDP!M487+UCDP!M487+UIDP!M487</f>
        <v>0</v>
      </c>
      <c r="N484" s="257" t="e">
        <f t="shared" si="94"/>
        <v>#DIV/0!</v>
      </c>
      <c r="O484" s="252">
        <f>SZDP!O487+SCDP!O487+SIDP!O487+UZDP!O487+UCDP!O487+UIDP!O487</f>
        <v>0</v>
      </c>
      <c r="P484" s="252">
        <f>SZDP!P487+SCDP!P487+SIDP!P487+UZDP!P487+UCDP!P487+UIDP!P487</f>
        <v>0</v>
      </c>
      <c r="Q484" s="257" t="e">
        <f t="shared" si="95"/>
        <v>#DIV/0!</v>
      </c>
      <c r="R484" s="252">
        <f>SZDP!R487+SCDP!R487+SIDP!R487+UZDP!R487+UCDP!R487+UIDP!R487</f>
        <v>0</v>
      </c>
      <c r="S484" s="252">
        <f>SZDP!S487+SCDP!S487+SIDP!S487+UZDP!S487+UCDP!S487+UIDP!S487</f>
        <v>0</v>
      </c>
      <c r="T484" s="257" t="e">
        <f t="shared" si="96"/>
        <v>#DIV/0!</v>
      </c>
      <c r="U484" s="252">
        <f>SZDP!U487+SCDP!U487+SIDP!U487+UZDP!U487+UCDP!U487+UIDP!U487</f>
        <v>0</v>
      </c>
      <c r="V484" s="252">
        <f>SZDP!V487+SCDP!V487+SIDP!V487+UZDP!V487+UCDP!V487+UIDP!V487</f>
        <v>0</v>
      </c>
      <c r="W484" s="252">
        <f>SZDP!W487+SCDP!W487+SIDP!W487+UZDP!W487+UCDP!W487+UIDP!W487</f>
        <v>0</v>
      </c>
      <c r="X484" s="257" t="e">
        <f t="shared" si="97"/>
        <v>#DIV/0!</v>
      </c>
      <c r="Y484" s="304">
        <f>SZDP!Y487+SCDP!Y487+SIDP!Y487+UZDP!Y487+UCDP!Y487+UIDP!Y487</f>
        <v>0</v>
      </c>
    </row>
    <row r="485" spans="1:25" x14ac:dyDescent="0.2">
      <c r="A485" s="305" t="s">
        <v>101</v>
      </c>
      <c r="B485" s="252">
        <f>SZDP!B488+SCDP!B488+SIDP!B488+UZDP!B488+UCDP!B488+UIDP!B488</f>
        <v>0</v>
      </c>
      <c r="C485" s="252">
        <f>SZDP!C488+SCDP!C488+SIDP!C488+UZDP!C488+UCDP!C488+UIDP!C488</f>
        <v>0</v>
      </c>
      <c r="D485" s="252">
        <f t="shared" si="91"/>
        <v>0</v>
      </c>
      <c r="E485" s="252">
        <f>SZDP!E488+SCDP!E488+SIDP!E488+UZDP!E488+UCDP!E488+UIDP!E488</f>
        <v>0</v>
      </c>
      <c r="F485" s="252">
        <f>SZDP!F488+SCDP!F488+SIDP!F488+UZDP!F488+UCDP!F488+UIDP!F488</f>
        <v>0</v>
      </c>
      <c r="G485" s="257" t="e">
        <f t="shared" si="92"/>
        <v>#DIV/0!</v>
      </c>
      <c r="H485" s="252">
        <f>SZDP!H488+SCDP!H488+SIDP!H488+UZDP!H488+UCDP!H488+UIDP!H488</f>
        <v>0</v>
      </c>
      <c r="I485" s="252">
        <f>SZDP!I488+SCDP!I488+SIDP!I488+UZDP!I488+UCDP!I488+UIDP!I488</f>
        <v>0</v>
      </c>
      <c r="J485" s="252">
        <f>SZDP!J488+SCDP!J488+SIDP!J488+UZDP!J488+UCDP!J488+UIDP!J488</f>
        <v>0</v>
      </c>
      <c r="K485" s="257" t="e">
        <f t="shared" si="93"/>
        <v>#DIV/0!</v>
      </c>
      <c r="L485" s="252">
        <f>SZDP!L488+SCDP!L488+SIDP!L488+UZDP!L488+UCDP!L488+UIDP!L488</f>
        <v>0</v>
      </c>
      <c r="M485" s="252">
        <f>SZDP!M488+SCDP!M488+SIDP!M488+UZDP!M488+UCDP!M488+UIDP!M488</f>
        <v>0</v>
      </c>
      <c r="N485" s="257" t="e">
        <f t="shared" si="94"/>
        <v>#DIV/0!</v>
      </c>
      <c r="O485" s="252">
        <f>SZDP!O488+SCDP!O488+SIDP!O488+UZDP!O488+UCDP!O488+UIDP!O488</f>
        <v>0</v>
      </c>
      <c r="P485" s="252">
        <f>SZDP!P488+SCDP!P488+SIDP!P488+UZDP!P488+UCDP!P488+UIDP!P488</f>
        <v>0</v>
      </c>
      <c r="Q485" s="257" t="e">
        <f t="shared" si="95"/>
        <v>#DIV/0!</v>
      </c>
      <c r="R485" s="252">
        <f>SZDP!R488+SCDP!R488+SIDP!R488+UZDP!R488+UCDP!R488+UIDP!R488</f>
        <v>0</v>
      </c>
      <c r="S485" s="252">
        <f>SZDP!S488+SCDP!S488+SIDP!S488+UZDP!S488+UCDP!S488+UIDP!S488</f>
        <v>0</v>
      </c>
      <c r="T485" s="257" t="e">
        <f t="shared" si="96"/>
        <v>#DIV/0!</v>
      </c>
      <c r="U485" s="252">
        <f>SZDP!U488+SCDP!U488+SIDP!U488+UZDP!U488+UCDP!U488+UIDP!U488</f>
        <v>0</v>
      </c>
      <c r="V485" s="252">
        <f>SZDP!V488+SCDP!V488+SIDP!V488+UZDP!V488+UCDP!V488+UIDP!V488</f>
        <v>0</v>
      </c>
      <c r="W485" s="252">
        <f>SZDP!W488+SCDP!W488+SIDP!W488+UZDP!W488+UCDP!W488+UIDP!W488</f>
        <v>0</v>
      </c>
      <c r="X485" s="257" t="e">
        <f t="shared" si="97"/>
        <v>#DIV/0!</v>
      </c>
      <c r="Y485" s="304">
        <f>SZDP!Y488+SCDP!Y488+SIDP!Y488+UZDP!Y488+UCDP!Y488+UIDP!Y488</f>
        <v>0</v>
      </c>
    </row>
    <row r="486" spans="1:25" x14ac:dyDescent="0.2">
      <c r="A486" s="305" t="s">
        <v>102</v>
      </c>
      <c r="B486" s="252">
        <f>SZDP!B489+SCDP!B489+SIDP!B489+UZDP!B489+UCDP!B489+UIDP!B489</f>
        <v>26.6</v>
      </c>
      <c r="C486" s="252">
        <f>SZDP!C489+SCDP!C489+SIDP!C489+UZDP!C489+UCDP!C489+UIDP!C489</f>
        <v>26.6</v>
      </c>
      <c r="D486" s="252">
        <f t="shared" si="91"/>
        <v>0</v>
      </c>
      <c r="E486" s="252">
        <f>SZDP!E489+SCDP!E489+SIDP!E489+UZDP!E489+UCDP!E489+UIDP!E489</f>
        <v>2.6</v>
      </c>
      <c r="F486" s="252">
        <f>SZDP!F489+SCDP!F489+SIDP!F489+UZDP!F489+UCDP!F489+UIDP!F489</f>
        <v>0</v>
      </c>
      <c r="G486" s="257">
        <f t="shared" si="92"/>
        <v>17.23</v>
      </c>
      <c r="H486" s="252">
        <f>SZDP!H489+SCDP!H489+SIDP!H489+UZDP!H489+UCDP!H489+UIDP!H489</f>
        <v>44.798000000000002</v>
      </c>
      <c r="I486" s="252">
        <f>SZDP!I489+SCDP!I489+SIDP!I489+UZDP!I489+UCDP!I489+UIDP!I489</f>
        <v>0</v>
      </c>
      <c r="J486" s="252">
        <f>SZDP!J489+SCDP!J489+SIDP!J489+UZDP!J489+UCDP!J489+UIDP!J489</f>
        <v>0</v>
      </c>
      <c r="K486" s="257" t="e">
        <f t="shared" si="93"/>
        <v>#DIV/0!</v>
      </c>
      <c r="L486" s="252">
        <f>SZDP!L489+SCDP!L489+SIDP!L489+UZDP!L489+UCDP!L489+UIDP!L489</f>
        <v>0</v>
      </c>
      <c r="M486" s="252">
        <f>SZDP!M489+SCDP!M489+SIDP!M489+UZDP!M489+UCDP!M489+UIDP!M489</f>
        <v>24</v>
      </c>
      <c r="N486" s="257">
        <f t="shared" si="94"/>
        <v>70</v>
      </c>
      <c r="O486" s="252">
        <f>SZDP!O489+SCDP!O489+SIDP!O489+UZDP!O489+UCDP!O489+UIDP!O489</f>
        <v>1680</v>
      </c>
      <c r="P486" s="252">
        <f>SZDP!P489+SCDP!P489+SIDP!P489+UZDP!P489+UCDP!P489+UIDP!P489</f>
        <v>0</v>
      </c>
      <c r="Q486" s="257" t="e">
        <f t="shared" si="95"/>
        <v>#DIV/0!</v>
      </c>
      <c r="R486" s="252">
        <f>SZDP!R489+SCDP!R489+SIDP!R489+UZDP!R489+UCDP!R489+UIDP!R489</f>
        <v>0</v>
      </c>
      <c r="S486" s="252">
        <f>SZDP!S489+SCDP!S489+SIDP!S489+UZDP!S489+UCDP!S489+UIDP!S489</f>
        <v>0</v>
      </c>
      <c r="T486" s="257" t="e">
        <f t="shared" si="96"/>
        <v>#DIV/0!</v>
      </c>
      <c r="U486" s="252">
        <f>SZDP!U489+SCDP!U489+SIDP!U489+UZDP!U489+UCDP!U489+UIDP!U489</f>
        <v>0</v>
      </c>
      <c r="V486" s="252">
        <f>SZDP!V489+SCDP!V489+SIDP!V489+UZDP!V489+UCDP!V489+UIDP!V489</f>
        <v>26.6</v>
      </c>
      <c r="W486" s="252">
        <f>SZDP!W489+SCDP!W489+SIDP!W489+UZDP!W489+UCDP!W489+UIDP!W489</f>
        <v>0</v>
      </c>
      <c r="X486" s="257">
        <f t="shared" si="97"/>
        <v>64.842030075187964</v>
      </c>
      <c r="Y486" s="304">
        <f>SZDP!Y489+SCDP!Y489+SIDP!Y489+UZDP!Y489+UCDP!Y489+UIDP!Y489</f>
        <v>24</v>
      </c>
    </row>
    <row r="487" spans="1:25" x14ac:dyDescent="0.2">
      <c r="A487" s="305" t="s">
        <v>97</v>
      </c>
      <c r="B487" s="252">
        <f>SZDP!B490+SCDP!B490+SIDP!B490+UZDP!B490+UCDP!B490+UIDP!B490</f>
        <v>0</v>
      </c>
      <c r="C487" s="252">
        <f>SZDP!C490+SCDP!C490+SIDP!C490+UZDP!C490+UCDP!C490+UIDP!C490</f>
        <v>0</v>
      </c>
      <c r="D487" s="252">
        <f t="shared" si="91"/>
        <v>0</v>
      </c>
      <c r="E487" s="252">
        <f>SZDP!E490+SCDP!E490+SIDP!E490+UZDP!E490+UCDP!E490+UIDP!E490</f>
        <v>0</v>
      </c>
      <c r="F487" s="252">
        <f>SZDP!F490+SCDP!F490+SIDP!F490+UZDP!F490+UCDP!F490+UIDP!F490</f>
        <v>0</v>
      </c>
      <c r="G487" s="257" t="e">
        <f t="shared" si="92"/>
        <v>#DIV/0!</v>
      </c>
      <c r="H487" s="252">
        <f>SZDP!H490+SCDP!H490+SIDP!H490+UZDP!H490+UCDP!H490+UIDP!H490</f>
        <v>0</v>
      </c>
      <c r="I487" s="252">
        <f>SZDP!I490+SCDP!I490+SIDP!I490+UZDP!I490+UCDP!I490+UIDP!I490</f>
        <v>0</v>
      </c>
      <c r="J487" s="252">
        <f>SZDP!J490+SCDP!J490+SIDP!J490+UZDP!J490+UCDP!J490+UIDP!J490</f>
        <v>0</v>
      </c>
      <c r="K487" s="257" t="e">
        <f t="shared" si="93"/>
        <v>#DIV/0!</v>
      </c>
      <c r="L487" s="252">
        <f>SZDP!L490+SCDP!L490+SIDP!L490+UZDP!L490+UCDP!L490+UIDP!L490</f>
        <v>0</v>
      </c>
      <c r="M487" s="252">
        <f>SZDP!M490+SCDP!M490+SIDP!M490+UZDP!M490+UCDP!M490+UIDP!M490</f>
        <v>0</v>
      </c>
      <c r="N487" s="257" t="e">
        <f t="shared" si="94"/>
        <v>#DIV/0!</v>
      </c>
      <c r="O487" s="252">
        <f>SZDP!O490+SCDP!O490+SIDP!O490+UZDP!O490+UCDP!O490+UIDP!O490</f>
        <v>0</v>
      </c>
      <c r="P487" s="252">
        <f>SZDP!P490+SCDP!P490+SIDP!P490+UZDP!P490+UCDP!P490+UIDP!P490</f>
        <v>0</v>
      </c>
      <c r="Q487" s="257" t="e">
        <f t="shared" si="95"/>
        <v>#DIV/0!</v>
      </c>
      <c r="R487" s="252">
        <f>SZDP!R490+SCDP!R490+SIDP!R490+UZDP!R490+UCDP!R490+UIDP!R490</f>
        <v>0</v>
      </c>
      <c r="S487" s="252">
        <f>SZDP!S490+SCDP!S490+SIDP!S490+UZDP!S490+UCDP!S490+UIDP!S490</f>
        <v>0</v>
      </c>
      <c r="T487" s="257" t="e">
        <f t="shared" si="96"/>
        <v>#DIV/0!</v>
      </c>
      <c r="U487" s="252">
        <f>SZDP!U490+SCDP!U490+SIDP!U490+UZDP!U490+UCDP!U490+UIDP!U490</f>
        <v>0</v>
      </c>
      <c r="V487" s="252">
        <f>SZDP!V490+SCDP!V490+SIDP!V490+UZDP!V490+UCDP!V490+UIDP!V490</f>
        <v>0</v>
      </c>
      <c r="W487" s="252">
        <f>SZDP!W490+SCDP!W490+SIDP!W490+UZDP!W490+UCDP!W490+UIDP!W490</f>
        <v>0</v>
      </c>
      <c r="X487" s="257" t="e">
        <f t="shared" si="97"/>
        <v>#DIV/0!</v>
      </c>
      <c r="Y487" s="304">
        <f>SZDP!Y490+SCDP!Y490+SIDP!Y490+UZDP!Y490+UCDP!Y490+UIDP!Y490</f>
        <v>0</v>
      </c>
    </row>
    <row r="488" spans="1:25" x14ac:dyDescent="0.2">
      <c r="A488" s="303"/>
      <c r="B488" s="252">
        <f>SZDP!B491+SCDP!B491+SIDP!B491+UZDP!B491+UCDP!B491+UIDP!B491</f>
        <v>0</v>
      </c>
      <c r="C488" s="252">
        <f>SZDP!C491+SCDP!C491+SIDP!C491+UZDP!C491+UCDP!C491+UIDP!C491</f>
        <v>0</v>
      </c>
      <c r="D488" s="252">
        <f t="shared" si="91"/>
        <v>0</v>
      </c>
      <c r="E488" s="252">
        <f>SZDP!E491+SCDP!E491+SIDP!E491+UZDP!E491+UCDP!E491+UIDP!E491</f>
        <v>0</v>
      </c>
      <c r="F488" s="252">
        <f>SZDP!F491+SCDP!F491+SIDP!F491+UZDP!F491+UCDP!F491+UIDP!F491</f>
        <v>0</v>
      </c>
      <c r="G488" s="257" t="e">
        <f t="shared" si="92"/>
        <v>#DIV/0!</v>
      </c>
      <c r="H488" s="252">
        <f>SZDP!H491+SCDP!H491+SIDP!H491+UZDP!H491+UCDP!H491+UIDP!H491</f>
        <v>0</v>
      </c>
      <c r="I488" s="252">
        <f>SZDP!I491+SCDP!I491+SIDP!I491+UZDP!I491+UCDP!I491+UIDP!I491</f>
        <v>0</v>
      </c>
      <c r="J488" s="252">
        <f>SZDP!J491+SCDP!J491+SIDP!J491+UZDP!J491+UCDP!J491+UIDP!J491</f>
        <v>0</v>
      </c>
      <c r="K488" s="257" t="e">
        <f t="shared" si="93"/>
        <v>#DIV/0!</v>
      </c>
      <c r="L488" s="252">
        <f>SZDP!L491+SCDP!L491+SIDP!L491+UZDP!L491+UCDP!L491+UIDP!L491</f>
        <v>0</v>
      </c>
      <c r="M488" s="252">
        <f>SZDP!M491+SCDP!M491+SIDP!M491+UZDP!M491+UCDP!M491+UIDP!M491</f>
        <v>0</v>
      </c>
      <c r="N488" s="257" t="e">
        <f t="shared" si="94"/>
        <v>#DIV/0!</v>
      </c>
      <c r="O488" s="252">
        <f>SZDP!O491+SCDP!O491+SIDP!O491+UZDP!O491+UCDP!O491+UIDP!O491</f>
        <v>0</v>
      </c>
      <c r="P488" s="252">
        <f>SZDP!P491+SCDP!P491+SIDP!P491+UZDP!P491+UCDP!P491+UIDP!P491</f>
        <v>0</v>
      </c>
      <c r="Q488" s="257" t="e">
        <f t="shared" si="95"/>
        <v>#DIV/0!</v>
      </c>
      <c r="R488" s="252">
        <f>SZDP!R491+SCDP!R491+SIDP!R491+UZDP!R491+UCDP!R491+UIDP!R491</f>
        <v>0</v>
      </c>
      <c r="S488" s="252">
        <f>SZDP!S491+SCDP!S491+SIDP!S491+UZDP!S491+UCDP!S491+UIDP!S491</f>
        <v>0</v>
      </c>
      <c r="T488" s="257" t="e">
        <f t="shared" si="96"/>
        <v>#DIV/0!</v>
      </c>
      <c r="U488" s="252">
        <f>SZDP!U491+SCDP!U491+SIDP!U491+UZDP!U491+UCDP!U491+UIDP!U491</f>
        <v>0</v>
      </c>
      <c r="V488" s="252">
        <f>SZDP!V491+SCDP!V491+SIDP!V491+UZDP!V491+UCDP!V491+UIDP!V491</f>
        <v>0</v>
      </c>
      <c r="W488" s="252">
        <f>SZDP!W491+SCDP!W491+SIDP!W491+UZDP!W491+UCDP!W491+UIDP!W491</f>
        <v>0</v>
      </c>
      <c r="X488" s="257" t="e">
        <f t="shared" si="97"/>
        <v>#DIV/0!</v>
      </c>
      <c r="Y488" s="304">
        <f>SZDP!Y491+SCDP!Y491+SIDP!Y491+UZDP!Y491+UCDP!Y491+UIDP!Y491</f>
        <v>0</v>
      </c>
    </row>
    <row r="489" spans="1:25" x14ac:dyDescent="0.2">
      <c r="A489" s="305" t="s">
        <v>103</v>
      </c>
      <c r="B489" s="252">
        <f>SZDP!B492+SCDP!B492+SIDP!B492+UZDP!B492+UCDP!B492+UIDP!B492</f>
        <v>17</v>
      </c>
      <c r="C489" s="252">
        <f>SZDP!C492+SCDP!C492+SIDP!C492+UZDP!C492+UCDP!C492+UIDP!C492</f>
        <v>5</v>
      </c>
      <c r="D489" s="252">
        <f t="shared" si="91"/>
        <v>12</v>
      </c>
      <c r="E489" s="252">
        <f>SZDP!E492+SCDP!E492+SIDP!E492+UZDP!E492+UCDP!E492+UIDP!E492</f>
        <v>0</v>
      </c>
      <c r="F489" s="252">
        <f>SZDP!F492+SCDP!F492+SIDP!F492+UZDP!F492+UCDP!F492+UIDP!F492</f>
        <v>0</v>
      </c>
      <c r="G489" s="257" t="e">
        <f t="shared" si="92"/>
        <v>#DIV/0!</v>
      </c>
      <c r="H489" s="252">
        <f>SZDP!H492+SCDP!H492+SIDP!H492+UZDP!H492+UCDP!H492+UIDP!H492</f>
        <v>0</v>
      </c>
      <c r="I489" s="252">
        <f>SZDP!I492+SCDP!I492+SIDP!I492+UZDP!I492+UCDP!I492+UIDP!I492</f>
        <v>0</v>
      </c>
      <c r="J489" s="252">
        <f>SZDP!J492+SCDP!J492+SIDP!J492+UZDP!J492+UCDP!J492+UIDP!J492</f>
        <v>0</v>
      </c>
      <c r="K489" s="257" t="e">
        <f t="shared" si="93"/>
        <v>#DIV/0!</v>
      </c>
      <c r="L489" s="252">
        <f>SZDP!L492+SCDP!L492+SIDP!L492+UZDP!L492+UCDP!L492+UIDP!L492</f>
        <v>0</v>
      </c>
      <c r="M489" s="252">
        <f>SZDP!M492+SCDP!M492+SIDP!M492+UZDP!M492+UCDP!M492+UIDP!M492</f>
        <v>5</v>
      </c>
      <c r="N489" s="257">
        <f t="shared" si="94"/>
        <v>47</v>
      </c>
      <c r="O489" s="252">
        <f>SZDP!O492+SCDP!O492+SIDP!O492+UZDP!O492+UCDP!O492+UIDP!O492</f>
        <v>235</v>
      </c>
      <c r="P489" s="252">
        <f>SZDP!P492+SCDP!P492+SIDP!P492+UZDP!P492+UCDP!P492+UIDP!P492</f>
        <v>0</v>
      </c>
      <c r="Q489" s="257" t="e">
        <f t="shared" si="95"/>
        <v>#DIV/0!</v>
      </c>
      <c r="R489" s="252">
        <f>SZDP!R492+SCDP!R492+SIDP!R492+UZDP!R492+UCDP!R492+UIDP!R492</f>
        <v>0</v>
      </c>
      <c r="S489" s="252">
        <f>SZDP!S492+SCDP!S492+SIDP!S492+UZDP!S492+UCDP!S492+UIDP!S492</f>
        <v>0</v>
      </c>
      <c r="T489" s="257" t="e">
        <f t="shared" si="96"/>
        <v>#DIV/0!</v>
      </c>
      <c r="U489" s="252">
        <f>SZDP!U492+SCDP!U492+SIDP!U492+UZDP!U492+UCDP!U492+UIDP!U492</f>
        <v>0</v>
      </c>
      <c r="V489" s="252">
        <f>SZDP!V492+SCDP!V492+SIDP!V492+UZDP!V492+UCDP!V492+UIDP!V492</f>
        <v>5</v>
      </c>
      <c r="W489" s="252">
        <f>SZDP!W492+SCDP!W492+SIDP!W492+UZDP!W492+UCDP!W492+UIDP!W492</f>
        <v>0</v>
      </c>
      <c r="X489" s="257">
        <f t="shared" si="97"/>
        <v>47</v>
      </c>
      <c r="Y489" s="304">
        <f>SZDP!Y492+SCDP!Y492+SIDP!Y492+UZDP!Y492+UCDP!Y492+UIDP!Y492</f>
        <v>0</v>
      </c>
    </row>
    <row r="490" spans="1:25" x14ac:dyDescent="0.2">
      <c r="A490" s="303" t="s">
        <v>104</v>
      </c>
      <c r="B490" s="252">
        <f>SZDP!B493+SCDP!B493+SIDP!B493+UZDP!B493+UCDP!B493+UIDP!B493</f>
        <v>3</v>
      </c>
      <c r="C490" s="252">
        <f>SZDP!C493+SCDP!C493+SIDP!C493+UZDP!C493+UCDP!C493+UIDP!C493</f>
        <v>3</v>
      </c>
      <c r="D490" s="252">
        <f t="shared" si="91"/>
        <v>0</v>
      </c>
      <c r="E490" s="252">
        <f>SZDP!E493+SCDP!E493+SIDP!E493+UZDP!E493+UCDP!E493+UIDP!E493</f>
        <v>0</v>
      </c>
      <c r="F490" s="252">
        <f>SZDP!F493+SCDP!F493+SIDP!F493+UZDP!F493+UCDP!F493+UIDP!F493</f>
        <v>0</v>
      </c>
      <c r="G490" s="257" t="e">
        <f t="shared" si="92"/>
        <v>#DIV/0!</v>
      </c>
      <c r="H490" s="252">
        <f>SZDP!H493+SCDP!H493+SIDP!H493+UZDP!H493+UCDP!H493+UIDP!H493</f>
        <v>0</v>
      </c>
      <c r="I490" s="252">
        <f>SZDP!I493+SCDP!I493+SIDP!I493+UZDP!I493+UCDP!I493+UIDP!I493</f>
        <v>3</v>
      </c>
      <c r="J490" s="252">
        <f>SZDP!J493+SCDP!J493+SIDP!J493+UZDP!J493+UCDP!J493+UIDP!J493</f>
        <v>0</v>
      </c>
      <c r="K490" s="257">
        <f t="shared" si="93"/>
        <v>62.669999999999995</v>
      </c>
      <c r="L490" s="252">
        <f>SZDP!L493+SCDP!L493+SIDP!L493+UZDP!L493+UCDP!L493+UIDP!L493</f>
        <v>188.01</v>
      </c>
      <c r="M490" s="252">
        <f>SZDP!M493+SCDP!M493+SIDP!M493+UZDP!M493+UCDP!M493+UIDP!M493</f>
        <v>0</v>
      </c>
      <c r="N490" s="257" t="e">
        <f t="shared" si="94"/>
        <v>#DIV/0!</v>
      </c>
      <c r="O490" s="252">
        <f>SZDP!O493+SCDP!O493+SIDP!O493+UZDP!O493+UCDP!O493+UIDP!O493</f>
        <v>0</v>
      </c>
      <c r="P490" s="252">
        <f>SZDP!P493+SCDP!P493+SIDP!P493+UZDP!P493+UCDP!P493+UIDP!P493</f>
        <v>0</v>
      </c>
      <c r="Q490" s="257" t="e">
        <f t="shared" si="95"/>
        <v>#DIV/0!</v>
      </c>
      <c r="R490" s="252">
        <f>SZDP!R493+SCDP!R493+SIDP!R493+UZDP!R493+UCDP!R493+UIDP!R493</f>
        <v>0</v>
      </c>
      <c r="S490" s="252">
        <f>SZDP!S493+SCDP!S493+SIDP!S493+UZDP!S493+UCDP!S493+UIDP!S493</f>
        <v>0</v>
      </c>
      <c r="T490" s="257" t="e">
        <f t="shared" si="96"/>
        <v>#DIV/0!</v>
      </c>
      <c r="U490" s="252">
        <f>SZDP!U493+SCDP!U493+SIDP!U493+UZDP!U493+UCDP!U493+UIDP!U493</f>
        <v>0</v>
      </c>
      <c r="V490" s="252">
        <f>SZDP!V493+SCDP!V493+SIDP!V493+UZDP!V493+UCDP!V493+UIDP!V493</f>
        <v>3</v>
      </c>
      <c r="W490" s="252">
        <f>SZDP!W493+SCDP!W493+SIDP!W493+UZDP!W493+UCDP!W493+UIDP!W493</f>
        <v>0</v>
      </c>
      <c r="X490" s="257">
        <f t="shared" si="97"/>
        <v>62.669999999999995</v>
      </c>
      <c r="Y490" s="304">
        <f>SZDP!Y493+SCDP!Y493+SIDP!Y493+UZDP!Y493+UCDP!Y493+UIDP!Y493</f>
        <v>0</v>
      </c>
    </row>
    <row r="491" spans="1:25" x14ac:dyDescent="0.2">
      <c r="A491" s="303" t="s">
        <v>105</v>
      </c>
      <c r="B491" s="252">
        <f>SZDP!B494+SCDP!B494+SIDP!B494+UZDP!B494+UCDP!B494+UIDP!B494</f>
        <v>0</v>
      </c>
      <c r="C491" s="252">
        <f>SZDP!C494+SCDP!C494+SIDP!C494+UZDP!C494+UCDP!C494+UIDP!C494</f>
        <v>0</v>
      </c>
      <c r="D491" s="252">
        <f t="shared" si="91"/>
        <v>0</v>
      </c>
      <c r="E491" s="252">
        <f>SZDP!E494+SCDP!E494+SIDP!E494+UZDP!E494+UCDP!E494+UIDP!E494</f>
        <v>0</v>
      </c>
      <c r="F491" s="252">
        <f>SZDP!F494+SCDP!F494+SIDP!F494+UZDP!F494+UCDP!F494+UIDP!F494</f>
        <v>0</v>
      </c>
      <c r="G491" s="257" t="e">
        <f t="shared" si="92"/>
        <v>#DIV/0!</v>
      </c>
      <c r="H491" s="252">
        <f>SZDP!H494+SCDP!H494+SIDP!H494+UZDP!H494+UCDP!H494+UIDP!H494</f>
        <v>0</v>
      </c>
      <c r="I491" s="252">
        <f>SZDP!I494+SCDP!I494+SIDP!I494+UZDP!I494+UCDP!I494+UIDP!I494</f>
        <v>0</v>
      </c>
      <c r="J491" s="252">
        <f>SZDP!J494+SCDP!J494+SIDP!J494+UZDP!J494+UCDP!J494+UIDP!J494</f>
        <v>0</v>
      </c>
      <c r="K491" s="257" t="e">
        <f t="shared" si="93"/>
        <v>#DIV/0!</v>
      </c>
      <c r="L491" s="252">
        <f>SZDP!L494+SCDP!L494+SIDP!L494+UZDP!L494+UCDP!L494+UIDP!L494</f>
        <v>0</v>
      </c>
      <c r="M491" s="252">
        <f>SZDP!M494+SCDP!M494+SIDP!M494+UZDP!M494+UCDP!M494+UIDP!M494</f>
        <v>0</v>
      </c>
      <c r="N491" s="257" t="e">
        <f t="shared" si="94"/>
        <v>#DIV/0!</v>
      </c>
      <c r="O491" s="252">
        <f>SZDP!O494+SCDP!O494+SIDP!O494+UZDP!O494+UCDP!O494+UIDP!O494</f>
        <v>0</v>
      </c>
      <c r="P491" s="252">
        <f>SZDP!P494+SCDP!P494+SIDP!P494+UZDP!P494+UCDP!P494+UIDP!P494</f>
        <v>0</v>
      </c>
      <c r="Q491" s="257" t="e">
        <f t="shared" si="95"/>
        <v>#DIV/0!</v>
      </c>
      <c r="R491" s="252">
        <f>SZDP!R494+SCDP!R494+SIDP!R494+UZDP!R494+UCDP!R494+UIDP!R494</f>
        <v>0</v>
      </c>
      <c r="S491" s="252">
        <f>SZDP!S494+SCDP!S494+SIDP!S494+UZDP!S494+UCDP!S494+UIDP!S494</f>
        <v>0</v>
      </c>
      <c r="T491" s="257" t="e">
        <f t="shared" si="96"/>
        <v>#DIV/0!</v>
      </c>
      <c r="U491" s="252">
        <f>SZDP!U494+SCDP!U494+SIDP!U494+UZDP!U494+UCDP!U494+UIDP!U494</f>
        <v>0</v>
      </c>
      <c r="V491" s="252">
        <f>SZDP!V494+SCDP!V494+SIDP!V494+UZDP!V494+UCDP!V494+UIDP!V494</f>
        <v>0</v>
      </c>
      <c r="W491" s="252">
        <f>SZDP!W494+SCDP!W494+SIDP!W494+UZDP!W494+UCDP!W494+UIDP!W494</f>
        <v>0</v>
      </c>
      <c r="X491" s="257" t="e">
        <f t="shared" si="97"/>
        <v>#DIV/0!</v>
      </c>
      <c r="Y491" s="304">
        <f>SZDP!Y494+SCDP!Y494+SIDP!Y494+UZDP!Y494+UCDP!Y494+UIDP!Y494</f>
        <v>0</v>
      </c>
    </row>
    <row r="492" spans="1:25" x14ac:dyDescent="0.2">
      <c r="A492" s="305" t="s">
        <v>106</v>
      </c>
      <c r="B492" s="252">
        <f>SZDP!B495+SCDP!B495+SIDP!B495+UZDP!B495+UCDP!B495+UIDP!B495</f>
        <v>0</v>
      </c>
      <c r="C492" s="252">
        <f>SZDP!C495+SCDP!C495+SIDP!C495+UZDP!C495+UCDP!C495+UIDP!C495</f>
        <v>0</v>
      </c>
      <c r="D492" s="252">
        <f t="shared" si="91"/>
        <v>0</v>
      </c>
      <c r="E492" s="252">
        <f>SZDP!E495+SCDP!E495+SIDP!E495+UZDP!E495+UCDP!E495+UIDP!E495</f>
        <v>0</v>
      </c>
      <c r="F492" s="252">
        <f>SZDP!F495+SCDP!F495+SIDP!F495+UZDP!F495+UCDP!F495+UIDP!F495</f>
        <v>0</v>
      </c>
      <c r="G492" s="257" t="e">
        <f t="shared" si="92"/>
        <v>#DIV/0!</v>
      </c>
      <c r="H492" s="252">
        <f>SZDP!H495+SCDP!H495+SIDP!H495+UZDP!H495+UCDP!H495+UIDP!H495</f>
        <v>0</v>
      </c>
      <c r="I492" s="252">
        <f>SZDP!I495+SCDP!I495+SIDP!I495+UZDP!I495+UCDP!I495+UIDP!I495</f>
        <v>0</v>
      </c>
      <c r="J492" s="252">
        <f>SZDP!J495+SCDP!J495+SIDP!J495+UZDP!J495+UCDP!J495+UIDP!J495</f>
        <v>0</v>
      </c>
      <c r="K492" s="257" t="e">
        <f t="shared" si="93"/>
        <v>#DIV/0!</v>
      </c>
      <c r="L492" s="252">
        <f>SZDP!L495+SCDP!L495+SIDP!L495+UZDP!L495+UCDP!L495+UIDP!L495</f>
        <v>0</v>
      </c>
      <c r="M492" s="252">
        <f>SZDP!M495+SCDP!M495+SIDP!M495+UZDP!M495+UCDP!M495+UIDP!M495</f>
        <v>0</v>
      </c>
      <c r="N492" s="257" t="e">
        <f t="shared" si="94"/>
        <v>#DIV/0!</v>
      </c>
      <c r="O492" s="252">
        <f>SZDP!O495+SCDP!O495+SIDP!O495+UZDP!O495+UCDP!O495+UIDP!O495</f>
        <v>0</v>
      </c>
      <c r="P492" s="252">
        <f>SZDP!P495+SCDP!P495+SIDP!P495+UZDP!P495+UCDP!P495+UIDP!P495</f>
        <v>0</v>
      </c>
      <c r="Q492" s="257" t="e">
        <f t="shared" si="95"/>
        <v>#DIV/0!</v>
      </c>
      <c r="R492" s="252">
        <f>SZDP!R495+SCDP!R495+SIDP!R495+UZDP!R495+UCDP!R495+UIDP!R495</f>
        <v>0</v>
      </c>
      <c r="S492" s="252">
        <f>SZDP!S495+SCDP!S495+SIDP!S495+UZDP!S495+UCDP!S495+UIDP!S495</f>
        <v>0</v>
      </c>
      <c r="T492" s="257" t="e">
        <f t="shared" si="96"/>
        <v>#DIV/0!</v>
      </c>
      <c r="U492" s="252">
        <f>SZDP!U495+SCDP!U495+SIDP!U495+UZDP!U495+UCDP!U495+UIDP!U495</f>
        <v>0</v>
      </c>
      <c r="V492" s="252">
        <f>SZDP!V495+SCDP!V495+SIDP!V495+UZDP!V495+UCDP!V495+UIDP!V495</f>
        <v>0</v>
      </c>
      <c r="W492" s="252">
        <f>SZDP!W495+SCDP!W495+SIDP!W495+UZDP!W495+UCDP!W495+UIDP!W495</f>
        <v>0</v>
      </c>
      <c r="X492" s="257" t="e">
        <f t="shared" si="97"/>
        <v>#DIV/0!</v>
      </c>
      <c r="Y492" s="304">
        <f>SZDP!Y495+SCDP!Y495+SIDP!Y495+UZDP!Y495+UCDP!Y495+UIDP!Y495</f>
        <v>0</v>
      </c>
    </row>
    <row r="493" spans="1:25" x14ac:dyDescent="0.2">
      <c r="A493" s="303" t="s">
        <v>107</v>
      </c>
      <c r="B493" s="252">
        <f>SZDP!B496+SCDP!B496+SIDP!B496+UZDP!B496+UCDP!B496+UIDP!B496</f>
        <v>0</v>
      </c>
      <c r="C493" s="252">
        <f>SZDP!C496+SCDP!C496+SIDP!C496+UZDP!C496+UCDP!C496+UIDP!C496</f>
        <v>0</v>
      </c>
      <c r="D493" s="252">
        <f t="shared" si="91"/>
        <v>0</v>
      </c>
      <c r="E493" s="252">
        <f>SZDP!E496+SCDP!E496+SIDP!E496+UZDP!E496+UCDP!E496+UIDP!E496</f>
        <v>0</v>
      </c>
      <c r="F493" s="252">
        <f>SZDP!F496+SCDP!F496+SIDP!F496+UZDP!F496+UCDP!F496+UIDP!F496</f>
        <v>0</v>
      </c>
      <c r="G493" s="257" t="e">
        <f t="shared" si="92"/>
        <v>#DIV/0!</v>
      </c>
      <c r="H493" s="252">
        <f>SZDP!H496+SCDP!H496+SIDP!H496+UZDP!H496+UCDP!H496+UIDP!H496</f>
        <v>0</v>
      </c>
      <c r="I493" s="252">
        <f>SZDP!I496+SCDP!I496+SIDP!I496+UZDP!I496+UCDP!I496+UIDP!I496</f>
        <v>0</v>
      </c>
      <c r="J493" s="252">
        <f>SZDP!J496+SCDP!J496+SIDP!J496+UZDP!J496+UCDP!J496+UIDP!J496</f>
        <v>0</v>
      </c>
      <c r="K493" s="257" t="e">
        <f t="shared" si="93"/>
        <v>#DIV/0!</v>
      </c>
      <c r="L493" s="252">
        <f>SZDP!L496+SCDP!L496+SIDP!L496+UZDP!L496+UCDP!L496+UIDP!L496</f>
        <v>0</v>
      </c>
      <c r="M493" s="252">
        <f>SZDP!M496+SCDP!M496+SIDP!M496+UZDP!M496+UCDP!M496+UIDP!M496</f>
        <v>0</v>
      </c>
      <c r="N493" s="257" t="e">
        <f t="shared" si="94"/>
        <v>#DIV/0!</v>
      </c>
      <c r="O493" s="252">
        <f>SZDP!O496+SCDP!O496+SIDP!O496+UZDP!O496+UCDP!O496+UIDP!O496</f>
        <v>0</v>
      </c>
      <c r="P493" s="252">
        <f>SZDP!P496+SCDP!P496+SIDP!P496+UZDP!P496+UCDP!P496+UIDP!P496</f>
        <v>0</v>
      </c>
      <c r="Q493" s="257" t="e">
        <f t="shared" si="95"/>
        <v>#DIV/0!</v>
      </c>
      <c r="R493" s="252">
        <f>SZDP!R496+SCDP!R496+SIDP!R496+UZDP!R496+UCDP!R496+UIDP!R496</f>
        <v>0</v>
      </c>
      <c r="S493" s="252">
        <f>SZDP!S496+SCDP!S496+SIDP!S496+UZDP!S496+UCDP!S496+UIDP!S496</f>
        <v>0</v>
      </c>
      <c r="T493" s="257" t="e">
        <f t="shared" si="96"/>
        <v>#DIV/0!</v>
      </c>
      <c r="U493" s="252">
        <f>SZDP!U496+SCDP!U496+SIDP!U496+UZDP!U496+UCDP!U496+UIDP!U496</f>
        <v>0</v>
      </c>
      <c r="V493" s="252">
        <f>SZDP!V496+SCDP!V496+SIDP!V496+UZDP!V496+UCDP!V496+UIDP!V496</f>
        <v>0</v>
      </c>
      <c r="W493" s="252">
        <f>SZDP!W496+SCDP!W496+SIDP!W496+UZDP!W496+UCDP!W496+UIDP!W496</f>
        <v>0</v>
      </c>
      <c r="X493" s="257" t="e">
        <f t="shared" si="97"/>
        <v>#DIV/0!</v>
      </c>
      <c r="Y493" s="304">
        <f>SZDP!Y496+SCDP!Y496+SIDP!Y496+UZDP!Y496+UCDP!Y496+UIDP!Y496</f>
        <v>0</v>
      </c>
    </row>
    <row r="494" spans="1:25" x14ac:dyDescent="0.2">
      <c r="A494" s="303" t="s">
        <v>108</v>
      </c>
      <c r="B494" s="252">
        <f>SZDP!B497+SCDP!B497+SIDP!B497+UZDP!B497+UCDP!B497+UIDP!B497</f>
        <v>0</v>
      </c>
      <c r="C494" s="252">
        <f>SZDP!C497+SCDP!C497+SIDP!C497+UZDP!C497+UCDP!C497+UIDP!C497</f>
        <v>0</v>
      </c>
      <c r="D494" s="252">
        <f t="shared" si="91"/>
        <v>0</v>
      </c>
      <c r="E494" s="252">
        <f>SZDP!E497+SCDP!E497+SIDP!E497+UZDP!E497+UCDP!E497+UIDP!E497</f>
        <v>0</v>
      </c>
      <c r="F494" s="252">
        <f>SZDP!F497+SCDP!F497+SIDP!F497+UZDP!F497+UCDP!F497+UIDP!F497</f>
        <v>0</v>
      </c>
      <c r="G494" s="257" t="e">
        <f t="shared" si="92"/>
        <v>#DIV/0!</v>
      </c>
      <c r="H494" s="252">
        <f>SZDP!H497+SCDP!H497+SIDP!H497+UZDP!H497+UCDP!H497+UIDP!H497</f>
        <v>0</v>
      </c>
      <c r="I494" s="252">
        <f>SZDP!I497+SCDP!I497+SIDP!I497+UZDP!I497+UCDP!I497+UIDP!I497</f>
        <v>0</v>
      </c>
      <c r="J494" s="252">
        <f>SZDP!J497+SCDP!J497+SIDP!J497+UZDP!J497+UCDP!J497+UIDP!J497</f>
        <v>0</v>
      </c>
      <c r="K494" s="257" t="e">
        <f t="shared" si="93"/>
        <v>#DIV/0!</v>
      </c>
      <c r="L494" s="252">
        <f>SZDP!L497+SCDP!L497+SIDP!L497+UZDP!L497+UCDP!L497+UIDP!L497</f>
        <v>0</v>
      </c>
      <c r="M494" s="252">
        <f>SZDP!M497+SCDP!M497+SIDP!M497+UZDP!M497+UCDP!M497+UIDP!M497</f>
        <v>0</v>
      </c>
      <c r="N494" s="257" t="e">
        <f t="shared" si="94"/>
        <v>#DIV/0!</v>
      </c>
      <c r="O494" s="252">
        <f>SZDP!O497+SCDP!O497+SIDP!O497+UZDP!O497+UCDP!O497+UIDP!O497</f>
        <v>0</v>
      </c>
      <c r="P494" s="252">
        <f>SZDP!P497+SCDP!P497+SIDP!P497+UZDP!P497+UCDP!P497+UIDP!P497</f>
        <v>0</v>
      </c>
      <c r="Q494" s="257" t="e">
        <f t="shared" si="95"/>
        <v>#DIV/0!</v>
      </c>
      <c r="R494" s="252">
        <f>SZDP!R497+SCDP!R497+SIDP!R497+UZDP!R497+UCDP!R497+UIDP!R497</f>
        <v>0</v>
      </c>
      <c r="S494" s="252">
        <f>SZDP!S497+SCDP!S497+SIDP!S497+UZDP!S497+UCDP!S497+UIDP!S497</f>
        <v>0</v>
      </c>
      <c r="T494" s="257" t="e">
        <f t="shared" si="96"/>
        <v>#DIV/0!</v>
      </c>
      <c r="U494" s="252">
        <f>SZDP!U497+SCDP!U497+SIDP!U497+UZDP!U497+UCDP!U497+UIDP!U497</f>
        <v>0</v>
      </c>
      <c r="V494" s="252">
        <f>SZDP!V497+SCDP!V497+SIDP!V497+UZDP!V497+UCDP!V497+UIDP!V497</f>
        <v>0</v>
      </c>
      <c r="W494" s="252">
        <f>SZDP!W497+SCDP!W497+SIDP!W497+UZDP!W497+UCDP!W497+UIDP!W497</f>
        <v>0</v>
      </c>
      <c r="X494" s="257" t="e">
        <f t="shared" si="97"/>
        <v>#DIV/0!</v>
      </c>
      <c r="Y494" s="304">
        <f>SZDP!Y497+SCDP!Y497+SIDP!Y497+UZDP!Y497+UCDP!Y497+UIDP!Y497</f>
        <v>0</v>
      </c>
    </row>
    <row r="495" spans="1:25" x14ac:dyDescent="0.2">
      <c r="A495" s="305" t="s">
        <v>109</v>
      </c>
      <c r="B495" s="252">
        <f>SZDP!B498+SCDP!B498+SIDP!B498+UZDP!B498+UCDP!B498+UIDP!B498</f>
        <v>0</v>
      </c>
      <c r="C495" s="252">
        <f>SZDP!C498+SCDP!C498+SIDP!C498+UZDP!C498+UCDP!C498+UIDP!C498</f>
        <v>0</v>
      </c>
      <c r="D495" s="252">
        <f t="shared" si="91"/>
        <v>0</v>
      </c>
      <c r="E495" s="252">
        <f>SZDP!E498+SCDP!E498+SIDP!E498+UZDP!E498+UCDP!E498+UIDP!E498</f>
        <v>0</v>
      </c>
      <c r="F495" s="252">
        <f>SZDP!F498+SCDP!F498+SIDP!F498+UZDP!F498+UCDP!F498+UIDP!F498</f>
        <v>0</v>
      </c>
      <c r="G495" s="257" t="e">
        <f t="shared" si="92"/>
        <v>#DIV/0!</v>
      </c>
      <c r="H495" s="252">
        <f>SZDP!H498+SCDP!H498+SIDP!H498+UZDP!H498+UCDP!H498+UIDP!H498</f>
        <v>0</v>
      </c>
      <c r="I495" s="252">
        <f>SZDP!I498+SCDP!I498+SIDP!I498+UZDP!I498+UCDP!I498+UIDP!I498</f>
        <v>0</v>
      </c>
      <c r="J495" s="252">
        <f>SZDP!J498+SCDP!J498+SIDP!J498+UZDP!J498+UCDP!J498+UIDP!J498</f>
        <v>0</v>
      </c>
      <c r="K495" s="257" t="e">
        <f t="shared" si="93"/>
        <v>#DIV/0!</v>
      </c>
      <c r="L495" s="252">
        <f>SZDP!L498+SCDP!L498+SIDP!L498+UZDP!L498+UCDP!L498+UIDP!L498</f>
        <v>0</v>
      </c>
      <c r="M495" s="252">
        <f>SZDP!M498+SCDP!M498+SIDP!M498+UZDP!M498+UCDP!M498+UIDP!M498</f>
        <v>0</v>
      </c>
      <c r="N495" s="257" t="e">
        <f t="shared" si="94"/>
        <v>#DIV/0!</v>
      </c>
      <c r="O495" s="252">
        <f>SZDP!O498+SCDP!O498+SIDP!O498+UZDP!O498+UCDP!O498+UIDP!O498</f>
        <v>0</v>
      </c>
      <c r="P495" s="252">
        <f>SZDP!P498+SCDP!P498+SIDP!P498+UZDP!P498+UCDP!P498+UIDP!P498</f>
        <v>0</v>
      </c>
      <c r="Q495" s="257" t="e">
        <f t="shared" si="95"/>
        <v>#DIV/0!</v>
      </c>
      <c r="R495" s="252">
        <f>SZDP!R498+SCDP!R498+SIDP!R498+UZDP!R498+UCDP!R498+UIDP!R498</f>
        <v>0</v>
      </c>
      <c r="S495" s="252">
        <f>SZDP!S498+SCDP!S498+SIDP!S498+UZDP!S498+UCDP!S498+UIDP!S498</f>
        <v>0</v>
      </c>
      <c r="T495" s="257" t="e">
        <f t="shared" si="96"/>
        <v>#DIV/0!</v>
      </c>
      <c r="U495" s="252">
        <f>SZDP!U498+SCDP!U498+SIDP!U498+UZDP!U498+UCDP!U498+UIDP!U498</f>
        <v>0</v>
      </c>
      <c r="V495" s="252">
        <f>SZDP!V498+SCDP!V498+SIDP!V498+UZDP!V498+UCDP!V498+UIDP!V498</f>
        <v>0</v>
      </c>
      <c r="W495" s="252">
        <f>SZDP!W498+SCDP!W498+SIDP!W498+UZDP!W498+UCDP!W498+UIDP!W498</f>
        <v>0</v>
      </c>
      <c r="X495" s="257" t="e">
        <f t="shared" si="97"/>
        <v>#DIV/0!</v>
      </c>
      <c r="Y495" s="304">
        <f>SZDP!Y498+SCDP!Y498+SIDP!Y498+UZDP!Y498+UCDP!Y498+UIDP!Y498</f>
        <v>0</v>
      </c>
    </row>
    <row r="496" spans="1:25" x14ac:dyDescent="0.2">
      <c r="A496" s="303" t="s">
        <v>110</v>
      </c>
      <c r="B496" s="252">
        <f>SZDP!B499+SCDP!B499+SIDP!B499+UZDP!B499+UCDP!B499+UIDP!B499</f>
        <v>0</v>
      </c>
      <c r="C496" s="252">
        <f>SZDP!C499+SCDP!C499+SIDP!C499+UZDP!C499+UCDP!C499+UIDP!C499</f>
        <v>0</v>
      </c>
      <c r="D496" s="252">
        <f t="shared" si="91"/>
        <v>0</v>
      </c>
      <c r="E496" s="252">
        <f>SZDP!E499+SCDP!E499+SIDP!E499+UZDP!E499+UCDP!E499+UIDP!E499</f>
        <v>0</v>
      </c>
      <c r="F496" s="252">
        <f>SZDP!F499+SCDP!F499+SIDP!F499+UZDP!F499+UCDP!F499+UIDP!F499</f>
        <v>0</v>
      </c>
      <c r="G496" s="257" t="e">
        <f t="shared" si="92"/>
        <v>#DIV/0!</v>
      </c>
      <c r="H496" s="252">
        <f>SZDP!H499+SCDP!H499+SIDP!H499+UZDP!H499+UCDP!H499+UIDP!H499</f>
        <v>0</v>
      </c>
      <c r="I496" s="252">
        <f>SZDP!I499+SCDP!I499+SIDP!I499+UZDP!I499+UCDP!I499+UIDP!I499</f>
        <v>0</v>
      </c>
      <c r="J496" s="252">
        <f>SZDP!J499+SCDP!J499+SIDP!J499+UZDP!J499+UCDP!J499+UIDP!J499</f>
        <v>0</v>
      </c>
      <c r="K496" s="257" t="e">
        <f t="shared" si="93"/>
        <v>#DIV/0!</v>
      </c>
      <c r="L496" s="252">
        <f>SZDP!L499+SCDP!L499+SIDP!L499+UZDP!L499+UCDP!L499+UIDP!L499</f>
        <v>0</v>
      </c>
      <c r="M496" s="252">
        <f>SZDP!M499+SCDP!M499+SIDP!M499+UZDP!M499+UCDP!M499+UIDP!M499</f>
        <v>0</v>
      </c>
      <c r="N496" s="257" t="e">
        <f t="shared" si="94"/>
        <v>#DIV/0!</v>
      </c>
      <c r="O496" s="252">
        <f>SZDP!O499+SCDP!O499+SIDP!O499+UZDP!O499+UCDP!O499+UIDP!O499</f>
        <v>0</v>
      </c>
      <c r="P496" s="252">
        <f>SZDP!P499+SCDP!P499+SIDP!P499+UZDP!P499+UCDP!P499+UIDP!P499</f>
        <v>0</v>
      </c>
      <c r="Q496" s="257" t="e">
        <f t="shared" si="95"/>
        <v>#DIV/0!</v>
      </c>
      <c r="R496" s="252">
        <f>SZDP!R499+SCDP!R499+SIDP!R499+UZDP!R499+UCDP!R499+UIDP!R499</f>
        <v>0</v>
      </c>
      <c r="S496" s="252">
        <f>SZDP!S499+SCDP!S499+SIDP!S499+UZDP!S499+UCDP!S499+UIDP!S499</f>
        <v>0</v>
      </c>
      <c r="T496" s="257" t="e">
        <f t="shared" si="96"/>
        <v>#DIV/0!</v>
      </c>
      <c r="U496" s="252">
        <f>SZDP!U499+SCDP!U499+SIDP!U499+UZDP!U499+UCDP!U499+UIDP!U499</f>
        <v>0</v>
      </c>
      <c r="V496" s="252">
        <f>SZDP!V499+SCDP!V499+SIDP!V499+UZDP!V499+UCDP!V499+UIDP!V499</f>
        <v>0</v>
      </c>
      <c r="W496" s="252">
        <f>SZDP!W499+SCDP!W499+SIDP!W499+UZDP!W499+UCDP!W499+UIDP!W499</f>
        <v>0</v>
      </c>
      <c r="X496" s="257" t="e">
        <f t="shared" si="97"/>
        <v>#DIV/0!</v>
      </c>
      <c r="Y496" s="304">
        <f>SZDP!Y499+SCDP!Y499+SIDP!Y499+UZDP!Y499+UCDP!Y499+UIDP!Y499</f>
        <v>0</v>
      </c>
    </row>
    <row r="497" spans="1:25" x14ac:dyDescent="0.2">
      <c r="A497" s="303" t="s">
        <v>111</v>
      </c>
      <c r="B497" s="252">
        <f>SZDP!B500+SCDP!B500+SIDP!B500+UZDP!B500+UCDP!B500+UIDP!B500</f>
        <v>0</v>
      </c>
      <c r="C497" s="252">
        <f>SZDP!C500+SCDP!C500+SIDP!C500+UZDP!C500+UCDP!C500+UIDP!C500</f>
        <v>0</v>
      </c>
      <c r="D497" s="252">
        <f t="shared" si="91"/>
        <v>0</v>
      </c>
      <c r="E497" s="252">
        <f>SZDP!E500+SCDP!E500+SIDP!E500+UZDP!E500+UCDP!E500+UIDP!E500</f>
        <v>0</v>
      </c>
      <c r="F497" s="252">
        <f>SZDP!F500+SCDP!F500+SIDP!F500+UZDP!F500+UCDP!F500+UIDP!F500</f>
        <v>0</v>
      </c>
      <c r="G497" s="257" t="e">
        <f t="shared" si="92"/>
        <v>#DIV/0!</v>
      </c>
      <c r="H497" s="252">
        <f>SZDP!H500+SCDP!H500+SIDP!H500+UZDP!H500+UCDP!H500+UIDP!H500</f>
        <v>0</v>
      </c>
      <c r="I497" s="252">
        <f>SZDP!I500+SCDP!I500+SIDP!I500+UZDP!I500+UCDP!I500+UIDP!I500</f>
        <v>0</v>
      </c>
      <c r="J497" s="252">
        <f>SZDP!J500+SCDP!J500+SIDP!J500+UZDP!J500+UCDP!J500+UIDP!J500</f>
        <v>0</v>
      </c>
      <c r="K497" s="257" t="e">
        <f t="shared" si="93"/>
        <v>#DIV/0!</v>
      </c>
      <c r="L497" s="252">
        <f>SZDP!L500+SCDP!L500+SIDP!L500+UZDP!L500+UCDP!L500+UIDP!L500</f>
        <v>0</v>
      </c>
      <c r="M497" s="252">
        <f>SZDP!M500+SCDP!M500+SIDP!M500+UZDP!M500+UCDP!M500+UIDP!M500</f>
        <v>0</v>
      </c>
      <c r="N497" s="257" t="e">
        <f t="shared" si="94"/>
        <v>#DIV/0!</v>
      </c>
      <c r="O497" s="252">
        <f>SZDP!O500+SCDP!O500+SIDP!O500+UZDP!O500+UCDP!O500+UIDP!O500</f>
        <v>0</v>
      </c>
      <c r="P497" s="252">
        <f>SZDP!P500+SCDP!P500+SIDP!P500+UZDP!P500+UCDP!P500+UIDP!P500</f>
        <v>0</v>
      </c>
      <c r="Q497" s="257" t="e">
        <f t="shared" si="95"/>
        <v>#DIV/0!</v>
      </c>
      <c r="R497" s="252">
        <f>SZDP!R500+SCDP!R500+SIDP!R500+UZDP!R500+UCDP!R500+UIDP!R500</f>
        <v>0</v>
      </c>
      <c r="S497" s="252">
        <f>SZDP!S500+SCDP!S500+SIDP!S500+UZDP!S500+UCDP!S500+UIDP!S500</f>
        <v>0</v>
      </c>
      <c r="T497" s="257" t="e">
        <f t="shared" si="96"/>
        <v>#DIV/0!</v>
      </c>
      <c r="U497" s="252">
        <f>SZDP!U500+SCDP!U500+SIDP!U500+UZDP!U500+UCDP!U500+UIDP!U500</f>
        <v>0</v>
      </c>
      <c r="V497" s="252">
        <f>SZDP!V500+SCDP!V500+SIDP!V500+UZDP!V500+UCDP!V500+UIDP!V500</f>
        <v>0</v>
      </c>
      <c r="W497" s="252">
        <f>SZDP!W500+SCDP!W500+SIDP!W500+UZDP!W500+UCDP!W500+UIDP!W500</f>
        <v>0</v>
      </c>
      <c r="X497" s="257" t="e">
        <f t="shared" si="97"/>
        <v>#DIV/0!</v>
      </c>
      <c r="Y497" s="304">
        <f>SZDP!Y500+SCDP!Y500+SIDP!Y500+UZDP!Y500+UCDP!Y500+UIDP!Y500</f>
        <v>0</v>
      </c>
    </row>
    <row r="498" spans="1:25" x14ac:dyDescent="0.2">
      <c r="A498" s="305" t="s">
        <v>112</v>
      </c>
      <c r="B498" s="252">
        <f>SZDP!B501+SCDP!B501+SIDP!B501+UZDP!B501+UCDP!B501+UIDP!B501</f>
        <v>0</v>
      </c>
      <c r="C498" s="252">
        <f>SZDP!C501+SCDP!C501+SIDP!C501+UZDP!C501+UCDP!C501+UIDP!C501</f>
        <v>0</v>
      </c>
      <c r="D498" s="252">
        <f t="shared" si="91"/>
        <v>0</v>
      </c>
      <c r="E498" s="252">
        <f>SZDP!E501+SCDP!E501+SIDP!E501+UZDP!E501+UCDP!E501+UIDP!E501</f>
        <v>0</v>
      </c>
      <c r="F498" s="252">
        <f>SZDP!F501+SCDP!F501+SIDP!F501+UZDP!F501+UCDP!F501+UIDP!F501</f>
        <v>0</v>
      </c>
      <c r="G498" s="257" t="e">
        <f t="shared" si="92"/>
        <v>#DIV/0!</v>
      </c>
      <c r="H498" s="252">
        <f>SZDP!H501+SCDP!H501+SIDP!H501+UZDP!H501+UCDP!H501+UIDP!H501</f>
        <v>0</v>
      </c>
      <c r="I498" s="252">
        <f>SZDP!I501+SCDP!I501+SIDP!I501+UZDP!I501+UCDP!I501+UIDP!I501</f>
        <v>0</v>
      </c>
      <c r="J498" s="252">
        <f>SZDP!J501+SCDP!J501+SIDP!J501+UZDP!J501+UCDP!J501+UIDP!J501</f>
        <v>0</v>
      </c>
      <c r="K498" s="257" t="e">
        <f t="shared" si="93"/>
        <v>#DIV/0!</v>
      </c>
      <c r="L498" s="252">
        <f>SZDP!L501+SCDP!L501+SIDP!L501+UZDP!L501+UCDP!L501+UIDP!L501</f>
        <v>0</v>
      </c>
      <c r="M498" s="252">
        <f>SZDP!M501+SCDP!M501+SIDP!M501+UZDP!M501+UCDP!M501+UIDP!M501</f>
        <v>0</v>
      </c>
      <c r="N498" s="257" t="e">
        <f t="shared" si="94"/>
        <v>#DIV/0!</v>
      </c>
      <c r="O498" s="252">
        <f>SZDP!O501+SCDP!O501+SIDP!O501+UZDP!O501+UCDP!O501+UIDP!O501</f>
        <v>0</v>
      </c>
      <c r="P498" s="252">
        <f>SZDP!P501+SCDP!P501+SIDP!P501+UZDP!P501+UCDP!P501+UIDP!P501</f>
        <v>0</v>
      </c>
      <c r="Q498" s="257" t="e">
        <f t="shared" si="95"/>
        <v>#DIV/0!</v>
      </c>
      <c r="R498" s="252">
        <f>SZDP!R501+SCDP!R501+SIDP!R501+UZDP!R501+UCDP!R501+UIDP!R501</f>
        <v>0</v>
      </c>
      <c r="S498" s="252">
        <f>SZDP!S501+SCDP!S501+SIDP!S501+UZDP!S501+UCDP!S501+UIDP!S501</f>
        <v>0</v>
      </c>
      <c r="T498" s="257" t="e">
        <f t="shared" si="96"/>
        <v>#DIV/0!</v>
      </c>
      <c r="U498" s="252">
        <f>SZDP!U501+SCDP!U501+SIDP!U501+UZDP!U501+UCDP!U501+UIDP!U501</f>
        <v>0</v>
      </c>
      <c r="V498" s="252">
        <f>SZDP!V501+SCDP!V501+SIDP!V501+UZDP!V501+UCDP!V501+UIDP!V501</f>
        <v>0</v>
      </c>
      <c r="W498" s="252">
        <f>SZDP!W501+SCDP!W501+SIDP!W501+UZDP!W501+UCDP!W501+UIDP!W501</f>
        <v>0</v>
      </c>
      <c r="X498" s="257" t="e">
        <f t="shared" si="97"/>
        <v>#DIV/0!</v>
      </c>
      <c r="Y498" s="304">
        <f>SZDP!Y501+SCDP!Y501+SIDP!Y501+UZDP!Y501+UCDP!Y501+UIDP!Y501</f>
        <v>0</v>
      </c>
    </row>
    <row r="499" spans="1:25" x14ac:dyDescent="0.2">
      <c r="A499" s="303" t="s">
        <v>113</v>
      </c>
      <c r="B499" s="252">
        <f>SZDP!B502+SCDP!B502+SIDP!B502+UZDP!B502+UCDP!B502+UIDP!B502</f>
        <v>0</v>
      </c>
      <c r="C499" s="252">
        <f>SZDP!C502+SCDP!C502+SIDP!C502+UZDP!C502+UCDP!C502+UIDP!C502</f>
        <v>0</v>
      </c>
      <c r="D499" s="252">
        <f t="shared" si="91"/>
        <v>0</v>
      </c>
      <c r="E499" s="252">
        <f>SZDP!E502+SCDP!E502+SIDP!E502+UZDP!E502+UCDP!E502+UIDP!E502</f>
        <v>0</v>
      </c>
      <c r="F499" s="252">
        <f>SZDP!F502+SCDP!F502+SIDP!F502+UZDP!F502+UCDP!F502+UIDP!F502</f>
        <v>0</v>
      </c>
      <c r="G499" s="257" t="e">
        <f t="shared" si="92"/>
        <v>#DIV/0!</v>
      </c>
      <c r="H499" s="252">
        <f>SZDP!H502+SCDP!H502+SIDP!H502+UZDP!H502+UCDP!H502+UIDP!H502</f>
        <v>0</v>
      </c>
      <c r="I499" s="252">
        <f>SZDP!I502+SCDP!I502+SIDP!I502+UZDP!I502+UCDP!I502+UIDP!I502</f>
        <v>0</v>
      </c>
      <c r="J499" s="252">
        <f>SZDP!J502+SCDP!J502+SIDP!J502+UZDP!J502+UCDP!J502+UIDP!J502</f>
        <v>0</v>
      </c>
      <c r="K499" s="257" t="e">
        <f t="shared" si="93"/>
        <v>#DIV/0!</v>
      </c>
      <c r="L499" s="252">
        <f>SZDP!L502+SCDP!L502+SIDP!L502+UZDP!L502+UCDP!L502+UIDP!L502</f>
        <v>0</v>
      </c>
      <c r="M499" s="252">
        <f>SZDP!M502+SCDP!M502+SIDP!M502+UZDP!M502+UCDP!M502+UIDP!M502</f>
        <v>0</v>
      </c>
      <c r="N499" s="257" t="e">
        <f t="shared" si="94"/>
        <v>#DIV/0!</v>
      </c>
      <c r="O499" s="252">
        <f>SZDP!O502+SCDP!O502+SIDP!O502+UZDP!O502+UCDP!O502+UIDP!O502</f>
        <v>0</v>
      </c>
      <c r="P499" s="252">
        <f>SZDP!P502+SCDP!P502+SIDP!P502+UZDP!P502+UCDP!P502+UIDP!P502</f>
        <v>0</v>
      </c>
      <c r="Q499" s="257" t="e">
        <f t="shared" si="95"/>
        <v>#DIV/0!</v>
      </c>
      <c r="R499" s="252">
        <f>SZDP!R502+SCDP!R502+SIDP!R502+UZDP!R502+UCDP!R502+UIDP!R502</f>
        <v>0</v>
      </c>
      <c r="S499" s="252">
        <f>SZDP!S502+SCDP!S502+SIDP!S502+UZDP!S502+UCDP!S502+UIDP!S502</f>
        <v>0</v>
      </c>
      <c r="T499" s="257" t="e">
        <f t="shared" si="96"/>
        <v>#DIV/0!</v>
      </c>
      <c r="U499" s="252">
        <f>SZDP!U502+SCDP!U502+SIDP!U502+UZDP!U502+UCDP!U502+UIDP!U502</f>
        <v>0</v>
      </c>
      <c r="V499" s="252">
        <f>SZDP!V502+SCDP!V502+SIDP!V502+UZDP!V502+UCDP!V502+UIDP!V502</f>
        <v>0</v>
      </c>
      <c r="W499" s="252">
        <f>SZDP!W502+SCDP!W502+SIDP!W502+UZDP!W502+UCDP!W502+UIDP!W502</f>
        <v>0</v>
      </c>
      <c r="X499" s="257" t="e">
        <f t="shared" si="97"/>
        <v>#DIV/0!</v>
      </c>
      <c r="Y499" s="304">
        <f>SZDP!Y502+SCDP!Y502+SIDP!Y502+UZDP!Y502+UCDP!Y502+UIDP!Y502</f>
        <v>0</v>
      </c>
    </row>
    <row r="500" spans="1:25" x14ac:dyDescent="0.2">
      <c r="A500" s="305" t="s">
        <v>114</v>
      </c>
      <c r="B500" s="252">
        <f>SZDP!B503+SCDP!B503+SIDP!B503+UZDP!B503+UCDP!B503+UIDP!B503</f>
        <v>0</v>
      </c>
      <c r="C500" s="252">
        <f>SZDP!C503+SCDP!C503+SIDP!C503+UZDP!C503+UCDP!C503+UIDP!C503</f>
        <v>0</v>
      </c>
      <c r="D500" s="252">
        <f t="shared" si="91"/>
        <v>0</v>
      </c>
      <c r="E500" s="252">
        <f>SZDP!E503+SCDP!E503+SIDP!E503+UZDP!E503+UCDP!E503+UIDP!E503</f>
        <v>0</v>
      </c>
      <c r="F500" s="252">
        <f>SZDP!F503+SCDP!F503+SIDP!F503+UZDP!F503+UCDP!F503+UIDP!F503</f>
        <v>0</v>
      </c>
      <c r="G500" s="257" t="e">
        <f t="shared" si="92"/>
        <v>#DIV/0!</v>
      </c>
      <c r="H500" s="252">
        <f>SZDP!H503+SCDP!H503+SIDP!H503+UZDP!H503+UCDP!H503+UIDP!H503</f>
        <v>0</v>
      </c>
      <c r="I500" s="252">
        <f>SZDP!I503+SCDP!I503+SIDP!I503+UZDP!I503+UCDP!I503+UIDP!I503</f>
        <v>0</v>
      </c>
      <c r="J500" s="252">
        <f>SZDP!J503+SCDP!J503+SIDP!J503+UZDP!J503+UCDP!J503+UIDP!J503</f>
        <v>0</v>
      </c>
      <c r="K500" s="257" t="e">
        <f t="shared" si="93"/>
        <v>#DIV/0!</v>
      </c>
      <c r="L500" s="252">
        <f>SZDP!L503+SCDP!L503+SIDP!L503+UZDP!L503+UCDP!L503+UIDP!L503</f>
        <v>0</v>
      </c>
      <c r="M500" s="252">
        <f>SZDP!M503+SCDP!M503+SIDP!M503+UZDP!M503+UCDP!M503+UIDP!M503</f>
        <v>0</v>
      </c>
      <c r="N500" s="257" t="e">
        <f t="shared" si="94"/>
        <v>#DIV/0!</v>
      </c>
      <c r="O500" s="252">
        <f>SZDP!O503+SCDP!O503+SIDP!O503+UZDP!O503+UCDP!O503+UIDP!O503</f>
        <v>0</v>
      </c>
      <c r="P500" s="252">
        <f>SZDP!P503+SCDP!P503+SIDP!P503+UZDP!P503+UCDP!P503+UIDP!P503</f>
        <v>0</v>
      </c>
      <c r="Q500" s="257" t="e">
        <f t="shared" si="95"/>
        <v>#DIV/0!</v>
      </c>
      <c r="R500" s="252">
        <f>SZDP!R503+SCDP!R503+SIDP!R503+UZDP!R503+UCDP!R503+UIDP!R503</f>
        <v>0</v>
      </c>
      <c r="S500" s="252">
        <f>SZDP!S503+SCDP!S503+SIDP!S503+UZDP!S503+UCDP!S503+UIDP!S503</f>
        <v>0</v>
      </c>
      <c r="T500" s="257" t="e">
        <f t="shared" si="96"/>
        <v>#DIV/0!</v>
      </c>
      <c r="U500" s="252">
        <f>SZDP!U503+SCDP!U503+SIDP!U503+UZDP!U503+UCDP!U503+UIDP!U503</f>
        <v>0</v>
      </c>
      <c r="V500" s="252">
        <f>SZDP!V503+SCDP!V503+SIDP!V503+UZDP!V503+UCDP!V503+UIDP!V503</f>
        <v>0</v>
      </c>
      <c r="W500" s="252">
        <f>SZDP!W503+SCDP!W503+SIDP!W503+UZDP!W503+UCDP!W503+UIDP!W503</f>
        <v>0</v>
      </c>
      <c r="X500" s="257" t="e">
        <f t="shared" si="97"/>
        <v>#DIV/0!</v>
      </c>
      <c r="Y500" s="304">
        <f>SZDP!Y503+SCDP!Y503+SIDP!Y503+UZDP!Y503+UCDP!Y503+UIDP!Y503</f>
        <v>0</v>
      </c>
    </row>
    <row r="501" spans="1:25" x14ac:dyDescent="0.2">
      <c r="A501" s="303" t="s">
        <v>115</v>
      </c>
      <c r="B501" s="252">
        <f>SZDP!B504+SCDP!B504+SIDP!B504+UZDP!B504+UCDP!B504+UIDP!B504</f>
        <v>0</v>
      </c>
      <c r="C501" s="252">
        <f>SZDP!C504+SCDP!C504+SIDP!C504+UZDP!C504+UCDP!C504+UIDP!C504</f>
        <v>0</v>
      </c>
      <c r="D501" s="252">
        <f t="shared" si="91"/>
        <v>0</v>
      </c>
      <c r="E501" s="252">
        <f>SZDP!E504+SCDP!E504+SIDP!E504+UZDP!E504+UCDP!E504+UIDP!E504</f>
        <v>0</v>
      </c>
      <c r="F501" s="252">
        <f>SZDP!F504+SCDP!F504+SIDP!F504+UZDP!F504+UCDP!F504+UIDP!F504</f>
        <v>0</v>
      </c>
      <c r="G501" s="257" t="e">
        <f t="shared" si="92"/>
        <v>#DIV/0!</v>
      </c>
      <c r="H501" s="252">
        <f>SZDP!H504+SCDP!H504+SIDP!H504+UZDP!H504+UCDP!H504+UIDP!H504</f>
        <v>0</v>
      </c>
      <c r="I501" s="252">
        <f>SZDP!I504+SCDP!I504+SIDP!I504+UZDP!I504+UCDP!I504+UIDP!I504</f>
        <v>0</v>
      </c>
      <c r="J501" s="252">
        <f>SZDP!J504+SCDP!J504+SIDP!J504+UZDP!J504+UCDP!J504+UIDP!J504</f>
        <v>0</v>
      </c>
      <c r="K501" s="257" t="e">
        <f t="shared" si="93"/>
        <v>#DIV/0!</v>
      </c>
      <c r="L501" s="252">
        <f>SZDP!L504+SCDP!L504+SIDP!L504+UZDP!L504+UCDP!L504+UIDP!L504</f>
        <v>0</v>
      </c>
      <c r="M501" s="252">
        <f>SZDP!M504+SCDP!M504+SIDP!M504+UZDP!M504+UCDP!M504+UIDP!M504</f>
        <v>0</v>
      </c>
      <c r="N501" s="257" t="e">
        <f t="shared" si="94"/>
        <v>#DIV/0!</v>
      </c>
      <c r="O501" s="252">
        <f>SZDP!O504+SCDP!O504+SIDP!O504+UZDP!O504+UCDP!O504+UIDP!O504</f>
        <v>0</v>
      </c>
      <c r="P501" s="252">
        <f>SZDP!P504+SCDP!P504+SIDP!P504+UZDP!P504+UCDP!P504+UIDP!P504</f>
        <v>0</v>
      </c>
      <c r="Q501" s="257" t="e">
        <f t="shared" si="95"/>
        <v>#DIV/0!</v>
      </c>
      <c r="R501" s="252">
        <f>SZDP!R504+SCDP!R504+SIDP!R504+UZDP!R504+UCDP!R504+UIDP!R504</f>
        <v>0</v>
      </c>
      <c r="S501" s="252">
        <f>SZDP!S504+SCDP!S504+SIDP!S504+UZDP!S504+UCDP!S504+UIDP!S504</f>
        <v>0</v>
      </c>
      <c r="T501" s="257" t="e">
        <f t="shared" si="96"/>
        <v>#DIV/0!</v>
      </c>
      <c r="U501" s="252">
        <f>SZDP!U504+SCDP!U504+SIDP!U504+UZDP!U504+UCDP!U504+UIDP!U504</f>
        <v>0</v>
      </c>
      <c r="V501" s="252">
        <f>SZDP!V504+SCDP!V504+SIDP!V504+UZDP!V504+UCDP!V504+UIDP!V504</f>
        <v>0</v>
      </c>
      <c r="W501" s="252">
        <f>SZDP!W504+SCDP!W504+SIDP!W504+UZDP!W504+UCDP!W504+UIDP!W504</f>
        <v>0</v>
      </c>
      <c r="X501" s="257" t="e">
        <f t="shared" si="97"/>
        <v>#DIV/0!</v>
      </c>
      <c r="Y501" s="304">
        <f>SZDP!Y504+SCDP!Y504+SIDP!Y504+UZDP!Y504+UCDP!Y504+UIDP!Y504</f>
        <v>0</v>
      </c>
    </row>
    <row r="502" spans="1:25" x14ac:dyDescent="0.2">
      <c r="A502" s="305" t="s">
        <v>116</v>
      </c>
      <c r="B502" s="252">
        <f>SZDP!B505+SCDP!B505+SIDP!B505+UZDP!B505+UCDP!B505+UIDP!B505</f>
        <v>0</v>
      </c>
      <c r="C502" s="252">
        <f>SZDP!C505+SCDP!C505+SIDP!C505+UZDP!C505+UCDP!C505+UIDP!C505</f>
        <v>0</v>
      </c>
      <c r="D502" s="252">
        <f t="shared" si="91"/>
        <v>0</v>
      </c>
      <c r="E502" s="252">
        <f>SZDP!E505+SCDP!E505+SIDP!E505+UZDP!E505+UCDP!E505+UIDP!E505</f>
        <v>0</v>
      </c>
      <c r="F502" s="252">
        <f>SZDP!F505+SCDP!F505+SIDP!F505+UZDP!F505+UCDP!F505+UIDP!F505</f>
        <v>0</v>
      </c>
      <c r="G502" s="257" t="e">
        <f t="shared" si="92"/>
        <v>#DIV/0!</v>
      </c>
      <c r="H502" s="252">
        <f>SZDP!H505+SCDP!H505+SIDP!H505+UZDP!H505+UCDP!H505+UIDP!H505</f>
        <v>0</v>
      </c>
      <c r="I502" s="252">
        <f>SZDP!I505+SCDP!I505+SIDP!I505+UZDP!I505+UCDP!I505+UIDP!I505</f>
        <v>0</v>
      </c>
      <c r="J502" s="252">
        <f>SZDP!J505+SCDP!J505+SIDP!J505+UZDP!J505+UCDP!J505+UIDP!J505</f>
        <v>0</v>
      </c>
      <c r="K502" s="257" t="e">
        <f t="shared" si="93"/>
        <v>#DIV/0!</v>
      </c>
      <c r="L502" s="252">
        <f>SZDP!L505+SCDP!L505+SIDP!L505+UZDP!L505+UCDP!L505+UIDP!L505</f>
        <v>0</v>
      </c>
      <c r="M502" s="252">
        <f>SZDP!M505+SCDP!M505+SIDP!M505+UZDP!M505+UCDP!M505+UIDP!M505</f>
        <v>0</v>
      </c>
      <c r="N502" s="257" t="e">
        <f t="shared" si="94"/>
        <v>#DIV/0!</v>
      </c>
      <c r="O502" s="252">
        <f>SZDP!O505+SCDP!O505+SIDP!O505+UZDP!O505+UCDP!O505+UIDP!O505</f>
        <v>0</v>
      </c>
      <c r="P502" s="252">
        <f>SZDP!P505+SCDP!P505+SIDP!P505+UZDP!P505+UCDP!P505+UIDP!P505</f>
        <v>0</v>
      </c>
      <c r="Q502" s="257" t="e">
        <f t="shared" si="95"/>
        <v>#DIV/0!</v>
      </c>
      <c r="R502" s="252">
        <f>SZDP!R505+SCDP!R505+SIDP!R505+UZDP!R505+UCDP!R505+UIDP!R505</f>
        <v>0</v>
      </c>
      <c r="S502" s="252">
        <f>SZDP!S505+SCDP!S505+SIDP!S505+UZDP!S505+UCDP!S505+UIDP!S505</f>
        <v>0</v>
      </c>
      <c r="T502" s="257" t="e">
        <f t="shared" si="96"/>
        <v>#DIV/0!</v>
      </c>
      <c r="U502" s="252">
        <f>SZDP!U505+SCDP!U505+SIDP!U505+UZDP!U505+UCDP!U505+UIDP!U505</f>
        <v>0</v>
      </c>
      <c r="V502" s="252">
        <f>SZDP!V505+SCDP!V505+SIDP!V505+UZDP!V505+UCDP!V505+UIDP!V505</f>
        <v>0</v>
      </c>
      <c r="W502" s="252">
        <f>SZDP!W505+SCDP!W505+SIDP!W505+UZDP!W505+UCDP!W505+UIDP!W505</f>
        <v>0</v>
      </c>
      <c r="X502" s="257" t="e">
        <f t="shared" si="97"/>
        <v>#DIV/0!</v>
      </c>
      <c r="Y502" s="304">
        <f>SZDP!Y505+SCDP!Y505+SIDP!Y505+UZDP!Y505+UCDP!Y505+UIDP!Y505</f>
        <v>0</v>
      </c>
    </row>
    <row r="503" spans="1:25" x14ac:dyDescent="0.2">
      <c r="A503" s="303" t="s">
        <v>117</v>
      </c>
      <c r="B503" s="252">
        <f>SZDP!B506+SCDP!B506+SIDP!B506+UZDP!B506+UCDP!B506+UIDP!B506</f>
        <v>0</v>
      </c>
      <c r="C503" s="252">
        <f>SZDP!C506+SCDP!C506+SIDP!C506+UZDP!C506+UCDP!C506+UIDP!C506</f>
        <v>0</v>
      </c>
      <c r="D503" s="252">
        <f t="shared" si="91"/>
        <v>0</v>
      </c>
      <c r="E503" s="252">
        <f>SZDP!E506+SCDP!E506+SIDP!E506+UZDP!E506+UCDP!E506+UIDP!E506</f>
        <v>0</v>
      </c>
      <c r="F503" s="252">
        <f>SZDP!F506+SCDP!F506+SIDP!F506+UZDP!F506+UCDP!F506+UIDP!F506</f>
        <v>0</v>
      </c>
      <c r="G503" s="257" t="e">
        <f t="shared" si="92"/>
        <v>#DIV/0!</v>
      </c>
      <c r="H503" s="252">
        <f>SZDP!H506+SCDP!H506+SIDP!H506+UZDP!H506+UCDP!H506+UIDP!H506</f>
        <v>0</v>
      </c>
      <c r="I503" s="252">
        <f>SZDP!I506+SCDP!I506+SIDP!I506+UZDP!I506+UCDP!I506+UIDP!I506</f>
        <v>0</v>
      </c>
      <c r="J503" s="252">
        <f>SZDP!J506+SCDP!J506+SIDP!J506+UZDP!J506+UCDP!J506+UIDP!J506</f>
        <v>0</v>
      </c>
      <c r="K503" s="257" t="e">
        <f t="shared" si="93"/>
        <v>#DIV/0!</v>
      </c>
      <c r="L503" s="252">
        <f>SZDP!L506+SCDP!L506+SIDP!L506+UZDP!L506+UCDP!L506+UIDP!L506</f>
        <v>0</v>
      </c>
      <c r="M503" s="252">
        <f>SZDP!M506+SCDP!M506+SIDP!M506+UZDP!M506+UCDP!M506+UIDP!M506</f>
        <v>0</v>
      </c>
      <c r="N503" s="257" t="e">
        <f t="shared" si="94"/>
        <v>#DIV/0!</v>
      </c>
      <c r="O503" s="252">
        <f>SZDP!O506+SCDP!O506+SIDP!O506+UZDP!O506+UCDP!O506+UIDP!O506</f>
        <v>0</v>
      </c>
      <c r="P503" s="252">
        <f>SZDP!P506+SCDP!P506+SIDP!P506+UZDP!P506+UCDP!P506+UIDP!P506</f>
        <v>0</v>
      </c>
      <c r="Q503" s="257" t="e">
        <f t="shared" si="95"/>
        <v>#DIV/0!</v>
      </c>
      <c r="R503" s="252">
        <f>SZDP!R506+SCDP!R506+SIDP!R506+UZDP!R506+UCDP!R506+UIDP!R506</f>
        <v>0</v>
      </c>
      <c r="S503" s="252">
        <f>SZDP!S506+SCDP!S506+SIDP!S506+UZDP!S506+UCDP!S506+UIDP!S506</f>
        <v>0</v>
      </c>
      <c r="T503" s="257" t="e">
        <f t="shared" si="96"/>
        <v>#DIV/0!</v>
      </c>
      <c r="U503" s="252">
        <f>SZDP!U506+SCDP!U506+SIDP!U506+UZDP!U506+UCDP!U506+UIDP!U506</f>
        <v>0</v>
      </c>
      <c r="V503" s="252">
        <f>SZDP!V506+SCDP!V506+SIDP!V506+UZDP!V506+UCDP!V506+UIDP!V506</f>
        <v>0</v>
      </c>
      <c r="W503" s="252">
        <f>SZDP!W506+SCDP!W506+SIDP!W506+UZDP!W506+UCDP!W506+UIDP!W506</f>
        <v>0</v>
      </c>
      <c r="X503" s="257" t="e">
        <f t="shared" si="97"/>
        <v>#DIV/0!</v>
      </c>
      <c r="Y503" s="304">
        <f>SZDP!Y506+SCDP!Y506+SIDP!Y506+UZDP!Y506+UCDP!Y506+UIDP!Y506</f>
        <v>0</v>
      </c>
    </row>
    <row r="504" spans="1:25" x14ac:dyDescent="0.2">
      <c r="A504" s="303" t="s">
        <v>118</v>
      </c>
      <c r="B504" s="252">
        <f>SZDP!B507+SCDP!B507+SIDP!B507+UZDP!B507+UCDP!B507+UIDP!B507</f>
        <v>0</v>
      </c>
      <c r="C504" s="252">
        <f>SZDP!C507+SCDP!C507+SIDP!C507+UZDP!C507+UCDP!C507+UIDP!C507</f>
        <v>0</v>
      </c>
      <c r="D504" s="252">
        <f t="shared" si="91"/>
        <v>0</v>
      </c>
      <c r="E504" s="252">
        <f>SZDP!E507+SCDP!E507+SIDP!E507+UZDP!E507+UCDP!E507+UIDP!E507</f>
        <v>0</v>
      </c>
      <c r="F504" s="252">
        <f>SZDP!F507+SCDP!F507+SIDP!F507+UZDP!F507+UCDP!F507+UIDP!F507</f>
        <v>0</v>
      </c>
      <c r="G504" s="257" t="e">
        <f t="shared" si="92"/>
        <v>#DIV/0!</v>
      </c>
      <c r="H504" s="252">
        <f>SZDP!H507+SCDP!H507+SIDP!H507+UZDP!H507+UCDP!H507+UIDP!H507</f>
        <v>0</v>
      </c>
      <c r="I504" s="252">
        <f>SZDP!I507+SCDP!I507+SIDP!I507+UZDP!I507+UCDP!I507+UIDP!I507</f>
        <v>0</v>
      </c>
      <c r="J504" s="252">
        <f>SZDP!J507+SCDP!J507+SIDP!J507+UZDP!J507+UCDP!J507+UIDP!J507</f>
        <v>0</v>
      </c>
      <c r="K504" s="257" t="e">
        <f t="shared" si="93"/>
        <v>#DIV/0!</v>
      </c>
      <c r="L504" s="252">
        <f>SZDP!L507+SCDP!L507+SIDP!L507+UZDP!L507+UCDP!L507+UIDP!L507</f>
        <v>0</v>
      </c>
      <c r="M504" s="252">
        <f>SZDP!M507+SCDP!M507+SIDP!M507+UZDP!M507+UCDP!M507+UIDP!M507</f>
        <v>0</v>
      </c>
      <c r="N504" s="257" t="e">
        <f t="shared" si="94"/>
        <v>#DIV/0!</v>
      </c>
      <c r="O504" s="252">
        <f>SZDP!O507+SCDP!O507+SIDP!O507+UZDP!O507+UCDP!O507+UIDP!O507</f>
        <v>0</v>
      </c>
      <c r="P504" s="252">
        <f>SZDP!P507+SCDP!P507+SIDP!P507+UZDP!P507+UCDP!P507+UIDP!P507</f>
        <v>0</v>
      </c>
      <c r="Q504" s="257" t="e">
        <f t="shared" si="95"/>
        <v>#DIV/0!</v>
      </c>
      <c r="R504" s="252">
        <f>SZDP!R507+SCDP!R507+SIDP!R507+UZDP!R507+UCDP!R507+UIDP!R507</f>
        <v>0</v>
      </c>
      <c r="S504" s="252">
        <f>SZDP!S507+SCDP!S507+SIDP!S507+UZDP!S507+UCDP!S507+UIDP!S507</f>
        <v>0</v>
      </c>
      <c r="T504" s="257" t="e">
        <f t="shared" si="96"/>
        <v>#DIV/0!</v>
      </c>
      <c r="U504" s="252">
        <f>SZDP!U507+SCDP!U507+SIDP!U507+UZDP!U507+UCDP!U507+UIDP!U507</f>
        <v>0</v>
      </c>
      <c r="V504" s="252">
        <f>SZDP!V507+SCDP!V507+SIDP!V507+UZDP!V507+UCDP!V507+UIDP!V507</f>
        <v>0</v>
      </c>
      <c r="W504" s="252">
        <f>SZDP!W507+SCDP!W507+SIDP!W507+UZDP!W507+UCDP!W507+UIDP!W507</f>
        <v>0</v>
      </c>
      <c r="X504" s="257" t="e">
        <f t="shared" si="97"/>
        <v>#DIV/0!</v>
      </c>
      <c r="Y504" s="304">
        <f>SZDP!Y507+SCDP!Y507+SIDP!Y507+UZDP!Y507+UCDP!Y507+UIDP!Y507</f>
        <v>0</v>
      </c>
    </row>
    <row r="505" spans="1:25" x14ac:dyDescent="0.2">
      <c r="A505" s="305" t="s">
        <v>119</v>
      </c>
      <c r="B505" s="252">
        <f>SZDP!B508+SCDP!B508+SIDP!B508+UZDP!B508+UCDP!B508+UIDP!B508</f>
        <v>439</v>
      </c>
      <c r="C505" s="252">
        <f>SZDP!C508+SCDP!C508+SIDP!C508+UZDP!C508+UCDP!C508+UIDP!C508</f>
        <v>436</v>
      </c>
      <c r="D505" s="252">
        <f t="shared" si="91"/>
        <v>3</v>
      </c>
      <c r="E505" s="252">
        <f>SZDP!E508+SCDP!E508+SIDP!E508+UZDP!E508+UCDP!E508+UIDP!E508</f>
        <v>351</v>
      </c>
      <c r="F505" s="252">
        <f>SZDP!F508+SCDP!F508+SIDP!F508+UZDP!F508+UCDP!F508+UIDP!F508</f>
        <v>39</v>
      </c>
      <c r="G505" s="257">
        <f t="shared" si="92"/>
        <v>78.5571225071225</v>
      </c>
      <c r="H505" s="252">
        <f>SZDP!H508+SCDP!H508+SIDP!H508+UZDP!H508+UCDP!H508+UIDP!H508</f>
        <v>27573.55</v>
      </c>
      <c r="I505" s="252">
        <f>SZDP!I508+SCDP!I508+SIDP!I508+UZDP!I508+UCDP!I508+UIDP!I508</f>
        <v>0</v>
      </c>
      <c r="J505" s="252">
        <f>SZDP!J508+SCDP!J508+SIDP!J508+UZDP!J508+UCDP!J508+UIDP!J508</f>
        <v>0</v>
      </c>
      <c r="K505" s="257" t="e">
        <f t="shared" si="93"/>
        <v>#DIV/0!</v>
      </c>
      <c r="L505" s="252">
        <f>SZDP!L508+SCDP!L508+SIDP!L508+UZDP!L508+UCDP!L508+UIDP!L508</f>
        <v>0</v>
      </c>
      <c r="M505" s="252">
        <f>SZDP!M508+SCDP!M508+SIDP!M508+UZDP!M508+UCDP!M508+UIDP!M508</f>
        <v>85</v>
      </c>
      <c r="N505" s="257">
        <f t="shared" si="94"/>
        <v>90.5</v>
      </c>
      <c r="O505" s="252">
        <f>SZDP!O508+SCDP!O508+SIDP!O508+UZDP!O508+UCDP!O508+UIDP!O508</f>
        <v>7692.5</v>
      </c>
      <c r="P505" s="252">
        <f>SZDP!P508+SCDP!P508+SIDP!P508+UZDP!P508+UCDP!P508+UIDP!P508</f>
        <v>0</v>
      </c>
      <c r="Q505" s="257" t="e">
        <f t="shared" si="95"/>
        <v>#DIV/0!</v>
      </c>
      <c r="R505" s="252">
        <f>SZDP!R508+SCDP!R508+SIDP!R508+UZDP!R508+UCDP!R508+UIDP!R508</f>
        <v>0</v>
      </c>
      <c r="S505" s="252">
        <f>SZDP!S508+SCDP!S508+SIDP!S508+UZDP!S508+UCDP!S508+UIDP!S508</f>
        <v>0</v>
      </c>
      <c r="T505" s="257" t="e">
        <f t="shared" si="96"/>
        <v>#DIV/0!</v>
      </c>
      <c r="U505" s="252">
        <f>SZDP!U508+SCDP!U508+SIDP!U508+UZDP!U508+UCDP!U508+UIDP!U508</f>
        <v>0</v>
      </c>
      <c r="V505" s="252">
        <f>SZDP!V508+SCDP!V508+SIDP!V508+UZDP!V508+UCDP!V508+UIDP!V508</f>
        <v>436</v>
      </c>
      <c r="W505" s="252">
        <f>SZDP!W508+SCDP!W508+SIDP!W508+UZDP!W508+UCDP!W508+UIDP!W508</f>
        <v>0</v>
      </c>
      <c r="X505" s="257">
        <f t="shared" si="97"/>
        <v>80.885435779816518</v>
      </c>
      <c r="Y505" s="304">
        <f>SZDP!Y508+SCDP!Y508+SIDP!Y508+UZDP!Y508+UCDP!Y508+UIDP!Y508</f>
        <v>32</v>
      </c>
    </row>
    <row r="506" spans="1:25" x14ac:dyDescent="0.2">
      <c r="A506" s="303" t="s">
        <v>120</v>
      </c>
      <c r="B506" s="252">
        <f>SZDP!B509+SCDP!B509+SIDP!B509+UZDP!B509+UCDP!B509+UIDP!B509</f>
        <v>13</v>
      </c>
      <c r="C506" s="252">
        <f>SZDP!C509+SCDP!C509+SIDP!C509+UZDP!C509+UCDP!C509+UIDP!C509</f>
        <v>13</v>
      </c>
      <c r="D506" s="252">
        <f t="shared" si="91"/>
        <v>0</v>
      </c>
      <c r="E506" s="252">
        <f>SZDP!E509+SCDP!E509+SIDP!E509+UZDP!E509+UCDP!E509+UIDP!E509</f>
        <v>13</v>
      </c>
      <c r="F506" s="252">
        <f>SZDP!F509+SCDP!F509+SIDP!F509+UZDP!F509+UCDP!F509+UIDP!F509</f>
        <v>0</v>
      </c>
      <c r="G506" s="257">
        <f t="shared" si="92"/>
        <v>75.599999999999994</v>
      </c>
      <c r="H506" s="252">
        <f>SZDP!H509+SCDP!H509+SIDP!H509+UZDP!H509+UCDP!H509+UIDP!H509</f>
        <v>982.8</v>
      </c>
      <c r="I506" s="252">
        <f>SZDP!I509+SCDP!I509+SIDP!I509+UZDP!I509+UCDP!I509+UIDP!I509</f>
        <v>0</v>
      </c>
      <c r="J506" s="252">
        <f>SZDP!J509+SCDP!J509+SIDP!J509+UZDP!J509+UCDP!J509+UIDP!J509</f>
        <v>0</v>
      </c>
      <c r="K506" s="257" t="e">
        <f t="shared" si="93"/>
        <v>#DIV/0!</v>
      </c>
      <c r="L506" s="252">
        <f>SZDP!L509+SCDP!L509+SIDP!L509+UZDP!L509+UCDP!L509+UIDP!L509</f>
        <v>0</v>
      </c>
      <c r="M506" s="252">
        <f>SZDP!M509+SCDP!M509+SIDP!M509+UZDP!M509+UCDP!M509+UIDP!M509</f>
        <v>0</v>
      </c>
      <c r="N506" s="257" t="e">
        <f t="shared" si="94"/>
        <v>#DIV/0!</v>
      </c>
      <c r="O506" s="252">
        <f>SZDP!O509+SCDP!O509+SIDP!O509+UZDP!O509+UCDP!O509+UIDP!O509</f>
        <v>0</v>
      </c>
      <c r="P506" s="252">
        <f>SZDP!P509+SCDP!P509+SIDP!P509+UZDP!P509+UCDP!P509+UIDP!P509</f>
        <v>0</v>
      </c>
      <c r="Q506" s="257" t="e">
        <f t="shared" si="95"/>
        <v>#DIV/0!</v>
      </c>
      <c r="R506" s="252">
        <f>SZDP!R509+SCDP!R509+SIDP!R509+UZDP!R509+UCDP!R509+UIDP!R509</f>
        <v>0</v>
      </c>
      <c r="S506" s="252">
        <f>SZDP!S509+SCDP!S509+SIDP!S509+UZDP!S509+UCDP!S509+UIDP!S509</f>
        <v>0</v>
      </c>
      <c r="T506" s="257" t="e">
        <f t="shared" si="96"/>
        <v>#DIV/0!</v>
      </c>
      <c r="U506" s="252">
        <f>SZDP!U509+SCDP!U509+SIDP!U509+UZDP!U509+UCDP!U509+UIDP!U509</f>
        <v>0</v>
      </c>
      <c r="V506" s="252">
        <f>SZDP!V509+SCDP!V509+SIDP!V509+UZDP!V509+UCDP!V509+UIDP!V509</f>
        <v>13</v>
      </c>
      <c r="W506" s="252">
        <f>SZDP!W509+SCDP!W509+SIDP!W509+UZDP!W509+UCDP!W509+UIDP!W509</f>
        <v>0</v>
      </c>
      <c r="X506" s="257">
        <f t="shared" si="97"/>
        <v>75.599999999999994</v>
      </c>
      <c r="Y506" s="304">
        <f>SZDP!Y509+SCDP!Y509+SIDP!Y509+UZDP!Y509+UCDP!Y509+UIDP!Y509</f>
        <v>0</v>
      </c>
    </row>
    <row r="507" spans="1:25" x14ac:dyDescent="0.2">
      <c r="A507" s="303" t="s">
        <v>198</v>
      </c>
      <c r="B507" s="252">
        <f>SZDP!B510+SCDP!B510+SIDP!B510+UZDP!B510+UCDP!B510+UIDP!B510</f>
        <v>18</v>
      </c>
      <c r="C507" s="252">
        <f>SZDP!C510+SCDP!C510+SIDP!C510+UZDP!C510+UCDP!C510+UIDP!C510</f>
        <v>18</v>
      </c>
      <c r="D507" s="252">
        <f t="shared" si="91"/>
        <v>0</v>
      </c>
      <c r="E507" s="252">
        <f>SZDP!E510+SCDP!E510+SIDP!E510+UZDP!E510+UCDP!E510+UIDP!E510</f>
        <v>18</v>
      </c>
      <c r="F507" s="252">
        <f>SZDP!F510+SCDP!F510+SIDP!F510+UZDP!F510+UCDP!F510+UIDP!F510</f>
        <v>18</v>
      </c>
      <c r="G507" s="257">
        <f t="shared" ref="G507:G551" si="98">H507/E507</f>
        <v>83.09</v>
      </c>
      <c r="H507" s="252">
        <f>SZDP!H510+SCDP!H510+SIDP!H510+UZDP!H510+UCDP!H510+UIDP!H510</f>
        <v>1495.6200000000001</v>
      </c>
      <c r="I507" s="252">
        <f>SZDP!I510+SCDP!I510+SIDP!I510+UZDP!I510+UCDP!I510+UIDP!I510</f>
        <v>0</v>
      </c>
      <c r="J507" s="252">
        <f>SZDP!J510+SCDP!J510+SIDP!J510+UZDP!J510+UCDP!J510+UIDP!J510</f>
        <v>0</v>
      </c>
      <c r="K507" s="257" t="e">
        <f t="shared" ref="K507:K551" si="99">L507/I507</f>
        <v>#DIV/0!</v>
      </c>
      <c r="L507" s="252">
        <f>SZDP!L510+SCDP!L510+SIDP!L510+UZDP!L510+UCDP!L510+UIDP!L510</f>
        <v>0</v>
      </c>
      <c r="M507" s="252">
        <f>SZDP!M510+SCDP!M510+SIDP!M510+UZDP!M510+UCDP!M510+UIDP!M510</f>
        <v>0</v>
      </c>
      <c r="N507" s="257" t="e">
        <f t="shared" ref="N507:N551" si="100">O507/M507</f>
        <v>#DIV/0!</v>
      </c>
      <c r="O507" s="252">
        <f>SZDP!O510+SCDP!O510+SIDP!O510+UZDP!O510+UCDP!O510+UIDP!O510</f>
        <v>0</v>
      </c>
      <c r="P507" s="252">
        <f>SZDP!P510+SCDP!P510+SIDP!P510+UZDP!P510+UCDP!P510+UIDP!P510</f>
        <v>0</v>
      </c>
      <c r="Q507" s="257" t="e">
        <f t="shared" ref="Q507:Q551" si="101">R507/P507</f>
        <v>#DIV/0!</v>
      </c>
      <c r="R507" s="252">
        <f>SZDP!R510+SCDP!R510+SIDP!R510+UZDP!R510+UCDP!R510+UIDP!R510</f>
        <v>0</v>
      </c>
      <c r="S507" s="252">
        <f>SZDP!S510+SCDP!S510+SIDP!S510+UZDP!S510+UCDP!S510+UIDP!S510</f>
        <v>0</v>
      </c>
      <c r="T507" s="257" t="e">
        <f t="shared" ref="T507:T551" si="102">U507/S507</f>
        <v>#DIV/0!</v>
      </c>
      <c r="U507" s="252">
        <f>SZDP!U510+SCDP!U510+SIDP!U510+UZDP!U510+UCDP!U510+UIDP!U510</f>
        <v>0</v>
      </c>
      <c r="V507" s="252">
        <f>SZDP!V510+SCDP!V510+SIDP!V510+UZDP!V510+UCDP!V510+UIDP!V510</f>
        <v>18</v>
      </c>
      <c r="W507" s="252">
        <f>SZDP!W510+SCDP!W510+SIDP!W510+UZDP!W510+UCDP!W510+UIDP!W510</f>
        <v>0</v>
      </c>
      <c r="X507" s="257">
        <f t="shared" ref="X507:X551" si="103">(H507+L507+O507+R507+U507)/V507</f>
        <v>83.09</v>
      </c>
      <c r="Y507" s="304">
        <f>SZDP!Y510+SCDP!Y510+SIDP!Y510+UZDP!Y510+UCDP!Y510+UIDP!Y510</f>
        <v>0</v>
      </c>
    </row>
    <row r="508" spans="1:25" x14ac:dyDescent="0.2">
      <c r="A508" s="305" t="s">
        <v>121</v>
      </c>
      <c r="B508" s="252">
        <f>SZDP!B511+SCDP!B511+SIDP!B511+UZDP!B511+UCDP!B511+UIDP!B511</f>
        <v>20</v>
      </c>
      <c r="C508" s="252">
        <f>SZDP!C511+SCDP!C511+SIDP!C511+UZDP!C511+UCDP!C511+UIDP!C511</f>
        <v>20</v>
      </c>
      <c r="D508" s="252">
        <f t="shared" si="91"/>
        <v>0</v>
      </c>
      <c r="E508" s="252">
        <f>SZDP!E511+SCDP!E511+SIDP!E511+UZDP!E511+UCDP!E511+UIDP!E511</f>
        <v>20</v>
      </c>
      <c r="F508" s="252">
        <f>SZDP!F511+SCDP!F511+SIDP!F511+UZDP!F511+UCDP!F511+UIDP!F511</f>
        <v>0</v>
      </c>
      <c r="G508" s="257">
        <f t="shared" si="98"/>
        <v>88.8</v>
      </c>
      <c r="H508" s="252">
        <f>SZDP!H511+SCDP!H511+SIDP!H511+UZDP!H511+UCDP!H511+UIDP!H511</f>
        <v>1776</v>
      </c>
      <c r="I508" s="252">
        <f>SZDP!I511+SCDP!I511+SIDP!I511+UZDP!I511+UCDP!I511+UIDP!I511</f>
        <v>0</v>
      </c>
      <c r="J508" s="252">
        <f>SZDP!J511+SCDP!J511+SIDP!J511+UZDP!J511+UCDP!J511+UIDP!J511</f>
        <v>0</v>
      </c>
      <c r="K508" s="257" t="e">
        <f t="shared" si="99"/>
        <v>#DIV/0!</v>
      </c>
      <c r="L508" s="252">
        <f>SZDP!L511+SCDP!L511+SIDP!L511+UZDP!L511+UCDP!L511+UIDP!L511</f>
        <v>0</v>
      </c>
      <c r="M508" s="252">
        <f>SZDP!M511+SCDP!M511+SIDP!M511+UZDP!M511+UCDP!M511+UIDP!M511</f>
        <v>0</v>
      </c>
      <c r="N508" s="257" t="e">
        <f t="shared" si="100"/>
        <v>#DIV/0!</v>
      </c>
      <c r="O508" s="252">
        <f>SZDP!O511+SCDP!O511+SIDP!O511+UZDP!O511+UCDP!O511+UIDP!O511</f>
        <v>0</v>
      </c>
      <c r="P508" s="252">
        <f>SZDP!P511+SCDP!P511+SIDP!P511+UZDP!P511+UCDP!P511+UIDP!P511</f>
        <v>0</v>
      </c>
      <c r="Q508" s="257" t="e">
        <f t="shared" si="101"/>
        <v>#DIV/0!</v>
      </c>
      <c r="R508" s="252">
        <f>SZDP!R511+SCDP!R511+SIDP!R511+UZDP!R511+UCDP!R511+UIDP!R511</f>
        <v>0</v>
      </c>
      <c r="S508" s="252">
        <f>SZDP!S511+SCDP!S511+SIDP!S511+UZDP!S511+UCDP!S511+UIDP!S511</f>
        <v>0</v>
      </c>
      <c r="T508" s="257" t="e">
        <f t="shared" si="102"/>
        <v>#DIV/0!</v>
      </c>
      <c r="U508" s="252">
        <f>SZDP!U511+SCDP!U511+SIDP!U511+UZDP!U511+UCDP!U511+UIDP!U511</f>
        <v>0</v>
      </c>
      <c r="V508" s="252">
        <f>SZDP!V511+SCDP!V511+SIDP!V511+UZDP!V511+UCDP!V511+UIDP!V511</f>
        <v>20</v>
      </c>
      <c r="W508" s="252">
        <f>SZDP!W511+SCDP!W511+SIDP!W511+UZDP!W511+UCDP!W511+UIDP!W511</f>
        <v>0</v>
      </c>
      <c r="X508" s="257">
        <f t="shared" si="103"/>
        <v>88.8</v>
      </c>
      <c r="Y508" s="304">
        <f>SZDP!Y511+SCDP!Y511+SIDP!Y511+UZDP!Y511+UCDP!Y511+UIDP!Y511</f>
        <v>0</v>
      </c>
    </row>
    <row r="509" spans="1:25" x14ac:dyDescent="0.2">
      <c r="A509" s="303" t="s">
        <v>122</v>
      </c>
      <c r="B509" s="252">
        <f>SZDP!B512+SCDP!B512+SIDP!B512+UZDP!B512+UCDP!B512+UIDP!B512</f>
        <v>0</v>
      </c>
      <c r="C509" s="252">
        <f>SZDP!C512+SCDP!C512+SIDP!C512+UZDP!C512+UCDP!C512+UIDP!C512</f>
        <v>0</v>
      </c>
      <c r="D509" s="252">
        <f t="shared" si="91"/>
        <v>0</v>
      </c>
      <c r="E509" s="252">
        <f>SZDP!E512+SCDP!E512+SIDP!E512+UZDP!E512+UCDP!E512+UIDP!E512</f>
        <v>0</v>
      </c>
      <c r="F509" s="252">
        <f>SZDP!F512+SCDP!F512+SIDP!F512+UZDP!F512+UCDP!F512+UIDP!F512</f>
        <v>0</v>
      </c>
      <c r="G509" s="257" t="e">
        <f t="shared" si="98"/>
        <v>#DIV/0!</v>
      </c>
      <c r="H509" s="252">
        <f>SZDP!H512+SCDP!H512+SIDP!H512+UZDP!H512+UCDP!H512+UIDP!H512</f>
        <v>0</v>
      </c>
      <c r="I509" s="252">
        <f>SZDP!I512+SCDP!I512+SIDP!I512+UZDP!I512+UCDP!I512+UIDP!I512</f>
        <v>0</v>
      </c>
      <c r="J509" s="252">
        <f>SZDP!J512+SCDP!J512+SIDP!J512+UZDP!J512+UCDP!J512+UIDP!J512</f>
        <v>0</v>
      </c>
      <c r="K509" s="257" t="e">
        <f t="shared" si="99"/>
        <v>#DIV/0!</v>
      </c>
      <c r="L509" s="252">
        <f>SZDP!L512+SCDP!L512+SIDP!L512+UZDP!L512+UCDP!L512+UIDP!L512</f>
        <v>0</v>
      </c>
      <c r="M509" s="252">
        <f>SZDP!M512+SCDP!M512+SIDP!M512+UZDP!M512+UCDP!M512+UIDP!M512</f>
        <v>0</v>
      </c>
      <c r="N509" s="257" t="e">
        <f t="shared" si="100"/>
        <v>#DIV/0!</v>
      </c>
      <c r="O509" s="252">
        <f>SZDP!O512+SCDP!O512+SIDP!O512+UZDP!O512+UCDP!O512+UIDP!O512</f>
        <v>0</v>
      </c>
      <c r="P509" s="252">
        <f>SZDP!P512+SCDP!P512+SIDP!P512+UZDP!P512+UCDP!P512+UIDP!P512</f>
        <v>0</v>
      </c>
      <c r="Q509" s="257" t="e">
        <f t="shared" si="101"/>
        <v>#DIV/0!</v>
      </c>
      <c r="R509" s="252">
        <f>SZDP!R512+SCDP!R512+SIDP!R512+UZDP!R512+UCDP!R512+UIDP!R512</f>
        <v>0</v>
      </c>
      <c r="S509" s="252">
        <f>SZDP!S512+SCDP!S512+SIDP!S512+UZDP!S512+UCDP!S512+UIDP!S512</f>
        <v>0</v>
      </c>
      <c r="T509" s="257" t="e">
        <f t="shared" si="102"/>
        <v>#DIV/0!</v>
      </c>
      <c r="U509" s="252">
        <f>SZDP!U512+SCDP!U512+SIDP!U512+UZDP!U512+UCDP!U512+UIDP!U512</f>
        <v>0</v>
      </c>
      <c r="V509" s="252">
        <f>SZDP!V512+SCDP!V512+SIDP!V512+UZDP!V512+UCDP!V512+UIDP!V512</f>
        <v>0</v>
      </c>
      <c r="W509" s="252">
        <f>SZDP!W512+SCDP!W512+SIDP!W512+UZDP!W512+UCDP!W512+UIDP!W512</f>
        <v>0</v>
      </c>
      <c r="X509" s="257" t="e">
        <f t="shared" si="103"/>
        <v>#DIV/0!</v>
      </c>
      <c r="Y509" s="304">
        <f>SZDP!Y512+SCDP!Y512+SIDP!Y512+UZDP!Y512+UCDP!Y512+UIDP!Y512</f>
        <v>0</v>
      </c>
    </row>
    <row r="510" spans="1:25" x14ac:dyDescent="0.2">
      <c r="A510" s="303" t="s">
        <v>123</v>
      </c>
      <c r="B510" s="252">
        <f>SZDP!B513+SCDP!B513+SIDP!B513+UZDP!B513+UCDP!B513+UIDP!B513</f>
        <v>0</v>
      </c>
      <c r="C510" s="252">
        <f>SZDP!C513+SCDP!C513+SIDP!C513+UZDP!C513+UCDP!C513+UIDP!C513</f>
        <v>0</v>
      </c>
      <c r="D510" s="252">
        <f t="shared" ref="D510:D551" si="104">B510-C510</f>
        <v>0</v>
      </c>
      <c r="E510" s="252">
        <f>SZDP!E513+SCDP!E513+SIDP!E513+UZDP!E513+UCDP!E513+UIDP!E513</f>
        <v>0</v>
      </c>
      <c r="F510" s="252">
        <f>SZDP!F513+SCDP!F513+SIDP!F513+UZDP!F513+UCDP!F513+UIDP!F513</f>
        <v>0</v>
      </c>
      <c r="G510" s="257" t="e">
        <f t="shared" si="98"/>
        <v>#DIV/0!</v>
      </c>
      <c r="H510" s="252">
        <f>SZDP!H513+SCDP!H513+SIDP!H513+UZDP!H513+UCDP!H513+UIDP!H513</f>
        <v>0</v>
      </c>
      <c r="I510" s="252">
        <f>SZDP!I513+SCDP!I513+SIDP!I513+UZDP!I513+UCDP!I513+UIDP!I513</f>
        <v>0</v>
      </c>
      <c r="J510" s="252">
        <f>SZDP!J513+SCDP!J513+SIDP!J513+UZDP!J513+UCDP!J513+UIDP!J513</f>
        <v>0</v>
      </c>
      <c r="K510" s="257" t="e">
        <f t="shared" si="99"/>
        <v>#DIV/0!</v>
      </c>
      <c r="L510" s="252">
        <f>SZDP!L513+SCDP!L513+SIDP!L513+UZDP!L513+UCDP!L513+UIDP!L513</f>
        <v>0</v>
      </c>
      <c r="M510" s="252">
        <f>SZDP!M513+SCDP!M513+SIDP!M513+UZDP!M513+UCDP!M513+UIDP!M513</f>
        <v>0</v>
      </c>
      <c r="N510" s="257" t="e">
        <f t="shared" si="100"/>
        <v>#DIV/0!</v>
      </c>
      <c r="O510" s="252">
        <f>SZDP!O513+SCDP!O513+SIDP!O513+UZDP!O513+UCDP!O513+UIDP!O513</f>
        <v>0</v>
      </c>
      <c r="P510" s="252">
        <f>SZDP!P513+SCDP!P513+SIDP!P513+UZDP!P513+UCDP!P513+UIDP!P513</f>
        <v>0</v>
      </c>
      <c r="Q510" s="257" t="e">
        <f t="shared" si="101"/>
        <v>#DIV/0!</v>
      </c>
      <c r="R510" s="252">
        <f>SZDP!R513+SCDP!R513+SIDP!R513+UZDP!R513+UCDP!R513+UIDP!R513</f>
        <v>0</v>
      </c>
      <c r="S510" s="252">
        <f>SZDP!S513+SCDP!S513+SIDP!S513+UZDP!S513+UCDP!S513+UIDP!S513</f>
        <v>0</v>
      </c>
      <c r="T510" s="257" t="e">
        <f t="shared" si="102"/>
        <v>#DIV/0!</v>
      </c>
      <c r="U510" s="252">
        <f>SZDP!U513+SCDP!U513+SIDP!U513+UZDP!U513+UCDP!U513+UIDP!U513</f>
        <v>0</v>
      </c>
      <c r="V510" s="252">
        <f>SZDP!V513+SCDP!V513+SIDP!V513+UZDP!V513+UCDP!V513+UIDP!V513</f>
        <v>0</v>
      </c>
      <c r="W510" s="252">
        <f>SZDP!W513+SCDP!W513+SIDP!W513+UZDP!W513+UCDP!W513+UIDP!W513</f>
        <v>0</v>
      </c>
      <c r="X510" s="257" t="e">
        <f t="shared" si="103"/>
        <v>#DIV/0!</v>
      </c>
      <c r="Y510" s="304">
        <f>SZDP!Y513+SCDP!Y513+SIDP!Y513+UZDP!Y513+UCDP!Y513+UIDP!Y513</f>
        <v>0</v>
      </c>
    </row>
    <row r="511" spans="1:25" x14ac:dyDescent="0.2">
      <c r="A511" s="305" t="s">
        <v>124</v>
      </c>
      <c r="B511" s="252">
        <f>SZDP!B514+SCDP!B514+SIDP!B514+UZDP!B514+UCDP!B514+UIDP!B514</f>
        <v>10</v>
      </c>
      <c r="C511" s="252">
        <f>SZDP!C514+SCDP!C514+SIDP!C514+UZDP!C514+UCDP!C514+UIDP!C514</f>
        <v>10</v>
      </c>
      <c r="D511" s="252">
        <f t="shared" si="104"/>
        <v>0</v>
      </c>
      <c r="E511" s="252">
        <f>SZDP!E514+SCDP!E514+SIDP!E514+UZDP!E514+UCDP!E514+UIDP!E514</f>
        <v>0</v>
      </c>
      <c r="F511" s="252">
        <f>SZDP!F514+SCDP!F514+SIDP!F514+UZDP!F514+UCDP!F514+UIDP!F514</f>
        <v>0</v>
      </c>
      <c r="G511" s="257" t="e">
        <f t="shared" si="98"/>
        <v>#DIV/0!</v>
      </c>
      <c r="H511" s="252">
        <f>SZDP!H514+SCDP!H514+SIDP!H514+UZDP!H514+UCDP!H514+UIDP!H514</f>
        <v>0</v>
      </c>
      <c r="I511" s="252">
        <f>SZDP!I514+SCDP!I514+SIDP!I514+UZDP!I514+UCDP!I514+UIDP!I514</f>
        <v>0</v>
      </c>
      <c r="J511" s="252">
        <f>SZDP!J514+SCDP!J514+SIDP!J514+UZDP!J514+UCDP!J514+UIDP!J514</f>
        <v>0</v>
      </c>
      <c r="K511" s="257" t="e">
        <f t="shared" si="99"/>
        <v>#DIV/0!</v>
      </c>
      <c r="L511" s="252">
        <f>SZDP!L514+SCDP!L514+SIDP!L514+UZDP!L514+UCDP!L514+UIDP!L514</f>
        <v>0</v>
      </c>
      <c r="M511" s="252">
        <f>SZDP!M514+SCDP!M514+SIDP!M514+UZDP!M514+UCDP!M514+UIDP!M514</f>
        <v>10</v>
      </c>
      <c r="N511" s="257">
        <f t="shared" si="100"/>
        <v>83</v>
      </c>
      <c r="O511" s="252">
        <f>SZDP!O514+SCDP!O514+SIDP!O514+UZDP!O514+UCDP!O514+UIDP!O514</f>
        <v>830</v>
      </c>
      <c r="P511" s="252">
        <f>SZDP!P514+SCDP!P514+SIDP!P514+UZDP!P514+UCDP!P514+UIDP!P514</f>
        <v>0</v>
      </c>
      <c r="Q511" s="257" t="e">
        <f t="shared" si="101"/>
        <v>#DIV/0!</v>
      </c>
      <c r="R511" s="252">
        <f>SZDP!R514+SCDP!R514+SIDP!R514+UZDP!R514+UCDP!R514+UIDP!R514</f>
        <v>0</v>
      </c>
      <c r="S511" s="252">
        <f>SZDP!S514+SCDP!S514+SIDP!S514+UZDP!S514+UCDP!S514+UIDP!S514</f>
        <v>0</v>
      </c>
      <c r="T511" s="257" t="e">
        <f t="shared" si="102"/>
        <v>#DIV/0!</v>
      </c>
      <c r="U511" s="252">
        <f>SZDP!U514+SCDP!U514+SIDP!U514+UZDP!U514+UCDP!U514+UIDP!U514</f>
        <v>0</v>
      </c>
      <c r="V511" s="252">
        <f>SZDP!V514+SCDP!V514+SIDP!V514+UZDP!V514+UCDP!V514+UIDP!V514</f>
        <v>10</v>
      </c>
      <c r="W511" s="252">
        <f>SZDP!W514+SCDP!W514+SIDP!W514+UZDP!W514+UCDP!W514+UIDP!W514</f>
        <v>0</v>
      </c>
      <c r="X511" s="257">
        <f t="shared" si="103"/>
        <v>83</v>
      </c>
      <c r="Y511" s="304">
        <f>SZDP!Y514+SCDP!Y514+SIDP!Y514+UZDP!Y514+UCDP!Y514+UIDP!Y514</f>
        <v>0</v>
      </c>
    </row>
    <row r="512" spans="1:25" x14ac:dyDescent="0.2">
      <c r="A512" s="303" t="s">
        <v>125</v>
      </c>
      <c r="B512" s="252">
        <f>SZDP!B515+SCDP!B515+SIDP!B515+UZDP!B515+UCDP!B515+UIDP!B515</f>
        <v>0</v>
      </c>
      <c r="C512" s="252">
        <f>SZDP!C515+SCDP!C515+SIDP!C515+UZDP!C515+UCDP!C515+UIDP!C515</f>
        <v>0</v>
      </c>
      <c r="D512" s="252">
        <f t="shared" si="104"/>
        <v>0</v>
      </c>
      <c r="E512" s="252">
        <f>SZDP!E515+SCDP!E515+SIDP!E515+UZDP!E515+UCDP!E515+UIDP!E515</f>
        <v>0</v>
      </c>
      <c r="F512" s="252">
        <f>SZDP!F515+SCDP!F515+SIDP!F515+UZDP!F515+UCDP!F515+UIDP!F515</f>
        <v>0</v>
      </c>
      <c r="G512" s="257" t="e">
        <f t="shared" si="98"/>
        <v>#DIV/0!</v>
      </c>
      <c r="H512" s="252">
        <f>SZDP!H515+SCDP!H515+SIDP!H515+UZDP!H515+UCDP!H515+UIDP!H515</f>
        <v>0</v>
      </c>
      <c r="I512" s="252">
        <f>SZDP!I515+SCDP!I515+SIDP!I515+UZDP!I515+UCDP!I515+UIDP!I515</f>
        <v>0</v>
      </c>
      <c r="J512" s="252">
        <f>SZDP!J515+SCDP!J515+SIDP!J515+UZDP!J515+UCDP!J515+UIDP!J515</f>
        <v>0</v>
      </c>
      <c r="K512" s="257" t="e">
        <f t="shared" si="99"/>
        <v>#DIV/0!</v>
      </c>
      <c r="L512" s="252">
        <f>SZDP!L515+SCDP!L515+SIDP!L515+UZDP!L515+UCDP!L515+UIDP!L515</f>
        <v>0</v>
      </c>
      <c r="M512" s="252">
        <f>SZDP!M515+SCDP!M515+SIDP!M515+UZDP!M515+UCDP!M515+UIDP!M515</f>
        <v>0</v>
      </c>
      <c r="N512" s="257" t="e">
        <f t="shared" si="100"/>
        <v>#DIV/0!</v>
      </c>
      <c r="O512" s="252">
        <f>SZDP!O515+SCDP!O515+SIDP!O515+UZDP!O515+UCDP!O515+UIDP!O515</f>
        <v>0</v>
      </c>
      <c r="P512" s="252">
        <f>SZDP!P515+SCDP!P515+SIDP!P515+UZDP!P515+UCDP!P515+UIDP!P515</f>
        <v>0</v>
      </c>
      <c r="Q512" s="257" t="e">
        <f t="shared" si="101"/>
        <v>#DIV/0!</v>
      </c>
      <c r="R512" s="252">
        <f>SZDP!R515+SCDP!R515+SIDP!R515+UZDP!R515+UCDP!R515+UIDP!R515</f>
        <v>0</v>
      </c>
      <c r="S512" s="252">
        <f>SZDP!S515+SCDP!S515+SIDP!S515+UZDP!S515+UCDP!S515+UIDP!S515</f>
        <v>0</v>
      </c>
      <c r="T512" s="257" t="e">
        <f t="shared" si="102"/>
        <v>#DIV/0!</v>
      </c>
      <c r="U512" s="252">
        <f>SZDP!U515+SCDP!U515+SIDP!U515+UZDP!U515+UCDP!U515+UIDP!U515</f>
        <v>0</v>
      </c>
      <c r="V512" s="252">
        <f>SZDP!V515+SCDP!V515+SIDP!V515+UZDP!V515+UCDP!V515+UIDP!V515</f>
        <v>0</v>
      </c>
      <c r="W512" s="252">
        <f>SZDP!W515+SCDP!W515+SIDP!W515+UZDP!W515+UCDP!W515+UIDP!W515</f>
        <v>0</v>
      </c>
      <c r="X512" s="257" t="e">
        <f t="shared" si="103"/>
        <v>#DIV/0!</v>
      </c>
      <c r="Y512" s="304">
        <f>SZDP!Y515+SCDP!Y515+SIDP!Y515+UZDP!Y515+UCDP!Y515+UIDP!Y515</f>
        <v>0</v>
      </c>
    </row>
    <row r="513" spans="1:25" x14ac:dyDescent="0.2">
      <c r="A513" s="303" t="s">
        <v>126</v>
      </c>
      <c r="B513" s="252">
        <f>SZDP!B516+SCDP!B516+SIDP!B516+UZDP!B516+UCDP!B516+UIDP!B516</f>
        <v>0</v>
      </c>
      <c r="C513" s="252">
        <f>SZDP!C516+SCDP!C516+SIDP!C516+UZDP!C516+UCDP!C516+UIDP!C516</f>
        <v>0</v>
      </c>
      <c r="D513" s="252">
        <f t="shared" si="104"/>
        <v>0</v>
      </c>
      <c r="E513" s="252">
        <f>SZDP!E516+SCDP!E516+SIDP!E516+UZDP!E516+UCDP!E516+UIDP!E516</f>
        <v>0</v>
      </c>
      <c r="F513" s="252">
        <f>SZDP!F516+SCDP!F516+SIDP!F516+UZDP!F516+UCDP!F516+UIDP!F516</f>
        <v>0</v>
      </c>
      <c r="G513" s="257" t="e">
        <f t="shared" si="98"/>
        <v>#DIV/0!</v>
      </c>
      <c r="H513" s="252">
        <f>SZDP!H516+SCDP!H516+SIDP!H516+UZDP!H516+UCDP!H516+UIDP!H516</f>
        <v>0</v>
      </c>
      <c r="I513" s="252">
        <f>SZDP!I516+SCDP!I516+SIDP!I516+UZDP!I516+UCDP!I516+UIDP!I516</f>
        <v>0</v>
      </c>
      <c r="J513" s="252">
        <f>SZDP!J516+SCDP!J516+SIDP!J516+UZDP!J516+UCDP!J516+UIDP!J516</f>
        <v>0</v>
      </c>
      <c r="K513" s="257" t="e">
        <f t="shared" si="99"/>
        <v>#DIV/0!</v>
      </c>
      <c r="L513" s="252">
        <f>SZDP!L516+SCDP!L516+SIDP!L516+UZDP!L516+UCDP!L516+UIDP!L516</f>
        <v>0</v>
      </c>
      <c r="M513" s="252">
        <f>SZDP!M516+SCDP!M516+SIDP!M516+UZDP!M516+UCDP!M516+UIDP!M516</f>
        <v>0</v>
      </c>
      <c r="N513" s="257" t="e">
        <f t="shared" si="100"/>
        <v>#DIV/0!</v>
      </c>
      <c r="O513" s="252">
        <f>SZDP!O516+SCDP!O516+SIDP!O516+UZDP!O516+UCDP!O516+UIDP!O516</f>
        <v>0</v>
      </c>
      <c r="P513" s="252">
        <f>SZDP!P516+SCDP!P516+SIDP!P516+UZDP!P516+UCDP!P516+UIDP!P516</f>
        <v>0</v>
      </c>
      <c r="Q513" s="257" t="e">
        <f t="shared" si="101"/>
        <v>#DIV/0!</v>
      </c>
      <c r="R513" s="252">
        <f>SZDP!R516+SCDP!R516+SIDP!R516+UZDP!R516+UCDP!R516+UIDP!R516</f>
        <v>0</v>
      </c>
      <c r="S513" s="252">
        <f>SZDP!S516+SCDP!S516+SIDP!S516+UZDP!S516+UCDP!S516+UIDP!S516</f>
        <v>0</v>
      </c>
      <c r="T513" s="257" t="e">
        <f t="shared" si="102"/>
        <v>#DIV/0!</v>
      </c>
      <c r="U513" s="252">
        <f>SZDP!U516+SCDP!U516+SIDP!U516+UZDP!U516+UCDP!U516+UIDP!U516</f>
        <v>0</v>
      </c>
      <c r="V513" s="252">
        <f>SZDP!V516+SCDP!V516+SIDP!V516+UZDP!V516+UCDP!V516+UIDP!V516</f>
        <v>0</v>
      </c>
      <c r="W513" s="252">
        <f>SZDP!W516+SCDP!W516+SIDP!W516+UZDP!W516+UCDP!W516+UIDP!W516</f>
        <v>0</v>
      </c>
      <c r="X513" s="257" t="e">
        <f t="shared" si="103"/>
        <v>#DIV/0!</v>
      </c>
      <c r="Y513" s="304">
        <f>SZDP!Y516+SCDP!Y516+SIDP!Y516+UZDP!Y516+UCDP!Y516+UIDP!Y516</f>
        <v>0</v>
      </c>
    </row>
    <row r="514" spans="1:25" x14ac:dyDescent="0.2">
      <c r="A514" s="305" t="s">
        <v>127</v>
      </c>
      <c r="B514" s="252">
        <f>SZDP!B517+SCDP!B517+SIDP!B517+UZDP!B517+UCDP!B517+UIDP!B517</f>
        <v>0</v>
      </c>
      <c r="C514" s="252">
        <f>SZDP!C517+SCDP!C517+SIDP!C517+UZDP!C517+UCDP!C517+UIDP!C517</f>
        <v>0</v>
      </c>
      <c r="D514" s="252">
        <f t="shared" si="104"/>
        <v>0</v>
      </c>
      <c r="E514" s="252">
        <f>SZDP!E517+SCDP!E517+SIDP!E517+UZDP!E517+UCDP!E517+UIDP!E517</f>
        <v>0</v>
      </c>
      <c r="F514" s="252">
        <f>SZDP!F517+SCDP!F517+SIDP!F517+UZDP!F517+UCDP!F517+UIDP!F517</f>
        <v>0</v>
      </c>
      <c r="G514" s="257" t="e">
        <f t="shared" si="98"/>
        <v>#DIV/0!</v>
      </c>
      <c r="H514" s="252">
        <f>SZDP!H517+SCDP!H517+SIDP!H517+UZDP!H517+UCDP!H517+UIDP!H517</f>
        <v>0</v>
      </c>
      <c r="I514" s="252">
        <f>SZDP!I517+SCDP!I517+SIDP!I517+UZDP!I517+UCDP!I517+UIDP!I517</f>
        <v>0</v>
      </c>
      <c r="J514" s="252">
        <f>SZDP!J517+SCDP!J517+SIDP!J517+UZDP!J517+UCDP!J517+UIDP!J517</f>
        <v>0</v>
      </c>
      <c r="K514" s="257" t="e">
        <f t="shared" si="99"/>
        <v>#DIV/0!</v>
      </c>
      <c r="L514" s="252">
        <f>SZDP!L517+SCDP!L517+SIDP!L517+UZDP!L517+UCDP!L517+UIDP!L517</f>
        <v>0</v>
      </c>
      <c r="M514" s="252">
        <f>SZDP!M517+SCDP!M517+SIDP!M517+UZDP!M517+UCDP!M517+UIDP!M517</f>
        <v>0</v>
      </c>
      <c r="N514" s="257" t="e">
        <f t="shared" si="100"/>
        <v>#DIV/0!</v>
      </c>
      <c r="O514" s="252">
        <f>SZDP!O517+SCDP!O517+SIDP!O517+UZDP!O517+UCDP!O517+UIDP!O517</f>
        <v>0</v>
      </c>
      <c r="P514" s="252">
        <f>SZDP!P517+SCDP!P517+SIDP!P517+UZDP!P517+UCDP!P517+UIDP!P517</f>
        <v>0</v>
      </c>
      <c r="Q514" s="257" t="e">
        <f t="shared" si="101"/>
        <v>#DIV/0!</v>
      </c>
      <c r="R514" s="252">
        <f>SZDP!R517+SCDP!R517+SIDP!R517+UZDP!R517+UCDP!R517+UIDP!R517</f>
        <v>0</v>
      </c>
      <c r="S514" s="252">
        <f>SZDP!S517+SCDP!S517+SIDP!S517+UZDP!S517+UCDP!S517+UIDP!S517</f>
        <v>0</v>
      </c>
      <c r="T514" s="257" t="e">
        <f t="shared" si="102"/>
        <v>#DIV/0!</v>
      </c>
      <c r="U514" s="252">
        <f>SZDP!U517+SCDP!U517+SIDP!U517+UZDP!U517+UCDP!U517+UIDP!U517</f>
        <v>0</v>
      </c>
      <c r="V514" s="252">
        <f>SZDP!V517+SCDP!V517+SIDP!V517+UZDP!V517+UCDP!V517+UIDP!V517</f>
        <v>0</v>
      </c>
      <c r="W514" s="252">
        <f>SZDP!W517+SCDP!W517+SIDP!W517+UZDP!W517+UCDP!W517+UIDP!W517</f>
        <v>0</v>
      </c>
      <c r="X514" s="257" t="e">
        <f t="shared" si="103"/>
        <v>#DIV/0!</v>
      </c>
      <c r="Y514" s="304">
        <f>SZDP!Y517+SCDP!Y517+SIDP!Y517+UZDP!Y517+UCDP!Y517+UIDP!Y517</f>
        <v>0</v>
      </c>
    </row>
    <row r="515" spans="1:25" x14ac:dyDescent="0.2">
      <c r="A515" s="303" t="s">
        <v>128</v>
      </c>
      <c r="B515" s="252">
        <f>SZDP!B518+SCDP!B518+SIDP!B518+UZDP!B518+UCDP!B518+UIDP!B518</f>
        <v>0</v>
      </c>
      <c r="C515" s="252">
        <f>SZDP!C518+SCDP!C518+SIDP!C518+UZDP!C518+UCDP!C518+UIDP!C518</f>
        <v>0</v>
      </c>
      <c r="D515" s="252">
        <f t="shared" si="104"/>
        <v>0</v>
      </c>
      <c r="E515" s="252">
        <f>SZDP!E518+SCDP!E518+SIDP!E518+UZDP!E518+UCDP!E518+UIDP!E518</f>
        <v>0</v>
      </c>
      <c r="F515" s="252">
        <f>SZDP!F518+SCDP!F518+SIDP!F518+UZDP!F518+UCDP!F518+UIDP!F518</f>
        <v>0</v>
      </c>
      <c r="G515" s="257" t="e">
        <f t="shared" si="98"/>
        <v>#DIV/0!</v>
      </c>
      <c r="H515" s="252">
        <f>SZDP!H518+SCDP!H518+SIDP!H518+UZDP!H518+UCDP!H518+UIDP!H518</f>
        <v>0</v>
      </c>
      <c r="I515" s="252">
        <f>SZDP!I518+SCDP!I518+SIDP!I518+UZDP!I518+UCDP!I518+UIDP!I518</f>
        <v>0</v>
      </c>
      <c r="J515" s="252">
        <f>SZDP!J518+SCDP!J518+SIDP!J518+UZDP!J518+UCDP!J518+UIDP!J518</f>
        <v>0</v>
      </c>
      <c r="K515" s="257" t="e">
        <f t="shared" si="99"/>
        <v>#DIV/0!</v>
      </c>
      <c r="L515" s="252">
        <f>SZDP!L518+SCDP!L518+SIDP!L518+UZDP!L518+UCDP!L518+UIDP!L518</f>
        <v>0</v>
      </c>
      <c r="M515" s="252">
        <f>SZDP!M518+SCDP!M518+SIDP!M518+UZDP!M518+UCDP!M518+UIDP!M518</f>
        <v>0</v>
      </c>
      <c r="N515" s="257" t="e">
        <f t="shared" si="100"/>
        <v>#DIV/0!</v>
      </c>
      <c r="O515" s="252">
        <f>SZDP!O518+SCDP!O518+SIDP!O518+UZDP!O518+UCDP!O518+UIDP!O518</f>
        <v>0</v>
      </c>
      <c r="P515" s="252">
        <f>SZDP!P518+SCDP!P518+SIDP!P518+UZDP!P518+UCDP!P518+UIDP!P518</f>
        <v>0</v>
      </c>
      <c r="Q515" s="257" t="e">
        <f t="shared" si="101"/>
        <v>#DIV/0!</v>
      </c>
      <c r="R515" s="252">
        <f>SZDP!R518+SCDP!R518+SIDP!R518+UZDP!R518+UCDP!R518+UIDP!R518</f>
        <v>0</v>
      </c>
      <c r="S515" s="252">
        <f>SZDP!S518+SCDP!S518+SIDP!S518+UZDP!S518+UCDP!S518+UIDP!S518</f>
        <v>0</v>
      </c>
      <c r="T515" s="257" t="e">
        <f t="shared" si="102"/>
        <v>#DIV/0!</v>
      </c>
      <c r="U515" s="252">
        <f>SZDP!U518+SCDP!U518+SIDP!U518+UZDP!U518+UCDP!U518+UIDP!U518</f>
        <v>0</v>
      </c>
      <c r="V515" s="252">
        <f>SZDP!V518+SCDP!V518+SIDP!V518+UZDP!V518+UCDP!V518+UIDP!V518</f>
        <v>0</v>
      </c>
      <c r="W515" s="252">
        <f>SZDP!W518+SCDP!W518+SIDP!W518+UZDP!W518+UCDP!W518+UIDP!W518</f>
        <v>0</v>
      </c>
      <c r="X515" s="257" t="e">
        <f t="shared" si="103"/>
        <v>#DIV/0!</v>
      </c>
      <c r="Y515" s="304">
        <f>SZDP!Y518+SCDP!Y518+SIDP!Y518+UZDP!Y518+UCDP!Y518+UIDP!Y518</f>
        <v>0</v>
      </c>
    </row>
    <row r="516" spans="1:25" x14ac:dyDescent="0.2">
      <c r="A516" s="303" t="s">
        <v>129</v>
      </c>
      <c r="B516" s="252">
        <f>SZDP!B519+SCDP!B519+SIDP!B519+UZDP!B519+UCDP!B519+UIDP!B519</f>
        <v>0</v>
      </c>
      <c r="C516" s="252">
        <f>SZDP!C519+SCDP!C519+SIDP!C519+UZDP!C519+UCDP!C519+UIDP!C519</f>
        <v>0</v>
      </c>
      <c r="D516" s="252">
        <f t="shared" si="104"/>
        <v>0</v>
      </c>
      <c r="E516" s="252">
        <f>SZDP!E519+SCDP!E519+SIDP!E519+UZDP!E519+UCDP!E519+UIDP!E519</f>
        <v>0</v>
      </c>
      <c r="F516" s="252">
        <f>SZDP!F519+SCDP!F519+SIDP!F519+UZDP!F519+UCDP!F519+UIDP!F519</f>
        <v>0</v>
      </c>
      <c r="G516" s="257" t="e">
        <f t="shared" si="98"/>
        <v>#DIV/0!</v>
      </c>
      <c r="H516" s="252">
        <f>SZDP!H519+SCDP!H519+SIDP!H519+UZDP!H519+UCDP!H519+UIDP!H519</f>
        <v>0</v>
      </c>
      <c r="I516" s="252">
        <f>SZDP!I519+SCDP!I519+SIDP!I519+UZDP!I519+UCDP!I519+UIDP!I519</f>
        <v>0</v>
      </c>
      <c r="J516" s="252">
        <f>SZDP!J519+SCDP!J519+SIDP!J519+UZDP!J519+UCDP!J519+UIDP!J519</f>
        <v>0</v>
      </c>
      <c r="K516" s="257" t="e">
        <f t="shared" si="99"/>
        <v>#DIV/0!</v>
      </c>
      <c r="L516" s="252">
        <f>SZDP!L519+SCDP!L519+SIDP!L519+UZDP!L519+UCDP!L519+UIDP!L519</f>
        <v>0</v>
      </c>
      <c r="M516" s="252">
        <f>SZDP!M519+SCDP!M519+SIDP!M519+UZDP!M519+UCDP!M519+UIDP!M519</f>
        <v>0</v>
      </c>
      <c r="N516" s="257" t="e">
        <f t="shared" si="100"/>
        <v>#DIV/0!</v>
      </c>
      <c r="O516" s="252">
        <f>SZDP!O519+SCDP!O519+SIDP!O519+UZDP!O519+UCDP!O519+UIDP!O519</f>
        <v>0</v>
      </c>
      <c r="P516" s="252">
        <f>SZDP!P519+SCDP!P519+SIDP!P519+UZDP!P519+UCDP!P519+UIDP!P519</f>
        <v>0</v>
      </c>
      <c r="Q516" s="257" t="e">
        <f t="shared" si="101"/>
        <v>#DIV/0!</v>
      </c>
      <c r="R516" s="252">
        <f>SZDP!R519+SCDP!R519+SIDP!R519+UZDP!R519+UCDP!R519+UIDP!R519</f>
        <v>0</v>
      </c>
      <c r="S516" s="252">
        <f>SZDP!S519+SCDP!S519+SIDP!S519+UZDP!S519+UCDP!S519+UIDP!S519</f>
        <v>0</v>
      </c>
      <c r="T516" s="257" t="e">
        <f t="shared" si="102"/>
        <v>#DIV/0!</v>
      </c>
      <c r="U516" s="252">
        <f>SZDP!U519+SCDP!U519+SIDP!U519+UZDP!U519+UCDP!U519+UIDP!U519</f>
        <v>0</v>
      </c>
      <c r="V516" s="252">
        <f>SZDP!V519+SCDP!V519+SIDP!V519+UZDP!V519+UCDP!V519+UIDP!V519</f>
        <v>0</v>
      </c>
      <c r="W516" s="252">
        <f>SZDP!W519+SCDP!W519+SIDP!W519+UZDP!W519+UCDP!W519+UIDP!W519</f>
        <v>0</v>
      </c>
      <c r="X516" s="257" t="e">
        <f t="shared" si="103"/>
        <v>#DIV/0!</v>
      </c>
      <c r="Y516" s="304">
        <f>SZDP!Y519+SCDP!Y519+SIDP!Y519+UZDP!Y519+UCDP!Y519+UIDP!Y519</f>
        <v>0</v>
      </c>
    </row>
    <row r="517" spans="1:25" x14ac:dyDescent="0.2">
      <c r="A517" s="305" t="s">
        <v>130</v>
      </c>
      <c r="B517" s="252">
        <f>SZDP!B520+SCDP!B520+SIDP!B520+UZDP!B520+UCDP!B520+UIDP!B520</f>
        <v>0</v>
      </c>
      <c r="C517" s="252">
        <f>SZDP!C520+SCDP!C520+SIDP!C520+UZDP!C520+UCDP!C520+UIDP!C520</f>
        <v>0</v>
      </c>
      <c r="D517" s="252">
        <f t="shared" si="104"/>
        <v>0</v>
      </c>
      <c r="E517" s="252">
        <f>SZDP!E520+SCDP!E520+SIDP!E520+UZDP!E520+UCDP!E520+UIDP!E520</f>
        <v>0</v>
      </c>
      <c r="F517" s="252">
        <f>SZDP!F520+SCDP!F520+SIDP!F520+UZDP!F520+UCDP!F520+UIDP!F520</f>
        <v>0</v>
      </c>
      <c r="G517" s="257" t="e">
        <f t="shared" si="98"/>
        <v>#DIV/0!</v>
      </c>
      <c r="H517" s="252">
        <f>SZDP!H520+SCDP!H520+SIDP!H520+UZDP!H520+UCDP!H520+UIDP!H520</f>
        <v>0</v>
      </c>
      <c r="I517" s="252">
        <f>SZDP!I520+SCDP!I520+SIDP!I520+UZDP!I520+UCDP!I520+UIDP!I520</f>
        <v>0</v>
      </c>
      <c r="J517" s="252">
        <f>SZDP!J520+SCDP!J520+SIDP!J520+UZDP!J520+UCDP!J520+UIDP!J520</f>
        <v>0</v>
      </c>
      <c r="K517" s="257" t="e">
        <f t="shared" si="99"/>
        <v>#DIV/0!</v>
      </c>
      <c r="L517" s="252">
        <f>SZDP!L520+SCDP!L520+SIDP!L520+UZDP!L520+UCDP!L520+UIDP!L520</f>
        <v>0</v>
      </c>
      <c r="M517" s="252">
        <f>SZDP!M520+SCDP!M520+SIDP!M520+UZDP!M520+UCDP!M520+UIDP!M520</f>
        <v>0</v>
      </c>
      <c r="N517" s="257" t="e">
        <f t="shared" si="100"/>
        <v>#DIV/0!</v>
      </c>
      <c r="O517" s="252">
        <f>SZDP!O520+SCDP!O520+SIDP!O520+UZDP!O520+UCDP!O520+UIDP!O520</f>
        <v>0</v>
      </c>
      <c r="P517" s="252">
        <f>SZDP!P520+SCDP!P520+SIDP!P520+UZDP!P520+UCDP!P520+UIDP!P520</f>
        <v>0</v>
      </c>
      <c r="Q517" s="257" t="e">
        <f t="shared" si="101"/>
        <v>#DIV/0!</v>
      </c>
      <c r="R517" s="252">
        <f>SZDP!R520+SCDP!R520+SIDP!R520+UZDP!R520+UCDP!R520+UIDP!R520</f>
        <v>0</v>
      </c>
      <c r="S517" s="252">
        <f>SZDP!S520+SCDP!S520+SIDP!S520+UZDP!S520+UCDP!S520+UIDP!S520</f>
        <v>0</v>
      </c>
      <c r="T517" s="257" t="e">
        <f t="shared" si="102"/>
        <v>#DIV/0!</v>
      </c>
      <c r="U517" s="252">
        <f>SZDP!U520+SCDP!U520+SIDP!U520+UZDP!U520+UCDP!U520+UIDP!U520</f>
        <v>0</v>
      </c>
      <c r="V517" s="252">
        <f>SZDP!V520+SCDP!V520+SIDP!V520+UZDP!V520+UCDP!V520+UIDP!V520</f>
        <v>0</v>
      </c>
      <c r="W517" s="252">
        <f>SZDP!W520+SCDP!W520+SIDP!W520+UZDP!W520+UCDP!W520+UIDP!W520</f>
        <v>0</v>
      </c>
      <c r="X517" s="257" t="e">
        <f t="shared" si="103"/>
        <v>#DIV/0!</v>
      </c>
      <c r="Y517" s="304">
        <f>SZDP!Y520+SCDP!Y520+SIDP!Y520+UZDP!Y520+UCDP!Y520+UIDP!Y520</f>
        <v>0</v>
      </c>
    </row>
    <row r="518" spans="1:25" x14ac:dyDescent="0.2">
      <c r="A518" s="303" t="s">
        <v>131</v>
      </c>
      <c r="B518" s="252">
        <f>SZDP!B521+SCDP!B521+SIDP!B521+UZDP!B521+UCDP!B521+UIDP!B521</f>
        <v>0</v>
      </c>
      <c r="C518" s="252">
        <f>SZDP!C521+SCDP!C521+SIDP!C521+UZDP!C521+UCDP!C521+UIDP!C521</f>
        <v>0</v>
      </c>
      <c r="D518" s="252">
        <f t="shared" si="104"/>
        <v>0</v>
      </c>
      <c r="E518" s="252">
        <f>SZDP!E521+SCDP!E521+SIDP!E521+UZDP!E521+UCDP!E521+UIDP!E521</f>
        <v>0</v>
      </c>
      <c r="F518" s="252">
        <f>SZDP!F521+SCDP!F521+SIDP!F521+UZDP!F521+UCDP!F521+UIDP!F521</f>
        <v>0</v>
      </c>
      <c r="G518" s="257" t="e">
        <f t="shared" si="98"/>
        <v>#DIV/0!</v>
      </c>
      <c r="H518" s="252">
        <f>SZDP!H521+SCDP!H521+SIDP!H521+UZDP!H521+UCDP!H521+UIDP!H521</f>
        <v>0</v>
      </c>
      <c r="I518" s="252">
        <f>SZDP!I521+SCDP!I521+SIDP!I521+UZDP!I521+UCDP!I521+UIDP!I521</f>
        <v>0</v>
      </c>
      <c r="J518" s="252">
        <f>SZDP!J521+SCDP!J521+SIDP!J521+UZDP!J521+UCDP!J521+UIDP!J521</f>
        <v>0</v>
      </c>
      <c r="K518" s="257" t="e">
        <f t="shared" si="99"/>
        <v>#DIV/0!</v>
      </c>
      <c r="L518" s="252">
        <f>SZDP!L521+SCDP!L521+SIDP!L521+UZDP!L521+UCDP!L521+UIDP!L521</f>
        <v>0</v>
      </c>
      <c r="M518" s="252">
        <f>SZDP!M521+SCDP!M521+SIDP!M521+UZDP!M521+UCDP!M521+UIDP!M521</f>
        <v>0</v>
      </c>
      <c r="N518" s="257" t="e">
        <f t="shared" si="100"/>
        <v>#DIV/0!</v>
      </c>
      <c r="O518" s="252">
        <f>SZDP!O521+SCDP!O521+SIDP!O521+UZDP!O521+UCDP!O521+UIDP!O521</f>
        <v>0</v>
      </c>
      <c r="P518" s="252">
        <f>SZDP!P521+SCDP!P521+SIDP!P521+UZDP!P521+UCDP!P521+UIDP!P521</f>
        <v>0</v>
      </c>
      <c r="Q518" s="257" t="e">
        <f t="shared" si="101"/>
        <v>#DIV/0!</v>
      </c>
      <c r="R518" s="252">
        <f>SZDP!R521+SCDP!R521+SIDP!R521+UZDP!R521+UCDP!R521+UIDP!R521</f>
        <v>0</v>
      </c>
      <c r="S518" s="252">
        <f>SZDP!S521+SCDP!S521+SIDP!S521+UZDP!S521+UCDP!S521+UIDP!S521</f>
        <v>0</v>
      </c>
      <c r="T518" s="257" t="e">
        <f t="shared" si="102"/>
        <v>#DIV/0!</v>
      </c>
      <c r="U518" s="252">
        <f>SZDP!U521+SCDP!U521+SIDP!U521+UZDP!U521+UCDP!U521+UIDP!U521</f>
        <v>0</v>
      </c>
      <c r="V518" s="252">
        <f>SZDP!V521+SCDP!V521+SIDP!V521+UZDP!V521+UCDP!V521+UIDP!V521</f>
        <v>0</v>
      </c>
      <c r="W518" s="252">
        <f>SZDP!W521+SCDP!W521+SIDP!W521+UZDP!W521+UCDP!W521+UIDP!W521</f>
        <v>0</v>
      </c>
      <c r="X518" s="257" t="e">
        <f t="shared" si="103"/>
        <v>#DIV/0!</v>
      </c>
      <c r="Y518" s="304">
        <f>SZDP!Y521+SCDP!Y521+SIDP!Y521+UZDP!Y521+UCDP!Y521+UIDP!Y521</f>
        <v>0</v>
      </c>
    </row>
    <row r="519" spans="1:25" x14ac:dyDescent="0.2">
      <c r="A519" s="305" t="s">
        <v>132</v>
      </c>
      <c r="B519" s="252">
        <f>SZDP!B522+SCDP!B522+SIDP!B522+UZDP!B522+UCDP!B522+UIDP!B522</f>
        <v>0</v>
      </c>
      <c r="C519" s="252">
        <f>SZDP!C522+SCDP!C522+SIDP!C522+UZDP!C522+UCDP!C522+UIDP!C522</f>
        <v>0</v>
      </c>
      <c r="D519" s="252">
        <f t="shared" si="104"/>
        <v>0</v>
      </c>
      <c r="E519" s="252">
        <f>SZDP!E522+SCDP!E522+SIDP!E522+UZDP!E522+UCDP!E522+UIDP!E522</f>
        <v>0</v>
      </c>
      <c r="F519" s="252">
        <f>SZDP!F522+SCDP!F522+SIDP!F522+UZDP!F522+UCDP!F522+UIDP!F522</f>
        <v>0</v>
      </c>
      <c r="G519" s="257" t="e">
        <f t="shared" si="98"/>
        <v>#DIV/0!</v>
      </c>
      <c r="H519" s="252">
        <f>SZDP!H522+SCDP!H522+SIDP!H522+UZDP!H522+UCDP!H522+UIDP!H522</f>
        <v>0</v>
      </c>
      <c r="I519" s="252">
        <f>SZDP!I522+SCDP!I522+SIDP!I522+UZDP!I522+UCDP!I522+UIDP!I522</f>
        <v>0</v>
      </c>
      <c r="J519" s="252">
        <f>SZDP!J522+SCDP!J522+SIDP!J522+UZDP!J522+UCDP!J522+UIDP!J522</f>
        <v>0</v>
      </c>
      <c r="K519" s="257" t="e">
        <f t="shared" si="99"/>
        <v>#DIV/0!</v>
      </c>
      <c r="L519" s="252">
        <f>SZDP!L522+SCDP!L522+SIDP!L522+UZDP!L522+UCDP!L522+UIDP!L522</f>
        <v>0</v>
      </c>
      <c r="M519" s="252">
        <f>SZDP!M522+SCDP!M522+SIDP!M522+UZDP!M522+UCDP!M522+UIDP!M522</f>
        <v>0</v>
      </c>
      <c r="N519" s="257" t="e">
        <f t="shared" si="100"/>
        <v>#DIV/0!</v>
      </c>
      <c r="O519" s="252">
        <f>SZDP!O522+SCDP!O522+SIDP!O522+UZDP!O522+UCDP!O522+UIDP!O522</f>
        <v>0</v>
      </c>
      <c r="P519" s="252">
        <f>SZDP!P522+SCDP!P522+SIDP!P522+UZDP!P522+UCDP!P522+UIDP!P522</f>
        <v>0</v>
      </c>
      <c r="Q519" s="257" t="e">
        <f t="shared" si="101"/>
        <v>#DIV/0!</v>
      </c>
      <c r="R519" s="252">
        <f>SZDP!R522+SCDP!R522+SIDP!R522+UZDP!R522+UCDP!R522+UIDP!R522</f>
        <v>0</v>
      </c>
      <c r="S519" s="252">
        <f>SZDP!S522+SCDP!S522+SIDP!S522+UZDP!S522+UCDP!S522+UIDP!S522</f>
        <v>0</v>
      </c>
      <c r="T519" s="257" t="e">
        <f t="shared" si="102"/>
        <v>#DIV/0!</v>
      </c>
      <c r="U519" s="252">
        <f>SZDP!U522+SCDP!U522+SIDP!U522+UZDP!U522+UCDP!U522+UIDP!U522</f>
        <v>0</v>
      </c>
      <c r="V519" s="252">
        <f>SZDP!V522+SCDP!V522+SIDP!V522+UZDP!V522+UCDP!V522+UIDP!V522</f>
        <v>0</v>
      </c>
      <c r="W519" s="252">
        <f>SZDP!W522+SCDP!W522+SIDP!W522+UZDP!W522+UCDP!W522+UIDP!W522</f>
        <v>0</v>
      </c>
      <c r="X519" s="257" t="e">
        <f t="shared" si="103"/>
        <v>#DIV/0!</v>
      </c>
      <c r="Y519" s="304">
        <f>SZDP!Y522+SCDP!Y522+SIDP!Y522+UZDP!Y522+UCDP!Y522+UIDP!Y522</f>
        <v>0</v>
      </c>
    </row>
    <row r="520" spans="1:25" x14ac:dyDescent="0.2">
      <c r="A520" s="303" t="s">
        <v>153</v>
      </c>
      <c r="B520" s="252">
        <f>SZDP!B523+SCDP!B523+SIDP!B523+UZDP!B523+UCDP!B523+UIDP!B523</f>
        <v>0</v>
      </c>
      <c r="C520" s="252">
        <f>SZDP!C523+SCDP!C523+SIDP!C523+UZDP!C523+UCDP!C523+UIDP!C523</f>
        <v>0</v>
      </c>
      <c r="D520" s="252">
        <f t="shared" si="104"/>
        <v>0</v>
      </c>
      <c r="E520" s="252">
        <f>SZDP!E523+SCDP!E523+SIDP!E523+UZDP!E523+UCDP!E523+UIDP!E523</f>
        <v>0</v>
      </c>
      <c r="F520" s="252">
        <f>SZDP!F523+SCDP!F523+SIDP!F523+UZDP!F523+UCDP!F523+UIDP!F523</f>
        <v>0</v>
      </c>
      <c r="G520" s="257" t="e">
        <f t="shared" si="98"/>
        <v>#DIV/0!</v>
      </c>
      <c r="H520" s="252">
        <f>SZDP!H523+SCDP!H523+SIDP!H523+UZDP!H523+UCDP!H523+UIDP!H523</f>
        <v>0</v>
      </c>
      <c r="I520" s="252">
        <f>SZDP!I523+SCDP!I523+SIDP!I523+UZDP!I523+UCDP!I523+UIDP!I523</f>
        <v>0</v>
      </c>
      <c r="J520" s="252">
        <f>SZDP!J523+SCDP!J523+SIDP!J523+UZDP!J523+UCDP!J523+UIDP!J523</f>
        <v>0</v>
      </c>
      <c r="K520" s="257" t="e">
        <f t="shared" si="99"/>
        <v>#DIV/0!</v>
      </c>
      <c r="L520" s="252">
        <f>SZDP!L523+SCDP!L523+SIDP!L523+UZDP!L523+UCDP!L523+UIDP!L523</f>
        <v>0</v>
      </c>
      <c r="M520" s="252">
        <f>SZDP!M523+SCDP!M523+SIDP!M523+UZDP!M523+UCDP!M523+UIDP!M523</f>
        <v>0</v>
      </c>
      <c r="N520" s="257" t="e">
        <f t="shared" si="100"/>
        <v>#DIV/0!</v>
      </c>
      <c r="O520" s="252">
        <f>SZDP!O523+SCDP!O523+SIDP!O523+UZDP!O523+UCDP!O523+UIDP!O523</f>
        <v>0</v>
      </c>
      <c r="P520" s="252">
        <f>SZDP!P523+SCDP!P523+SIDP!P523+UZDP!P523+UCDP!P523+UIDP!P523</f>
        <v>0</v>
      </c>
      <c r="Q520" s="257" t="e">
        <f t="shared" si="101"/>
        <v>#DIV/0!</v>
      </c>
      <c r="R520" s="252">
        <f>SZDP!R523+SCDP!R523+SIDP!R523+UZDP!R523+UCDP!R523+UIDP!R523</f>
        <v>0</v>
      </c>
      <c r="S520" s="252">
        <f>SZDP!S523+SCDP!S523+SIDP!S523+UZDP!S523+UCDP!S523+UIDP!S523</f>
        <v>0</v>
      </c>
      <c r="T520" s="257" t="e">
        <f t="shared" si="102"/>
        <v>#DIV/0!</v>
      </c>
      <c r="U520" s="252">
        <f>SZDP!U523+SCDP!U523+SIDP!U523+UZDP!U523+UCDP!U523+UIDP!U523</f>
        <v>0</v>
      </c>
      <c r="V520" s="252">
        <f>SZDP!V523+SCDP!V523+SIDP!V523+UZDP!V523+UCDP!V523+UIDP!V523</f>
        <v>0</v>
      </c>
      <c r="W520" s="252">
        <f>SZDP!W523+SCDP!W523+SIDP!W523+UZDP!W523+UCDP!W523+UIDP!W523</f>
        <v>0</v>
      </c>
      <c r="X520" s="257" t="e">
        <f t="shared" si="103"/>
        <v>#DIV/0!</v>
      </c>
      <c r="Y520" s="304">
        <f>SZDP!Y523+SCDP!Y523+SIDP!Y523+UZDP!Y523+UCDP!Y523+UIDP!Y523</f>
        <v>0</v>
      </c>
    </row>
    <row r="521" spans="1:25" x14ac:dyDescent="0.2">
      <c r="A521" s="303" t="s">
        <v>164</v>
      </c>
      <c r="B521" s="252">
        <f>SZDP!B524+SCDP!B524+SIDP!B524+UZDP!B524+UCDP!B524+UIDP!B524</f>
        <v>0</v>
      </c>
      <c r="C521" s="252">
        <f>SZDP!C524+SCDP!C524+SIDP!C524+UZDP!C524+UCDP!C524+UIDP!C524</f>
        <v>0</v>
      </c>
      <c r="D521" s="252">
        <f t="shared" si="104"/>
        <v>0</v>
      </c>
      <c r="E521" s="252">
        <f>SZDP!E524+SCDP!E524+SIDP!E524+UZDP!E524+UCDP!E524+UIDP!E524</f>
        <v>0</v>
      </c>
      <c r="F521" s="252">
        <f>SZDP!F524+SCDP!F524+SIDP!F524+UZDP!F524+UCDP!F524+UIDP!F524</f>
        <v>0</v>
      </c>
      <c r="G521" s="257" t="e">
        <f t="shared" si="98"/>
        <v>#DIV/0!</v>
      </c>
      <c r="H521" s="252">
        <f>SZDP!H524+SCDP!H524+SIDP!H524+UZDP!H524+UCDP!H524+UIDP!H524</f>
        <v>0</v>
      </c>
      <c r="I521" s="252">
        <f>SZDP!I524+SCDP!I524+SIDP!I524+UZDP!I524+UCDP!I524+UIDP!I524</f>
        <v>0</v>
      </c>
      <c r="J521" s="252">
        <f>SZDP!J524+SCDP!J524+SIDP!J524+UZDP!J524+UCDP!J524+UIDP!J524</f>
        <v>0</v>
      </c>
      <c r="K521" s="257" t="e">
        <f t="shared" si="99"/>
        <v>#DIV/0!</v>
      </c>
      <c r="L521" s="252">
        <f>SZDP!L524+SCDP!L524+SIDP!L524+UZDP!L524+UCDP!L524+UIDP!L524</f>
        <v>0</v>
      </c>
      <c r="M521" s="252">
        <f>SZDP!M524+SCDP!M524+SIDP!M524+UZDP!M524+UCDP!M524+UIDP!M524</f>
        <v>0</v>
      </c>
      <c r="N521" s="257" t="e">
        <f t="shared" si="100"/>
        <v>#DIV/0!</v>
      </c>
      <c r="O521" s="252">
        <f>SZDP!O524+SCDP!O524+SIDP!O524+UZDP!O524+UCDP!O524+UIDP!O524</f>
        <v>0</v>
      </c>
      <c r="P521" s="252">
        <f>SZDP!P524+SCDP!P524+SIDP!P524+UZDP!P524+UCDP!P524+UIDP!P524</f>
        <v>0</v>
      </c>
      <c r="Q521" s="257" t="e">
        <f t="shared" si="101"/>
        <v>#DIV/0!</v>
      </c>
      <c r="R521" s="252">
        <f>SZDP!R524+SCDP!R524+SIDP!R524+UZDP!R524+UCDP!R524+UIDP!R524</f>
        <v>0</v>
      </c>
      <c r="S521" s="252">
        <f>SZDP!S524+SCDP!S524+SIDP!S524+UZDP!S524+UCDP!S524+UIDP!S524</f>
        <v>0</v>
      </c>
      <c r="T521" s="257" t="e">
        <f t="shared" si="102"/>
        <v>#DIV/0!</v>
      </c>
      <c r="U521" s="252">
        <f>SZDP!U524+SCDP!U524+SIDP!U524+UZDP!U524+UCDP!U524+UIDP!U524</f>
        <v>0</v>
      </c>
      <c r="V521" s="252">
        <f>SZDP!V524+SCDP!V524+SIDP!V524+UZDP!V524+UCDP!V524+UIDP!V524</f>
        <v>0</v>
      </c>
      <c r="W521" s="252">
        <f>SZDP!W524+SCDP!W524+SIDP!W524+UZDP!W524+UCDP!W524+UIDP!W524</f>
        <v>0</v>
      </c>
      <c r="X521" s="257" t="e">
        <f t="shared" si="103"/>
        <v>#DIV/0!</v>
      </c>
      <c r="Y521" s="304">
        <f>SZDP!Y524+SCDP!Y524+SIDP!Y524+UZDP!Y524+UCDP!Y524+UIDP!Y524</f>
        <v>0</v>
      </c>
    </row>
    <row r="522" spans="1:25" x14ac:dyDescent="0.2">
      <c r="A522" s="305" t="s">
        <v>134</v>
      </c>
      <c r="B522" s="252">
        <f>SZDP!B525+SCDP!B525+SIDP!B525+UZDP!B525+UCDP!B525+UIDP!B525</f>
        <v>0</v>
      </c>
      <c r="C522" s="252">
        <f>SZDP!C525+SCDP!C525+SIDP!C525+UZDP!C525+UCDP!C525+UIDP!C525</f>
        <v>0</v>
      </c>
      <c r="D522" s="252">
        <f t="shared" si="104"/>
        <v>0</v>
      </c>
      <c r="E522" s="252">
        <f>SZDP!E525+SCDP!E525+SIDP!E525+UZDP!E525+UCDP!E525+UIDP!E525</f>
        <v>0</v>
      </c>
      <c r="F522" s="252">
        <f>SZDP!F525+SCDP!F525+SIDP!F525+UZDP!F525+UCDP!F525+UIDP!F525</f>
        <v>0</v>
      </c>
      <c r="G522" s="257" t="e">
        <f t="shared" si="98"/>
        <v>#DIV/0!</v>
      </c>
      <c r="H522" s="252">
        <f>SZDP!H525+SCDP!H525+SIDP!H525+UZDP!H525+UCDP!H525+UIDP!H525</f>
        <v>0</v>
      </c>
      <c r="I522" s="252">
        <f>SZDP!I525+SCDP!I525+SIDP!I525+UZDP!I525+UCDP!I525+UIDP!I525</f>
        <v>0</v>
      </c>
      <c r="J522" s="252">
        <f>SZDP!J525+SCDP!J525+SIDP!J525+UZDP!J525+UCDP!J525+UIDP!J525</f>
        <v>0</v>
      </c>
      <c r="K522" s="257" t="e">
        <f t="shared" si="99"/>
        <v>#DIV/0!</v>
      </c>
      <c r="L522" s="252">
        <f>SZDP!L525+SCDP!L525+SIDP!L525+UZDP!L525+UCDP!L525+UIDP!L525</f>
        <v>0</v>
      </c>
      <c r="M522" s="252">
        <f>SZDP!M525+SCDP!M525+SIDP!M525+UZDP!M525+UCDP!M525+UIDP!M525</f>
        <v>0</v>
      </c>
      <c r="N522" s="257" t="e">
        <f t="shared" si="100"/>
        <v>#DIV/0!</v>
      </c>
      <c r="O522" s="252">
        <f>SZDP!O525+SCDP!O525+SIDP!O525+UZDP!O525+UCDP!O525+UIDP!O525</f>
        <v>0</v>
      </c>
      <c r="P522" s="252">
        <f>SZDP!P525+SCDP!P525+SIDP!P525+UZDP!P525+UCDP!P525+UIDP!P525</f>
        <v>0</v>
      </c>
      <c r="Q522" s="257" t="e">
        <f t="shared" si="101"/>
        <v>#DIV/0!</v>
      </c>
      <c r="R522" s="252">
        <f>SZDP!R525+SCDP!R525+SIDP!R525+UZDP!R525+UCDP!R525+UIDP!R525</f>
        <v>0</v>
      </c>
      <c r="S522" s="252">
        <f>SZDP!S525+SCDP!S525+SIDP!S525+UZDP!S525+UCDP!S525+UIDP!S525</f>
        <v>0</v>
      </c>
      <c r="T522" s="257" t="e">
        <f t="shared" si="102"/>
        <v>#DIV/0!</v>
      </c>
      <c r="U522" s="252">
        <f>SZDP!U525+SCDP!U525+SIDP!U525+UZDP!U525+UCDP!U525+UIDP!U525</f>
        <v>0</v>
      </c>
      <c r="V522" s="252">
        <f>SZDP!V525+SCDP!V525+SIDP!V525+UZDP!V525+UCDP!V525+UIDP!V525</f>
        <v>0</v>
      </c>
      <c r="W522" s="252">
        <f>SZDP!W525+SCDP!W525+SIDP!W525+UZDP!W525+UCDP!W525+UIDP!W525</f>
        <v>0</v>
      </c>
      <c r="X522" s="257" t="e">
        <f t="shared" si="103"/>
        <v>#DIV/0!</v>
      </c>
      <c r="Y522" s="304">
        <f>SZDP!Y525+SCDP!Y525+SIDP!Y525+UZDP!Y525+UCDP!Y525+UIDP!Y525</f>
        <v>0</v>
      </c>
    </row>
    <row r="523" spans="1:25" x14ac:dyDescent="0.2">
      <c r="A523" s="305" t="s">
        <v>135</v>
      </c>
      <c r="B523" s="252">
        <f>SZDP!B526+SCDP!B526+SIDP!B526+UZDP!B526+UCDP!B526+UIDP!B526</f>
        <v>0</v>
      </c>
      <c r="C523" s="252">
        <f>SZDP!C526+SCDP!C526+SIDP!C526+UZDP!C526+UCDP!C526+UIDP!C526</f>
        <v>0</v>
      </c>
      <c r="D523" s="252">
        <f t="shared" si="104"/>
        <v>0</v>
      </c>
      <c r="E523" s="252">
        <f>SZDP!E526+SCDP!E526+SIDP!E526+UZDP!E526+UCDP!E526+UIDP!E526</f>
        <v>0</v>
      </c>
      <c r="F523" s="252">
        <f>SZDP!F526+SCDP!F526+SIDP!F526+UZDP!F526+UCDP!F526+UIDP!F526</f>
        <v>0</v>
      </c>
      <c r="G523" s="257" t="e">
        <f t="shared" si="98"/>
        <v>#DIV/0!</v>
      </c>
      <c r="H523" s="252">
        <f>SZDP!H526+SCDP!H526+SIDP!H526+UZDP!H526+UCDP!H526+UIDP!H526</f>
        <v>0</v>
      </c>
      <c r="I523" s="252">
        <f>SZDP!I526+SCDP!I526+SIDP!I526+UZDP!I526+UCDP!I526+UIDP!I526</f>
        <v>0</v>
      </c>
      <c r="J523" s="252">
        <f>SZDP!J526+SCDP!J526+SIDP!J526+UZDP!J526+UCDP!J526+UIDP!J526</f>
        <v>0</v>
      </c>
      <c r="K523" s="257" t="e">
        <f t="shared" si="99"/>
        <v>#DIV/0!</v>
      </c>
      <c r="L523" s="252">
        <f>SZDP!L526+SCDP!L526+SIDP!L526+UZDP!L526+UCDP!L526+UIDP!L526</f>
        <v>0</v>
      </c>
      <c r="M523" s="252">
        <f>SZDP!M526+SCDP!M526+SIDP!M526+UZDP!M526+UCDP!M526+UIDP!M526</f>
        <v>0</v>
      </c>
      <c r="N523" s="257" t="e">
        <f t="shared" si="100"/>
        <v>#DIV/0!</v>
      </c>
      <c r="O523" s="252">
        <f>SZDP!O526+SCDP!O526+SIDP!O526+UZDP!O526+UCDP!O526+UIDP!O526</f>
        <v>0</v>
      </c>
      <c r="P523" s="252">
        <f>SZDP!P526+SCDP!P526+SIDP!P526+UZDP!P526+UCDP!P526+UIDP!P526</f>
        <v>0</v>
      </c>
      <c r="Q523" s="257" t="e">
        <f t="shared" si="101"/>
        <v>#DIV/0!</v>
      </c>
      <c r="R523" s="252">
        <f>SZDP!R526+SCDP!R526+SIDP!R526+UZDP!R526+UCDP!R526+UIDP!R526</f>
        <v>0</v>
      </c>
      <c r="S523" s="252">
        <f>SZDP!S526+SCDP!S526+SIDP!S526+UZDP!S526+UCDP!S526+UIDP!S526</f>
        <v>0</v>
      </c>
      <c r="T523" s="257" t="e">
        <f t="shared" si="102"/>
        <v>#DIV/0!</v>
      </c>
      <c r="U523" s="252">
        <f>SZDP!U526+SCDP!U526+SIDP!U526+UZDP!U526+UCDP!U526+UIDP!U526</f>
        <v>0</v>
      </c>
      <c r="V523" s="252">
        <f>SZDP!V526+SCDP!V526+SIDP!V526+UZDP!V526+UCDP!V526+UIDP!V526</f>
        <v>0</v>
      </c>
      <c r="W523" s="252">
        <f>SZDP!W526+SCDP!W526+SIDP!W526+UZDP!W526+UCDP!W526+UIDP!W526</f>
        <v>0</v>
      </c>
      <c r="X523" s="257" t="e">
        <f t="shared" si="103"/>
        <v>#DIV/0!</v>
      </c>
      <c r="Y523" s="304">
        <f>SZDP!Y526+SCDP!Y526+SIDP!Y526+UZDP!Y526+UCDP!Y526+UIDP!Y526</f>
        <v>0</v>
      </c>
    </row>
    <row r="524" spans="1:25" x14ac:dyDescent="0.2">
      <c r="A524" s="305" t="s">
        <v>136</v>
      </c>
      <c r="B524" s="252">
        <f>SZDP!B527+SCDP!B527+SIDP!B527+UZDP!B527+UCDP!B527+UIDP!B527</f>
        <v>0</v>
      </c>
      <c r="C524" s="252">
        <f>SZDP!C527+SCDP!C527+SIDP!C527+UZDP!C527+UCDP!C527+UIDP!C527</f>
        <v>0</v>
      </c>
      <c r="D524" s="252">
        <f t="shared" si="104"/>
        <v>0</v>
      </c>
      <c r="E524" s="252">
        <f>SZDP!E527+SCDP!E527+SIDP!E527+UZDP!E527+UCDP!E527+UIDP!E527</f>
        <v>0</v>
      </c>
      <c r="F524" s="252">
        <f>SZDP!F527+SCDP!F527+SIDP!F527+UZDP!F527+UCDP!F527+UIDP!F527</f>
        <v>0</v>
      </c>
      <c r="G524" s="257" t="e">
        <f t="shared" si="98"/>
        <v>#DIV/0!</v>
      </c>
      <c r="H524" s="252">
        <f>SZDP!H527+SCDP!H527+SIDP!H527+UZDP!H527+UCDP!H527+UIDP!H527</f>
        <v>0</v>
      </c>
      <c r="I524" s="252">
        <f>SZDP!I527+SCDP!I527+SIDP!I527+UZDP!I527+UCDP!I527+UIDP!I527</f>
        <v>0</v>
      </c>
      <c r="J524" s="252">
        <f>SZDP!J527+SCDP!J527+SIDP!J527+UZDP!J527+UCDP!J527+UIDP!J527</f>
        <v>0</v>
      </c>
      <c r="K524" s="257" t="e">
        <f t="shared" si="99"/>
        <v>#DIV/0!</v>
      </c>
      <c r="L524" s="252">
        <f>SZDP!L527+SCDP!L527+SIDP!L527+UZDP!L527+UCDP!L527+UIDP!L527</f>
        <v>0</v>
      </c>
      <c r="M524" s="252">
        <f>SZDP!M527+SCDP!M527+SIDP!M527+UZDP!M527+UCDP!M527+UIDP!M527</f>
        <v>0</v>
      </c>
      <c r="N524" s="257" t="e">
        <f t="shared" si="100"/>
        <v>#DIV/0!</v>
      </c>
      <c r="O524" s="252">
        <f>SZDP!O527+SCDP!O527+SIDP!O527+UZDP!O527+UCDP!O527+UIDP!O527</f>
        <v>0</v>
      </c>
      <c r="P524" s="252">
        <f>SZDP!P527+SCDP!P527+SIDP!P527+UZDP!P527+UCDP!P527+UIDP!P527</f>
        <v>0</v>
      </c>
      <c r="Q524" s="257" t="e">
        <f t="shared" si="101"/>
        <v>#DIV/0!</v>
      </c>
      <c r="R524" s="252">
        <f>SZDP!R527+SCDP!R527+SIDP!R527+UZDP!R527+UCDP!R527+UIDP!R527</f>
        <v>0</v>
      </c>
      <c r="S524" s="252">
        <f>SZDP!S527+SCDP!S527+SIDP!S527+UZDP!S527+UCDP!S527+UIDP!S527</f>
        <v>0</v>
      </c>
      <c r="T524" s="257" t="e">
        <f t="shared" si="102"/>
        <v>#DIV/0!</v>
      </c>
      <c r="U524" s="252">
        <f>SZDP!U527+SCDP!U527+SIDP!U527+UZDP!U527+UCDP!U527+UIDP!U527</f>
        <v>0</v>
      </c>
      <c r="V524" s="252">
        <f>SZDP!V527+SCDP!V527+SIDP!V527+UZDP!V527+UCDP!V527+UIDP!V527</f>
        <v>0</v>
      </c>
      <c r="W524" s="252">
        <f>SZDP!W527+SCDP!W527+SIDP!W527+UZDP!W527+UCDP!W527+UIDP!W527</f>
        <v>0</v>
      </c>
      <c r="X524" s="257" t="e">
        <f t="shared" si="103"/>
        <v>#DIV/0!</v>
      </c>
      <c r="Y524" s="304">
        <f>SZDP!Y527+SCDP!Y527+SIDP!Y527+UZDP!Y527+UCDP!Y527+UIDP!Y527</f>
        <v>0</v>
      </c>
    </row>
    <row r="525" spans="1:25" x14ac:dyDescent="0.2">
      <c r="A525" s="305" t="s">
        <v>133</v>
      </c>
      <c r="B525" s="252">
        <f>SZDP!B528+SCDP!B528+SIDP!B528+UZDP!B528+UCDP!B528+UIDP!B528</f>
        <v>0</v>
      </c>
      <c r="C525" s="252">
        <f>SZDP!C528+SCDP!C528+SIDP!C528+UZDP!C528+UCDP!C528+UIDP!C528</f>
        <v>0</v>
      </c>
      <c r="D525" s="252">
        <f t="shared" si="104"/>
        <v>0</v>
      </c>
      <c r="E525" s="252">
        <f>SZDP!E528+SCDP!E528+SIDP!E528+UZDP!E528+UCDP!E528+UIDP!E528</f>
        <v>0</v>
      </c>
      <c r="F525" s="252">
        <f>SZDP!F528+SCDP!F528+SIDP!F528+UZDP!F528+UCDP!F528+UIDP!F528</f>
        <v>0</v>
      </c>
      <c r="G525" s="257" t="e">
        <f t="shared" si="98"/>
        <v>#DIV/0!</v>
      </c>
      <c r="H525" s="252">
        <f>SZDP!H528+SCDP!H528+SIDP!H528+UZDP!H528+UCDP!H528+UIDP!H528</f>
        <v>0</v>
      </c>
      <c r="I525" s="252">
        <f>SZDP!I528+SCDP!I528+SIDP!I528+UZDP!I528+UCDP!I528+UIDP!I528</f>
        <v>0</v>
      </c>
      <c r="J525" s="252">
        <f>SZDP!J528+SCDP!J528+SIDP!J528+UZDP!J528+UCDP!J528+UIDP!J528</f>
        <v>0</v>
      </c>
      <c r="K525" s="257" t="e">
        <f t="shared" si="99"/>
        <v>#DIV/0!</v>
      </c>
      <c r="L525" s="252">
        <f>SZDP!L528+SCDP!L528+SIDP!L528+UZDP!L528+UCDP!L528+UIDP!L528</f>
        <v>0</v>
      </c>
      <c r="M525" s="252">
        <f>SZDP!M528+SCDP!M528+SIDP!M528+UZDP!M528+UCDP!M528+UIDP!M528</f>
        <v>0</v>
      </c>
      <c r="N525" s="257" t="e">
        <f t="shared" si="100"/>
        <v>#DIV/0!</v>
      </c>
      <c r="O525" s="252">
        <f>SZDP!O528+SCDP!O528+SIDP!O528+UZDP!O528+UCDP!O528+UIDP!O528</f>
        <v>0</v>
      </c>
      <c r="P525" s="252">
        <f>SZDP!P528+SCDP!P528+SIDP!P528+UZDP!P528+UCDP!P528+UIDP!P528</f>
        <v>0</v>
      </c>
      <c r="Q525" s="257" t="e">
        <f t="shared" si="101"/>
        <v>#DIV/0!</v>
      </c>
      <c r="R525" s="252">
        <f>SZDP!R528+SCDP!R528+SIDP!R528+UZDP!R528+UCDP!R528+UIDP!R528</f>
        <v>0</v>
      </c>
      <c r="S525" s="252">
        <f>SZDP!S528+SCDP!S528+SIDP!S528+UZDP!S528+UCDP!S528+UIDP!S528</f>
        <v>0</v>
      </c>
      <c r="T525" s="257" t="e">
        <f t="shared" si="102"/>
        <v>#DIV/0!</v>
      </c>
      <c r="U525" s="252">
        <f>SZDP!U528+SCDP!U528+SIDP!U528+UZDP!U528+UCDP!U528+UIDP!U528</f>
        <v>0</v>
      </c>
      <c r="V525" s="252">
        <f>SZDP!V528+SCDP!V528+SIDP!V528+UZDP!V528+UCDP!V528+UIDP!V528</f>
        <v>0</v>
      </c>
      <c r="W525" s="252">
        <f>SZDP!W528+SCDP!W528+SIDP!W528+UZDP!W528+UCDP!W528+UIDP!W528</f>
        <v>0</v>
      </c>
      <c r="X525" s="257" t="e">
        <f t="shared" si="103"/>
        <v>#DIV/0!</v>
      </c>
      <c r="Y525" s="304">
        <f>SZDP!Y528+SCDP!Y528+SIDP!Y528+UZDP!Y528+UCDP!Y528+UIDP!Y528</f>
        <v>0</v>
      </c>
    </row>
    <row r="526" spans="1:25" x14ac:dyDescent="0.2">
      <c r="A526" s="305" t="s">
        <v>154</v>
      </c>
      <c r="B526" s="252">
        <f>SZDP!B529+SCDP!B529+SIDP!B529+UZDP!B529+UCDP!B529+UIDP!B529</f>
        <v>0</v>
      </c>
      <c r="C526" s="252">
        <f>SZDP!C529+SCDP!C529+SIDP!C529+UZDP!C529+UCDP!C529+UIDP!C529</f>
        <v>0</v>
      </c>
      <c r="D526" s="252">
        <f t="shared" si="104"/>
        <v>0</v>
      </c>
      <c r="E526" s="252">
        <f>SZDP!E529+SCDP!E529+SIDP!E529+UZDP!E529+UCDP!E529+UIDP!E529</f>
        <v>0</v>
      </c>
      <c r="F526" s="252">
        <f>SZDP!F529+SCDP!F529+SIDP!F529+UZDP!F529+UCDP!F529+UIDP!F529</f>
        <v>0</v>
      </c>
      <c r="G526" s="257" t="e">
        <f t="shared" si="98"/>
        <v>#DIV/0!</v>
      </c>
      <c r="H526" s="252">
        <f>SZDP!H529+SCDP!H529+SIDP!H529+UZDP!H529+UCDP!H529+UIDP!H529</f>
        <v>0</v>
      </c>
      <c r="I526" s="252">
        <f>SZDP!I529+SCDP!I529+SIDP!I529+UZDP!I529+UCDP!I529+UIDP!I529</f>
        <v>0</v>
      </c>
      <c r="J526" s="252">
        <f>SZDP!J529+SCDP!J529+SIDP!J529+UZDP!J529+UCDP!J529+UIDP!J529</f>
        <v>0</v>
      </c>
      <c r="K526" s="257" t="e">
        <f t="shared" si="99"/>
        <v>#DIV/0!</v>
      </c>
      <c r="L526" s="252">
        <f>SZDP!L529+SCDP!L529+SIDP!L529+UZDP!L529+UCDP!L529+UIDP!L529</f>
        <v>0</v>
      </c>
      <c r="M526" s="252">
        <f>SZDP!M529+SCDP!M529+SIDP!M529+UZDP!M529+UCDP!M529+UIDP!M529</f>
        <v>0</v>
      </c>
      <c r="N526" s="257" t="e">
        <f t="shared" si="100"/>
        <v>#DIV/0!</v>
      </c>
      <c r="O526" s="252">
        <f>SZDP!O529+SCDP!O529+SIDP!O529+UZDP!O529+UCDP!O529+UIDP!O529</f>
        <v>0</v>
      </c>
      <c r="P526" s="252">
        <f>SZDP!P529+SCDP!P529+SIDP!P529+UZDP!P529+UCDP!P529+UIDP!P529</f>
        <v>0</v>
      </c>
      <c r="Q526" s="257" t="e">
        <f t="shared" si="101"/>
        <v>#DIV/0!</v>
      </c>
      <c r="R526" s="252">
        <f>SZDP!R529+SCDP!R529+SIDP!R529+UZDP!R529+UCDP!R529+UIDP!R529</f>
        <v>0</v>
      </c>
      <c r="S526" s="252">
        <f>SZDP!S529+SCDP!S529+SIDP!S529+UZDP!S529+UCDP!S529+UIDP!S529</f>
        <v>0</v>
      </c>
      <c r="T526" s="257" t="e">
        <f t="shared" si="102"/>
        <v>#DIV/0!</v>
      </c>
      <c r="U526" s="252">
        <f>SZDP!U529+SCDP!U529+SIDP!U529+UZDP!U529+UCDP!U529+UIDP!U529</f>
        <v>0</v>
      </c>
      <c r="V526" s="252">
        <f>SZDP!V529+SCDP!V529+SIDP!V529+UZDP!V529+UCDP!V529+UIDP!V529</f>
        <v>0</v>
      </c>
      <c r="W526" s="252">
        <f>SZDP!W529+SCDP!W529+SIDP!W529+UZDP!W529+UCDP!W529+UIDP!W529</f>
        <v>0</v>
      </c>
      <c r="X526" s="257" t="e">
        <f t="shared" si="103"/>
        <v>#DIV/0!</v>
      </c>
      <c r="Y526" s="304">
        <f>SZDP!Y529+SCDP!Y529+SIDP!Y529+UZDP!Y529+UCDP!Y529+UIDP!Y529</f>
        <v>0</v>
      </c>
    </row>
    <row r="527" spans="1:25" x14ac:dyDescent="0.2">
      <c r="A527" s="305" t="s">
        <v>155</v>
      </c>
      <c r="B527" s="252">
        <f>SZDP!B530+SCDP!B530+SIDP!B530+UZDP!B530+UCDP!B530+UIDP!B530</f>
        <v>0</v>
      </c>
      <c r="C527" s="252">
        <f>SZDP!C530+SCDP!C530+SIDP!C530+UZDP!C530+UCDP!C530+UIDP!C530</f>
        <v>0</v>
      </c>
      <c r="D527" s="252">
        <f t="shared" si="104"/>
        <v>0</v>
      </c>
      <c r="E527" s="252">
        <f>SZDP!E530+SCDP!E530+SIDP!E530+UZDP!E530+UCDP!E530+UIDP!E530</f>
        <v>0</v>
      </c>
      <c r="F527" s="252">
        <f>SZDP!F530+SCDP!F530+SIDP!F530+UZDP!F530+UCDP!F530+UIDP!F530</f>
        <v>0</v>
      </c>
      <c r="G527" s="257" t="e">
        <f t="shared" si="98"/>
        <v>#DIV/0!</v>
      </c>
      <c r="H527" s="252">
        <f>SZDP!H530+SCDP!H530+SIDP!H530+UZDP!H530+UCDP!H530+UIDP!H530</f>
        <v>0</v>
      </c>
      <c r="I527" s="252">
        <f>SZDP!I530+SCDP!I530+SIDP!I530+UZDP!I530+UCDP!I530+UIDP!I530</f>
        <v>0</v>
      </c>
      <c r="J527" s="252">
        <f>SZDP!J530+SCDP!J530+SIDP!J530+UZDP!J530+UCDP!J530+UIDP!J530</f>
        <v>0</v>
      </c>
      <c r="K527" s="257" t="e">
        <f t="shared" si="99"/>
        <v>#DIV/0!</v>
      </c>
      <c r="L527" s="252">
        <f>SZDP!L530+SCDP!L530+SIDP!L530+UZDP!L530+UCDP!L530+UIDP!L530</f>
        <v>0</v>
      </c>
      <c r="M527" s="252">
        <f>SZDP!M530+SCDP!M530+SIDP!M530+UZDP!M530+UCDP!M530+UIDP!M530</f>
        <v>0</v>
      </c>
      <c r="N527" s="257" t="e">
        <f t="shared" si="100"/>
        <v>#DIV/0!</v>
      </c>
      <c r="O527" s="252">
        <f>SZDP!O530+SCDP!O530+SIDP!O530+UZDP!O530+UCDP!O530+UIDP!O530</f>
        <v>0</v>
      </c>
      <c r="P527" s="252">
        <f>SZDP!P530+SCDP!P530+SIDP!P530+UZDP!P530+UCDP!P530+UIDP!P530</f>
        <v>0</v>
      </c>
      <c r="Q527" s="257" t="e">
        <f t="shared" si="101"/>
        <v>#DIV/0!</v>
      </c>
      <c r="R527" s="252">
        <f>SZDP!R530+SCDP!R530+SIDP!R530+UZDP!R530+UCDP!R530+UIDP!R530</f>
        <v>0</v>
      </c>
      <c r="S527" s="252">
        <f>SZDP!S530+SCDP!S530+SIDP!S530+UZDP!S530+UCDP!S530+UIDP!S530</f>
        <v>0</v>
      </c>
      <c r="T527" s="257" t="e">
        <f t="shared" si="102"/>
        <v>#DIV/0!</v>
      </c>
      <c r="U527" s="252">
        <f>SZDP!U530+SCDP!U530+SIDP!U530+UZDP!U530+UCDP!U530+UIDP!U530</f>
        <v>0</v>
      </c>
      <c r="V527" s="252">
        <f>SZDP!V530+SCDP!V530+SIDP!V530+UZDP!V530+UCDP!V530+UIDP!V530</f>
        <v>0</v>
      </c>
      <c r="W527" s="252">
        <f>SZDP!W530+SCDP!W530+SIDP!W530+UZDP!W530+UCDP!W530+UIDP!W530</f>
        <v>0</v>
      </c>
      <c r="X527" s="257" t="e">
        <f t="shared" si="103"/>
        <v>#DIV/0!</v>
      </c>
      <c r="Y527" s="304">
        <f>SZDP!Y530+SCDP!Y530+SIDP!Y530+UZDP!Y530+UCDP!Y530+UIDP!Y530</f>
        <v>0</v>
      </c>
    </row>
    <row r="528" spans="1:25" x14ac:dyDescent="0.2">
      <c r="A528" s="305" t="s">
        <v>156</v>
      </c>
      <c r="B528" s="252">
        <f>SZDP!B531+SCDP!B531+SIDP!B531+UZDP!B531+UCDP!B531+UIDP!B531</f>
        <v>0</v>
      </c>
      <c r="C528" s="252">
        <f>SZDP!C531+SCDP!C531+SIDP!C531+UZDP!C531+UCDP!C531+UIDP!C531</f>
        <v>0</v>
      </c>
      <c r="D528" s="252">
        <f t="shared" si="104"/>
        <v>0</v>
      </c>
      <c r="E528" s="252">
        <f>SZDP!E531+SCDP!E531+SIDP!E531+UZDP!E531+UCDP!E531+UIDP!E531</f>
        <v>0</v>
      </c>
      <c r="F528" s="252">
        <f>SZDP!F531+SCDP!F531+SIDP!F531+UZDP!F531+UCDP!F531+UIDP!F531</f>
        <v>0</v>
      </c>
      <c r="G528" s="257" t="e">
        <f t="shared" si="98"/>
        <v>#DIV/0!</v>
      </c>
      <c r="H528" s="252">
        <f>SZDP!H531+SCDP!H531+SIDP!H531+UZDP!H531+UCDP!H531+UIDP!H531</f>
        <v>0</v>
      </c>
      <c r="I528" s="252">
        <f>SZDP!I531+SCDP!I531+SIDP!I531+UZDP!I531+UCDP!I531+UIDP!I531</f>
        <v>0</v>
      </c>
      <c r="J528" s="252">
        <f>SZDP!J531+SCDP!J531+SIDP!J531+UZDP!J531+UCDP!J531+UIDP!J531</f>
        <v>0</v>
      </c>
      <c r="K528" s="257" t="e">
        <f t="shared" si="99"/>
        <v>#DIV/0!</v>
      </c>
      <c r="L528" s="252">
        <f>SZDP!L531+SCDP!L531+SIDP!L531+UZDP!L531+UCDP!L531+UIDP!L531</f>
        <v>0</v>
      </c>
      <c r="M528" s="252">
        <f>SZDP!M531+SCDP!M531+SIDP!M531+UZDP!M531+UCDP!M531+UIDP!M531</f>
        <v>0</v>
      </c>
      <c r="N528" s="257" t="e">
        <f t="shared" si="100"/>
        <v>#DIV/0!</v>
      </c>
      <c r="O528" s="252">
        <f>SZDP!O531+SCDP!O531+SIDP!O531+UZDP!O531+UCDP!O531+UIDP!O531</f>
        <v>0</v>
      </c>
      <c r="P528" s="252">
        <f>SZDP!P531+SCDP!P531+SIDP!P531+UZDP!P531+UCDP!P531+UIDP!P531</f>
        <v>0</v>
      </c>
      <c r="Q528" s="257" t="e">
        <f t="shared" si="101"/>
        <v>#DIV/0!</v>
      </c>
      <c r="R528" s="252">
        <f>SZDP!R531+SCDP!R531+SIDP!R531+UZDP!R531+UCDP!R531+UIDP!R531</f>
        <v>0</v>
      </c>
      <c r="S528" s="252">
        <f>SZDP!S531+SCDP!S531+SIDP!S531+UZDP!S531+UCDP!S531+UIDP!S531</f>
        <v>0</v>
      </c>
      <c r="T528" s="257" t="e">
        <f t="shared" si="102"/>
        <v>#DIV/0!</v>
      </c>
      <c r="U528" s="252">
        <f>SZDP!U531+SCDP!U531+SIDP!U531+UZDP!U531+UCDP!U531+UIDP!U531</f>
        <v>0</v>
      </c>
      <c r="V528" s="252">
        <f>SZDP!V531+SCDP!V531+SIDP!V531+UZDP!V531+UCDP!V531+UIDP!V531</f>
        <v>0</v>
      </c>
      <c r="W528" s="252">
        <f>SZDP!W531+SCDP!W531+SIDP!W531+UZDP!W531+UCDP!W531+UIDP!W531</f>
        <v>0</v>
      </c>
      <c r="X528" s="257" t="e">
        <f t="shared" si="103"/>
        <v>#DIV/0!</v>
      </c>
      <c r="Y528" s="304">
        <f>SZDP!Y531+SCDP!Y531+SIDP!Y531+UZDP!Y531+UCDP!Y531+UIDP!Y531</f>
        <v>0</v>
      </c>
    </row>
    <row r="529" spans="1:25" x14ac:dyDescent="0.2">
      <c r="A529" s="305" t="s">
        <v>157</v>
      </c>
      <c r="B529" s="252">
        <f>SZDP!B532+SCDP!B532+SIDP!B532+UZDP!B532+UCDP!B532+UIDP!B532</f>
        <v>0</v>
      </c>
      <c r="C529" s="252">
        <f>SZDP!C532+SCDP!C532+SIDP!C532+UZDP!C532+UCDP!C532+UIDP!C532</f>
        <v>0</v>
      </c>
      <c r="D529" s="252">
        <f t="shared" si="104"/>
        <v>0</v>
      </c>
      <c r="E529" s="252">
        <f>SZDP!E532+SCDP!E532+SIDP!E532+UZDP!E532+UCDP!E532+UIDP!E532</f>
        <v>0</v>
      </c>
      <c r="F529" s="252">
        <f>SZDP!F532+SCDP!F532+SIDP!F532+UZDP!F532+UCDP!F532+UIDP!F532</f>
        <v>0</v>
      </c>
      <c r="G529" s="257" t="e">
        <f t="shared" si="98"/>
        <v>#DIV/0!</v>
      </c>
      <c r="H529" s="252">
        <f>SZDP!H532+SCDP!H532+SIDP!H532+UZDP!H532+UCDP!H532+UIDP!H532</f>
        <v>0</v>
      </c>
      <c r="I529" s="252">
        <f>SZDP!I532+SCDP!I532+SIDP!I532+UZDP!I532+UCDP!I532+UIDP!I532</f>
        <v>0</v>
      </c>
      <c r="J529" s="252">
        <f>SZDP!J532+SCDP!J532+SIDP!J532+UZDP!J532+UCDP!J532+UIDP!J532</f>
        <v>0</v>
      </c>
      <c r="K529" s="257" t="e">
        <f t="shared" si="99"/>
        <v>#DIV/0!</v>
      </c>
      <c r="L529" s="252">
        <f>SZDP!L532+SCDP!L532+SIDP!L532+UZDP!L532+UCDP!L532+UIDP!L532</f>
        <v>0</v>
      </c>
      <c r="M529" s="252">
        <f>SZDP!M532+SCDP!M532+SIDP!M532+UZDP!M532+UCDP!M532+UIDP!M532</f>
        <v>0</v>
      </c>
      <c r="N529" s="257" t="e">
        <f t="shared" si="100"/>
        <v>#DIV/0!</v>
      </c>
      <c r="O529" s="252">
        <f>SZDP!O532+SCDP!O532+SIDP!O532+UZDP!O532+UCDP!O532+UIDP!O532</f>
        <v>0</v>
      </c>
      <c r="P529" s="252">
        <f>SZDP!P532+SCDP!P532+SIDP!P532+UZDP!P532+UCDP!P532+UIDP!P532</f>
        <v>0</v>
      </c>
      <c r="Q529" s="257" t="e">
        <f t="shared" si="101"/>
        <v>#DIV/0!</v>
      </c>
      <c r="R529" s="252">
        <f>SZDP!R532+SCDP!R532+SIDP!R532+UZDP!R532+UCDP!R532+UIDP!R532</f>
        <v>0</v>
      </c>
      <c r="S529" s="252">
        <f>SZDP!S532+SCDP!S532+SIDP!S532+UZDP!S532+UCDP!S532+UIDP!S532</f>
        <v>0</v>
      </c>
      <c r="T529" s="257" t="e">
        <f t="shared" si="102"/>
        <v>#DIV/0!</v>
      </c>
      <c r="U529" s="252">
        <f>SZDP!U532+SCDP!U532+SIDP!U532+UZDP!U532+UCDP!U532+UIDP!U532</f>
        <v>0</v>
      </c>
      <c r="V529" s="252">
        <f>SZDP!V532+SCDP!V532+SIDP!V532+UZDP!V532+UCDP!V532+UIDP!V532</f>
        <v>0</v>
      </c>
      <c r="W529" s="252">
        <f>SZDP!W532+SCDP!W532+SIDP!W532+UZDP!W532+UCDP!W532+UIDP!W532</f>
        <v>0</v>
      </c>
      <c r="X529" s="257" t="e">
        <f t="shared" si="103"/>
        <v>#DIV/0!</v>
      </c>
      <c r="Y529" s="304">
        <f>SZDP!Y532+SCDP!Y532+SIDP!Y532+UZDP!Y532+UCDP!Y532+UIDP!Y532</f>
        <v>0</v>
      </c>
    </row>
    <row r="530" spans="1:25" x14ac:dyDescent="0.2">
      <c r="A530" s="305" t="s">
        <v>158</v>
      </c>
      <c r="B530" s="252">
        <f>SZDP!B533+SCDP!B533+SIDP!B533+UZDP!B533+UCDP!B533+UIDP!B533</f>
        <v>0</v>
      </c>
      <c r="C530" s="252">
        <f>SZDP!C533+SCDP!C533+SIDP!C533+UZDP!C533+UCDP!C533+UIDP!C533</f>
        <v>0</v>
      </c>
      <c r="D530" s="252">
        <f t="shared" si="104"/>
        <v>0</v>
      </c>
      <c r="E530" s="252">
        <f>SZDP!E533+SCDP!E533+SIDP!E533+UZDP!E533+UCDP!E533+UIDP!E533</f>
        <v>0</v>
      </c>
      <c r="F530" s="252">
        <f>SZDP!F533+SCDP!F533+SIDP!F533+UZDP!F533+UCDP!F533+UIDP!F533</f>
        <v>0</v>
      </c>
      <c r="G530" s="257" t="e">
        <f t="shared" si="98"/>
        <v>#DIV/0!</v>
      </c>
      <c r="H530" s="252">
        <f>SZDP!H533+SCDP!H533+SIDP!H533+UZDP!H533+UCDP!H533+UIDP!H533</f>
        <v>0</v>
      </c>
      <c r="I530" s="252">
        <f>SZDP!I533+SCDP!I533+SIDP!I533+UZDP!I533+UCDP!I533+UIDP!I533</f>
        <v>0</v>
      </c>
      <c r="J530" s="252">
        <f>SZDP!J533+SCDP!J533+SIDP!J533+UZDP!J533+UCDP!J533+UIDP!J533</f>
        <v>0</v>
      </c>
      <c r="K530" s="257" t="e">
        <f t="shared" si="99"/>
        <v>#DIV/0!</v>
      </c>
      <c r="L530" s="252">
        <f>SZDP!L533+SCDP!L533+SIDP!L533+UZDP!L533+UCDP!L533+UIDP!L533</f>
        <v>0</v>
      </c>
      <c r="M530" s="252">
        <f>SZDP!M533+SCDP!M533+SIDP!M533+UZDP!M533+UCDP!M533+UIDP!M533</f>
        <v>0</v>
      </c>
      <c r="N530" s="257" t="e">
        <f t="shared" si="100"/>
        <v>#DIV/0!</v>
      </c>
      <c r="O530" s="252">
        <f>SZDP!O533+SCDP!O533+SIDP!O533+UZDP!O533+UCDP!O533+UIDP!O533</f>
        <v>0</v>
      </c>
      <c r="P530" s="252">
        <f>SZDP!P533+SCDP!P533+SIDP!P533+UZDP!P533+UCDP!P533+UIDP!P533</f>
        <v>0</v>
      </c>
      <c r="Q530" s="257" t="e">
        <f t="shared" si="101"/>
        <v>#DIV/0!</v>
      </c>
      <c r="R530" s="252">
        <f>SZDP!R533+SCDP!R533+SIDP!R533+UZDP!R533+UCDP!R533+UIDP!R533</f>
        <v>0</v>
      </c>
      <c r="S530" s="252">
        <f>SZDP!S533+SCDP!S533+SIDP!S533+UZDP!S533+UCDP!S533+UIDP!S533</f>
        <v>0</v>
      </c>
      <c r="T530" s="257" t="e">
        <f t="shared" si="102"/>
        <v>#DIV/0!</v>
      </c>
      <c r="U530" s="252">
        <f>SZDP!U533+SCDP!U533+SIDP!U533+UZDP!U533+UCDP!U533+UIDP!U533</f>
        <v>0</v>
      </c>
      <c r="V530" s="252">
        <f>SZDP!V533+SCDP!V533+SIDP!V533+UZDP!V533+UCDP!V533+UIDP!V533</f>
        <v>0</v>
      </c>
      <c r="W530" s="252">
        <f>SZDP!W533+SCDP!W533+SIDP!W533+UZDP!W533+UCDP!W533+UIDP!W533</f>
        <v>0</v>
      </c>
      <c r="X530" s="257" t="e">
        <f t="shared" si="103"/>
        <v>#DIV/0!</v>
      </c>
      <c r="Y530" s="304">
        <f>SZDP!Y533+SCDP!Y533+SIDP!Y533+UZDP!Y533+UCDP!Y533+UIDP!Y533</f>
        <v>0</v>
      </c>
    </row>
    <row r="531" spans="1:25" x14ac:dyDescent="0.2">
      <c r="A531" s="305" t="s">
        <v>159</v>
      </c>
      <c r="B531" s="252">
        <f>SZDP!B534+SCDP!B534+SIDP!B534+UZDP!B534+UCDP!B534+UIDP!B534</f>
        <v>0</v>
      </c>
      <c r="C531" s="252">
        <f>SZDP!C534+SCDP!C534+SIDP!C534+UZDP!C534+UCDP!C534+UIDP!C534</f>
        <v>0</v>
      </c>
      <c r="D531" s="252">
        <f t="shared" si="104"/>
        <v>0</v>
      </c>
      <c r="E531" s="252">
        <f>SZDP!E534+SCDP!E534+SIDP!E534+UZDP!E534+UCDP!E534+UIDP!E534</f>
        <v>0</v>
      </c>
      <c r="F531" s="252">
        <f>SZDP!F534+SCDP!F534+SIDP!F534+UZDP!F534+UCDP!F534+UIDP!F534</f>
        <v>0</v>
      </c>
      <c r="G531" s="257" t="e">
        <f t="shared" si="98"/>
        <v>#DIV/0!</v>
      </c>
      <c r="H531" s="252">
        <f>SZDP!H534+SCDP!H534+SIDP!H534+UZDP!H534+UCDP!H534+UIDP!H534</f>
        <v>0</v>
      </c>
      <c r="I531" s="252">
        <f>SZDP!I534+SCDP!I534+SIDP!I534+UZDP!I534+UCDP!I534+UIDP!I534</f>
        <v>0</v>
      </c>
      <c r="J531" s="252">
        <f>SZDP!J534+SCDP!J534+SIDP!J534+UZDP!J534+UCDP!J534+UIDP!J534</f>
        <v>0</v>
      </c>
      <c r="K531" s="257" t="e">
        <f t="shared" si="99"/>
        <v>#DIV/0!</v>
      </c>
      <c r="L531" s="252">
        <f>SZDP!L534+SCDP!L534+SIDP!L534+UZDP!L534+UCDP!L534+UIDP!L534</f>
        <v>0</v>
      </c>
      <c r="M531" s="252">
        <f>SZDP!M534+SCDP!M534+SIDP!M534+UZDP!M534+UCDP!M534+UIDP!M534</f>
        <v>0</v>
      </c>
      <c r="N531" s="257" t="e">
        <f t="shared" si="100"/>
        <v>#DIV/0!</v>
      </c>
      <c r="O531" s="252">
        <f>SZDP!O534+SCDP!O534+SIDP!O534+UZDP!O534+UCDP!O534+UIDP!O534</f>
        <v>0</v>
      </c>
      <c r="P531" s="252">
        <f>SZDP!P534+SCDP!P534+SIDP!P534+UZDP!P534+UCDP!P534+UIDP!P534</f>
        <v>0</v>
      </c>
      <c r="Q531" s="257" t="e">
        <f t="shared" si="101"/>
        <v>#DIV/0!</v>
      </c>
      <c r="R531" s="252">
        <f>SZDP!R534+SCDP!R534+SIDP!R534+UZDP!R534+UCDP!R534+UIDP!R534</f>
        <v>0</v>
      </c>
      <c r="S531" s="252">
        <f>SZDP!S534+SCDP!S534+SIDP!S534+UZDP!S534+UCDP!S534+UIDP!S534</f>
        <v>0</v>
      </c>
      <c r="T531" s="257" t="e">
        <f t="shared" si="102"/>
        <v>#DIV/0!</v>
      </c>
      <c r="U531" s="252">
        <f>SZDP!U534+SCDP!U534+SIDP!U534+UZDP!U534+UCDP!U534+UIDP!U534</f>
        <v>0</v>
      </c>
      <c r="V531" s="252">
        <f>SZDP!V534+SCDP!V534+SIDP!V534+UZDP!V534+UCDP!V534+UIDP!V534</f>
        <v>0</v>
      </c>
      <c r="W531" s="252">
        <f>SZDP!W534+SCDP!W534+SIDP!W534+UZDP!W534+UCDP!W534+UIDP!W534</f>
        <v>0</v>
      </c>
      <c r="X531" s="257" t="e">
        <f t="shared" si="103"/>
        <v>#DIV/0!</v>
      </c>
      <c r="Y531" s="304">
        <f>SZDP!Y534+SCDP!Y534+SIDP!Y534+UZDP!Y534+UCDP!Y534+UIDP!Y534</f>
        <v>0</v>
      </c>
    </row>
    <row r="532" spans="1:25" x14ac:dyDescent="0.2">
      <c r="A532" s="305" t="s">
        <v>162</v>
      </c>
      <c r="B532" s="252">
        <f>SZDP!B535+SCDP!B535+SIDP!B535+UZDP!B535+UCDP!B535+UIDP!B535</f>
        <v>0</v>
      </c>
      <c r="C532" s="252">
        <f>SZDP!C535+SCDP!C535+SIDP!C535+UZDP!C535+UCDP!C535+UIDP!C535</f>
        <v>0</v>
      </c>
      <c r="D532" s="252">
        <f t="shared" si="104"/>
        <v>0</v>
      </c>
      <c r="E532" s="252">
        <f>SZDP!E535+SCDP!E535+SIDP!E535+UZDP!E535+UCDP!E535+UIDP!E535</f>
        <v>0</v>
      </c>
      <c r="F532" s="252">
        <f>SZDP!F535+SCDP!F535+SIDP!F535+UZDP!F535+UCDP!F535+UIDP!F535</f>
        <v>0</v>
      </c>
      <c r="G532" s="257" t="e">
        <f t="shared" si="98"/>
        <v>#DIV/0!</v>
      </c>
      <c r="H532" s="252">
        <f>SZDP!H535+SCDP!H535+SIDP!H535+UZDP!H535+UCDP!H535+UIDP!H535</f>
        <v>0</v>
      </c>
      <c r="I532" s="252">
        <f>SZDP!I535+SCDP!I535+SIDP!I535+UZDP!I535+UCDP!I535+UIDP!I535</f>
        <v>0</v>
      </c>
      <c r="J532" s="252">
        <f>SZDP!J535+SCDP!J535+SIDP!J535+UZDP!J535+UCDP!J535+UIDP!J535</f>
        <v>0</v>
      </c>
      <c r="K532" s="257" t="e">
        <f t="shared" si="99"/>
        <v>#DIV/0!</v>
      </c>
      <c r="L532" s="252">
        <f>SZDP!L535+SCDP!L535+SIDP!L535+UZDP!L535+UCDP!L535+UIDP!L535</f>
        <v>0</v>
      </c>
      <c r="M532" s="252">
        <f>SZDP!M535+SCDP!M535+SIDP!M535+UZDP!M535+UCDP!M535+UIDP!M535</f>
        <v>0</v>
      </c>
      <c r="N532" s="257" t="e">
        <f t="shared" si="100"/>
        <v>#DIV/0!</v>
      </c>
      <c r="O532" s="252">
        <f>SZDP!O535+SCDP!O535+SIDP!O535+UZDP!O535+UCDP!O535+UIDP!O535</f>
        <v>0</v>
      </c>
      <c r="P532" s="252">
        <f>SZDP!P535+SCDP!P535+SIDP!P535+UZDP!P535+UCDP!P535+UIDP!P535</f>
        <v>0</v>
      </c>
      <c r="Q532" s="257" t="e">
        <f t="shared" si="101"/>
        <v>#DIV/0!</v>
      </c>
      <c r="R532" s="252">
        <f>SZDP!R535+SCDP!R535+SIDP!R535+UZDP!R535+UCDP!R535+UIDP!R535</f>
        <v>0</v>
      </c>
      <c r="S532" s="252">
        <f>SZDP!S535+SCDP!S535+SIDP!S535+UZDP!S535+UCDP!S535+UIDP!S535</f>
        <v>0</v>
      </c>
      <c r="T532" s="257" t="e">
        <f t="shared" si="102"/>
        <v>#DIV/0!</v>
      </c>
      <c r="U532" s="252">
        <f>SZDP!U535+SCDP!U535+SIDP!U535+UZDP!U535+UCDP!U535+UIDP!U535</f>
        <v>0</v>
      </c>
      <c r="V532" s="252">
        <f>SZDP!V535+SCDP!V535+SIDP!V535+UZDP!V535+UCDP!V535+UIDP!V535</f>
        <v>0</v>
      </c>
      <c r="W532" s="252">
        <f>SZDP!W535+SCDP!W535+SIDP!W535+UZDP!W535+UCDP!W535+UIDP!W535</f>
        <v>0</v>
      </c>
      <c r="X532" s="257" t="e">
        <f t="shared" si="103"/>
        <v>#DIV/0!</v>
      </c>
      <c r="Y532" s="304">
        <f>SZDP!Y535+SCDP!Y535+SIDP!Y535+UZDP!Y535+UCDP!Y535+UIDP!Y535</f>
        <v>0</v>
      </c>
    </row>
    <row r="533" spans="1:25" x14ac:dyDescent="0.2">
      <c r="A533" s="303" t="s">
        <v>163</v>
      </c>
      <c r="B533" s="252">
        <f>SZDP!B536+SCDP!B536+SIDP!B536+UZDP!B536+UCDP!B536+UIDP!B536</f>
        <v>0</v>
      </c>
      <c r="C533" s="252">
        <f>SZDP!C536+SCDP!C536+SIDP!C536+UZDP!C536+UCDP!C536+UIDP!C536</f>
        <v>0</v>
      </c>
      <c r="D533" s="252">
        <f t="shared" si="104"/>
        <v>0</v>
      </c>
      <c r="E533" s="252">
        <f>SZDP!E536+SCDP!E536+SIDP!E536+UZDP!E536+UCDP!E536+UIDP!E536</f>
        <v>0</v>
      </c>
      <c r="F533" s="252">
        <f>SZDP!F536+SCDP!F536+SIDP!F536+UZDP!F536+UCDP!F536+UIDP!F536</f>
        <v>0</v>
      </c>
      <c r="G533" s="257" t="e">
        <f t="shared" si="98"/>
        <v>#DIV/0!</v>
      </c>
      <c r="H533" s="252">
        <f>SZDP!H536+SCDP!H536+SIDP!H536+UZDP!H536+UCDP!H536+UIDP!H536</f>
        <v>0</v>
      </c>
      <c r="I533" s="252">
        <f>SZDP!I536+SCDP!I536+SIDP!I536+UZDP!I536+UCDP!I536+UIDP!I536</f>
        <v>0</v>
      </c>
      <c r="J533" s="252">
        <f>SZDP!J536+SCDP!J536+SIDP!J536+UZDP!J536+UCDP!J536+UIDP!J536</f>
        <v>0</v>
      </c>
      <c r="K533" s="257" t="e">
        <f t="shared" si="99"/>
        <v>#DIV/0!</v>
      </c>
      <c r="L533" s="252">
        <f>SZDP!L536+SCDP!L536+SIDP!L536+UZDP!L536+UCDP!L536+UIDP!L536</f>
        <v>0</v>
      </c>
      <c r="M533" s="252">
        <f>SZDP!M536+SCDP!M536+SIDP!M536+UZDP!M536+UCDP!M536+UIDP!M536</f>
        <v>0</v>
      </c>
      <c r="N533" s="257" t="e">
        <f t="shared" si="100"/>
        <v>#DIV/0!</v>
      </c>
      <c r="O533" s="252">
        <f>SZDP!O536+SCDP!O536+SIDP!O536+UZDP!O536+UCDP!O536+UIDP!O536</f>
        <v>0</v>
      </c>
      <c r="P533" s="252">
        <f>SZDP!P536+SCDP!P536+SIDP!P536+UZDP!P536+UCDP!P536+UIDP!P536</f>
        <v>0</v>
      </c>
      <c r="Q533" s="257" t="e">
        <f t="shared" si="101"/>
        <v>#DIV/0!</v>
      </c>
      <c r="R533" s="252">
        <f>SZDP!R536+SCDP!R536+SIDP!R536+UZDP!R536+UCDP!R536+UIDP!R536</f>
        <v>0</v>
      </c>
      <c r="S533" s="252">
        <f>SZDP!S536+SCDP!S536+SIDP!S536+UZDP!S536+UCDP!S536+UIDP!S536</f>
        <v>0</v>
      </c>
      <c r="T533" s="257" t="e">
        <f t="shared" si="102"/>
        <v>#DIV/0!</v>
      </c>
      <c r="U533" s="252">
        <f>SZDP!U536+SCDP!U536+SIDP!U536+UZDP!U536+UCDP!U536+UIDP!U536</f>
        <v>0</v>
      </c>
      <c r="V533" s="252">
        <f>SZDP!V536+SCDP!V536+SIDP!V536+UZDP!V536+UCDP!V536+UIDP!V536</f>
        <v>0</v>
      </c>
      <c r="W533" s="252">
        <f>SZDP!W536+SCDP!W536+SIDP!W536+UZDP!W536+UCDP!W536+UIDP!W536</f>
        <v>0</v>
      </c>
      <c r="X533" s="257" t="e">
        <f t="shared" si="103"/>
        <v>#DIV/0!</v>
      </c>
      <c r="Y533" s="304">
        <f>SZDP!Y536+SCDP!Y536+SIDP!Y536+UZDP!Y536+UCDP!Y536+UIDP!Y536</f>
        <v>0</v>
      </c>
    </row>
    <row r="534" spans="1:25" x14ac:dyDescent="0.2">
      <c r="A534" s="305" t="s">
        <v>137</v>
      </c>
      <c r="B534" s="252">
        <f>SZDP!B537+SCDP!B537+SIDP!B537+UZDP!B537+UCDP!B537+UIDP!B537</f>
        <v>0</v>
      </c>
      <c r="C534" s="252">
        <f>SZDP!C537+SCDP!C537+SIDP!C537+UZDP!C537+UCDP!C537+UIDP!C537</f>
        <v>0</v>
      </c>
      <c r="D534" s="252">
        <f t="shared" si="104"/>
        <v>0</v>
      </c>
      <c r="E534" s="252">
        <f>SZDP!E537+SCDP!E537+SIDP!E537+UZDP!E537+UCDP!E537+UIDP!E537</f>
        <v>0</v>
      </c>
      <c r="F534" s="252">
        <f>SZDP!F537+SCDP!F537+SIDP!F537+UZDP!F537+UCDP!F537+UIDP!F537</f>
        <v>0</v>
      </c>
      <c r="G534" s="257" t="e">
        <f t="shared" si="98"/>
        <v>#DIV/0!</v>
      </c>
      <c r="H534" s="252">
        <f>SZDP!H537+SCDP!H537+SIDP!H537+UZDP!H537+UCDP!H537+UIDP!H537</f>
        <v>0</v>
      </c>
      <c r="I534" s="252">
        <f>SZDP!I537+SCDP!I537+SIDP!I537+UZDP!I537+UCDP!I537+UIDP!I537</f>
        <v>0</v>
      </c>
      <c r="J534" s="252">
        <f>SZDP!J537+SCDP!J537+SIDP!J537+UZDP!J537+UCDP!J537+UIDP!J537</f>
        <v>0</v>
      </c>
      <c r="K534" s="257" t="e">
        <f t="shared" si="99"/>
        <v>#DIV/0!</v>
      </c>
      <c r="L534" s="252">
        <f>SZDP!L537+SCDP!L537+SIDP!L537+UZDP!L537+UCDP!L537+UIDP!L537</f>
        <v>0</v>
      </c>
      <c r="M534" s="252">
        <f>SZDP!M537+SCDP!M537+SIDP!M537+UZDP!M537+UCDP!M537+UIDP!M537</f>
        <v>0</v>
      </c>
      <c r="N534" s="257" t="e">
        <f t="shared" si="100"/>
        <v>#DIV/0!</v>
      </c>
      <c r="O534" s="252">
        <f>SZDP!O537+SCDP!O537+SIDP!O537+UZDP!O537+UCDP!O537+UIDP!O537</f>
        <v>0</v>
      </c>
      <c r="P534" s="252">
        <f>SZDP!P537+SCDP!P537+SIDP!P537+UZDP!P537+UCDP!P537+UIDP!P537</f>
        <v>0</v>
      </c>
      <c r="Q534" s="257" t="e">
        <f t="shared" si="101"/>
        <v>#DIV/0!</v>
      </c>
      <c r="R534" s="252">
        <f>SZDP!R537+SCDP!R537+SIDP!R537+UZDP!R537+UCDP!R537+UIDP!R537</f>
        <v>0</v>
      </c>
      <c r="S534" s="252">
        <f>SZDP!S537+SCDP!S537+SIDP!S537+UZDP!S537+UCDP!S537+UIDP!S537</f>
        <v>0</v>
      </c>
      <c r="T534" s="257" t="e">
        <f t="shared" si="102"/>
        <v>#DIV/0!</v>
      </c>
      <c r="U534" s="252">
        <f>SZDP!U537+SCDP!U537+SIDP!U537+UZDP!U537+UCDP!U537+UIDP!U537</f>
        <v>0</v>
      </c>
      <c r="V534" s="252">
        <f>SZDP!V537+SCDP!V537+SIDP!V537+UZDP!V537+UCDP!V537+UIDP!V537</f>
        <v>0</v>
      </c>
      <c r="W534" s="252">
        <f>SZDP!W537+SCDP!W537+SIDP!W537+UZDP!W537+UCDP!W537+UIDP!W537</f>
        <v>0</v>
      </c>
      <c r="X534" s="257" t="e">
        <f t="shared" si="103"/>
        <v>#DIV/0!</v>
      </c>
      <c r="Y534" s="304">
        <f>SZDP!Y537+SCDP!Y537+SIDP!Y537+UZDP!Y537+UCDP!Y537+UIDP!Y537</f>
        <v>0</v>
      </c>
    </row>
    <row r="535" spans="1:25" x14ac:dyDescent="0.2">
      <c r="A535" s="305" t="s">
        <v>207</v>
      </c>
      <c r="B535" s="252">
        <f>SZDP!B538+SCDP!B538+SIDP!B538+UZDP!B538+UCDP!B538+UIDP!B538</f>
        <v>0</v>
      </c>
      <c r="C535" s="252">
        <f>SZDP!C538+SCDP!C538+SIDP!C538+UZDP!C538+UCDP!C538+UIDP!C538</f>
        <v>0</v>
      </c>
      <c r="D535" s="252">
        <f t="shared" si="104"/>
        <v>0</v>
      </c>
      <c r="E535" s="252">
        <f>SZDP!E538+SCDP!E538+SIDP!E538+UZDP!E538+UCDP!E538+UIDP!E538</f>
        <v>0</v>
      </c>
      <c r="F535" s="252">
        <f>SZDP!F538+SCDP!F538+SIDP!F538+UZDP!F538+UCDP!F538+UIDP!F538</f>
        <v>0</v>
      </c>
      <c r="G535" s="257" t="e">
        <f t="shared" si="98"/>
        <v>#DIV/0!</v>
      </c>
      <c r="H535" s="252">
        <f>SZDP!H538+SCDP!H538+SIDP!H538+UZDP!H538+UCDP!H538+UIDP!H538</f>
        <v>0</v>
      </c>
      <c r="I535" s="252">
        <f>SZDP!I538+SCDP!I538+SIDP!I538+UZDP!I538+UCDP!I538+UIDP!I538</f>
        <v>0</v>
      </c>
      <c r="J535" s="252">
        <f>SZDP!J538+SCDP!J538+SIDP!J538+UZDP!J538+UCDP!J538+UIDP!J538</f>
        <v>0</v>
      </c>
      <c r="K535" s="257" t="e">
        <f t="shared" si="99"/>
        <v>#DIV/0!</v>
      </c>
      <c r="L535" s="252">
        <f>SZDP!L538+SCDP!L538+SIDP!L538+UZDP!L538+UCDP!L538+UIDP!L538</f>
        <v>0</v>
      </c>
      <c r="M535" s="252">
        <f>SZDP!M538+SCDP!M538+SIDP!M538+UZDP!M538+UCDP!M538+UIDP!M538</f>
        <v>0</v>
      </c>
      <c r="N535" s="257" t="e">
        <f t="shared" si="100"/>
        <v>#DIV/0!</v>
      </c>
      <c r="O535" s="252">
        <f>SZDP!O538+SCDP!O538+SIDP!O538+UZDP!O538+UCDP!O538+UIDP!O538</f>
        <v>0</v>
      </c>
      <c r="P535" s="252">
        <f>SZDP!P538+SCDP!P538+SIDP!P538+UZDP!P538+UCDP!P538+UIDP!P538</f>
        <v>0</v>
      </c>
      <c r="Q535" s="257" t="e">
        <f t="shared" si="101"/>
        <v>#DIV/0!</v>
      </c>
      <c r="R535" s="252">
        <f>SZDP!R538+SCDP!R538+SIDP!R538+UZDP!R538+UCDP!R538+UIDP!R538</f>
        <v>0</v>
      </c>
      <c r="S535" s="252">
        <f>SZDP!S538+SCDP!S538+SIDP!S538+UZDP!S538+UCDP!S538+UIDP!S538</f>
        <v>0</v>
      </c>
      <c r="T535" s="257" t="e">
        <f t="shared" si="102"/>
        <v>#DIV/0!</v>
      </c>
      <c r="U535" s="252">
        <f>SZDP!U538+SCDP!U538+SIDP!U538+UZDP!U538+UCDP!U538+UIDP!U538</f>
        <v>0</v>
      </c>
      <c r="V535" s="252">
        <f>SZDP!V538+SCDP!V538+SIDP!V538+UZDP!V538+UCDP!V538+UIDP!V538</f>
        <v>0</v>
      </c>
      <c r="W535" s="252">
        <f>SZDP!W538+SCDP!W538+SIDP!W538+UZDP!W538+UCDP!W538+UIDP!W538</f>
        <v>0</v>
      </c>
      <c r="X535" s="257" t="e">
        <f t="shared" si="103"/>
        <v>#DIV/0!</v>
      </c>
      <c r="Y535" s="304">
        <f>SZDP!Y538+SCDP!Y538+SIDP!Y538+UZDP!Y538+UCDP!Y538+UIDP!Y538</f>
        <v>0</v>
      </c>
    </row>
    <row r="536" spans="1:25" x14ac:dyDescent="0.2">
      <c r="A536" s="305" t="s">
        <v>191</v>
      </c>
      <c r="B536" s="252">
        <f>SZDP!B539+SCDP!B539+SIDP!B539+UZDP!B539+UCDP!B539+UIDP!B539</f>
        <v>5</v>
      </c>
      <c r="C536" s="252">
        <f>SZDP!C539+SCDP!C539+SIDP!C539+UZDP!C539+UCDP!C539+UIDP!C539</f>
        <v>5</v>
      </c>
      <c r="D536" s="252">
        <f t="shared" si="104"/>
        <v>0</v>
      </c>
      <c r="E536" s="252">
        <f>SZDP!E539+SCDP!E539+SIDP!E539+UZDP!E539+UCDP!E539+UIDP!E539</f>
        <v>5</v>
      </c>
      <c r="F536" s="252">
        <f>SZDP!F539+SCDP!F539+SIDP!F539+UZDP!F539+UCDP!F539+UIDP!F539</f>
        <v>0</v>
      </c>
      <c r="G536" s="257">
        <f t="shared" si="98"/>
        <v>73</v>
      </c>
      <c r="H536" s="252">
        <f>SZDP!H539+SCDP!H539+SIDP!H539+UZDP!H539+UCDP!H539+UIDP!H539</f>
        <v>365</v>
      </c>
      <c r="I536" s="252">
        <f>SZDP!I539+SCDP!I539+SIDP!I539+UZDP!I539+UCDP!I539+UIDP!I539</f>
        <v>0</v>
      </c>
      <c r="J536" s="252">
        <f>SZDP!J539+SCDP!J539+SIDP!J539+UZDP!J539+UCDP!J539+UIDP!J539</f>
        <v>0</v>
      </c>
      <c r="K536" s="257" t="e">
        <f t="shared" si="99"/>
        <v>#DIV/0!</v>
      </c>
      <c r="L536" s="252">
        <f>SZDP!L539+SCDP!L539+SIDP!L539+UZDP!L539+UCDP!L539+UIDP!L539</f>
        <v>0</v>
      </c>
      <c r="M536" s="252">
        <f>SZDP!M539+SCDP!M539+SIDP!M539+UZDP!M539+UCDP!M539+UIDP!M539</f>
        <v>0</v>
      </c>
      <c r="N536" s="257" t="e">
        <f t="shared" si="100"/>
        <v>#DIV/0!</v>
      </c>
      <c r="O536" s="252">
        <f>SZDP!O539+SCDP!O539+SIDP!O539+UZDP!O539+UCDP!O539+UIDP!O539</f>
        <v>0</v>
      </c>
      <c r="P536" s="252">
        <f>SZDP!P539+SCDP!P539+SIDP!P539+UZDP!P539+UCDP!P539+UIDP!P539</f>
        <v>0</v>
      </c>
      <c r="Q536" s="257" t="e">
        <f t="shared" si="101"/>
        <v>#DIV/0!</v>
      </c>
      <c r="R536" s="252">
        <f>SZDP!R539+SCDP!R539+SIDP!R539+UZDP!R539+UCDP!R539+UIDP!R539</f>
        <v>0</v>
      </c>
      <c r="S536" s="252">
        <f>SZDP!S539+SCDP!S539+SIDP!S539+UZDP!S539+UCDP!S539+UIDP!S539</f>
        <v>0</v>
      </c>
      <c r="T536" s="257" t="e">
        <f t="shared" si="102"/>
        <v>#DIV/0!</v>
      </c>
      <c r="U536" s="252">
        <f>SZDP!U539+SCDP!U539+SIDP!U539+UZDP!U539+UCDP!U539+UIDP!U539</f>
        <v>0</v>
      </c>
      <c r="V536" s="252">
        <f>SZDP!V539+SCDP!V539+SIDP!V539+UZDP!V539+UCDP!V539+UIDP!V539</f>
        <v>5</v>
      </c>
      <c r="W536" s="252">
        <f>SZDP!W539+SCDP!W539+SIDP!W539+UZDP!W539+UCDP!W539+UIDP!W539</f>
        <v>0</v>
      </c>
      <c r="X536" s="257">
        <f t="shared" si="103"/>
        <v>73</v>
      </c>
      <c r="Y536" s="304">
        <f>SZDP!Y539+SCDP!Y539+SIDP!Y539+UZDP!Y539+UCDP!Y539+UIDP!Y539</f>
        <v>0</v>
      </c>
    </row>
    <row r="537" spans="1:25" x14ac:dyDescent="0.2">
      <c r="A537" s="305" t="s">
        <v>187</v>
      </c>
      <c r="B537" s="252">
        <f>SZDP!B540+SCDP!B540+SIDP!B540+UZDP!B540+UCDP!B540+UIDP!B540</f>
        <v>0</v>
      </c>
      <c r="C537" s="252">
        <f>SZDP!C540+SCDP!C540+SIDP!C540+UZDP!C540+UCDP!C540+UIDP!C540</f>
        <v>0</v>
      </c>
      <c r="D537" s="252">
        <f t="shared" si="104"/>
        <v>0</v>
      </c>
      <c r="E537" s="252">
        <f>SZDP!E540+SCDP!E540+SIDP!E540+UZDP!E540+UCDP!E540+UIDP!E540</f>
        <v>0</v>
      </c>
      <c r="F537" s="252">
        <f>SZDP!F540+SCDP!F540+SIDP!F540+UZDP!F540+UCDP!F540+UIDP!F540</f>
        <v>0</v>
      </c>
      <c r="G537" s="257" t="e">
        <f t="shared" si="98"/>
        <v>#DIV/0!</v>
      </c>
      <c r="H537" s="252">
        <f>SZDP!H540+SCDP!H540+SIDP!H540+UZDP!H540+UCDP!H540+UIDP!H540</f>
        <v>0</v>
      </c>
      <c r="I537" s="252">
        <f>SZDP!I540+SCDP!I540+SIDP!I540+UZDP!I540+UCDP!I540+UIDP!I540</f>
        <v>0</v>
      </c>
      <c r="J537" s="252">
        <f>SZDP!J540+SCDP!J540+SIDP!J540+UZDP!J540+UCDP!J540+UIDP!J540</f>
        <v>0</v>
      </c>
      <c r="K537" s="257" t="e">
        <f t="shared" si="99"/>
        <v>#DIV/0!</v>
      </c>
      <c r="L537" s="252">
        <f>SZDP!L540+SCDP!L540+SIDP!L540+UZDP!L540+UCDP!L540+UIDP!L540</f>
        <v>0</v>
      </c>
      <c r="M537" s="252">
        <f>SZDP!M540+SCDP!M540+SIDP!M540+UZDP!M540+UCDP!M540+UIDP!M540</f>
        <v>0</v>
      </c>
      <c r="N537" s="257" t="e">
        <f t="shared" si="100"/>
        <v>#DIV/0!</v>
      </c>
      <c r="O537" s="252">
        <f>SZDP!O540+SCDP!O540+SIDP!O540+UZDP!O540+UCDP!O540+UIDP!O540</f>
        <v>0</v>
      </c>
      <c r="P537" s="252">
        <f>SZDP!P540+SCDP!P540+SIDP!P540+UZDP!P540+UCDP!P540+UIDP!P540</f>
        <v>0</v>
      </c>
      <c r="Q537" s="257" t="e">
        <f t="shared" si="101"/>
        <v>#DIV/0!</v>
      </c>
      <c r="R537" s="252">
        <f>SZDP!R540+SCDP!R540+SIDP!R540+UZDP!R540+UCDP!R540+UIDP!R540</f>
        <v>0</v>
      </c>
      <c r="S537" s="252">
        <f>SZDP!S540+SCDP!S540+SIDP!S540+UZDP!S540+UCDP!S540+UIDP!S540</f>
        <v>0</v>
      </c>
      <c r="T537" s="257" t="e">
        <f t="shared" si="102"/>
        <v>#DIV/0!</v>
      </c>
      <c r="U537" s="252">
        <f>SZDP!U540+SCDP!U540+SIDP!U540+UZDP!U540+UCDP!U540+UIDP!U540</f>
        <v>0</v>
      </c>
      <c r="V537" s="252">
        <f>SZDP!V540+SCDP!V540+SIDP!V540+UZDP!V540+UCDP!V540+UIDP!V540</f>
        <v>0</v>
      </c>
      <c r="W537" s="252">
        <f>SZDP!W540+SCDP!W540+SIDP!W540+UZDP!W540+UCDP!W540+UIDP!W540</f>
        <v>0</v>
      </c>
      <c r="X537" s="257" t="e">
        <f t="shared" si="103"/>
        <v>#DIV/0!</v>
      </c>
      <c r="Y537" s="304">
        <f>SZDP!Y540+SCDP!Y540+SIDP!Y540+UZDP!Y540+UCDP!Y540+UIDP!Y540</f>
        <v>0</v>
      </c>
    </row>
    <row r="538" spans="1:25" x14ac:dyDescent="0.2">
      <c r="A538" s="305" t="s">
        <v>138</v>
      </c>
      <c r="B538" s="252">
        <f>SZDP!B541+SCDP!B541+SIDP!B541+UZDP!B541+UCDP!B541+UIDP!B541</f>
        <v>0</v>
      </c>
      <c r="C538" s="252">
        <f>SZDP!C541+SCDP!C541+SIDP!C541+UZDP!C541+UCDP!C541+UIDP!C541</f>
        <v>0</v>
      </c>
      <c r="D538" s="252">
        <f t="shared" si="104"/>
        <v>0</v>
      </c>
      <c r="E538" s="252">
        <f>SZDP!E541+SCDP!E541+SIDP!E541+UZDP!E541+UCDP!E541+UIDP!E541</f>
        <v>0</v>
      </c>
      <c r="F538" s="252">
        <f>SZDP!F541+SCDP!F541+SIDP!F541+UZDP!F541+UCDP!F541+UIDP!F541</f>
        <v>0</v>
      </c>
      <c r="G538" s="257" t="e">
        <f t="shared" si="98"/>
        <v>#DIV/0!</v>
      </c>
      <c r="H538" s="252">
        <f>SZDP!H541+SCDP!H541+SIDP!H541+UZDP!H541+UCDP!H541+UIDP!H541</f>
        <v>0</v>
      </c>
      <c r="I538" s="252">
        <f>SZDP!I541+SCDP!I541+SIDP!I541+UZDP!I541+UCDP!I541+UIDP!I541</f>
        <v>0</v>
      </c>
      <c r="J538" s="252">
        <f>SZDP!J541+SCDP!J541+SIDP!J541+UZDP!J541+UCDP!J541+UIDP!J541</f>
        <v>0</v>
      </c>
      <c r="K538" s="257" t="e">
        <f t="shared" si="99"/>
        <v>#DIV/0!</v>
      </c>
      <c r="L538" s="252">
        <f>SZDP!L541+SCDP!L541+SIDP!L541+UZDP!L541+UCDP!L541+UIDP!L541</f>
        <v>0</v>
      </c>
      <c r="M538" s="252">
        <f>SZDP!M541+SCDP!M541+SIDP!M541+UZDP!M541+UCDP!M541+UIDP!M541</f>
        <v>0</v>
      </c>
      <c r="N538" s="257" t="e">
        <f t="shared" si="100"/>
        <v>#DIV/0!</v>
      </c>
      <c r="O538" s="252">
        <f>SZDP!O541+SCDP!O541+SIDP!O541+UZDP!O541+UCDP!O541+UIDP!O541</f>
        <v>0</v>
      </c>
      <c r="P538" s="252">
        <f>SZDP!P541+SCDP!P541+SIDP!P541+UZDP!P541+UCDP!P541+UIDP!P541</f>
        <v>0</v>
      </c>
      <c r="Q538" s="257" t="e">
        <f t="shared" si="101"/>
        <v>#DIV/0!</v>
      </c>
      <c r="R538" s="252">
        <f>SZDP!R541+SCDP!R541+SIDP!R541+UZDP!R541+UCDP!R541+UIDP!R541</f>
        <v>0</v>
      </c>
      <c r="S538" s="252">
        <f>SZDP!S541+SCDP!S541+SIDP!S541+UZDP!S541+UCDP!S541+UIDP!S541</f>
        <v>0</v>
      </c>
      <c r="T538" s="257" t="e">
        <f t="shared" si="102"/>
        <v>#DIV/0!</v>
      </c>
      <c r="U538" s="252">
        <f>SZDP!U541+SCDP!U541+SIDP!U541+UZDP!U541+UCDP!U541+UIDP!U541</f>
        <v>0</v>
      </c>
      <c r="V538" s="252">
        <f>SZDP!V541+SCDP!V541+SIDP!V541+UZDP!V541+UCDP!V541+UIDP!V541</f>
        <v>0</v>
      </c>
      <c r="W538" s="252">
        <f>SZDP!W541+SCDP!W541+SIDP!W541+UZDP!W541+UCDP!W541+UIDP!W541</f>
        <v>0</v>
      </c>
      <c r="X538" s="257" t="e">
        <f t="shared" si="103"/>
        <v>#DIV/0!</v>
      </c>
      <c r="Y538" s="304">
        <f>SZDP!Y541+SCDP!Y541+SIDP!Y541+UZDP!Y541+UCDP!Y541+UIDP!Y541</f>
        <v>0</v>
      </c>
    </row>
    <row r="539" spans="1:25" x14ac:dyDescent="0.2">
      <c r="A539" s="303"/>
      <c r="B539" s="252">
        <f>SZDP!B542+SCDP!B542+SIDP!B542+UZDP!B542+UCDP!B542+UIDP!B542</f>
        <v>0</v>
      </c>
      <c r="C539" s="252">
        <f>SZDP!C542+SCDP!C542+SIDP!C542+UZDP!C542+UCDP!C542+UIDP!C542</f>
        <v>0</v>
      </c>
      <c r="D539" s="252">
        <f t="shared" si="104"/>
        <v>0</v>
      </c>
      <c r="E539" s="252">
        <f>SZDP!E542+SCDP!E542+SIDP!E542+UZDP!E542+UCDP!E542+UIDP!E542</f>
        <v>0</v>
      </c>
      <c r="F539" s="252">
        <f>SZDP!F542+SCDP!F542+SIDP!F542+UZDP!F542+UCDP!F542+UIDP!F542</f>
        <v>0</v>
      </c>
      <c r="G539" s="257" t="e">
        <f t="shared" si="98"/>
        <v>#DIV/0!</v>
      </c>
      <c r="H539" s="252">
        <f>SZDP!H542+SCDP!H542+SIDP!H542+UZDP!H542+UCDP!H542+UIDP!H542</f>
        <v>0</v>
      </c>
      <c r="I539" s="252">
        <f>SZDP!I542+SCDP!I542+SIDP!I542+UZDP!I542+UCDP!I542+UIDP!I542</f>
        <v>0</v>
      </c>
      <c r="J539" s="252">
        <f>SZDP!J542+SCDP!J542+SIDP!J542+UZDP!J542+UCDP!J542+UIDP!J542</f>
        <v>0</v>
      </c>
      <c r="K539" s="257" t="e">
        <f t="shared" si="99"/>
        <v>#DIV/0!</v>
      </c>
      <c r="L539" s="252">
        <f>SZDP!L542+SCDP!L542+SIDP!L542+UZDP!L542+UCDP!L542+UIDP!L542</f>
        <v>0</v>
      </c>
      <c r="M539" s="252">
        <f>SZDP!M542+SCDP!M542+SIDP!M542+UZDP!M542+UCDP!M542+UIDP!M542</f>
        <v>0</v>
      </c>
      <c r="N539" s="257" t="e">
        <f t="shared" si="100"/>
        <v>#DIV/0!</v>
      </c>
      <c r="O539" s="252">
        <f>SZDP!O542+SCDP!O542+SIDP!O542+UZDP!O542+UCDP!O542+UIDP!O542</f>
        <v>0</v>
      </c>
      <c r="P539" s="252">
        <f>SZDP!P542+SCDP!P542+SIDP!P542+UZDP!P542+UCDP!P542+UIDP!P542</f>
        <v>0</v>
      </c>
      <c r="Q539" s="257" t="e">
        <f t="shared" si="101"/>
        <v>#DIV/0!</v>
      </c>
      <c r="R539" s="252">
        <f>SZDP!R542+SCDP!R542+SIDP!R542+UZDP!R542+UCDP!R542+UIDP!R542</f>
        <v>0</v>
      </c>
      <c r="S539" s="252">
        <f>SZDP!S542+SCDP!S542+SIDP!S542+UZDP!S542+UCDP!S542+UIDP!S542</f>
        <v>0</v>
      </c>
      <c r="T539" s="257" t="e">
        <f t="shared" si="102"/>
        <v>#DIV/0!</v>
      </c>
      <c r="U539" s="252">
        <f>SZDP!U542+SCDP!U542+SIDP!U542+UZDP!U542+UCDP!U542+UIDP!U542</f>
        <v>0</v>
      </c>
      <c r="V539" s="252">
        <f>SZDP!V542+SCDP!V542+SIDP!V542+UZDP!V542+UCDP!V542+UIDP!V542</f>
        <v>0</v>
      </c>
      <c r="W539" s="252">
        <f>SZDP!W542+SCDP!W542+SIDP!W542+UZDP!W542+UCDP!W542+UIDP!W542</f>
        <v>0</v>
      </c>
      <c r="X539" s="257" t="e">
        <f t="shared" si="103"/>
        <v>#DIV/0!</v>
      </c>
      <c r="Y539" s="304">
        <f>SZDP!Y542+SCDP!Y542+SIDP!Y542+UZDP!Y542+UCDP!Y542+UIDP!Y542</f>
        <v>0</v>
      </c>
    </row>
    <row r="540" spans="1:25" x14ac:dyDescent="0.2">
      <c r="A540" s="303"/>
      <c r="B540" s="252">
        <f>SZDP!B543+SCDP!B543+SIDP!B543+UZDP!B543+UCDP!B543+UIDP!B543</f>
        <v>0</v>
      </c>
      <c r="C540" s="252">
        <f>SZDP!C543+SCDP!C543+SIDP!C543+UZDP!C543+UCDP!C543+UIDP!C543</f>
        <v>0</v>
      </c>
      <c r="D540" s="252">
        <f t="shared" si="104"/>
        <v>0</v>
      </c>
      <c r="E540" s="252">
        <f>SZDP!E543+SCDP!E543+SIDP!E543+UZDP!E543+UCDP!E543+UIDP!E543</f>
        <v>0</v>
      </c>
      <c r="F540" s="252">
        <f>SZDP!F543+SCDP!F543+SIDP!F543+UZDP!F543+UCDP!F543+UIDP!F543</f>
        <v>0</v>
      </c>
      <c r="G540" s="257" t="e">
        <f t="shared" si="98"/>
        <v>#DIV/0!</v>
      </c>
      <c r="H540" s="252">
        <f>SZDP!H543+SCDP!H543+SIDP!H543+UZDP!H543+UCDP!H543+UIDP!H543</f>
        <v>0</v>
      </c>
      <c r="I540" s="252">
        <f>SZDP!I543+SCDP!I543+SIDP!I543+UZDP!I543+UCDP!I543+UIDP!I543</f>
        <v>0</v>
      </c>
      <c r="J540" s="252">
        <f>SZDP!J543+SCDP!J543+SIDP!J543+UZDP!J543+UCDP!J543+UIDP!J543</f>
        <v>0</v>
      </c>
      <c r="K540" s="257" t="e">
        <f t="shared" si="99"/>
        <v>#DIV/0!</v>
      </c>
      <c r="L540" s="252">
        <f>SZDP!L543+SCDP!L543+SIDP!L543+UZDP!L543+UCDP!L543+UIDP!L543</f>
        <v>0</v>
      </c>
      <c r="M540" s="252">
        <f>SZDP!M543+SCDP!M543+SIDP!M543+UZDP!M543+UCDP!M543+UIDP!M543</f>
        <v>0</v>
      </c>
      <c r="N540" s="257" t="e">
        <f t="shared" si="100"/>
        <v>#DIV/0!</v>
      </c>
      <c r="O540" s="252">
        <f>SZDP!O543+SCDP!O543+SIDP!O543+UZDP!O543+UCDP!O543+UIDP!O543</f>
        <v>0</v>
      </c>
      <c r="P540" s="252">
        <f>SZDP!P543+SCDP!P543+SIDP!P543+UZDP!P543+UCDP!P543+UIDP!P543</f>
        <v>0</v>
      </c>
      <c r="Q540" s="257" t="e">
        <f t="shared" si="101"/>
        <v>#DIV/0!</v>
      </c>
      <c r="R540" s="252">
        <f>SZDP!R543+SCDP!R543+SIDP!R543+UZDP!R543+UCDP!R543+UIDP!R543</f>
        <v>0</v>
      </c>
      <c r="S540" s="252">
        <f>SZDP!S543+SCDP!S543+SIDP!S543+UZDP!S543+UCDP!S543+UIDP!S543</f>
        <v>0</v>
      </c>
      <c r="T540" s="257" t="e">
        <f t="shared" si="102"/>
        <v>#DIV/0!</v>
      </c>
      <c r="U540" s="252">
        <f>SZDP!U543+SCDP!U543+SIDP!U543+UZDP!U543+UCDP!U543+UIDP!U543</f>
        <v>0</v>
      </c>
      <c r="V540" s="252">
        <f>SZDP!V543+SCDP!V543+SIDP!V543+UZDP!V543+UCDP!V543+UIDP!V543</f>
        <v>0</v>
      </c>
      <c r="W540" s="252">
        <f>SZDP!W543+SCDP!W543+SIDP!W543+UZDP!W543+UCDP!W543+UIDP!W543</f>
        <v>0</v>
      </c>
      <c r="X540" s="257" t="e">
        <f t="shared" si="103"/>
        <v>#DIV/0!</v>
      </c>
      <c r="Y540" s="304">
        <f>SZDP!Y543+SCDP!Y543+SIDP!Y543+UZDP!Y543+UCDP!Y543+UIDP!Y543</f>
        <v>0</v>
      </c>
    </row>
    <row r="541" spans="1:25" x14ac:dyDescent="0.2">
      <c r="A541" s="303"/>
      <c r="B541" s="252">
        <f>SZDP!B544+SCDP!B544+SIDP!B544+UZDP!B544+UCDP!B544+UIDP!B544</f>
        <v>0</v>
      </c>
      <c r="C541" s="252">
        <f>SZDP!C544+SCDP!C544+SIDP!C544+UZDP!C544+UCDP!C544+UIDP!C544</f>
        <v>0</v>
      </c>
      <c r="D541" s="252">
        <f t="shared" si="104"/>
        <v>0</v>
      </c>
      <c r="E541" s="252">
        <f>SZDP!E544+SCDP!E544+SIDP!E544+UZDP!E544+UCDP!E544+UIDP!E544</f>
        <v>0</v>
      </c>
      <c r="F541" s="252">
        <f>SZDP!F544+SCDP!F544+SIDP!F544+UZDP!F544+UCDP!F544+UIDP!F544</f>
        <v>0</v>
      </c>
      <c r="G541" s="257" t="e">
        <f t="shared" si="98"/>
        <v>#DIV/0!</v>
      </c>
      <c r="H541" s="252">
        <f>SZDP!H544+SCDP!H544+SIDP!H544+UZDP!H544+UCDP!H544+UIDP!H544</f>
        <v>0</v>
      </c>
      <c r="I541" s="252">
        <f>SZDP!I544+SCDP!I544+SIDP!I544+UZDP!I544+UCDP!I544+UIDP!I544</f>
        <v>0</v>
      </c>
      <c r="J541" s="252">
        <f>SZDP!J544+SCDP!J544+SIDP!J544+UZDP!J544+UCDP!J544+UIDP!J544</f>
        <v>0</v>
      </c>
      <c r="K541" s="257" t="e">
        <f t="shared" si="99"/>
        <v>#DIV/0!</v>
      </c>
      <c r="L541" s="252">
        <f>SZDP!L544+SCDP!L544+SIDP!L544+UZDP!L544+UCDP!L544+UIDP!L544</f>
        <v>0</v>
      </c>
      <c r="M541" s="252">
        <f>SZDP!M544+SCDP!M544+SIDP!M544+UZDP!M544+UCDP!M544+UIDP!M544</f>
        <v>0</v>
      </c>
      <c r="N541" s="257" t="e">
        <f t="shared" si="100"/>
        <v>#DIV/0!</v>
      </c>
      <c r="O541" s="252">
        <f>SZDP!O544+SCDP!O544+SIDP!O544+UZDP!O544+UCDP!O544+UIDP!O544</f>
        <v>0</v>
      </c>
      <c r="P541" s="252">
        <f>SZDP!P544+SCDP!P544+SIDP!P544+UZDP!P544+UCDP!P544+UIDP!P544</f>
        <v>0</v>
      </c>
      <c r="Q541" s="257" t="e">
        <f t="shared" si="101"/>
        <v>#DIV/0!</v>
      </c>
      <c r="R541" s="252">
        <f>SZDP!R544+SCDP!R544+SIDP!R544+UZDP!R544+UCDP!R544+UIDP!R544</f>
        <v>0</v>
      </c>
      <c r="S541" s="252">
        <f>SZDP!S544+SCDP!S544+SIDP!S544+UZDP!S544+UCDP!S544+UIDP!S544</f>
        <v>0</v>
      </c>
      <c r="T541" s="257" t="e">
        <f t="shared" si="102"/>
        <v>#DIV/0!</v>
      </c>
      <c r="U541" s="252">
        <f>SZDP!U544+SCDP!U544+SIDP!U544+UZDP!U544+UCDP!U544+UIDP!U544</f>
        <v>0</v>
      </c>
      <c r="V541" s="252">
        <f>SZDP!V544+SCDP!V544+SIDP!V544+UZDP!V544+UCDP!V544+UIDP!V544</f>
        <v>0</v>
      </c>
      <c r="W541" s="252">
        <f>SZDP!W544+SCDP!W544+SIDP!W544+UZDP!W544+UCDP!W544+UIDP!W544</f>
        <v>0</v>
      </c>
      <c r="X541" s="257" t="e">
        <f t="shared" si="103"/>
        <v>#DIV/0!</v>
      </c>
      <c r="Y541" s="304">
        <f>SZDP!Y544+SCDP!Y544+SIDP!Y544+UZDP!Y544+UCDP!Y544+UIDP!Y544</f>
        <v>0</v>
      </c>
    </row>
    <row r="542" spans="1:25" ht="12.75" thickBot="1" x14ac:dyDescent="0.25">
      <c r="A542" s="313"/>
      <c r="B542" s="253">
        <f>SZDP!B545+SCDP!B545+SIDP!B545+UZDP!B545+UCDP!B545+UIDP!B545</f>
        <v>0</v>
      </c>
      <c r="C542" s="253">
        <f>SZDP!C545+SCDP!C545+SIDP!C545+UZDP!C545+UCDP!C545+UIDP!C545</f>
        <v>0</v>
      </c>
      <c r="D542" s="253">
        <f t="shared" si="104"/>
        <v>0</v>
      </c>
      <c r="E542" s="253">
        <f>SZDP!E545+SCDP!E545+SIDP!E545+UZDP!E545+UCDP!E545+UIDP!E545</f>
        <v>0</v>
      </c>
      <c r="F542" s="253">
        <f>SZDP!F545+SCDP!F545+SIDP!F545+UZDP!F545+UCDP!F545+UIDP!F545</f>
        <v>0</v>
      </c>
      <c r="G542" s="258" t="e">
        <f t="shared" si="98"/>
        <v>#DIV/0!</v>
      </c>
      <c r="H542" s="253">
        <f>SZDP!H545+SCDP!H545+SIDP!H545+UZDP!H545+UCDP!H545+UIDP!H545</f>
        <v>0</v>
      </c>
      <c r="I542" s="253">
        <f>SZDP!I545+SCDP!I545+SIDP!I545+UZDP!I545+UCDP!I545+UIDP!I545</f>
        <v>0</v>
      </c>
      <c r="J542" s="253">
        <f>SZDP!J545+SCDP!J545+SIDP!J545+UZDP!J545+UCDP!J545+UIDP!J545</f>
        <v>0</v>
      </c>
      <c r="K542" s="258" t="e">
        <f t="shared" si="99"/>
        <v>#DIV/0!</v>
      </c>
      <c r="L542" s="253">
        <f>SZDP!L545+SCDP!L545+SIDP!L545+UZDP!L545+UCDP!L545+UIDP!L545</f>
        <v>0</v>
      </c>
      <c r="M542" s="253">
        <f>SZDP!M545+SCDP!M545+SIDP!M545+UZDP!M545+UCDP!M545+UIDP!M545</f>
        <v>0</v>
      </c>
      <c r="N542" s="258" t="e">
        <f t="shared" si="100"/>
        <v>#DIV/0!</v>
      </c>
      <c r="O542" s="253">
        <f>SZDP!O545+SCDP!O545+SIDP!O545+UZDP!O545+UCDP!O545+UIDP!O545</f>
        <v>0</v>
      </c>
      <c r="P542" s="253">
        <f>SZDP!P545+SCDP!P545+SIDP!P545+UZDP!P545+UCDP!P545+UIDP!P545</f>
        <v>0</v>
      </c>
      <c r="Q542" s="258" t="e">
        <f t="shared" si="101"/>
        <v>#DIV/0!</v>
      </c>
      <c r="R542" s="253">
        <f>SZDP!R545+SCDP!R545+SIDP!R545+UZDP!R545+UCDP!R545+UIDP!R545</f>
        <v>0</v>
      </c>
      <c r="S542" s="253">
        <f>SZDP!S545+SCDP!S545+SIDP!S545+UZDP!S545+UCDP!S545+UIDP!S545</f>
        <v>0</v>
      </c>
      <c r="T542" s="258" t="e">
        <f t="shared" si="102"/>
        <v>#DIV/0!</v>
      </c>
      <c r="U542" s="253">
        <f>SZDP!U545+SCDP!U545+SIDP!U545+UZDP!U545+UCDP!U545+UIDP!U545</f>
        <v>0</v>
      </c>
      <c r="V542" s="253">
        <f>SZDP!V545+SCDP!V545+SIDP!V545+UZDP!V545+UCDP!V545+UIDP!V545</f>
        <v>0</v>
      </c>
      <c r="W542" s="253">
        <f>SZDP!W545+SCDP!W545+SIDP!W545+UZDP!W545+UCDP!W545+UIDP!W545</f>
        <v>0</v>
      </c>
      <c r="X542" s="258" t="e">
        <f t="shared" si="103"/>
        <v>#DIV/0!</v>
      </c>
      <c r="Y542" s="309">
        <f>SZDP!Y545+SCDP!Y545+SIDP!Y545+UZDP!Y545+UCDP!Y545+UIDP!Y545</f>
        <v>0</v>
      </c>
    </row>
    <row r="543" spans="1:25" x14ac:dyDescent="0.2">
      <c r="A543" s="298" t="s">
        <v>53</v>
      </c>
      <c r="B543" s="300">
        <f>SZDP!B546+SCDP!B546+SIDP!B546+UZDP!B546+UCDP!B546+UIDP!B546</f>
        <v>0</v>
      </c>
      <c r="C543" s="300">
        <f>SZDP!C546+SCDP!C546+SIDP!C546+UZDP!C546+UCDP!C546+UIDP!C546</f>
        <v>0</v>
      </c>
      <c r="D543" s="300">
        <f t="shared" si="104"/>
        <v>0</v>
      </c>
      <c r="E543" s="300">
        <f>SZDP!E546+SCDP!E546+SIDP!E546+UZDP!E546+UCDP!E546+UIDP!E546</f>
        <v>0</v>
      </c>
      <c r="F543" s="300">
        <f>SZDP!F546+SCDP!F546+SIDP!F546+UZDP!F546+UCDP!F546+UIDP!F546</f>
        <v>0</v>
      </c>
      <c r="G543" s="301" t="e">
        <f t="shared" si="98"/>
        <v>#DIV/0!</v>
      </c>
      <c r="H543" s="300">
        <f>SZDP!H546+SCDP!H546+SIDP!H546+UZDP!H546+UCDP!H546+UIDP!H546</f>
        <v>0</v>
      </c>
      <c r="I543" s="300">
        <f>SZDP!I546+SCDP!I546+SIDP!I546+UZDP!I546+UCDP!I546+UIDP!I546</f>
        <v>0</v>
      </c>
      <c r="J543" s="300">
        <f>SZDP!J546+SCDP!J546+SIDP!J546+UZDP!J546+UCDP!J546+UIDP!J546</f>
        <v>0</v>
      </c>
      <c r="K543" s="301" t="e">
        <f t="shared" si="99"/>
        <v>#DIV/0!</v>
      </c>
      <c r="L543" s="300">
        <f>SZDP!L546+SCDP!L546+SIDP!L546+UZDP!L546+UCDP!L546+UIDP!L546</f>
        <v>0</v>
      </c>
      <c r="M543" s="300">
        <f>SZDP!M546+SCDP!M546+SIDP!M546+UZDP!M546+UCDP!M546+UIDP!M546</f>
        <v>0</v>
      </c>
      <c r="N543" s="301" t="e">
        <f t="shared" si="100"/>
        <v>#DIV/0!</v>
      </c>
      <c r="O543" s="300">
        <f>SZDP!O546+SCDP!O546+SIDP!O546+UZDP!O546+UCDP!O546+UIDP!O546</f>
        <v>0</v>
      </c>
      <c r="P543" s="300">
        <f>SZDP!P546+SCDP!P546+SIDP!P546+UZDP!P546+UCDP!P546+UIDP!P546</f>
        <v>0</v>
      </c>
      <c r="Q543" s="301" t="e">
        <f t="shared" si="101"/>
        <v>#DIV/0!</v>
      </c>
      <c r="R543" s="300">
        <f>SZDP!R546+SCDP!R546+SIDP!R546+UZDP!R546+UCDP!R546+UIDP!R546</f>
        <v>0</v>
      </c>
      <c r="S543" s="300">
        <f>SZDP!S546+SCDP!S546+SIDP!S546+UZDP!S546+UCDP!S546+UIDP!S546</f>
        <v>0</v>
      </c>
      <c r="T543" s="301" t="e">
        <f t="shared" si="102"/>
        <v>#DIV/0!</v>
      </c>
      <c r="U543" s="300">
        <f>SZDP!U546+SCDP!U546+SIDP!U546+UZDP!U546+UCDP!U546+UIDP!U546</f>
        <v>0</v>
      </c>
      <c r="V543" s="300">
        <f>SZDP!V546+SCDP!V546+SIDP!V546+UZDP!V546+UCDP!V546+UIDP!V546</f>
        <v>0</v>
      </c>
      <c r="W543" s="300">
        <f>SZDP!W546+SCDP!W546+SIDP!W546+UZDP!W546+UCDP!W546+UIDP!W546</f>
        <v>0</v>
      </c>
      <c r="X543" s="301" t="e">
        <f t="shared" si="103"/>
        <v>#DIV/0!</v>
      </c>
      <c r="Y543" s="302">
        <f>SZDP!Y546+SCDP!Y546+SIDP!Y546+UZDP!Y546+UCDP!Y546+UIDP!Y546</f>
        <v>0</v>
      </c>
    </row>
    <row r="544" spans="1:25" x14ac:dyDescent="0.2">
      <c r="A544" s="305" t="s">
        <v>139</v>
      </c>
      <c r="B544" s="257">
        <f>SZDP!B547+SCDP!B547+SIDP!B547+UZDP!B547+UCDP!B547+UIDP!B547</f>
        <v>6201.6</v>
      </c>
      <c r="C544" s="257">
        <f>SZDP!C547+SCDP!C547+SIDP!C547+UZDP!C547+UCDP!C547+UIDP!C547</f>
        <v>6120.6</v>
      </c>
      <c r="D544" s="252">
        <f t="shared" si="104"/>
        <v>81</v>
      </c>
      <c r="E544" s="252">
        <f>SZDP!E547+SCDP!E547+SIDP!E547+UZDP!E547+UCDP!E547+UIDP!E547</f>
        <v>1474.6</v>
      </c>
      <c r="F544" s="252">
        <f>SZDP!F547+SCDP!F547+SIDP!F547+UZDP!F547+UCDP!F547+UIDP!F547</f>
        <v>39</v>
      </c>
      <c r="G544" s="257">
        <f t="shared" si="98"/>
        <v>84.480434016004352</v>
      </c>
      <c r="H544" s="252">
        <f>SZDP!H547+SCDP!H547+SIDP!H547+UZDP!H547+UCDP!H547+UIDP!H547</f>
        <v>124574.84800000001</v>
      </c>
      <c r="I544" s="252">
        <f>SZDP!I547+SCDP!I547+SIDP!I547+UZDP!I547+UCDP!I547+UIDP!I547</f>
        <v>33</v>
      </c>
      <c r="J544" s="252">
        <f>SZDP!J547+SCDP!J547+SIDP!J547+UZDP!J547+UCDP!J547+UIDP!J547</f>
        <v>33</v>
      </c>
      <c r="K544" s="257">
        <f t="shared" si="99"/>
        <v>84.618181818181824</v>
      </c>
      <c r="L544" s="252">
        <f>SZDP!L547+SCDP!L547+SIDP!L547+UZDP!L547+UCDP!L547+UIDP!L547</f>
        <v>2792.4</v>
      </c>
      <c r="M544" s="252">
        <f>SZDP!M547+SCDP!M547+SIDP!M547+UZDP!M547+UCDP!M547+UIDP!M547</f>
        <v>4613</v>
      </c>
      <c r="N544" s="257">
        <f t="shared" si="100"/>
        <v>91.285304790808581</v>
      </c>
      <c r="O544" s="252">
        <f>SZDP!O547+SCDP!O547+SIDP!O547+UZDP!O547+UCDP!O547+UIDP!O547</f>
        <v>421099.11099999998</v>
      </c>
      <c r="P544" s="252">
        <f>SZDP!P547+SCDP!P547+SIDP!P547+UZDP!P547+UCDP!P547+UIDP!P547</f>
        <v>0</v>
      </c>
      <c r="Q544" s="257" t="e">
        <f t="shared" si="101"/>
        <v>#DIV/0!</v>
      </c>
      <c r="R544" s="252">
        <f>SZDP!R547+SCDP!R547+SIDP!R547+UZDP!R547+UCDP!R547+UIDP!R547</f>
        <v>0</v>
      </c>
      <c r="S544" s="252">
        <f>SZDP!S547+SCDP!S547+SIDP!S547+UZDP!S547+UCDP!S547+UIDP!S547</f>
        <v>0</v>
      </c>
      <c r="T544" s="257" t="e">
        <f t="shared" si="102"/>
        <v>#DIV/0!</v>
      </c>
      <c r="U544" s="252">
        <f>SZDP!U547+SCDP!U547+SIDP!U547+UZDP!U547+UCDP!U547+UIDP!U547</f>
        <v>0</v>
      </c>
      <c r="V544" s="252">
        <f>SZDP!V547+SCDP!V547+SIDP!V547+UZDP!V547+UCDP!V547+UIDP!V547</f>
        <v>6120.6</v>
      </c>
      <c r="W544" s="252">
        <f>SZDP!W547+SCDP!W547+SIDP!W547+UZDP!W547+UCDP!W547+UIDP!W547</f>
        <v>0</v>
      </c>
      <c r="X544" s="257">
        <f t="shared" si="103"/>
        <v>89.609900826716313</v>
      </c>
      <c r="Y544" s="304">
        <f>SZDP!Y547+SCDP!Y547+SIDP!Y547+UZDP!Y547+UCDP!Y547+UIDP!Y547</f>
        <v>2444</v>
      </c>
    </row>
    <row r="545" spans="1:25" x14ac:dyDescent="0.2">
      <c r="A545" s="303" t="s">
        <v>55</v>
      </c>
      <c r="B545" s="257">
        <f>SZDP!B548+SCDP!B548+SIDP!B548+UZDP!B548+UCDP!B548+UIDP!B548</f>
        <v>4518</v>
      </c>
      <c r="C545" s="257">
        <f>SZDP!C548+SCDP!C548+SIDP!C548+UZDP!C548+UCDP!C548+UIDP!C548</f>
        <v>4441</v>
      </c>
      <c r="D545" s="252">
        <f t="shared" si="104"/>
        <v>77</v>
      </c>
      <c r="E545" s="252">
        <f>SZDP!E548+SCDP!E548+SIDP!E548+UZDP!E548+UCDP!E548+UIDP!E548</f>
        <v>593</v>
      </c>
      <c r="F545" s="252">
        <f>SZDP!F548+SCDP!F548+SIDP!F548+UZDP!F548+UCDP!F548+UIDP!F548</f>
        <v>0</v>
      </c>
      <c r="G545" s="257">
        <f t="shared" si="98"/>
        <v>90.155396290050575</v>
      </c>
      <c r="H545" s="252">
        <f>SZDP!H548+SCDP!H548+SIDP!H548+UZDP!H548+UCDP!H548+UIDP!H548</f>
        <v>53462.149999999994</v>
      </c>
      <c r="I545" s="252">
        <f>SZDP!I548+SCDP!I548+SIDP!I548+UZDP!I548+UCDP!I548+UIDP!I548</f>
        <v>0</v>
      </c>
      <c r="J545" s="252">
        <f>SZDP!J548+SCDP!J548+SIDP!J548+UZDP!J548+UCDP!J548+UIDP!J548</f>
        <v>0</v>
      </c>
      <c r="K545" s="257" t="e">
        <f t="shared" si="99"/>
        <v>#DIV/0!</v>
      </c>
      <c r="L545" s="252">
        <f>SZDP!L548+SCDP!L548+SIDP!L548+UZDP!L548+UCDP!L548+UIDP!L548</f>
        <v>0</v>
      </c>
      <c r="M545" s="252">
        <f>SZDP!M548+SCDP!M548+SIDP!M548+UZDP!M548+UCDP!M548+UIDP!M548</f>
        <v>3848</v>
      </c>
      <c r="N545" s="257">
        <f t="shared" si="100"/>
        <v>92.525527806652804</v>
      </c>
      <c r="O545" s="252">
        <f>SZDP!O548+SCDP!O548+SIDP!O548+UZDP!O548+UCDP!O548+UIDP!O548</f>
        <v>356038.23099999997</v>
      </c>
      <c r="P545" s="252">
        <f>SZDP!P548+SCDP!P548+SIDP!P548+UZDP!P548+UCDP!P548+UIDP!P548</f>
        <v>0</v>
      </c>
      <c r="Q545" s="257" t="e">
        <f t="shared" si="101"/>
        <v>#DIV/0!</v>
      </c>
      <c r="R545" s="252">
        <f>SZDP!R548+SCDP!R548+SIDP!R548+UZDP!R548+UCDP!R548+UIDP!R548</f>
        <v>0</v>
      </c>
      <c r="S545" s="252">
        <f>SZDP!S548+SCDP!S548+SIDP!S548+UZDP!S548+UCDP!S548+UIDP!S548</f>
        <v>0</v>
      </c>
      <c r="T545" s="257" t="e">
        <f t="shared" si="102"/>
        <v>#DIV/0!</v>
      </c>
      <c r="U545" s="252">
        <f>SZDP!U548+SCDP!U548+SIDP!U548+UZDP!U548+UCDP!U548+UIDP!U548</f>
        <v>0</v>
      </c>
      <c r="V545" s="252">
        <f>SZDP!V548+SCDP!V548+SIDP!V548+UZDP!V548+UCDP!V548+UIDP!V548</f>
        <v>4441</v>
      </c>
      <c r="W545" s="252">
        <f>SZDP!W548+SCDP!W548+SIDP!W548+UZDP!W548+UCDP!W548+UIDP!W548</f>
        <v>0</v>
      </c>
      <c r="X545" s="257">
        <f t="shared" si="103"/>
        <v>92.209047736996155</v>
      </c>
      <c r="Y545" s="304">
        <f>SZDP!Y548+SCDP!Y548+SIDP!Y548+UZDP!Y548+UCDP!Y548+UIDP!Y548</f>
        <v>2353</v>
      </c>
    </row>
    <row r="546" spans="1:25" x14ac:dyDescent="0.2">
      <c r="A546" s="305" t="s">
        <v>141</v>
      </c>
      <c r="B546" s="257">
        <f>SZDP!B549+SCDP!B549+SIDP!B549+UZDP!B549+UCDP!B549+UIDP!B549</f>
        <v>387</v>
      </c>
      <c r="C546" s="257">
        <f>SZDP!C549+SCDP!C549+SIDP!C549+UZDP!C549+UCDP!C549+UIDP!C549</f>
        <v>387</v>
      </c>
      <c r="D546" s="252">
        <f t="shared" si="104"/>
        <v>0</v>
      </c>
      <c r="E546" s="252">
        <f>SZDP!E549+SCDP!E549+SIDP!E549+UZDP!E549+UCDP!E549+UIDP!E549</f>
        <v>301</v>
      </c>
      <c r="F546" s="252">
        <f>SZDP!F549+SCDP!F549+SIDP!F549+UZDP!F549+UCDP!F549+UIDP!F549</f>
        <v>0</v>
      </c>
      <c r="G546" s="257">
        <f t="shared" si="98"/>
        <v>78.673122923588039</v>
      </c>
      <c r="H546" s="252">
        <f>SZDP!H549+SCDP!H549+SIDP!H549+UZDP!H549+UCDP!H549+UIDP!H549</f>
        <v>23680.61</v>
      </c>
      <c r="I546" s="252">
        <f>SZDP!I549+SCDP!I549+SIDP!I549+UZDP!I549+UCDP!I549+UIDP!I549</f>
        <v>20</v>
      </c>
      <c r="J546" s="252">
        <f>SZDP!J549+SCDP!J549+SIDP!J549+UZDP!J549+UCDP!J549+UIDP!J549</f>
        <v>17</v>
      </c>
      <c r="K546" s="257">
        <f t="shared" si="99"/>
        <v>68.662499999999994</v>
      </c>
      <c r="L546" s="252">
        <f>SZDP!L549+SCDP!L549+SIDP!L549+UZDP!L549+UCDP!L549+UIDP!L549</f>
        <v>1373.25</v>
      </c>
      <c r="M546" s="252">
        <f>SZDP!M549+SCDP!M549+SIDP!M549+UZDP!M549+UCDP!M549+UIDP!M549</f>
        <v>61</v>
      </c>
      <c r="N546" s="257">
        <f t="shared" si="100"/>
        <v>84.348032786885256</v>
      </c>
      <c r="O546" s="252">
        <f>SZDP!O549+SCDP!O549+SIDP!O549+UZDP!O549+UCDP!O549+UIDP!O549</f>
        <v>5145.2300000000005</v>
      </c>
      <c r="P546" s="252">
        <f>SZDP!P549+SCDP!P549+SIDP!P549+UZDP!P549+UCDP!P549+UIDP!P549</f>
        <v>5</v>
      </c>
      <c r="Q546" s="257">
        <f t="shared" si="101"/>
        <v>85</v>
      </c>
      <c r="R546" s="252">
        <f>SZDP!R549+SCDP!R549+SIDP!R549+UZDP!R549+UCDP!R549+UIDP!R549</f>
        <v>425</v>
      </c>
      <c r="S546" s="252">
        <f>SZDP!S549+SCDP!S549+SIDP!S549+UZDP!S549+UCDP!S549+UIDP!S549</f>
        <v>0</v>
      </c>
      <c r="T546" s="257" t="e">
        <f t="shared" si="102"/>
        <v>#DIV/0!</v>
      </c>
      <c r="U546" s="252">
        <f>SZDP!U549+SCDP!U549+SIDP!U549+UZDP!U549+UCDP!U549+UIDP!U549</f>
        <v>0</v>
      </c>
      <c r="V546" s="252">
        <f>SZDP!V549+SCDP!V549+SIDP!V549+UZDP!V549+UCDP!V549+UIDP!V549</f>
        <v>387</v>
      </c>
      <c r="W546" s="252">
        <f>SZDP!W549+SCDP!W549+SIDP!W549+UZDP!W549+UCDP!W549+UIDP!W549</f>
        <v>0</v>
      </c>
      <c r="X546" s="257">
        <f t="shared" si="103"/>
        <v>79.132015503875962</v>
      </c>
      <c r="Y546" s="304">
        <f>SZDP!Y549+SCDP!Y549+SIDP!Y549+UZDP!Y549+UCDP!Y549+UIDP!Y549</f>
        <v>103</v>
      </c>
    </row>
    <row r="547" spans="1:25" x14ac:dyDescent="0.2">
      <c r="A547" s="303" t="s">
        <v>142</v>
      </c>
      <c r="B547" s="252">
        <f>SZDP!B550+SCDP!B550+SIDP!B550+UZDP!B550+UCDP!B550+UIDP!B550</f>
        <v>0</v>
      </c>
      <c r="C547" s="252">
        <f>SZDP!C550+SCDP!C550+SIDP!C550+UZDP!C550+UCDP!C550+UIDP!C550</f>
        <v>0</v>
      </c>
      <c r="D547" s="252">
        <f t="shared" si="104"/>
        <v>0</v>
      </c>
      <c r="E547" s="252">
        <f>SZDP!E550+SCDP!E550+SIDP!E550+UZDP!E550+UCDP!E550+UIDP!E550</f>
        <v>0</v>
      </c>
      <c r="F547" s="252">
        <f>SZDP!F550+SCDP!F550+SIDP!F550+UZDP!F550+UCDP!F550+UIDP!F550</f>
        <v>0</v>
      </c>
      <c r="G547" s="257" t="e">
        <f t="shared" si="98"/>
        <v>#DIV/0!</v>
      </c>
      <c r="H547" s="252">
        <f>SZDP!H550+SCDP!H550+SIDP!H550+UZDP!H550+UCDP!H550+UIDP!H550</f>
        <v>0</v>
      </c>
      <c r="I547" s="252">
        <f>SZDP!I550+SCDP!I550+SIDP!I550+UZDP!I550+UCDP!I550+UIDP!I550</f>
        <v>0</v>
      </c>
      <c r="J547" s="252">
        <f>SZDP!J550+SCDP!J550+SIDP!J550+UZDP!J550+UCDP!J550+UIDP!J550</f>
        <v>0</v>
      </c>
      <c r="K547" s="257" t="e">
        <f t="shared" si="99"/>
        <v>#DIV/0!</v>
      </c>
      <c r="L547" s="252">
        <f>SZDP!L550+SCDP!L550+SIDP!L550+UZDP!L550+UCDP!L550+UIDP!L550</f>
        <v>0</v>
      </c>
      <c r="M547" s="252">
        <f>SZDP!M550+SCDP!M550+SIDP!M550+UZDP!M550+UCDP!M550+UIDP!M550</f>
        <v>0</v>
      </c>
      <c r="N547" s="257" t="e">
        <f t="shared" si="100"/>
        <v>#DIV/0!</v>
      </c>
      <c r="O547" s="252">
        <f>SZDP!O550+SCDP!O550+SIDP!O550+UZDP!O550+UCDP!O550+UIDP!O550</f>
        <v>0</v>
      </c>
      <c r="P547" s="252">
        <f>SZDP!P550+SCDP!P550+SIDP!P550+UZDP!P550+UCDP!P550+UIDP!P550</f>
        <v>0</v>
      </c>
      <c r="Q547" s="257" t="e">
        <f t="shared" si="101"/>
        <v>#DIV/0!</v>
      </c>
      <c r="R547" s="252">
        <f>SZDP!R550+SCDP!R550+SIDP!R550+UZDP!R550+UCDP!R550+UIDP!R550</f>
        <v>0</v>
      </c>
      <c r="S547" s="252">
        <f>SZDP!S550+SCDP!S550+SIDP!S550+UZDP!S550+UCDP!S550+UIDP!S550</f>
        <v>0</v>
      </c>
      <c r="T547" s="257" t="e">
        <f t="shared" si="102"/>
        <v>#DIV/0!</v>
      </c>
      <c r="U547" s="252">
        <f>SZDP!U550+SCDP!U550+SIDP!U550+UZDP!U550+UCDP!U550+UIDP!U550</f>
        <v>0</v>
      </c>
      <c r="V547" s="252">
        <f>SZDP!V550+SCDP!V550+SIDP!V550+UZDP!V550+UCDP!V550+UIDP!V550</f>
        <v>0</v>
      </c>
      <c r="W547" s="252">
        <f>SZDP!W550+SCDP!W550+SIDP!W550+UZDP!W550+UCDP!W550+UIDP!W550</f>
        <v>0</v>
      </c>
      <c r="X547" s="257" t="e">
        <f t="shared" si="103"/>
        <v>#DIV/0!</v>
      </c>
      <c r="Y547" s="304">
        <f>SZDP!Y550+SCDP!Y550+SIDP!Y550+UZDP!Y550+UCDP!Y550+UIDP!Y550</f>
        <v>0</v>
      </c>
    </row>
    <row r="548" spans="1:25" x14ac:dyDescent="0.2">
      <c r="A548" s="305" t="s">
        <v>143</v>
      </c>
      <c r="B548" s="252">
        <f>SZDP!B551+SCDP!B551+SIDP!B551+UZDP!B551+UCDP!B551+UIDP!B551</f>
        <v>188</v>
      </c>
      <c r="C548" s="252">
        <f>SZDP!C551+SCDP!C551+SIDP!C551+UZDP!C551+UCDP!C551+UIDP!C551</f>
        <v>98</v>
      </c>
      <c r="D548" s="252">
        <f t="shared" si="104"/>
        <v>90</v>
      </c>
      <c r="E548" s="252">
        <f>SZDP!E551+SCDP!E551+SIDP!E551+UZDP!E551+UCDP!E551+UIDP!E551</f>
        <v>98</v>
      </c>
      <c r="F548" s="252">
        <f>SZDP!F551+SCDP!F551+SIDP!F551+UZDP!F551+UCDP!F551+UIDP!F551</f>
        <v>0</v>
      </c>
      <c r="G548" s="257">
        <f t="shared" si="98"/>
        <v>82.812448979591835</v>
      </c>
      <c r="H548" s="252">
        <f>SZDP!H551+SCDP!H551+SIDP!H551+UZDP!H551+UCDP!H551+UIDP!H551</f>
        <v>8115.62</v>
      </c>
      <c r="I548" s="252">
        <f>SZDP!I551+SCDP!I551+SIDP!I551+UZDP!I551+UCDP!I551+UIDP!I551</f>
        <v>0</v>
      </c>
      <c r="J548" s="252">
        <f>SZDP!J551+SCDP!J551+SIDP!J551+UZDP!J551+UCDP!J551+UIDP!J551</f>
        <v>0</v>
      </c>
      <c r="K548" s="257" t="e">
        <f t="shared" si="99"/>
        <v>#DIV/0!</v>
      </c>
      <c r="L548" s="252">
        <f>SZDP!L551+SCDP!L551+SIDP!L551+UZDP!L551+UCDP!L551+UIDP!L551</f>
        <v>0</v>
      </c>
      <c r="M548" s="252">
        <f>SZDP!M551+SCDP!M551+SIDP!M551+UZDP!M551+UCDP!M551+UIDP!M551</f>
        <v>0</v>
      </c>
      <c r="N548" s="257" t="e">
        <f t="shared" si="100"/>
        <v>#DIV/0!</v>
      </c>
      <c r="O548" s="252">
        <f>SZDP!O551+SCDP!O551+SIDP!O551+UZDP!O551+UCDP!O551+UIDP!O551</f>
        <v>0</v>
      </c>
      <c r="P548" s="252">
        <f>SZDP!P551+SCDP!P551+SIDP!P551+UZDP!P551+UCDP!P551+UIDP!P551</f>
        <v>0</v>
      </c>
      <c r="Q548" s="257" t="e">
        <f t="shared" si="101"/>
        <v>#DIV/0!</v>
      </c>
      <c r="R548" s="252">
        <f>SZDP!R551+SCDP!R551+SIDP!R551+UZDP!R551+UCDP!R551+UIDP!R551</f>
        <v>0</v>
      </c>
      <c r="S548" s="252">
        <f>SZDP!S551+SCDP!S551+SIDP!S551+UZDP!S551+UCDP!S551+UIDP!S551</f>
        <v>0</v>
      </c>
      <c r="T548" s="257" t="e">
        <f t="shared" si="102"/>
        <v>#DIV/0!</v>
      </c>
      <c r="U548" s="252">
        <f>SZDP!U551+SCDP!U551+SIDP!U551+UZDP!U551+UCDP!U551+UIDP!U551</f>
        <v>0</v>
      </c>
      <c r="V548" s="252">
        <f>SZDP!V551+SCDP!V551+SIDP!V551+UZDP!V551+UCDP!V551+UIDP!V551</f>
        <v>98</v>
      </c>
      <c r="W548" s="252">
        <f>SZDP!W551+SCDP!W551+SIDP!W551+UZDP!W551+UCDP!W551+UIDP!W551</f>
        <v>0</v>
      </c>
      <c r="X548" s="257">
        <f t="shared" si="103"/>
        <v>82.812448979591835</v>
      </c>
      <c r="Y548" s="304">
        <f>SZDP!Y551+SCDP!Y551+SIDP!Y551+UZDP!Y551+UCDP!Y551+UIDP!Y551</f>
        <v>0</v>
      </c>
    </row>
    <row r="549" spans="1:25" x14ac:dyDescent="0.2">
      <c r="A549" s="303" t="s">
        <v>140</v>
      </c>
      <c r="B549" s="252">
        <f>SZDP!B552+SCDP!B552+SIDP!B552+UZDP!B552+UCDP!B552+UIDP!B552</f>
        <v>0</v>
      </c>
      <c r="C549" s="252">
        <f>SZDP!C552+SCDP!C552+SIDP!C552+UZDP!C552+UCDP!C552+UIDP!C552</f>
        <v>0</v>
      </c>
      <c r="D549" s="252">
        <f t="shared" si="104"/>
        <v>0</v>
      </c>
      <c r="E549" s="252">
        <f>SZDP!E552+SCDP!E552+SIDP!E552+UZDP!E552+UCDP!E552+UIDP!E552</f>
        <v>0</v>
      </c>
      <c r="F549" s="252">
        <f>SZDP!F552+SCDP!F552+SIDP!F552+UZDP!F552+UCDP!F552+UIDP!F552</f>
        <v>0</v>
      </c>
      <c r="G549" s="257" t="e">
        <f t="shared" si="98"/>
        <v>#DIV/0!</v>
      </c>
      <c r="H549" s="252">
        <f>SZDP!H552+SCDP!H552+SIDP!H552+UZDP!H552+UCDP!H552+UIDP!H552</f>
        <v>0</v>
      </c>
      <c r="I549" s="252">
        <f>SZDP!I552+SCDP!I552+SIDP!I552+UZDP!I552+UCDP!I552+UIDP!I552</f>
        <v>0</v>
      </c>
      <c r="J549" s="252">
        <f>SZDP!J552+SCDP!J552+SIDP!J552+UZDP!J552+UCDP!J552+UIDP!J552</f>
        <v>0</v>
      </c>
      <c r="K549" s="257" t="e">
        <f t="shared" si="99"/>
        <v>#DIV/0!</v>
      </c>
      <c r="L549" s="252">
        <f>SZDP!L552+SCDP!L552+SIDP!L552+UZDP!L552+UCDP!L552+UIDP!L552</f>
        <v>0</v>
      </c>
      <c r="M549" s="252">
        <f>SZDP!M552+SCDP!M552+SIDP!M552+UZDP!M552+UCDP!M552+UIDP!M552</f>
        <v>0</v>
      </c>
      <c r="N549" s="257" t="e">
        <f t="shared" si="100"/>
        <v>#DIV/0!</v>
      </c>
      <c r="O549" s="252">
        <f>SZDP!O552+SCDP!O552+SIDP!O552+UZDP!O552+UCDP!O552+UIDP!O552</f>
        <v>0</v>
      </c>
      <c r="P549" s="252">
        <f>SZDP!P552+SCDP!P552+SIDP!P552+UZDP!P552+UCDP!P552+UIDP!P552</f>
        <v>0</v>
      </c>
      <c r="Q549" s="257" t="e">
        <f t="shared" si="101"/>
        <v>#DIV/0!</v>
      </c>
      <c r="R549" s="252">
        <f>SZDP!R552+SCDP!R552+SIDP!R552+UZDP!R552+UCDP!R552+UIDP!R552</f>
        <v>0</v>
      </c>
      <c r="S549" s="252">
        <f>SZDP!S552+SCDP!S552+SIDP!S552+UZDP!S552+UCDP!S552+UIDP!S552</f>
        <v>0</v>
      </c>
      <c r="T549" s="257" t="e">
        <f t="shared" si="102"/>
        <v>#DIV/0!</v>
      </c>
      <c r="U549" s="252">
        <f>SZDP!U552+SCDP!U552+SIDP!U552+UZDP!U552+UCDP!U552+UIDP!U552</f>
        <v>0</v>
      </c>
      <c r="V549" s="252">
        <f>SZDP!V552+SCDP!V552+SIDP!V552+UZDP!V552+UCDP!V552+UIDP!V552</f>
        <v>0</v>
      </c>
      <c r="W549" s="252">
        <f>SZDP!W552+SCDP!W552+SIDP!W552+UZDP!W552+UCDP!W552+UIDP!W552</f>
        <v>0</v>
      </c>
      <c r="X549" s="257" t="e">
        <f t="shared" si="103"/>
        <v>#DIV/0!</v>
      </c>
      <c r="Y549" s="304">
        <f>SZDP!Y552+SCDP!Y552+SIDP!Y552+UZDP!Y552+UCDP!Y552+UIDP!Y552</f>
        <v>0</v>
      </c>
    </row>
    <row r="550" spans="1:25" s="250" customFormat="1" x14ac:dyDescent="0.2">
      <c r="A550" s="305" t="s">
        <v>137</v>
      </c>
      <c r="B550" s="252">
        <f>SZDP!B553+SCDP!B553+SIDP!B553+UZDP!B553+UCDP!B553+UIDP!B553</f>
        <v>0</v>
      </c>
      <c r="C550" s="252">
        <f>SZDP!C553+SCDP!C553+SIDP!C553+UZDP!C553+UCDP!C553+UIDP!C553</f>
        <v>0</v>
      </c>
      <c r="D550" s="252">
        <f t="shared" si="104"/>
        <v>0</v>
      </c>
      <c r="E550" s="252">
        <f>SZDP!E553+SCDP!E553+SIDP!E553+UZDP!E553+UCDP!E553+UIDP!E553</f>
        <v>0</v>
      </c>
      <c r="F550" s="252">
        <f>SZDP!F553+SCDP!F553+SIDP!F553+UZDP!F553+UCDP!F553+UIDP!F553</f>
        <v>0</v>
      </c>
      <c r="G550" s="257" t="e">
        <f t="shared" si="98"/>
        <v>#DIV/0!</v>
      </c>
      <c r="H550" s="252">
        <f>SZDP!H553+SCDP!H553+SIDP!H553+UZDP!H553+UCDP!H553+UIDP!H553</f>
        <v>0</v>
      </c>
      <c r="I550" s="252">
        <f>SZDP!I553+SCDP!I553+SIDP!I553+UZDP!I553+UCDP!I553+UIDP!I553</f>
        <v>0</v>
      </c>
      <c r="J550" s="252">
        <f>SZDP!J553+SCDP!J553+SIDP!J553+UZDP!J553+UCDP!J553+UIDP!J553</f>
        <v>0</v>
      </c>
      <c r="K550" s="257" t="e">
        <f t="shared" si="99"/>
        <v>#DIV/0!</v>
      </c>
      <c r="L550" s="252">
        <f>SZDP!L553+SCDP!L553+SIDP!L553+UZDP!L553+UCDP!L553+UIDP!L553</f>
        <v>0</v>
      </c>
      <c r="M550" s="252">
        <f>SZDP!M553+SCDP!M553+SIDP!M553+UZDP!M553+UCDP!M553+UIDP!M553</f>
        <v>0</v>
      </c>
      <c r="N550" s="257" t="e">
        <f t="shared" si="100"/>
        <v>#DIV/0!</v>
      </c>
      <c r="O550" s="252">
        <f>SZDP!O553+SCDP!O553+SIDP!O553+UZDP!O553+UCDP!O553+UIDP!O553</f>
        <v>0</v>
      </c>
      <c r="P550" s="252">
        <f>SZDP!P553+SCDP!P553+SIDP!P553+UZDP!P553+UCDP!P553+UIDP!P553</f>
        <v>0</v>
      </c>
      <c r="Q550" s="257" t="e">
        <f t="shared" si="101"/>
        <v>#DIV/0!</v>
      </c>
      <c r="R550" s="252">
        <f>SZDP!R553+SCDP!R553+SIDP!R553+UZDP!R553+UCDP!R553+UIDP!R553</f>
        <v>0</v>
      </c>
      <c r="S550" s="252">
        <f>SZDP!S553+SCDP!S553+SIDP!S553+UZDP!S553+UCDP!S553+UIDP!S553</f>
        <v>0</v>
      </c>
      <c r="T550" s="257" t="e">
        <f t="shared" si="102"/>
        <v>#DIV/0!</v>
      </c>
      <c r="U550" s="252">
        <f>SZDP!U553+SCDP!U553+SIDP!U553+UZDP!U553+UCDP!U553+UIDP!U553</f>
        <v>0</v>
      </c>
      <c r="V550" s="252">
        <f>SZDP!V553+SCDP!V553+SIDP!V553+UZDP!V553+UCDP!V553+UIDP!V553</f>
        <v>0</v>
      </c>
      <c r="W550" s="252">
        <f>SZDP!W553+SCDP!W553+SIDP!W553+UZDP!W553+UCDP!W553+UIDP!W553</f>
        <v>0</v>
      </c>
      <c r="X550" s="257" t="e">
        <f t="shared" si="103"/>
        <v>#DIV/0!</v>
      </c>
      <c r="Y550" s="304">
        <f>SZDP!Y553+SCDP!Y553+SIDP!Y553+UZDP!Y553+UCDP!Y553+UIDP!Y553</f>
        <v>0</v>
      </c>
    </row>
    <row r="551" spans="1:25" s="250" customFormat="1" ht="12.75" thickBot="1" x14ac:dyDescent="0.25">
      <c r="A551" s="308" t="s">
        <v>138</v>
      </c>
      <c r="B551" s="253">
        <f>SZDP!B554+SCDP!B554+SIDP!B554+UZDP!B554+UCDP!B554+UIDP!B554</f>
        <v>0</v>
      </c>
      <c r="C551" s="253">
        <f>SZDP!C554+SCDP!C554+SIDP!C554+UZDP!C554+UCDP!C554+UIDP!C554</f>
        <v>0</v>
      </c>
      <c r="D551" s="253">
        <f t="shared" si="104"/>
        <v>0</v>
      </c>
      <c r="E551" s="253">
        <f>SZDP!E554+SCDP!E554+SIDP!E554+UZDP!E554+UCDP!E554+UIDP!E554</f>
        <v>0</v>
      </c>
      <c r="F551" s="253">
        <f>SZDP!F554+SCDP!F554+SIDP!F554+UZDP!F554+UCDP!F554+UIDP!F554</f>
        <v>0</v>
      </c>
      <c r="G551" s="258" t="e">
        <f t="shared" si="98"/>
        <v>#DIV/0!</v>
      </c>
      <c r="H551" s="253">
        <f>SZDP!H554+SCDP!H554+SIDP!H554+UZDP!H554+UCDP!H554+UIDP!H554</f>
        <v>0</v>
      </c>
      <c r="I551" s="253">
        <f>SZDP!I554+SCDP!I554+SIDP!I554+UZDP!I554+UCDP!I554+UIDP!I554</f>
        <v>0</v>
      </c>
      <c r="J551" s="253">
        <f>SZDP!J554+SCDP!J554+SIDP!J554+UZDP!J554+UCDP!J554+UIDP!J554</f>
        <v>0</v>
      </c>
      <c r="K551" s="258" t="e">
        <f t="shared" si="99"/>
        <v>#DIV/0!</v>
      </c>
      <c r="L551" s="253">
        <f>SZDP!L554+SCDP!L554+SIDP!L554+UZDP!L554+UCDP!L554+UIDP!L554</f>
        <v>0</v>
      </c>
      <c r="M551" s="253">
        <f>SZDP!M554+SCDP!M554+SIDP!M554+UZDP!M554+UCDP!M554+UIDP!M554</f>
        <v>0</v>
      </c>
      <c r="N551" s="258" t="e">
        <f t="shared" si="100"/>
        <v>#DIV/0!</v>
      </c>
      <c r="O551" s="253">
        <f>SZDP!O554+SCDP!O554+SIDP!O554+UZDP!O554+UCDP!O554+UIDP!O554</f>
        <v>0</v>
      </c>
      <c r="P551" s="253">
        <f>SZDP!P554+SCDP!P554+SIDP!P554+UZDP!P554+UCDP!P554+UIDP!P554</f>
        <v>0</v>
      </c>
      <c r="Q551" s="258" t="e">
        <f t="shared" si="101"/>
        <v>#DIV/0!</v>
      </c>
      <c r="R551" s="253">
        <f>SZDP!R554+SCDP!R554+SIDP!R554+UZDP!R554+UCDP!R554+UIDP!R554</f>
        <v>0</v>
      </c>
      <c r="S551" s="253">
        <f>SZDP!S554+SCDP!S554+SIDP!S554+UZDP!S554+UCDP!S554+UIDP!S554</f>
        <v>0</v>
      </c>
      <c r="T551" s="258" t="e">
        <f t="shared" si="102"/>
        <v>#DIV/0!</v>
      </c>
      <c r="U551" s="253">
        <f>SZDP!U554+SCDP!U554+SIDP!U554+UZDP!U554+UCDP!U554+UIDP!U554</f>
        <v>0</v>
      </c>
      <c r="V551" s="253">
        <f>SZDP!V554+SCDP!V554+SIDP!V554+UZDP!V554+UCDP!V554+UIDP!V554</f>
        <v>0</v>
      </c>
      <c r="W551" s="253">
        <f>SZDP!W554+SCDP!W554+SIDP!W554+UZDP!W554+UCDP!W554+UIDP!W554</f>
        <v>0</v>
      </c>
      <c r="X551" s="258" t="e">
        <f t="shared" si="103"/>
        <v>#DIV/0!</v>
      </c>
      <c r="Y551" s="309">
        <f>SZDP!Y554+SCDP!Y554+SIDP!Y554+UZDP!Y554+UCDP!Y554+UIDP!Y554</f>
        <v>0</v>
      </c>
    </row>
    <row r="552" spans="1:25" s="250" customFormat="1" ht="12.75" thickBot="1" x14ac:dyDescent="0.25">
      <c r="A552" s="329" t="s">
        <v>144</v>
      </c>
      <c r="B552" s="330">
        <f>SZDP!B555+SCDP!B555+SIDP!B555+UZDP!B555+UCDP!B555+UIDP!B555</f>
        <v>6776.6</v>
      </c>
      <c r="C552" s="330">
        <f>SZDP!C555+SCDP!C555+SIDP!C555+UZDP!C555+UCDP!C555+UIDP!C555</f>
        <v>6605.6</v>
      </c>
      <c r="D552" s="330">
        <f>B552-C552</f>
        <v>171</v>
      </c>
      <c r="E552" s="330">
        <f>SZDP!E555+SCDP!E555+SIDP!E555+UZDP!E555+UCDP!E555+UIDP!E555</f>
        <v>1873.6</v>
      </c>
      <c r="F552" s="330">
        <f>SZDP!F555+SCDP!F555+SIDP!F555+UZDP!F555+UCDP!F555+UIDP!F555</f>
        <v>39</v>
      </c>
      <c r="G552" s="331">
        <f>H552/E552</f>
        <v>83.460225234842028</v>
      </c>
      <c r="H552" s="330">
        <f>SZDP!H555+SCDP!H555+SIDP!H555+UZDP!H555+UCDP!H555+UIDP!H555</f>
        <v>156371.07800000001</v>
      </c>
      <c r="I552" s="330">
        <f>SZDP!I555+SCDP!I555+SIDP!I555+UZDP!I555+UCDP!I555+UIDP!I555</f>
        <v>53</v>
      </c>
      <c r="J552" s="330">
        <f>SZDP!J555+SCDP!J555+SIDP!J555+UZDP!J555+UCDP!J555+UIDP!J555</f>
        <v>50</v>
      </c>
      <c r="K552" s="331">
        <f>L552/I552</f>
        <v>78.597169811320754</v>
      </c>
      <c r="L552" s="330">
        <f>SZDP!L555+SCDP!L555+SIDP!L555+UZDP!L555+UCDP!L555+UIDP!L555</f>
        <v>4165.6499999999996</v>
      </c>
      <c r="M552" s="330">
        <f>SZDP!M555+SCDP!M555+SIDP!M555+UZDP!M555+UCDP!M555+UIDP!M555</f>
        <v>4674</v>
      </c>
      <c r="N552" s="331">
        <f>O552/M552</f>
        <v>91.194767008985863</v>
      </c>
      <c r="O552" s="330">
        <f>SZDP!O555+SCDP!O555+SIDP!O555+UZDP!O555+UCDP!O555+UIDP!O555</f>
        <v>426244.34099999996</v>
      </c>
      <c r="P552" s="330">
        <f>SZDP!P555+SCDP!P555+SIDP!P555+UZDP!P555+UCDP!P555+UIDP!P555</f>
        <v>5</v>
      </c>
      <c r="Q552" s="331">
        <f>R552/P552</f>
        <v>85</v>
      </c>
      <c r="R552" s="330">
        <f>SZDP!R555+SCDP!R555+SIDP!R555+UZDP!R555+UCDP!R555+UIDP!R555</f>
        <v>425</v>
      </c>
      <c r="S552" s="330">
        <f>SZDP!S555+SCDP!S555+SIDP!S555+UZDP!S555+UCDP!S555+UIDP!S555</f>
        <v>0</v>
      </c>
      <c r="T552" s="331" t="e">
        <f>U552/S552</f>
        <v>#DIV/0!</v>
      </c>
      <c r="U552" s="330">
        <f>SZDP!U555+SCDP!U555+SIDP!U555+UZDP!U555+UCDP!U555+UIDP!U555</f>
        <v>0</v>
      </c>
      <c r="V552" s="330">
        <f>SZDP!V555+SCDP!V555+SIDP!V555+UZDP!V555+UCDP!V555+UIDP!V555</f>
        <v>6605.6</v>
      </c>
      <c r="W552" s="330">
        <f>SZDP!W555+SCDP!W555+SIDP!W555+UZDP!W555+UCDP!W555+UIDP!W555</f>
        <v>0</v>
      </c>
      <c r="X552" s="331">
        <f>(H552+L552+O552+R552+U552)/V552</f>
        <v>88.895190293084639</v>
      </c>
      <c r="Y552" s="333">
        <f>SZDP!Y555+SCDP!Y555+SIDP!Y555+UZDP!Y555+UCDP!Y555+UIDP!Y555</f>
        <v>2547</v>
      </c>
    </row>
    <row r="553" spans="1:25" s="250" customFormat="1" ht="12.75" thickBot="1" x14ac:dyDescent="0.25">
      <c r="A553" s="315" t="s">
        <v>145</v>
      </c>
      <c r="B553" s="316">
        <f>SZDP!B556+SCDP!B556+SIDP!B556+UZDP!B556+UCDP!B556+UIDP!B556</f>
        <v>7909.1</v>
      </c>
      <c r="C553" s="316">
        <f>SZDP!C556+SCDP!C556+SIDP!C556+UZDP!C556+UCDP!C556+UIDP!C556</f>
        <v>7745.1</v>
      </c>
      <c r="D553" s="316">
        <f>B553-C553</f>
        <v>164</v>
      </c>
      <c r="E553" s="316">
        <f>SZDP!E556+SCDP!E556+SIDP!E556+UZDP!E556+UCDP!E556+UIDP!E556</f>
        <v>2295.1</v>
      </c>
      <c r="F553" s="316">
        <f>SZDP!F556+SCDP!F556+SIDP!F556+UZDP!F556+UCDP!F556+UIDP!F556</f>
        <v>39</v>
      </c>
      <c r="G553" s="317">
        <f>H553/E553</f>
        <v>82.221122391181211</v>
      </c>
      <c r="H553" s="316">
        <f>SZDP!H556+SCDP!H556+SIDP!H556+UZDP!H556+UCDP!H556+UIDP!H556</f>
        <v>188705.698</v>
      </c>
      <c r="I553" s="316">
        <f>SZDP!I556+SCDP!I556+SIDP!I556+UZDP!I556+UCDP!I556+UIDP!I556</f>
        <v>402</v>
      </c>
      <c r="J553" s="316">
        <f>SZDP!J556+SCDP!J556+SIDP!J556+UZDP!J556+UCDP!J556+UIDP!J556</f>
        <v>399</v>
      </c>
      <c r="K553" s="317">
        <f>L553/I553</f>
        <v>85.233631840796022</v>
      </c>
      <c r="L553" s="316">
        <f>SZDP!L556+SCDP!L556+SIDP!L556+UZDP!L556+UCDP!L556+UIDP!L556</f>
        <v>34263.919999999998</v>
      </c>
      <c r="M553" s="316">
        <f>SZDP!M556+SCDP!M556+SIDP!M556+UZDP!M556+UCDP!M556+UIDP!M556</f>
        <v>4952</v>
      </c>
      <c r="N553" s="317">
        <f>O553/M553</f>
        <v>90.690700928917607</v>
      </c>
      <c r="O553" s="316">
        <f>SZDP!O556+SCDP!O556+SIDP!O556+UZDP!O556+UCDP!O556+UIDP!O556</f>
        <v>449100.35099999997</v>
      </c>
      <c r="P553" s="316">
        <f>SZDP!P556+SCDP!P556+SIDP!P556+UZDP!P556+UCDP!P556+UIDP!P556</f>
        <v>96</v>
      </c>
      <c r="Q553" s="317">
        <f>R553/P553</f>
        <v>83.793333333333337</v>
      </c>
      <c r="R553" s="316">
        <f>SZDP!R556+SCDP!R556+SIDP!R556+UZDP!R556+UCDP!R556+UIDP!R556</f>
        <v>8044.16</v>
      </c>
      <c r="S553" s="316">
        <f>SZDP!S556+SCDP!S556+SIDP!S556+UZDP!S556+UCDP!S556+UIDP!S556</f>
        <v>0</v>
      </c>
      <c r="T553" s="317" t="e">
        <f>U553/S553</f>
        <v>#DIV/0!</v>
      </c>
      <c r="U553" s="316">
        <f>SZDP!U556+SCDP!U556+SIDP!U556+UZDP!U556+UCDP!U556+UIDP!U556</f>
        <v>0</v>
      </c>
      <c r="V553" s="316">
        <f>SZDP!V556+SCDP!V556+SIDP!V556+UZDP!V556+UCDP!V556+UIDP!V556</f>
        <v>7745.1</v>
      </c>
      <c r="W553" s="316">
        <f>SZDP!W556+SCDP!W556+SIDP!W556+UZDP!W556+UCDP!W556+UIDP!W556</f>
        <v>0</v>
      </c>
      <c r="X553" s="317">
        <f>(H553+L553+O553+R553+U553)/V553</f>
        <v>87.81218176653627</v>
      </c>
      <c r="Y553" s="319">
        <f>SZDP!Y556+SCDP!Y556+SIDP!Y556+UZDP!Y556+UCDP!Y556+UIDP!Y556</f>
        <v>2572</v>
      </c>
    </row>
    <row r="555" spans="1:25" ht="12.75" thickBot="1" x14ac:dyDescent="0.25"/>
    <row r="556" spans="1:25" ht="12.75" customHeight="1" x14ac:dyDescent="0.2">
      <c r="A556" s="374" t="s">
        <v>184</v>
      </c>
      <c r="B556" s="376" t="s">
        <v>210</v>
      </c>
      <c r="C556" s="377"/>
      <c r="D556" s="378"/>
      <c r="E556" s="365" t="s">
        <v>174</v>
      </c>
      <c r="F556" s="366"/>
      <c r="G556" s="366"/>
      <c r="H556" s="366"/>
      <c r="I556" s="366"/>
      <c r="J556" s="366"/>
      <c r="K556" s="366"/>
      <c r="L556" s="366"/>
      <c r="M556" s="366"/>
      <c r="N556" s="366"/>
      <c r="O556" s="366"/>
      <c r="P556" s="366"/>
      <c r="Q556" s="366"/>
      <c r="R556" s="366"/>
      <c r="S556" s="366"/>
      <c r="T556" s="366"/>
      <c r="U556" s="366"/>
      <c r="V556" s="366"/>
      <c r="W556" s="366"/>
      <c r="X556" s="366"/>
      <c r="Y556" s="367"/>
    </row>
    <row r="557" spans="1:25" ht="26.25" customHeight="1" x14ac:dyDescent="0.2">
      <c r="A557" s="375"/>
      <c r="B557" s="379"/>
      <c r="C557" s="380"/>
      <c r="D557" s="381"/>
      <c r="E557" s="353" t="s">
        <v>211</v>
      </c>
      <c r="F557" s="359"/>
      <c r="G557" s="359"/>
      <c r="H557" s="359"/>
      <c r="I557" s="382" t="s">
        <v>212</v>
      </c>
      <c r="J557" s="383"/>
      <c r="K557" s="384"/>
      <c r="L557" s="292"/>
      <c r="M557" s="382" t="s">
        <v>213</v>
      </c>
      <c r="N557" s="384"/>
      <c r="O557" s="292"/>
      <c r="P557" s="353" t="s">
        <v>214</v>
      </c>
      <c r="Q557" s="369"/>
      <c r="R557" s="369"/>
      <c r="S557" s="353" t="s">
        <v>215</v>
      </c>
      <c r="T557" s="353"/>
      <c r="U557" s="353"/>
      <c r="V557" s="382" t="s">
        <v>216</v>
      </c>
      <c r="W557" s="383"/>
      <c r="X557" s="383"/>
      <c r="Y557" s="371" t="s">
        <v>217</v>
      </c>
    </row>
    <row r="558" spans="1:25" ht="12" customHeight="1" x14ac:dyDescent="0.2">
      <c r="A558" s="385" t="s">
        <v>2</v>
      </c>
      <c r="B558" s="351" t="s">
        <v>3</v>
      </c>
      <c r="C558" s="353" t="s">
        <v>167</v>
      </c>
      <c r="D558" s="355" t="s">
        <v>218</v>
      </c>
      <c r="E558" s="357" t="s">
        <v>5</v>
      </c>
      <c r="F558" s="358"/>
      <c r="G558" s="355" t="s">
        <v>219</v>
      </c>
      <c r="H558" s="361" t="s">
        <v>173</v>
      </c>
      <c r="I558" s="363" t="s">
        <v>5</v>
      </c>
      <c r="J558" s="363"/>
      <c r="K558" s="355" t="s">
        <v>219</v>
      </c>
      <c r="L558" s="361" t="s">
        <v>173</v>
      </c>
      <c r="M558" s="361" t="s">
        <v>5</v>
      </c>
      <c r="N558" s="355" t="s">
        <v>6</v>
      </c>
      <c r="O558" s="361" t="s">
        <v>173</v>
      </c>
      <c r="P558" s="361" t="s">
        <v>5</v>
      </c>
      <c r="Q558" s="355" t="s">
        <v>219</v>
      </c>
      <c r="R558" s="353" t="s">
        <v>173</v>
      </c>
      <c r="S558" s="361" t="s">
        <v>5</v>
      </c>
      <c r="T558" s="355" t="s">
        <v>220</v>
      </c>
      <c r="U558" s="353" t="s">
        <v>208</v>
      </c>
      <c r="V558" s="361" t="s">
        <v>5</v>
      </c>
      <c r="W558" s="370"/>
      <c r="X558" s="355" t="s">
        <v>219</v>
      </c>
      <c r="Y558" s="372"/>
    </row>
    <row r="559" spans="1:25" ht="53.25" customHeight="1" thickBot="1" x14ac:dyDescent="0.25">
      <c r="A559" s="386"/>
      <c r="B559" s="352"/>
      <c r="C559" s="354"/>
      <c r="D559" s="356"/>
      <c r="E559" s="293" t="s">
        <v>168</v>
      </c>
      <c r="F559" s="293" t="s">
        <v>221</v>
      </c>
      <c r="G559" s="360"/>
      <c r="H559" s="362"/>
      <c r="I559" s="293" t="s">
        <v>168</v>
      </c>
      <c r="J559" s="293" t="s">
        <v>222</v>
      </c>
      <c r="K559" s="360"/>
      <c r="L559" s="364"/>
      <c r="M559" s="362"/>
      <c r="N559" s="368"/>
      <c r="O559" s="362"/>
      <c r="P559" s="362"/>
      <c r="Q559" s="360"/>
      <c r="R559" s="368"/>
      <c r="S559" s="362"/>
      <c r="T559" s="360"/>
      <c r="U559" s="368"/>
      <c r="V559" s="294" t="s">
        <v>178</v>
      </c>
      <c r="W559" s="293" t="s">
        <v>179</v>
      </c>
      <c r="X559" s="360"/>
      <c r="Y559" s="373"/>
    </row>
    <row r="560" spans="1:25" ht="12.75" thickBot="1" x14ac:dyDescent="0.25">
      <c r="A560" s="295">
        <v>1</v>
      </c>
      <c r="B560" s="296">
        <v>2</v>
      </c>
      <c r="C560" s="296">
        <v>3</v>
      </c>
      <c r="D560" s="296">
        <v>4</v>
      </c>
      <c r="E560" s="296">
        <v>5</v>
      </c>
      <c r="F560" s="296">
        <v>6</v>
      </c>
      <c r="G560" s="296">
        <v>7</v>
      </c>
      <c r="H560" s="296"/>
      <c r="I560" s="296">
        <v>8</v>
      </c>
      <c r="J560" s="296">
        <v>9</v>
      </c>
      <c r="K560" s="296">
        <v>10</v>
      </c>
      <c r="L560" s="296"/>
      <c r="M560" s="296">
        <v>11</v>
      </c>
      <c r="N560" s="296">
        <v>12</v>
      </c>
      <c r="O560" s="296"/>
      <c r="P560" s="296">
        <v>13</v>
      </c>
      <c r="Q560" s="296">
        <v>14</v>
      </c>
      <c r="R560" s="296"/>
      <c r="S560" s="296">
        <v>15</v>
      </c>
      <c r="T560" s="296">
        <v>16</v>
      </c>
      <c r="U560" s="296"/>
      <c r="V560" s="296">
        <v>17</v>
      </c>
      <c r="W560" s="296">
        <v>18</v>
      </c>
      <c r="X560" s="296">
        <v>19</v>
      </c>
      <c r="Y560" s="297">
        <v>20</v>
      </c>
    </row>
    <row r="561" spans="1:25" x14ac:dyDescent="0.2">
      <c r="A561" s="298" t="s">
        <v>7</v>
      </c>
      <c r="B561" s="300">
        <f>SZDP!B566+SCDP!B566+SIDP!B566+UZDP!B566+UCDP!B566+UIDP!B566</f>
        <v>12</v>
      </c>
      <c r="C561" s="300">
        <f>SZDP!C566+SCDP!C566+SIDP!C566+UZDP!C566+UCDP!C566+UIDP!C566</f>
        <v>12</v>
      </c>
      <c r="D561" s="300">
        <f t="shared" ref="D561:D622" si="105">B561-C561</f>
        <v>0</v>
      </c>
      <c r="E561" s="300">
        <f>SZDP!E566+SCDP!E566+SIDP!E566+UZDP!E566+UCDP!E566+UIDP!E566</f>
        <v>5</v>
      </c>
      <c r="F561" s="300">
        <f>SZDP!F566+SCDP!F566+SIDP!F566+UZDP!F566+UCDP!F566+UIDP!F566</f>
        <v>0</v>
      </c>
      <c r="G561" s="301">
        <f t="shared" ref="G561:G622" si="106">H561/E561</f>
        <v>79.8</v>
      </c>
      <c r="H561" s="300">
        <f>SZDP!H566+SCDP!H566+SIDP!H566+UZDP!H566+UCDP!H566+UIDP!H566</f>
        <v>399</v>
      </c>
      <c r="I561" s="300">
        <f>SZDP!I566+SCDP!I566+SIDP!I566+UZDP!I566+UCDP!I566+UIDP!I566</f>
        <v>0</v>
      </c>
      <c r="J561" s="300">
        <f>SZDP!J566+SCDP!J566+SIDP!J566+UZDP!J566+UCDP!J566+UIDP!J566</f>
        <v>0</v>
      </c>
      <c r="K561" s="301" t="e">
        <f t="shared" ref="K561:K622" si="107">L561/I561</f>
        <v>#DIV/0!</v>
      </c>
      <c r="L561" s="300">
        <f>SZDP!L566+SCDP!L566+SIDP!L566+UZDP!L566+UCDP!L566+UIDP!L566</f>
        <v>0</v>
      </c>
      <c r="M561" s="300">
        <f>SZDP!M566+SCDP!M566+SIDP!M566+UZDP!M566+UCDP!M566+UIDP!M566</f>
        <v>0</v>
      </c>
      <c r="N561" s="301" t="e">
        <f t="shared" ref="N561:N622" si="108">O561/M561</f>
        <v>#DIV/0!</v>
      </c>
      <c r="O561" s="300">
        <f>SZDP!O566+SCDP!O566+SIDP!O566+UZDP!O566+UCDP!O566+UIDP!O566</f>
        <v>0</v>
      </c>
      <c r="P561" s="300">
        <f>SZDP!P566+SCDP!P566+SIDP!P566+UZDP!P566+UCDP!P566+UIDP!P566</f>
        <v>7</v>
      </c>
      <c r="Q561" s="301">
        <f t="shared" ref="Q561:Q622" si="109">R561/P561</f>
        <v>82.14</v>
      </c>
      <c r="R561" s="300">
        <f>SZDP!R566+SCDP!R566+SIDP!R566+UZDP!R566+UCDP!R566+UIDP!R566</f>
        <v>574.98</v>
      </c>
      <c r="S561" s="300">
        <f>SZDP!S566+SCDP!S566+SIDP!S566+UZDP!S566+UCDP!S566+UIDP!S566</f>
        <v>0</v>
      </c>
      <c r="T561" s="301" t="e">
        <f t="shared" ref="T561:T622" si="110">U561/S561</f>
        <v>#DIV/0!</v>
      </c>
      <c r="U561" s="300">
        <f>SZDP!U566+SCDP!U566+SIDP!U566+UZDP!U566+UCDP!U566+UIDP!U566</f>
        <v>0</v>
      </c>
      <c r="V561" s="300">
        <f>SZDP!V566+SCDP!V566+SIDP!V566+UZDP!V566+UCDP!V566+UIDP!V566</f>
        <v>12</v>
      </c>
      <c r="W561" s="300">
        <f>SZDP!W566+SCDP!W566+SIDP!W566+UZDP!W566+UCDP!W566+UIDP!W566</f>
        <v>0</v>
      </c>
      <c r="X561" s="301">
        <f t="shared" ref="X561:X622" si="111">(H561+L561+O561+R561+U561)/V561</f>
        <v>81.165000000000006</v>
      </c>
      <c r="Y561" s="302">
        <f>SZDP!Y566+SCDP!Y566+SIDP!Y566+UZDP!Y566+UCDP!Y566+UIDP!Y566</f>
        <v>0</v>
      </c>
    </row>
    <row r="562" spans="1:25" x14ac:dyDescent="0.2">
      <c r="A562" s="303" t="s">
        <v>8</v>
      </c>
      <c r="B562" s="252">
        <f>SZDP!B567+SCDP!B567+SIDP!B567+UZDP!B567+UCDP!B567+UIDP!B567</f>
        <v>0</v>
      </c>
      <c r="C562" s="252">
        <f>SZDP!C567+SCDP!C567+SIDP!C567+UZDP!C567+UCDP!C567+UIDP!C567</f>
        <v>0</v>
      </c>
      <c r="D562" s="252">
        <f t="shared" si="105"/>
        <v>0</v>
      </c>
      <c r="E562" s="252">
        <f>SZDP!E567+SCDP!E567+SIDP!E567+UZDP!E567+UCDP!E567+UIDP!E567</f>
        <v>0</v>
      </c>
      <c r="F562" s="252">
        <f>SZDP!F567+SCDP!F567+SIDP!F567+UZDP!F567+UCDP!F567+UIDP!F567</f>
        <v>0</v>
      </c>
      <c r="G562" s="257" t="e">
        <f t="shared" si="106"/>
        <v>#DIV/0!</v>
      </c>
      <c r="H562" s="252">
        <f>SZDP!H567+SCDP!H567+SIDP!H567+UZDP!H567+UCDP!H567+UIDP!H567</f>
        <v>0</v>
      </c>
      <c r="I562" s="252">
        <f>SZDP!I567+SCDP!I567+SIDP!I567+UZDP!I567+UCDP!I567+UIDP!I567</f>
        <v>0</v>
      </c>
      <c r="J562" s="252">
        <f>SZDP!J567+SCDP!J567+SIDP!J567+UZDP!J567+UCDP!J567+UIDP!J567</f>
        <v>0</v>
      </c>
      <c r="K562" s="257" t="e">
        <f t="shared" si="107"/>
        <v>#DIV/0!</v>
      </c>
      <c r="L562" s="252">
        <f>SZDP!L567+SCDP!L567+SIDP!L567+UZDP!L567+UCDP!L567+UIDP!L567</f>
        <v>0</v>
      </c>
      <c r="M562" s="252">
        <f>SZDP!M567+SCDP!M567+SIDP!M567+UZDP!M567+UCDP!M567+UIDP!M567</f>
        <v>0</v>
      </c>
      <c r="N562" s="257" t="e">
        <f t="shared" si="108"/>
        <v>#DIV/0!</v>
      </c>
      <c r="O562" s="252">
        <f>SZDP!O567+SCDP!O567+SIDP!O567+UZDP!O567+UCDP!O567+UIDP!O567</f>
        <v>0</v>
      </c>
      <c r="P562" s="252">
        <f>SZDP!P567+SCDP!P567+SIDP!P567+UZDP!P567+UCDP!P567+UIDP!P567</f>
        <v>0</v>
      </c>
      <c r="Q562" s="257" t="e">
        <f t="shared" si="109"/>
        <v>#DIV/0!</v>
      </c>
      <c r="R562" s="252">
        <f>SZDP!R567+SCDP!R567+SIDP!R567+UZDP!R567+UCDP!R567+UIDP!R567</f>
        <v>0</v>
      </c>
      <c r="S562" s="252">
        <f>SZDP!S567+SCDP!S567+SIDP!S567+UZDP!S567+UCDP!S567+UIDP!S567</f>
        <v>0</v>
      </c>
      <c r="T562" s="257" t="e">
        <f t="shared" si="110"/>
        <v>#DIV/0!</v>
      </c>
      <c r="U562" s="252">
        <f>SZDP!U567+SCDP!U567+SIDP!U567+UZDP!U567+UCDP!U567+UIDP!U567</f>
        <v>0</v>
      </c>
      <c r="V562" s="252">
        <f>SZDP!V567+SCDP!V567+SIDP!V567+UZDP!V567+UCDP!V567+UIDP!V567</f>
        <v>0</v>
      </c>
      <c r="W562" s="252">
        <f>SZDP!W567+SCDP!W567+SIDP!W567+UZDP!W567+UCDP!W567+UIDP!W567</f>
        <v>0</v>
      </c>
      <c r="X562" s="257" t="e">
        <f t="shared" si="111"/>
        <v>#DIV/0!</v>
      </c>
      <c r="Y562" s="304">
        <f>SZDP!Y567+SCDP!Y567+SIDP!Y567+UZDP!Y567+UCDP!Y567+UIDP!Y567</f>
        <v>0</v>
      </c>
    </row>
    <row r="563" spans="1:25" x14ac:dyDescent="0.2">
      <c r="A563" s="303" t="s">
        <v>9</v>
      </c>
      <c r="B563" s="252">
        <f>SZDP!B568+SCDP!B568+SIDP!B568+UZDP!B568+UCDP!B568+UIDP!B568</f>
        <v>0</v>
      </c>
      <c r="C563" s="252">
        <f>SZDP!C568+SCDP!C568+SIDP!C568+UZDP!C568+UCDP!C568+UIDP!C568</f>
        <v>0</v>
      </c>
      <c r="D563" s="252">
        <f t="shared" si="105"/>
        <v>0</v>
      </c>
      <c r="E563" s="252">
        <f>SZDP!E568+SCDP!E568+SIDP!E568+UZDP!E568+UCDP!E568+UIDP!E568</f>
        <v>0</v>
      </c>
      <c r="F563" s="252">
        <f>SZDP!F568+SCDP!F568+SIDP!F568+UZDP!F568+UCDP!F568+UIDP!F568</f>
        <v>0</v>
      </c>
      <c r="G563" s="257" t="e">
        <f t="shared" si="106"/>
        <v>#DIV/0!</v>
      </c>
      <c r="H563" s="252">
        <f>SZDP!H568+SCDP!H568+SIDP!H568+UZDP!H568+UCDP!H568+UIDP!H568</f>
        <v>0</v>
      </c>
      <c r="I563" s="252">
        <f>SZDP!I568+SCDP!I568+SIDP!I568+UZDP!I568+UCDP!I568+UIDP!I568</f>
        <v>0</v>
      </c>
      <c r="J563" s="252">
        <f>SZDP!J568+SCDP!J568+SIDP!J568+UZDP!J568+UCDP!J568+UIDP!J568</f>
        <v>0</v>
      </c>
      <c r="K563" s="257" t="e">
        <f t="shared" si="107"/>
        <v>#DIV/0!</v>
      </c>
      <c r="L563" s="252">
        <f>SZDP!L568+SCDP!L568+SIDP!L568+UZDP!L568+UCDP!L568+UIDP!L568</f>
        <v>0</v>
      </c>
      <c r="M563" s="252">
        <f>SZDP!M568+SCDP!M568+SIDP!M568+UZDP!M568+UCDP!M568+UIDP!M568</f>
        <v>0</v>
      </c>
      <c r="N563" s="257" t="e">
        <f t="shared" si="108"/>
        <v>#DIV/0!</v>
      </c>
      <c r="O563" s="252">
        <f>SZDP!O568+SCDP!O568+SIDP!O568+UZDP!O568+UCDP!O568+UIDP!O568</f>
        <v>0</v>
      </c>
      <c r="P563" s="252">
        <f>SZDP!P568+SCDP!P568+SIDP!P568+UZDP!P568+UCDP!P568+UIDP!P568</f>
        <v>0</v>
      </c>
      <c r="Q563" s="257" t="e">
        <f t="shared" si="109"/>
        <v>#DIV/0!</v>
      </c>
      <c r="R563" s="252">
        <f>SZDP!R568+SCDP!R568+SIDP!R568+UZDP!R568+UCDP!R568+UIDP!R568</f>
        <v>0</v>
      </c>
      <c r="S563" s="252">
        <f>SZDP!S568+SCDP!S568+SIDP!S568+UZDP!S568+UCDP!S568+UIDP!S568</f>
        <v>0</v>
      </c>
      <c r="T563" s="257" t="e">
        <f t="shared" si="110"/>
        <v>#DIV/0!</v>
      </c>
      <c r="U563" s="252">
        <f>SZDP!U568+SCDP!U568+SIDP!U568+UZDP!U568+UCDP!U568+UIDP!U568</f>
        <v>0</v>
      </c>
      <c r="V563" s="252">
        <f>SZDP!V568+SCDP!V568+SIDP!V568+UZDP!V568+UCDP!V568+UIDP!V568</f>
        <v>0</v>
      </c>
      <c r="W563" s="252">
        <f>SZDP!W568+SCDP!W568+SIDP!W568+UZDP!W568+UCDP!W568+UIDP!W568</f>
        <v>0</v>
      </c>
      <c r="X563" s="257" t="e">
        <f t="shared" si="111"/>
        <v>#DIV/0!</v>
      </c>
      <c r="Y563" s="304">
        <f>SZDP!Y568+SCDP!Y568+SIDP!Y568+UZDP!Y568+UCDP!Y568+UIDP!Y568</f>
        <v>0</v>
      </c>
    </row>
    <row r="564" spans="1:25" x14ac:dyDescent="0.2">
      <c r="A564" s="303" t="s">
        <v>10</v>
      </c>
      <c r="B564" s="252">
        <f>SZDP!B569+SCDP!B569+SIDP!B569+UZDP!B569+UCDP!B569+UIDP!B569</f>
        <v>0</v>
      </c>
      <c r="C564" s="252">
        <f>SZDP!C569+SCDP!C569+SIDP!C569+UZDP!C569+UCDP!C569+UIDP!C569</f>
        <v>0</v>
      </c>
      <c r="D564" s="252">
        <f t="shared" si="105"/>
        <v>0</v>
      </c>
      <c r="E564" s="252">
        <f>SZDP!E569+SCDP!E569+SIDP!E569+UZDP!E569+UCDP!E569+UIDP!E569</f>
        <v>0</v>
      </c>
      <c r="F564" s="252">
        <f>SZDP!F569+SCDP!F569+SIDP!F569+UZDP!F569+UCDP!F569+UIDP!F569</f>
        <v>0</v>
      </c>
      <c r="G564" s="257" t="e">
        <f t="shared" si="106"/>
        <v>#DIV/0!</v>
      </c>
      <c r="H564" s="252">
        <f>SZDP!H569+SCDP!H569+SIDP!H569+UZDP!H569+UCDP!H569+UIDP!H569</f>
        <v>0</v>
      </c>
      <c r="I564" s="252">
        <f>SZDP!I569+SCDP!I569+SIDP!I569+UZDP!I569+UCDP!I569+UIDP!I569</f>
        <v>0</v>
      </c>
      <c r="J564" s="252">
        <f>SZDP!J569+SCDP!J569+SIDP!J569+UZDP!J569+UCDP!J569+UIDP!J569</f>
        <v>0</v>
      </c>
      <c r="K564" s="257" t="e">
        <f t="shared" si="107"/>
        <v>#DIV/0!</v>
      </c>
      <c r="L564" s="252">
        <f>SZDP!L569+SCDP!L569+SIDP!L569+UZDP!L569+UCDP!L569+UIDP!L569</f>
        <v>0</v>
      </c>
      <c r="M564" s="252">
        <f>SZDP!M569+SCDP!M569+SIDP!M569+UZDP!M569+UCDP!M569+UIDP!M569</f>
        <v>0</v>
      </c>
      <c r="N564" s="257" t="e">
        <f t="shared" si="108"/>
        <v>#DIV/0!</v>
      </c>
      <c r="O564" s="252">
        <f>SZDP!O569+SCDP!O569+SIDP!O569+UZDP!O569+UCDP!O569+UIDP!O569</f>
        <v>0</v>
      </c>
      <c r="P564" s="252">
        <f>SZDP!P569+SCDP!P569+SIDP!P569+UZDP!P569+UCDP!P569+UIDP!P569</f>
        <v>0</v>
      </c>
      <c r="Q564" s="257" t="e">
        <f t="shared" si="109"/>
        <v>#DIV/0!</v>
      </c>
      <c r="R564" s="252">
        <f>SZDP!R569+SCDP!R569+SIDP!R569+UZDP!R569+UCDP!R569+UIDP!R569</f>
        <v>0</v>
      </c>
      <c r="S564" s="252">
        <f>SZDP!S569+SCDP!S569+SIDP!S569+UZDP!S569+UCDP!S569+UIDP!S569</f>
        <v>0</v>
      </c>
      <c r="T564" s="257" t="e">
        <f t="shared" si="110"/>
        <v>#DIV/0!</v>
      </c>
      <c r="U564" s="252">
        <f>SZDP!U569+SCDP!U569+SIDP!U569+UZDP!U569+UCDP!U569+UIDP!U569</f>
        <v>0</v>
      </c>
      <c r="V564" s="252">
        <f>SZDP!V569+SCDP!V569+SIDP!V569+UZDP!V569+UCDP!V569+UIDP!V569</f>
        <v>0</v>
      </c>
      <c r="W564" s="252">
        <f>SZDP!W569+SCDP!W569+SIDP!W569+UZDP!W569+UCDP!W569+UIDP!W569</f>
        <v>0</v>
      </c>
      <c r="X564" s="257" t="e">
        <f t="shared" si="111"/>
        <v>#DIV/0!</v>
      </c>
      <c r="Y564" s="304">
        <f>SZDP!Y569+SCDP!Y569+SIDP!Y569+UZDP!Y569+UCDP!Y569+UIDP!Y569</f>
        <v>0</v>
      </c>
    </row>
    <row r="565" spans="1:25" x14ac:dyDescent="0.2">
      <c r="A565" s="305" t="s">
        <v>11</v>
      </c>
      <c r="B565" s="252">
        <f>SZDP!B570+SCDP!B570+SIDP!B570+UZDP!B570+UCDP!B570+UIDP!B570</f>
        <v>50</v>
      </c>
      <c r="C565" s="252">
        <f>SZDP!C570+SCDP!C570+SIDP!C570+UZDP!C570+UCDP!C570+UIDP!C570</f>
        <v>50</v>
      </c>
      <c r="D565" s="252">
        <f t="shared" si="105"/>
        <v>0</v>
      </c>
      <c r="E565" s="252">
        <f>SZDP!E570+SCDP!E570+SIDP!E570+UZDP!E570+UCDP!E570+UIDP!E570</f>
        <v>0</v>
      </c>
      <c r="F565" s="252">
        <f>SZDP!F570+SCDP!F570+SIDP!F570+UZDP!F570+UCDP!F570+UIDP!F570</f>
        <v>0</v>
      </c>
      <c r="G565" s="257" t="e">
        <f t="shared" si="106"/>
        <v>#DIV/0!</v>
      </c>
      <c r="H565" s="252">
        <f>SZDP!H570+SCDP!H570+SIDP!H570+UZDP!H570+UCDP!H570+UIDP!H570</f>
        <v>0</v>
      </c>
      <c r="I565" s="252">
        <f>SZDP!I570+SCDP!I570+SIDP!I570+UZDP!I570+UCDP!I570+UIDP!I570</f>
        <v>50</v>
      </c>
      <c r="J565" s="252">
        <f>SZDP!J570+SCDP!J570+SIDP!J570+UZDP!J570+UCDP!J570+UIDP!J570</f>
        <v>50</v>
      </c>
      <c r="K565" s="257">
        <f t="shared" si="107"/>
        <v>85.1</v>
      </c>
      <c r="L565" s="252">
        <f>SZDP!L570+SCDP!L570+SIDP!L570+UZDP!L570+UCDP!L570+UIDP!L570</f>
        <v>4255</v>
      </c>
      <c r="M565" s="252">
        <f>SZDP!M570+SCDP!M570+SIDP!M570+UZDP!M570+UCDP!M570+UIDP!M570</f>
        <v>0</v>
      </c>
      <c r="N565" s="257" t="e">
        <f t="shared" si="108"/>
        <v>#DIV/0!</v>
      </c>
      <c r="O565" s="252">
        <f>SZDP!O570+SCDP!O570+SIDP!O570+UZDP!O570+UCDP!O570+UIDP!O570</f>
        <v>0</v>
      </c>
      <c r="P565" s="252">
        <f>SZDP!P570+SCDP!P570+SIDP!P570+UZDP!P570+UCDP!P570+UIDP!P570</f>
        <v>0</v>
      </c>
      <c r="Q565" s="257" t="e">
        <f t="shared" si="109"/>
        <v>#DIV/0!</v>
      </c>
      <c r="R565" s="252">
        <f>SZDP!R570+SCDP!R570+SIDP!R570+UZDP!R570+UCDP!R570+UIDP!R570</f>
        <v>0</v>
      </c>
      <c r="S565" s="252">
        <f>SZDP!S570+SCDP!S570+SIDP!S570+UZDP!S570+UCDP!S570+UIDP!S570</f>
        <v>0</v>
      </c>
      <c r="T565" s="257" t="e">
        <f t="shared" si="110"/>
        <v>#DIV/0!</v>
      </c>
      <c r="U565" s="252">
        <f>SZDP!U570+SCDP!U570+SIDP!U570+UZDP!U570+UCDP!U570+UIDP!U570</f>
        <v>0</v>
      </c>
      <c r="V565" s="252">
        <f>SZDP!V570+SCDP!V570+SIDP!V570+UZDP!V570+UCDP!V570+UIDP!V570</f>
        <v>50</v>
      </c>
      <c r="W565" s="252">
        <f>SZDP!W570+SCDP!W570+SIDP!W570+UZDP!W570+UCDP!W570+UIDP!W570</f>
        <v>0</v>
      </c>
      <c r="X565" s="257">
        <f t="shared" si="111"/>
        <v>85.1</v>
      </c>
      <c r="Y565" s="304">
        <f>SZDP!Y570+SCDP!Y570+SIDP!Y570+UZDP!Y570+UCDP!Y570+UIDP!Y570</f>
        <v>0</v>
      </c>
    </row>
    <row r="566" spans="1:25" x14ac:dyDescent="0.2">
      <c r="A566" s="303" t="s">
        <v>12</v>
      </c>
      <c r="B566" s="252">
        <f>SZDP!B571+SCDP!B571+SIDP!B571+UZDP!B571+UCDP!B571+UIDP!B571</f>
        <v>0</v>
      </c>
      <c r="C566" s="252">
        <f>SZDP!C571+SCDP!C571+SIDP!C571+UZDP!C571+UCDP!C571+UIDP!C571</f>
        <v>0</v>
      </c>
      <c r="D566" s="252">
        <f t="shared" si="105"/>
        <v>0</v>
      </c>
      <c r="E566" s="252">
        <f>SZDP!E571+SCDP!E571+SIDP!E571+UZDP!E571+UCDP!E571+UIDP!E571</f>
        <v>0</v>
      </c>
      <c r="F566" s="252">
        <f>SZDP!F571+SCDP!F571+SIDP!F571+UZDP!F571+UCDP!F571+UIDP!F571</f>
        <v>0</v>
      </c>
      <c r="G566" s="257" t="e">
        <f t="shared" si="106"/>
        <v>#DIV/0!</v>
      </c>
      <c r="H566" s="252">
        <f>SZDP!H571+SCDP!H571+SIDP!H571+UZDP!H571+UCDP!H571+UIDP!H571</f>
        <v>0</v>
      </c>
      <c r="I566" s="252">
        <f>SZDP!I571+SCDP!I571+SIDP!I571+UZDP!I571+UCDP!I571+UIDP!I571</f>
        <v>0</v>
      </c>
      <c r="J566" s="252">
        <f>SZDP!J571+SCDP!J571+SIDP!J571+UZDP!J571+UCDP!J571+UIDP!J571</f>
        <v>0</v>
      </c>
      <c r="K566" s="257" t="e">
        <f t="shared" si="107"/>
        <v>#DIV/0!</v>
      </c>
      <c r="L566" s="252">
        <f>SZDP!L571+SCDP!L571+SIDP!L571+UZDP!L571+UCDP!L571+UIDP!L571</f>
        <v>0</v>
      </c>
      <c r="M566" s="252">
        <f>SZDP!M571+SCDP!M571+SIDP!M571+UZDP!M571+UCDP!M571+UIDP!M571</f>
        <v>0</v>
      </c>
      <c r="N566" s="257" t="e">
        <f t="shared" si="108"/>
        <v>#DIV/0!</v>
      </c>
      <c r="O566" s="252">
        <f>SZDP!O571+SCDP!O571+SIDP!O571+UZDP!O571+UCDP!O571+UIDP!O571</f>
        <v>0</v>
      </c>
      <c r="P566" s="252">
        <f>SZDP!P571+SCDP!P571+SIDP!P571+UZDP!P571+UCDP!P571+UIDP!P571</f>
        <v>0</v>
      </c>
      <c r="Q566" s="257" t="e">
        <f t="shared" si="109"/>
        <v>#DIV/0!</v>
      </c>
      <c r="R566" s="252">
        <f>SZDP!R571+SCDP!R571+SIDP!R571+UZDP!R571+UCDP!R571+UIDP!R571</f>
        <v>0</v>
      </c>
      <c r="S566" s="252">
        <f>SZDP!S571+SCDP!S571+SIDP!S571+UZDP!S571+UCDP!S571+UIDP!S571</f>
        <v>0</v>
      </c>
      <c r="T566" s="257" t="e">
        <f t="shared" si="110"/>
        <v>#DIV/0!</v>
      </c>
      <c r="U566" s="252">
        <f>SZDP!U571+SCDP!U571+SIDP!U571+UZDP!U571+UCDP!U571+UIDP!U571</f>
        <v>0</v>
      </c>
      <c r="V566" s="252">
        <f>SZDP!V571+SCDP!V571+SIDP!V571+UZDP!V571+UCDP!V571+UIDP!V571</f>
        <v>0</v>
      </c>
      <c r="W566" s="252">
        <f>SZDP!W571+SCDP!W571+SIDP!W571+UZDP!W571+UCDP!W571+UIDP!W571</f>
        <v>0</v>
      </c>
      <c r="X566" s="257" t="e">
        <f t="shared" si="111"/>
        <v>#DIV/0!</v>
      </c>
      <c r="Y566" s="304">
        <f>SZDP!Y571+SCDP!Y571+SIDP!Y571+UZDP!Y571+UCDP!Y571+UIDP!Y571</f>
        <v>0</v>
      </c>
    </row>
    <row r="567" spans="1:25" x14ac:dyDescent="0.2">
      <c r="A567" s="303" t="s">
        <v>13</v>
      </c>
      <c r="B567" s="252">
        <f>SZDP!B572+SCDP!B572+SIDP!B572+UZDP!B572+UCDP!B572+UIDP!B572</f>
        <v>0</v>
      </c>
      <c r="C567" s="252">
        <f>SZDP!C572+SCDP!C572+SIDP!C572+UZDP!C572+UCDP!C572+UIDP!C572</f>
        <v>0</v>
      </c>
      <c r="D567" s="252">
        <f t="shared" si="105"/>
        <v>0</v>
      </c>
      <c r="E567" s="252">
        <f>SZDP!E572+SCDP!E572+SIDP!E572+UZDP!E572+UCDP!E572+UIDP!E572</f>
        <v>0</v>
      </c>
      <c r="F567" s="252">
        <f>SZDP!F572+SCDP!F572+SIDP!F572+UZDP!F572+UCDP!F572+UIDP!F572</f>
        <v>0</v>
      </c>
      <c r="G567" s="257" t="e">
        <f t="shared" si="106"/>
        <v>#DIV/0!</v>
      </c>
      <c r="H567" s="252">
        <f>SZDP!H572+SCDP!H572+SIDP!H572+UZDP!H572+UCDP!H572+UIDP!H572</f>
        <v>0</v>
      </c>
      <c r="I567" s="252">
        <f>SZDP!I572+SCDP!I572+SIDP!I572+UZDP!I572+UCDP!I572+UIDP!I572</f>
        <v>0</v>
      </c>
      <c r="J567" s="252">
        <f>SZDP!J572+SCDP!J572+SIDP!J572+UZDP!J572+UCDP!J572+UIDP!J572</f>
        <v>0</v>
      </c>
      <c r="K567" s="257" t="e">
        <f t="shared" si="107"/>
        <v>#DIV/0!</v>
      </c>
      <c r="L567" s="252">
        <f>SZDP!L572+SCDP!L572+SIDP!L572+UZDP!L572+UCDP!L572+UIDP!L572</f>
        <v>0</v>
      </c>
      <c r="M567" s="252">
        <f>SZDP!M572+SCDP!M572+SIDP!M572+UZDP!M572+UCDP!M572+UIDP!M572</f>
        <v>0</v>
      </c>
      <c r="N567" s="257" t="e">
        <f t="shared" si="108"/>
        <v>#DIV/0!</v>
      </c>
      <c r="O567" s="252">
        <f>SZDP!O572+SCDP!O572+SIDP!O572+UZDP!O572+UCDP!O572+UIDP!O572</f>
        <v>0</v>
      </c>
      <c r="P567" s="252">
        <f>SZDP!P572+SCDP!P572+SIDP!P572+UZDP!P572+UCDP!P572+UIDP!P572</f>
        <v>0</v>
      </c>
      <c r="Q567" s="257" t="e">
        <f t="shared" si="109"/>
        <v>#DIV/0!</v>
      </c>
      <c r="R567" s="252">
        <f>SZDP!R572+SCDP!R572+SIDP!R572+UZDP!R572+UCDP!R572+UIDP!R572</f>
        <v>0</v>
      </c>
      <c r="S567" s="252">
        <f>SZDP!S572+SCDP!S572+SIDP!S572+UZDP!S572+UCDP!S572+UIDP!S572</f>
        <v>0</v>
      </c>
      <c r="T567" s="257" t="e">
        <f t="shared" si="110"/>
        <v>#DIV/0!</v>
      </c>
      <c r="U567" s="252">
        <f>SZDP!U572+SCDP!U572+SIDP!U572+UZDP!U572+UCDP!U572+UIDP!U572</f>
        <v>0</v>
      </c>
      <c r="V567" s="252">
        <f>SZDP!V572+SCDP!V572+SIDP!V572+UZDP!V572+UCDP!V572+UIDP!V572</f>
        <v>0</v>
      </c>
      <c r="W567" s="252">
        <f>SZDP!W572+SCDP!W572+SIDP!W572+UZDP!W572+UCDP!W572+UIDP!W572</f>
        <v>0</v>
      </c>
      <c r="X567" s="257" t="e">
        <f t="shared" si="111"/>
        <v>#DIV/0!</v>
      </c>
      <c r="Y567" s="304">
        <f>SZDP!Y572+SCDP!Y572+SIDP!Y572+UZDP!Y572+UCDP!Y572+UIDP!Y572</f>
        <v>0</v>
      </c>
    </row>
    <row r="568" spans="1:25" x14ac:dyDescent="0.2">
      <c r="A568" s="303" t="s">
        <v>14</v>
      </c>
      <c r="B568" s="252">
        <f>SZDP!B573+SCDP!B573+SIDP!B573+UZDP!B573+UCDP!B573+UIDP!B573</f>
        <v>0</v>
      </c>
      <c r="C568" s="252">
        <f>SZDP!C573+SCDP!C573+SIDP!C573+UZDP!C573+UCDP!C573+UIDP!C573</f>
        <v>0</v>
      </c>
      <c r="D568" s="252">
        <f t="shared" si="105"/>
        <v>0</v>
      </c>
      <c r="E568" s="252">
        <f>SZDP!E573+SCDP!E573+SIDP!E573+UZDP!E573+UCDP!E573+UIDP!E573</f>
        <v>0</v>
      </c>
      <c r="F568" s="252">
        <f>SZDP!F573+SCDP!F573+SIDP!F573+UZDP!F573+UCDP!F573+UIDP!F573</f>
        <v>0</v>
      </c>
      <c r="G568" s="257" t="e">
        <f t="shared" si="106"/>
        <v>#DIV/0!</v>
      </c>
      <c r="H568" s="252">
        <f>SZDP!H573+SCDP!H573+SIDP!H573+UZDP!H573+UCDP!H573+UIDP!H573</f>
        <v>0</v>
      </c>
      <c r="I568" s="252">
        <f>SZDP!I573+SCDP!I573+SIDP!I573+UZDP!I573+UCDP!I573+UIDP!I573</f>
        <v>0</v>
      </c>
      <c r="J568" s="252">
        <f>SZDP!J573+SCDP!J573+SIDP!J573+UZDP!J573+UCDP!J573+UIDP!J573</f>
        <v>0</v>
      </c>
      <c r="K568" s="257" t="e">
        <f t="shared" si="107"/>
        <v>#DIV/0!</v>
      </c>
      <c r="L568" s="252">
        <f>SZDP!L573+SCDP!L573+SIDP!L573+UZDP!L573+UCDP!L573+UIDP!L573</f>
        <v>0</v>
      </c>
      <c r="M568" s="252">
        <f>SZDP!M573+SCDP!M573+SIDP!M573+UZDP!M573+UCDP!M573+UIDP!M573</f>
        <v>0</v>
      </c>
      <c r="N568" s="257" t="e">
        <f t="shared" si="108"/>
        <v>#DIV/0!</v>
      </c>
      <c r="O568" s="252">
        <f>SZDP!O573+SCDP!O573+SIDP!O573+UZDP!O573+UCDP!O573+UIDP!O573</f>
        <v>0</v>
      </c>
      <c r="P568" s="252">
        <f>SZDP!P573+SCDP!P573+SIDP!P573+UZDP!P573+UCDP!P573+UIDP!P573</f>
        <v>0</v>
      </c>
      <c r="Q568" s="257" t="e">
        <f t="shared" si="109"/>
        <v>#DIV/0!</v>
      </c>
      <c r="R568" s="252">
        <f>SZDP!R573+SCDP!R573+SIDP!R573+UZDP!R573+UCDP!R573+UIDP!R573</f>
        <v>0</v>
      </c>
      <c r="S568" s="252">
        <f>SZDP!S573+SCDP!S573+SIDP!S573+UZDP!S573+UCDP!S573+UIDP!S573</f>
        <v>0</v>
      </c>
      <c r="T568" s="257" t="e">
        <f t="shared" si="110"/>
        <v>#DIV/0!</v>
      </c>
      <c r="U568" s="252">
        <f>SZDP!U573+SCDP!U573+SIDP!U573+UZDP!U573+UCDP!U573+UIDP!U573</f>
        <v>0</v>
      </c>
      <c r="V568" s="252">
        <f>SZDP!V573+SCDP!V573+SIDP!V573+UZDP!V573+UCDP!V573+UIDP!V573</f>
        <v>0</v>
      </c>
      <c r="W568" s="252">
        <f>SZDP!W573+SCDP!W573+SIDP!W573+UZDP!W573+UCDP!W573+UIDP!W573</f>
        <v>0</v>
      </c>
      <c r="X568" s="257" t="e">
        <f t="shared" si="111"/>
        <v>#DIV/0!</v>
      </c>
      <c r="Y568" s="304">
        <f>SZDP!Y573+SCDP!Y573+SIDP!Y573+UZDP!Y573+UCDP!Y573+UIDP!Y573</f>
        <v>0</v>
      </c>
    </row>
    <row r="569" spans="1:25" x14ac:dyDescent="0.2">
      <c r="A569" s="305" t="s">
        <v>15</v>
      </c>
      <c r="B569" s="252">
        <f>SZDP!B574+SCDP!B574+SIDP!B574+UZDP!B574+UCDP!B574+UIDP!B574</f>
        <v>131</v>
      </c>
      <c r="C569" s="252">
        <f>SZDP!C574+SCDP!C574+SIDP!C574+UZDP!C574+UCDP!C574+UIDP!C574</f>
        <v>158</v>
      </c>
      <c r="D569" s="252">
        <f t="shared" si="105"/>
        <v>-27</v>
      </c>
      <c r="E569" s="252">
        <f>SZDP!E574+SCDP!E574+SIDP!E574+UZDP!E574+UCDP!E574+UIDP!E574</f>
        <v>3</v>
      </c>
      <c r="F569" s="252">
        <f>SZDP!F574+SCDP!F574+SIDP!F574+UZDP!F574+UCDP!F574+UIDP!F574</f>
        <v>0</v>
      </c>
      <c r="G569" s="257">
        <f t="shared" si="106"/>
        <v>83.6</v>
      </c>
      <c r="H569" s="252">
        <f>SZDP!H574+SCDP!H574+SIDP!H574+UZDP!H574+UCDP!H574+UIDP!H574</f>
        <v>250.79999999999998</v>
      </c>
      <c r="I569" s="252">
        <f>SZDP!I574+SCDP!I574+SIDP!I574+UZDP!I574+UCDP!I574+UIDP!I574</f>
        <v>0</v>
      </c>
      <c r="J569" s="252">
        <f>SZDP!J574+SCDP!J574+SIDP!J574+UZDP!J574+UCDP!J574+UIDP!J574</f>
        <v>0</v>
      </c>
      <c r="K569" s="257" t="e">
        <f t="shared" si="107"/>
        <v>#DIV/0!</v>
      </c>
      <c r="L569" s="252">
        <f>SZDP!L574+SCDP!L574+SIDP!L574+UZDP!L574+UCDP!L574+UIDP!L574</f>
        <v>0</v>
      </c>
      <c r="M569" s="252">
        <f>SZDP!M574+SCDP!M574+SIDP!M574+UZDP!M574+UCDP!M574+UIDP!M574</f>
        <v>83</v>
      </c>
      <c r="N569" s="257">
        <f t="shared" si="108"/>
        <v>84.467469879518077</v>
      </c>
      <c r="O569" s="252">
        <f>SZDP!O574+SCDP!O574+SIDP!O574+UZDP!O574+UCDP!O574+UIDP!O574</f>
        <v>7010.8</v>
      </c>
      <c r="P569" s="252">
        <f>SZDP!P574+SCDP!P574+SIDP!P574+UZDP!P574+UCDP!P574+UIDP!P574</f>
        <v>72</v>
      </c>
      <c r="Q569" s="257">
        <f t="shared" si="109"/>
        <v>83.1</v>
      </c>
      <c r="R569" s="252">
        <f>SZDP!R574+SCDP!R574+SIDP!R574+UZDP!R574+UCDP!R574+UIDP!R574</f>
        <v>5983.2</v>
      </c>
      <c r="S569" s="252">
        <f>SZDP!S574+SCDP!S574+SIDP!S574+UZDP!S574+UCDP!S574+UIDP!S574</f>
        <v>0</v>
      </c>
      <c r="T569" s="257" t="e">
        <f t="shared" si="110"/>
        <v>#DIV/0!</v>
      </c>
      <c r="U569" s="252">
        <f>SZDP!U574+SCDP!U574+SIDP!U574+UZDP!U574+UCDP!U574+UIDP!U574</f>
        <v>0</v>
      </c>
      <c r="V569" s="252">
        <f>SZDP!V574+SCDP!V574+SIDP!V574+UZDP!V574+UCDP!V574+UIDP!V574</f>
        <v>158</v>
      </c>
      <c r="W569" s="252">
        <f>SZDP!W574+SCDP!W574+SIDP!W574+UZDP!W574+UCDP!W574+UIDP!W574</f>
        <v>0</v>
      </c>
      <c r="X569" s="257">
        <f t="shared" si="111"/>
        <v>83.827848101265815</v>
      </c>
      <c r="Y569" s="304">
        <f>SZDP!Y574+SCDP!Y574+SIDP!Y574+UZDP!Y574+UCDP!Y574+UIDP!Y574</f>
        <v>0</v>
      </c>
    </row>
    <row r="570" spans="1:25" x14ac:dyDescent="0.2">
      <c r="A570" s="303" t="s">
        <v>16</v>
      </c>
      <c r="B570" s="252">
        <f>SZDP!B575+SCDP!B575+SIDP!B575+UZDP!B575+UCDP!B575+UIDP!B575</f>
        <v>14</v>
      </c>
      <c r="C570" s="252">
        <f>SZDP!C575+SCDP!C575+SIDP!C575+UZDP!C575+UCDP!C575+UIDP!C575</f>
        <v>14</v>
      </c>
      <c r="D570" s="252">
        <f t="shared" si="105"/>
        <v>0</v>
      </c>
      <c r="E570" s="252">
        <f>SZDP!E575+SCDP!E575+SIDP!E575+UZDP!E575+UCDP!E575+UIDP!E575</f>
        <v>0</v>
      </c>
      <c r="F570" s="252">
        <f>SZDP!F575+SCDP!F575+SIDP!F575+UZDP!F575+UCDP!F575+UIDP!F575</f>
        <v>0</v>
      </c>
      <c r="G570" s="257" t="e">
        <f t="shared" si="106"/>
        <v>#DIV/0!</v>
      </c>
      <c r="H570" s="252">
        <f>SZDP!H575+SCDP!H575+SIDP!H575+UZDP!H575+UCDP!H575+UIDP!H575</f>
        <v>0</v>
      </c>
      <c r="I570" s="252">
        <f>SZDP!I575+SCDP!I575+SIDP!I575+UZDP!I575+UCDP!I575+UIDP!I575</f>
        <v>0</v>
      </c>
      <c r="J570" s="252">
        <f>SZDP!J575+SCDP!J575+SIDP!J575+UZDP!J575+UCDP!J575+UIDP!J575</f>
        <v>0</v>
      </c>
      <c r="K570" s="257" t="e">
        <f t="shared" si="107"/>
        <v>#DIV/0!</v>
      </c>
      <c r="L570" s="252">
        <f>SZDP!L575+SCDP!L575+SIDP!L575+UZDP!L575+UCDP!L575+UIDP!L575</f>
        <v>0</v>
      </c>
      <c r="M570" s="252">
        <f>SZDP!M575+SCDP!M575+SIDP!M575+UZDP!M575+UCDP!M575+UIDP!M575</f>
        <v>0</v>
      </c>
      <c r="N570" s="257" t="e">
        <f t="shared" si="108"/>
        <v>#DIV/0!</v>
      </c>
      <c r="O570" s="252">
        <f>SZDP!O575+SCDP!O575+SIDP!O575+UZDP!O575+UCDP!O575+UIDP!O575</f>
        <v>0</v>
      </c>
      <c r="P570" s="252">
        <f>SZDP!P575+SCDP!P575+SIDP!P575+UZDP!P575+UCDP!P575+UIDP!P575</f>
        <v>14</v>
      </c>
      <c r="Q570" s="257">
        <f t="shared" si="109"/>
        <v>87.6</v>
      </c>
      <c r="R570" s="252">
        <f>SZDP!R575+SCDP!R575+SIDP!R575+UZDP!R575+UCDP!R575+UIDP!R575</f>
        <v>1226.3999999999999</v>
      </c>
      <c r="S570" s="252">
        <f>SZDP!S575+SCDP!S575+SIDP!S575+UZDP!S575+UCDP!S575+UIDP!S575</f>
        <v>0</v>
      </c>
      <c r="T570" s="257" t="e">
        <f t="shared" si="110"/>
        <v>#DIV/0!</v>
      </c>
      <c r="U570" s="252">
        <f>SZDP!U575+SCDP!U575+SIDP!U575+UZDP!U575+UCDP!U575+UIDP!U575</f>
        <v>0</v>
      </c>
      <c r="V570" s="252">
        <f>SZDP!V575+SCDP!V575+SIDP!V575+UZDP!V575+UCDP!V575+UIDP!V575</f>
        <v>14</v>
      </c>
      <c r="W570" s="252">
        <f>SZDP!W575+SCDP!W575+SIDP!W575+UZDP!W575+UCDP!W575+UIDP!W575</f>
        <v>0</v>
      </c>
      <c r="X570" s="257">
        <f t="shared" si="111"/>
        <v>87.6</v>
      </c>
      <c r="Y570" s="304">
        <f>SZDP!Y575+SCDP!Y575+SIDP!Y575+UZDP!Y575+UCDP!Y575+UIDP!Y575</f>
        <v>0</v>
      </c>
    </row>
    <row r="571" spans="1:25" x14ac:dyDescent="0.2">
      <c r="A571" s="303" t="s">
        <v>17</v>
      </c>
      <c r="B571" s="252">
        <f>SZDP!B576+SCDP!B576+SIDP!B576+UZDP!B576+UCDP!B576+UIDP!B576</f>
        <v>0</v>
      </c>
      <c r="C571" s="252">
        <f>SZDP!C576+SCDP!C576+SIDP!C576+UZDP!C576+UCDP!C576+UIDP!C576</f>
        <v>0</v>
      </c>
      <c r="D571" s="252">
        <f t="shared" si="105"/>
        <v>0</v>
      </c>
      <c r="E571" s="252">
        <f>SZDP!E576+SCDP!E576+SIDP!E576+UZDP!E576+UCDP!E576+UIDP!E576</f>
        <v>0</v>
      </c>
      <c r="F571" s="252">
        <f>SZDP!F576+SCDP!F576+SIDP!F576+UZDP!F576+UCDP!F576+UIDP!F576</f>
        <v>0</v>
      </c>
      <c r="G571" s="257" t="e">
        <f t="shared" si="106"/>
        <v>#DIV/0!</v>
      </c>
      <c r="H571" s="252">
        <f>SZDP!H576+SCDP!H576+SIDP!H576+UZDP!H576+UCDP!H576+UIDP!H576</f>
        <v>0</v>
      </c>
      <c r="I571" s="252">
        <f>SZDP!I576+SCDP!I576+SIDP!I576+UZDP!I576+UCDP!I576+UIDP!I576</f>
        <v>0</v>
      </c>
      <c r="J571" s="252">
        <f>SZDP!J576+SCDP!J576+SIDP!J576+UZDP!J576+UCDP!J576+UIDP!J576</f>
        <v>0</v>
      </c>
      <c r="K571" s="257" t="e">
        <f t="shared" si="107"/>
        <v>#DIV/0!</v>
      </c>
      <c r="L571" s="252">
        <f>SZDP!L576+SCDP!L576+SIDP!L576+UZDP!L576+UCDP!L576+UIDP!L576</f>
        <v>0</v>
      </c>
      <c r="M571" s="252">
        <f>SZDP!M576+SCDP!M576+SIDP!M576+UZDP!M576+UCDP!M576+UIDP!M576</f>
        <v>0</v>
      </c>
      <c r="N571" s="257" t="e">
        <f t="shared" si="108"/>
        <v>#DIV/0!</v>
      </c>
      <c r="O571" s="252">
        <f>SZDP!O576+SCDP!O576+SIDP!O576+UZDP!O576+UCDP!O576+UIDP!O576</f>
        <v>0</v>
      </c>
      <c r="P571" s="252">
        <f>SZDP!P576+SCDP!P576+SIDP!P576+UZDP!P576+UCDP!P576+UIDP!P576</f>
        <v>0</v>
      </c>
      <c r="Q571" s="257" t="e">
        <f t="shared" si="109"/>
        <v>#DIV/0!</v>
      </c>
      <c r="R571" s="252">
        <f>SZDP!R576+SCDP!R576+SIDP!R576+UZDP!R576+UCDP!R576+UIDP!R576</f>
        <v>0</v>
      </c>
      <c r="S571" s="252">
        <f>SZDP!S576+SCDP!S576+SIDP!S576+UZDP!S576+UCDP!S576+UIDP!S576</f>
        <v>0</v>
      </c>
      <c r="T571" s="257" t="e">
        <f t="shared" si="110"/>
        <v>#DIV/0!</v>
      </c>
      <c r="U571" s="252">
        <f>SZDP!U576+SCDP!U576+SIDP!U576+UZDP!U576+UCDP!U576+UIDP!U576</f>
        <v>0</v>
      </c>
      <c r="V571" s="252">
        <f>SZDP!V576+SCDP!V576+SIDP!V576+UZDP!V576+UCDP!V576+UIDP!V576</f>
        <v>0</v>
      </c>
      <c r="W571" s="252">
        <f>SZDP!W576+SCDP!W576+SIDP!W576+UZDP!W576+UCDP!W576+UIDP!W576</f>
        <v>0</v>
      </c>
      <c r="X571" s="257" t="e">
        <f t="shared" si="111"/>
        <v>#DIV/0!</v>
      </c>
      <c r="Y571" s="304">
        <f>SZDP!Y576+SCDP!Y576+SIDP!Y576+UZDP!Y576+UCDP!Y576+UIDP!Y576</f>
        <v>0</v>
      </c>
    </row>
    <row r="572" spans="1:25" x14ac:dyDescent="0.2">
      <c r="A572" s="303" t="s">
        <v>18</v>
      </c>
      <c r="B572" s="252">
        <f>SZDP!B577+SCDP!B577+SIDP!B577+UZDP!B577+UCDP!B577+UIDP!B577</f>
        <v>0</v>
      </c>
      <c r="C572" s="252">
        <f>SZDP!C577+SCDP!C577+SIDP!C577+UZDP!C577+UCDP!C577+UIDP!C577</f>
        <v>0</v>
      </c>
      <c r="D572" s="252">
        <f t="shared" si="105"/>
        <v>0</v>
      </c>
      <c r="E572" s="252">
        <f>SZDP!E577+SCDP!E577+SIDP!E577+UZDP!E577+UCDP!E577+UIDP!E577</f>
        <v>0</v>
      </c>
      <c r="F572" s="252">
        <f>SZDP!F577+SCDP!F577+SIDP!F577+UZDP!F577+UCDP!F577+UIDP!F577</f>
        <v>0</v>
      </c>
      <c r="G572" s="257" t="e">
        <f t="shared" si="106"/>
        <v>#DIV/0!</v>
      </c>
      <c r="H572" s="252">
        <f>SZDP!H577+SCDP!H577+SIDP!H577+UZDP!H577+UCDP!H577+UIDP!H577</f>
        <v>0</v>
      </c>
      <c r="I572" s="252">
        <f>SZDP!I577+SCDP!I577+SIDP!I577+UZDP!I577+UCDP!I577+UIDP!I577</f>
        <v>0</v>
      </c>
      <c r="J572" s="252">
        <f>SZDP!J577+SCDP!J577+SIDP!J577+UZDP!J577+UCDP!J577+UIDP!J577</f>
        <v>0</v>
      </c>
      <c r="K572" s="257" t="e">
        <f t="shared" si="107"/>
        <v>#DIV/0!</v>
      </c>
      <c r="L572" s="252">
        <f>SZDP!L577+SCDP!L577+SIDP!L577+UZDP!L577+UCDP!L577+UIDP!L577</f>
        <v>0</v>
      </c>
      <c r="M572" s="252">
        <f>SZDP!M577+SCDP!M577+SIDP!M577+UZDP!M577+UCDP!M577+UIDP!M577</f>
        <v>0</v>
      </c>
      <c r="N572" s="257" t="e">
        <f t="shared" si="108"/>
        <v>#DIV/0!</v>
      </c>
      <c r="O572" s="252">
        <f>SZDP!O577+SCDP!O577+SIDP!O577+UZDP!O577+UCDP!O577+UIDP!O577</f>
        <v>0</v>
      </c>
      <c r="P572" s="252">
        <f>SZDP!P577+SCDP!P577+SIDP!P577+UZDP!P577+UCDP!P577+UIDP!P577</f>
        <v>0</v>
      </c>
      <c r="Q572" s="257" t="e">
        <f t="shared" si="109"/>
        <v>#DIV/0!</v>
      </c>
      <c r="R572" s="252">
        <f>SZDP!R577+SCDP!R577+SIDP!R577+UZDP!R577+UCDP!R577+UIDP!R577</f>
        <v>0</v>
      </c>
      <c r="S572" s="252">
        <f>SZDP!S577+SCDP!S577+SIDP!S577+UZDP!S577+UCDP!S577+UIDP!S577</f>
        <v>0</v>
      </c>
      <c r="T572" s="257" t="e">
        <f t="shared" si="110"/>
        <v>#DIV/0!</v>
      </c>
      <c r="U572" s="252">
        <f>SZDP!U577+SCDP!U577+SIDP!U577+UZDP!U577+UCDP!U577+UIDP!U577</f>
        <v>0</v>
      </c>
      <c r="V572" s="252">
        <f>SZDP!V577+SCDP!V577+SIDP!V577+UZDP!V577+UCDP!V577+UIDP!V577</f>
        <v>0</v>
      </c>
      <c r="W572" s="252">
        <f>SZDP!W577+SCDP!W577+SIDP!W577+UZDP!W577+UCDP!W577+UIDP!W577</f>
        <v>0</v>
      </c>
      <c r="X572" s="257" t="e">
        <f t="shared" si="111"/>
        <v>#DIV/0!</v>
      </c>
      <c r="Y572" s="304">
        <f>SZDP!Y577+SCDP!Y577+SIDP!Y577+UZDP!Y577+UCDP!Y577+UIDP!Y577</f>
        <v>0</v>
      </c>
    </row>
    <row r="573" spans="1:25" x14ac:dyDescent="0.2">
      <c r="A573" s="305" t="s">
        <v>19</v>
      </c>
      <c r="B573" s="252">
        <f>SZDP!B578+SCDP!B578+SIDP!B578+UZDP!B578+UCDP!B578+UIDP!B578</f>
        <v>0</v>
      </c>
      <c r="C573" s="252">
        <f>SZDP!C578+SCDP!C578+SIDP!C578+UZDP!C578+UCDP!C578+UIDP!C578</f>
        <v>0</v>
      </c>
      <c r="D573" s="252">
        <f t="shared" si="105"/>
        <v>0</v>
      </c>
      <c r="E573" s="252">
        <f>SZDP!E578+SCDP!E578+SIDP!E578+UZDP!E578+UCDP!E578+UIDP!E578</f>
        <v>0</v>
      </c>
      <c r="F573" s="252">
        <f>SZDP!F578+SCDP!F578+SIDP!F578+UZDP!F578+UCDP!F578+UIDP!F578</f>
        <v>0</v>
      </c>
      <c r="G573" s="257" t="e">
        <f t="shared" si="106"/>
        <v>#DIV/0!</v>
      </c>
      <c r="H573" s="252">
        <f>SZDP!H578+SCDP!H578+SIDP!H578+UZDP!H578+UCDP!H578+UIDP!H578</f>
        <v>0</v>
      </c>
      <c r="I573" s="252">
        <f>SZDP!I578+SCDP!I578+SIDP!I578+UZDP!I578+UCDP!I578+UIDP!I578</f>
        <v>0</v>
      </c>
      <c r="J573" s="252">
        <f>SZDP!J578+SCDP!J578+SIDP!J578+UZDP!J578+UCDP!J578+UIDP!J578</f>
        <v>0</v>
      </c>
      <c r="K573" s="257" t="e">
        <f t="shared" si="107"/>
        <v>#DIV/0!</v>
      </c>
      <c r="L573" s="252">
        <f>SZDP!L578+SCDP!L578+SIDP!L578+UZDP!L578+UCDP!L578+UIDP!L578</f>
        <v>0</v>
      </c>
      <c r="M573" s="252">
        <f>SZDP!M578+SCDP!M578+SIDP!M578+UZDP!M578+UCDP!M578+UIDP!M578</f>
        <v>0</v>
      </c>
      <c r="N573" s="257" t="e">
        <f t="shared" si="108"/>
        <v>#DIV/0!</v>
      </c>
      <c r="O573" s="252">
        <f>SZDP!O578+SCDP!O578+SIDP!O578+UZDP!O578+UCDP!O578+UIDP!O578</f>
        <v>0</v>
      </c>
      <c r="P573" s="252">
        <f>SZDP!P578+SCDP!P578+SIDP!P578+UZDP!P578+UCDP!P578+UIDP!P578</f>
        <v>0</v>
      </c>
      <c r="Q573" s="257" t="e">
        <f t="shared" si="109"/>
        <v>#DIV/0!</v>
      </c>
      <c r="R573" s="252">
        <f>SZDP!R578+SCDP!R578+SIDP!R578+UZDP!R578+UCDP!R578+UIDP!R578</f>
        <v>0</v>
      </c>
      <c r="S573" s="252">
        <f>SZDP!S578+SCDP!S578+SIDP!S578+UZDP!S578+UCDP!S578+UIDP!S578</f>
        <v>0</v>
      </c>
      <c r="T573" s="257" t="e">
        <f t="shared" si="110"/>
        <v>#DIV/0!</v>
      </c>
      <c r="U573" s="252">
        <f>SZDP!U578+SCDP!U578+SIDP!U578+UZDP!U578+UCDP!U578+UIDP!U578</f>
        <v>0</v>
      </c>
      <c r="V573" s="252">
        <f>SZDP!V578+SCDP!V578+SIDP!V578+UZDP!V578+UCDP!V578+UIDP!V578</f>
        <v>0</v>
      </c>
      <c r="W573" s="252">
        <f>SZDP!W578+SCDP!W578+SIDP!W578+UZDP!W578+UCDP!W578+UIDP!W578</f>
        <v>0</v>
      </c>
      <c r="X573" s="257" t="e">
        <f t="shared" si="111"/>
        <v>#DIV/0!</v>
      </c>
      <c r="Y573" s="304">
        <f>SZDP!Y578+SCDP!Y578+SIDP!Y578+UZDP!Y578+UCDP!Y578+UIDP!Y578</f>
        <v>0</v>
      </c>
    </row>
    <row r="574" spans="1:25" x14ac:dyDescent="0.2">
      <c r="A574" s="303" t="s">
        <v>20</v>
      </c>
      <c r="B574" s="252">
        <f>SZDP!B579+SCDP!B579+SIDP!B579+UZDP!B579+UCDP!B579+UIDP!B579</f>
        <v>0</v>
      </c>
      <c r="C574" s="252">
        <f>SZDP!C579+SCDP!C579+SIDP!C579+UZDP!C579+UCDP!C579+UIDP!C579</f>
        <v>0</v>
      </c>
      <c r="D574" s="252">
        <f t="shared" si="105"/>
        <v>0</v>
      </c>
      <c r="E574" s="252">
        <f>SZDP!E579+SCDP!E579+SIDP!E579+UZDP!E579+UCDP!E579+UIDP!E579</f>
        <v>0</v>
      </c>
      <c r="F574" s="252">
        <f>SZDP!F579+SCDP!F579+SIDP!F579+UZDP!F579+UCDP!F579+UIDP!F579</f>
        <v>0</v>
      </c>
      <c r="G574" s="257" t="e">
        <f t="shared" si="106"/>
        <v>#DIV/0!</v>
      </c>
      <c r="H574" s="252">
        <f>SZDP!H579+SCDP!H579+SIDP!H579+UZDP!H579+UCDP!H579+UIDP!H579</f>
        <v>0</v>
      </c>
      <c r="I574" s="252">
        <f>SZDP!I579+SCDP!I579+SIDP!I579+UZDP!I579+UCDP!I579+UIDP!I579</f>
        <v>0</v>
      </c>
      <c r="J574" s="252">
        <f>SZDP!J579+SCDP!J579+SIDP!J579+UZDP!J579+UCDP!J579+UIDP!J579</f>
        <v>0</v>
      </c>
      <c r="K574" s="257" t="e">
        <f t="shared" si="107"/>
        <v>#DIV/0!</v>
      </c>
      <c r="L574" s="252">
        <f>SZDP!L579+SCDP!L579+SIDP!L579+UZDP!L579+UCDP!L579+UIDP!L579</f>
        <v>0</v>
      </c>
      <c r="M574" s="252">
        <f>SZDP!M579+SCDP!M579+SIDP!M579+UZDP!M579+UCDP!M579+UIDP!M579</f>
        <v>0</v>
      </c>
      <c r="N574" s="257" t="e">
        <f t="shared" si="108"/>
        <v>#DIV/0!</v>
      </c>
      <c r="O574" s="252">
        <f>SZDP!O579+SCDP!O579+SIDP!O579+UZDP!O579+UCDP!O579+UIDP!O579</f>
        <v>0</v>
      </c>
      <c r="P574" s="252">
        <f>SZDP!P579+SCDP!P579+SIDP!P579+UZDP!P579+UCDP!P579+UIDP!P579</f>
        <v>0</v>
      </c>
      <c r="Q574" s="257" t="e">
        <f t="shared" si="109"/>
        <v>#DIV/0!</v>
      </c>
      <c r="R574" s="252">
        <f>SZDP!R579+SCDP!R579+SIDP!R579+UZDP!R579+UCDP!R579+UIDP!R579</f>
        <v>0</v>
      </c>
      <c r="S574" s="252">
        <f>SZDP!S579+SCDP!S579+SIDP!S579+UZDP!S579+UCDP!S579+UIDP!S579</f>
        <v>0</v>
      </c>
      <c r="T574" s="257" t="e">
        <f t="shared" si="110"/>
        <v>#DIV/0!</v>
      </c>
      <c r="U574" s="252">
        <f>SZDP!U579+SCDP!U579+SIDP!U579+UZDP!U579+UCDP!U579+UIDP!U579</f>
        <v>0</v>
      </c>
      <c r="V574" s="252">
        <f>SZDP!V579+SCDP!V579+SIDP!V579+UZDP!V579+UCDP!V579+UIDP!V579</f>
        <v>0</v>
      </c>
      <c r="W574" s="252">
        <f>SZDP!W579+SCDP!W579+SIDP!W579+UZDP!W579+UCDP!W579+UIDP!W579</f>
        <v>0</v>
      </c>
      <c r="X574" s="257" t="e">
        <f t="shared" si="111"/>
        <v>#DIV/0!</v>
      </c>
      <c r="Y574" s="304">
        <f>SZDP!Y579+SCDP!Y579+SIDP!Y579+UZDP!Y579+UCDP!Y579+UIDP!Y579</f>
        <v>0</v>
      </c>
    </row>
    <row r="575" spans="1:25" x14ac:dyDescent="0.2">
      <c r="A575" s="303" t="s">
        <v>21</v>
      </c>
      <c r="B575" s="252">
        <f>SZDP!B580+SCDP!B580+SIDP!B580+UZDP!B580+UCDP!B580+UIDP!B580</f>
        <v>0</v>
      </c>
      <c r="C575" s="252">
        <f>SZDP!C580+SCDP!C580+SIDP!C580+UZDP!C580+UCDP!C580+UIDP!C580</f>
        <v>0</v>
      </c>
      <c r="D575" s="252">
        <f t="shared" si="105"/>
        <v>0</v>
      </c>
      <c r="E575" s="252">
        <f>SZDP!E580+SCDP!E580+SIDP!E580+UZDP!E580+UCDP!E580+UIDP!E580</f>
        <v>0</v>
      </c>
      <c r="F575" s="252">
        <f>SZDP!F580+SCDP!F580+SIDP!F580+UZDP!F580+UCDP!F580+UIDP!F580</f>
        <v>0</v>
      </c>
      <c r="G575" s="257" t="e">
        <f t="shared" si="106"/>
        <v>#DIV/0!</v>
      </c>
      <c r="H575" s="252">
        <f>SZDP!H580+SCDP!H580+SIDP!H580+UZDP!H580+UCDP!H580+UIDP!H580</f>
        <v>0</v>
      </c>
      <c r="I575" s="252">
        <f>SZDP!I580+SCDP!I580+SIDP!I580+UZDP!I580+UCDP!I580+UIDP!I580</f>
        <v>0</v>
      </c>
      <c r="J575" s="252">
        <f>SZDP!J580+SCDP!J580+SIDP!J580+UZDP!J580+UCDP!J580+UIDP!J580</f>
        <v>0</v>
      </c>
      <c r="K575" s="257" t="e">
        <f t="shared" si="107"/>
        <v>#DIV/0!</v>
      </c>
      <c r="L575" s="252">
        <f>SZDP!L580+SCDP!L580+SIDP!L580+UZDP!L580+UCDP!L580+UIDP!L580</f>
        <v>0</v>
      </c>
      <c r="M575" s="252">
        <f>SZDP!M580+SCDP!M580+SIDP!M580+UZDP!M580+UCDP!M580+UIDP!M580</f>
        <v>0</v>
      </c>
      <c r="N575" s="257" t="e">
        <f t="shared" si="108"/>
        <v>#DIV/0!</v>
      </c>
      <c r="O575" s="252">
        <f>SZDP!O580+SCDP!O580+SIDP!O580+UZDP!O580+UCDP!O580+UIDP!O580</f>
        <v>0</v>
      </c>
      <c r="P575" s="252">
        <f>SZDP!P580+SCDP!P580+SIDP!P580+UZDP!P580+UCDP!P580+UIDP!P580</f>
        <v>0</v>
      </c>
      <c r="Q575" s="257" t="e">
        <f t="shared" si="109"/>
        <v>#DIV/0!</v>
      </c>
      <c r="R575" s="252">
        <f>SZDP!R580+SCDP!R580+SIDP!R580+UZDP!R580+UCDP!R580+UIDP!R580</f>
        <v>0</v>
      </c>
      <c r="S575" s="252">
        <f>SZDP!S580+SCDP!S580+SIDP!S580+UZDP!S580+UCDP!S580+UIDP!S580</f>
        <v>0</v>
      </c>
      <c r="T575" s="257" t="e">
        <f t="shared" si="110"/>
        <v>#DIV/0!</v>
      </c>
      <c r="U575" s="252">
        <f>SZDP!U580+SCDP!U580+SIDP!U580+UZDP!U580+UCDP!U580+UIDP!U580</f>
        <v>0</v>
      </c>
      <c r="V575" s="252">
        <f>SZDP!V580+SCDP!V580+SIDP!V580+UZDP!V580+UCDP!V580+UIDP!V580</f>
        <v>0</v>
      </c>
      <c r="W575" s="252">
        <f>SZDP!W580+SCDP!W580+SIDP!W580+UZDP!W580+UCDP!W580+UIDP!W580</f>
        <v>0</v>
      </c>
      <c r="X575" s="257" t="e">
        <f t="shared" si="111"/>
        <v>#DIV/0!</v>
      </c>
      <c r="Y575" s="304">
        <f>SZDP!Y580+SCDP!Y580+SIDP!Y580+UZDP!Y580+UCDP!Y580+UIDP!Y580</f>
        <v>0</v>
      </c>
    </row>
    <row r="576" spans="1:25" x14ac:dyDescent="0.2">
      <c r="A576" s="303" t="s">
        <v>22</v>
      </c>
      <c r="B576" s="252">
        <f>SZDP!B581+SCDP!B581+SIDP!B581+UZDP!B581+UCDP!B581+UIDP!B581</f>
        <v>0</v>
      </c>
      <c r="C576" s="252">
        <f>SZDP!C581+SCDP!C581+SIDP!C581+UZDP!C581+UCDP!C581+UIDP!C581</f>
        <v>0</v>
      </c>
      <c r="D576" s="252">
        <f t="shared" si="105"/>
        <v>0</v>
      </c>
      <c r="E576" s="252">
        <f>SZDP!E581+SCDP!E581+SIDP!E581+UZDP!E581+UCDP!E581+UIDP!E581</f>
        <v>0</v>
      </c>
      <c r="F576" s="252">
        <f>SZDP!F581+SCDP!F581+SIDP!F581+UZDP!F581+UCDP!F581+UIDP!F581</f>
        <v>0</v>
      </c>
      <c r="G576" s="257" t="e">
        <f t="shared" si="106"/>
        <v>#DIV/0!</v>
      </c>
      <c r="H576" s="252">
        <f>SZDP!H581+SCDP!H581+SIDP!H581+UZDP!H581+UCDP!H581+UIDP!H581</f>
        <v>0</v>
      </c>
      <c r="I576" s="252">
        <f>SZDP!I581+SCDP!I581+SIDP!I581+UZDP!I581+UCDP!I581+UIDP!I581</f>
        <v>0</v>
      </c>
      <c r="J576" s="252">
        <f>SZDP!J581+SCDP!J581+SIDP!J581+UZDP!J581+UCDP!J581+UIDP!J581</f>
        <v>0</v>
      </c>
      <c r="K576" s="257" t="e">
        <f t="shared" si="107"/>
        <v>#DIV/0!</v>
      </c>
      <c r="L576" s="252">
        <f>SZDP!L581+SCDP!L581+SIDP!L581+UZDP!L581+UCDP!L581+UIDP!L581</f>
        <v>0</v>
      </c>
      <c r="M576" s="252">
        <f>SZDP!M581+SCDP!M581+SIDP!M581+UZDP!M581+UCDP!M581+UIDP!M581</f>
        <v>0</v>
      </c>
      <c r="N576" s="257" t="e">
        <f t="shared" si="108"/>
        <v>#DIV/0!</v>
      </c>
      <c r="O576" s="252">
        <f>SZDP!O581+SCDP!O581+SIDP!O581+UZDP!O581+UCDP!O581+UIDP!O581</f>
        <v>0</v>
      </c>
      <c r="P576" s="252">
        <f>SZDP!P581+SCDP!P581+SIDP!P581+UZDP!P581+UCDP!P581+UIDP!P581</f>
        <v>0</v>
      </c>
      <c r="Q576" s="257" t="e">
        <f t="shared" si="109"/>
        <v>#DIV/0!</v>
      </c>
      <c r="R576" s="252">
        <f>SZDP!R581+SCDP!R581+SIDP!R581+UZDP!R581+UCDP!R581+UIDP!R581</f>
        <v>0</v>
      </c>
      <c r="S576" s="252">
        <f>SZDP!S581+SCDP!S581+SIDP!S581+UZDP!S581+UCDP!S581+UIDP!S581</f>
        <v>0</v>
      </c>
      <c r="T576" s="257" t="e">
        <f t="shared" si="110"/>
        <v>#DIV/0!</v>
      </c>
      <c r="U576" s="252">
        <f>SZDP!U581+SCDP!U581+SIDP!U581+UZDP!U581+UCDP!U581+UIDP!U581</f>
        <v>0</v>
      </c>
      <c r="V576" s="252">
        <f>SZDP!V581+SCDP!V581+SIDP!V581+UZDP!V581+UCDP!V581+UIDP!V581</f>
        <v>0</v>
      </c>
      <c r="W576" s="252">
        <f>SZDP!W581+SCDP!W581+SIDP!W581+UZDP!W581+UCDP!W581+UIDP!W581</f>
        <v>0</v>
      </c>
      <c r="X576" s="257" t="e">
        <f t="shared" si="111"/>
        <v>#DIV/0!</v>
      </c>
      <c r="Y576" s="304">
        <f>SZDP!Y581+SCDP!Y581+SIDP!Y581+UZDP!Y581+UCDP!Y581+UIDP!Y581</f>
        <v>0</v>
      </c>
    </row>
    <row r="577" spans="1:25" x14ac:dyDescent="0.2">
      <c r="A577" s="305" t="s">
        <v>23</v>
      </c>
      <c r="B577" s="252">
        <f>SZDP!B582+SCDP!B582+SIDP!B582+UZDP!B582+UCDP!B582+UIDP!B582</f>
        <v>0</v>
      </c>
      <c r="C577" s="252">
        <f>SZDP!C582+SCDP!C582+SIDP!C582+UZDP!C582+UCDP!C582+UIDP!C582</f>
        <v>0</v>
      </c>
      <c r="D577" s="252">
        <f t="shared" si="105"/>
        <v>0</v>
      </c>
      <c r="E577" s="252">
        <f>SZDP!E582+SCDP!E582+SIDP!E582+UZDP!E582+UCDP!E582+UIDP!E582</f>
        <v>0</v>
      </c>
      <c r="F577" s="252">
        <f>SZDP!F582+SCDP!F582+SIDP!F582+UZDP!F582+UCDP!F582+UIDP!F582</f>
        <v>0</v>
      </c>
      <c r="G577" s="257" t="e">
        <f t="shared" si="106"/>
        <v>#DIV/0!</v>
      </c>
      <c r="H577" s="252">
        <f>SZDP!H582+SCDP!H582+SIDP!H582+UZDP!H582+UCDP!H582+UIDP!H582</f>
        <v>0</v>
      </c>
      <c r="I577" s="252">
        <f>SZDP!I582+SCDP!I582+SIDP!I582+UZDP!I582+UCDP!I582+UIDP!I582</f>
        <v>0</v>
      </c>
      <c r="J577" s="252">
        <f>SZDP!J582+SCDP!J582+SIDP!J582+UZDP!J582+UCDP!J582+UIDP!J582</f>
        <v>0</v>
      </c>
      <c r="K577" s="257" t="e">
        <f t="shared" si="107"/>
        <v>#DIV/0!</v>
      </c>
      <c r="L577" s="252">
        <f>SZDP!L582+SCDP!L582+SIDP!L582+UZDP!L582+UCDP!L582+UIDP!L582</f>
        <v>0</v>
      </c>
      <c r="M577" s="252">
        <f>SZDP!M582+SCDP!M582+SIDP!M582+UZDP!M582+UCDP!M582+UIDP!M582</f>
        <v>0</v>
      </c>
      <c r="N577" s="257" t="e">
        <f t="shared" si="108"/>
        <v>#DIV/0!</v>
      </c>
      <c r="O577" s="252">
        <f>SZDP!O582+SCDP!O582+SIDP!O582+UZDP!O582+UCDP!O582+UIDP!O582</f>
        <v>0</v>
      </c>
      <c r="P577" s="252">
        <f>SZDP!P582+SCDP!P582+SIDP!P582+UZDP!P582+UCDP!P582+UIDP!P582</f>
        <v>0</v>
      </c>
      <c r="Q577" s="257" t="e">
        <f t="shared" si="109"/>
        <v>#DIV/0!</v>
      </c>
      <c r="R577" s="252">
        <f>SZDP!R582+SCDP!R582+SIDP!R582+UZDP!R582+UCDP!R582+UIDP!R582</f>
        <v>0</v>
      </c>
      <c r="S577" s="252">
        <f>SZDP!S582+SCDP!S582+SIDP!S582+UZDP!S582+UCDP!S582+UIDP!S582</f>
        <v>0</v>
      </c>
      <c r="T577" s="257" t="e">
        <f t="shared" si="110"/>
        <v>#DIV/0!</v>
      </c>
      <c r="U577" s="252">
        <f>SZDP!U582+SCDP!U582+SIDP!U582+UZDP!U582+UCDP!U582+UIDP!U582</f>
        <v>0</v>
      </c>
      <c r="V577" s="252">
        <f>SZDP!V582+SCDP!V582+SIDP!V582+UZDP!V582+UCDP!V582+UIDP!V582</f>
        <v>0</v>
      </c>
      <c r="W577" s="252">
        <f>SZDP!W582+SCDP!W582+SIDP!W582+UZDP!W582+UCDP!W582+UIDP!W582</f>
        <v>0</v>
      </c>
      <c r="X577" s="257" t="e">
        <f t="shared" si="111"/>
        <v>#DIV/0!</v>
      </c>
      <c r="Y577" s="304">
        <f>SZDP!Y582+SCDP!Y582+SIDP!Y582+UZDP!Y582+UCDP!Y582+UIDP!Y582</f>
        <v>0</v>
      </c>
    </row>
    <row r="578" spans="1:25" x14ac:dyDescent="0.2">
      <c r="A578" s="303" t="s">
        <v>24</v>
      </c>
      <c r="B578" s="252">
        <f>SZDP!B583+SCDP!B583+SIDP!B583+UZDP!B583+UCDP!B583+UIDP!B583</f>
        <v>0</v>
      </c>
      <c r="C578" s="252">
        <f>SZDP!C583+SCDP!C583+SIDP!C583+UZDP!C583+UCDP!C583+UIDP!C583</f>
        <v>0</v>
      </c>
      <c r="D578" s="252">
        <f t="shared" si="105"/>
        <v>0</v>
      </c>
      <c r="E578" s="252">
        <f>SZDP!E583+SCDP!E583+SIDP!E583+UZDP!E583+UCDP!E583+UIDP!E583</f>
        <v>0</v>
      </c>
      <c r="F578" s="252">
        <f>SZDP!F583+SCDP!F583+SIDP!F583+UZDP!F583+UCDP!F583+UIDP!F583</f>
        <v>0</v>
      </c>
      <c r="G578" s="257" t="e">
        <f t="shared" si="106"/>
        <v>#DIV/0!</v>
      </c>
      <c r="H578" s="252">
        <f>SZDP!H583+SCDP!H583+SIDP!H583+UZDP!H583+UCDP!H583+UIDP!H583</f>
        <v>0</v>
      </c>
      <c r="I578" s="252">
        <f>SZDP!I583+SCDP!I583+SIDP!I583+UZDP!I583+UCDP!I583+UIDP!I583</f>
        <v>0</v>
      </c>
      <c r="J578" s="252">
        <f>SZDP!J583+SCDP!J583+SIDP!J583+UZDP!J583+UCDP!J583+UIDP!J583</f>
        <v>0</v>
      </c>
      <c r="K578" s="257" t="e">
        <f t="shared" si="107"/>
        <v>#DIV/0!</v>
      </c>
      <c r="L578" s="252">
        <f>SZDP!L583+SCDP!L583+SIDP!L583+UZDP!L583+UCDP!L583+UIDP!L583</f>
        <v>0</v>
      </c>
      <c r="M578" s="252">
        <f>SZDP!M583+SCDP!M583+SIDP!M583+UZDP!M583+UCDP!M583+UIDP!M583</f>
        <v>0</v>
      </c>
      <c r="N578" s="257" t="e">
        <f t="shared" si="108"/>
        <v>#DIV/0!</v>
      </c>
      <c r="O578" s="252">
        <f>SZDP!O583+SCDP!O583+SIDP!O583+UZDP!O583+UCDP!O583+UIDP!O583</f>
        <v>0</v>
      </c>
      <c r="P578" s="252">
        <f>SZDP!P583+SCDP!P583+SIDP!P583+UZDP!P583+UCDP!P583+UIDP!P583</f>
        <v>0</v>
      </c>
      <c r="Q578" s="257" t="e">
        <f t="shared" si="109"/>
        <v>#DIV/0!</v>
      </c>
      <c r="R578" s="252">
        <f>SZDP!R583+SCDP!R583+SIDP!R583+UZDP!R583+UCDP!R583+UIDP!R583</f>
        <v>0</v>
      </c>
      <c r="S578" s="252">
        <f>SZDP!S583+SCDP!S583+SIDP!S583+UZDP!S583+UCDP!S583+UIDP!S583</f>
        <v>0</v>
      </c>
      <c r="T578" s="257" t="e">
        <f t="shared" si="110"/>
        <v>#DIV/0!</v>
      </c>
      <c r="U578" s="252">
        <f>SZDP!U583+SCDP!U583+SIDP!U583+UZDP!U583+UCDP!U583+UIDP!U583</f>
        <v>0</v>
      </c>
      <c r="V578" s="252">
        <f>SZDP!V583+SCDP!V583+SIDP!V583+UZDP!V583+UCDP!V583+UIDP!V583</f>
        <v>0</v>
      </c>
      <c r="W578" s="252">
        <f>SZDP!W583+SCDP!W583+SIDP!W583+UZDP!W583+UCDP!W583+UIDP!W583</f>
        <v>0</v>
      </c>
      <c r="X578" s="257" t="e">
        <f t="shared" si="111"/>
        <v>#DIV/0!</v>
      </c>
      <c r="Y578" s="304">
        <f>SZDP!Y583+SCDP!Y583+SIDP!Y583+UZDP!Y583+UCDP!Y583+UIDP!Y583</f>
        <v>0</v>
      </c>
    </row>
    <row r="579" spans="1:25" x14ac:dyDescent="0.2">
      <c r="A579" s="303" t="s">
        <v>25</v>
      </c>
      <c r="B579" s="252">
        <f>SZDP!B584+SCDP!B584+SIDP!B584+UZDP!B584+UCDP!B584+UIDP!B584</f>
        <v>0</v>
      </c>
      <c r="C579" s="252">
        <f>SZDP!C584+SCDP!C584+SIDP!C584+UZDP!C584+UCDP!C584+UIDP!C584</f>
        <v>0</v>
      </c>
      <c r="D579" s="252">
        <f t="shared" si="105"/>
        <v>0</v>
      </c>
      <c r="E579" s="252">
        <f>SZDP!E584+SCDP!E584+SIDP!E584+UZDP!E584+UCDP!E584+UIDP!E584</f>
        <v>0</v>
      </c>
      <c r="F579" s="252">
        <f>SZDP!F584+SCDP!F584+SIDP!F584+UZDP!F584+UCDP!F584+UIDP!F584</f>
        <v>0</v>
      </c>
      <c r="G579" s="257" t="e">
        <f t="shared" si="106"/>
        <v>#DIV/0!</v>
      </c>
      <c r="H579" s="252">
        <f>SZDP!H584+SCDP!H584+SIDP!H584+UZDP!H584+UCDP!H584+UIDP!H584</f>
        <v>0</v>
      </c>
      <c r="I579" s="252">
        <f>SZDP!I584+SCDP!I584+SIDP!I584+UZDP!I584+UCDP!I584+UIDP!I584</f>
        <v>0</v>
      </c>
      <c r="J579" s="252">
        <f>SZDP!J584+SCDP!J584+SIDP!J584+UZDP!J584+UCDP!J584+UIDP!J584</f>
        <v>0</v>
      </c>
      <c r="K579" s="257" t="e">
        <f t="shared" si="107"/>
        <v>#DIV/0!</v>
      </c>
      <c r="L579" s="252">
        <f>SZDP!L584+SCDP!L584+SIDP!L584+UZDP!L584+UCDP!L584+UIDP!L584</f>
        <v>0</v>
      </c>
      <c r="M579" s="252">
        <f>SZDP!M584+SCDP!M584+SIDP!M584+UZDP!M584+UCDP!M584+UIDP!M584</f>
        <v>0</v>
      </c>
      <c r="N579" s="257" t="e">
        <f t="shared" si="108"/>
        <v>#DIV/0!</v>
      </c>
      <c r="O579" s="252">
        <f>SZDP!O584+SCDP!O584+SIDP!O584+UZDP!O584+UCDP!O584+UIDP!O584</f>
        <v>0</v>
      </c>
      <c r="P579" s="252">
        <f>SZDP!P584+SCDP!P584+SIDP!P584+UZDP!P584+UCDP!P584+UIDP!P584</f>
        <v>0</v>
      </c>
      <c r="Q579" s="257" t="e">
        <f t="shared" si="109"/>
        <v>#DIV/0!</v>
      </c>
      <c r="R579" s="252">
        <f>SZDP!R584+SCDP!R584+SIDP!R584+UZDP!R584+UCDP!R584+UIDP!R584</f>
        <v>0</v>
      </c>
      <c r="S579" s="252">
        <f>SZDP!S584+SCDP!S584+SIDP!S584+UZDP!S584+UCDP!S584+UIDP!S584</f>
        <v>0</v>
      </c>
      <c r="T579" s="257" t="e">
        <f t="shared" si="110"/>
        <v>#DIV/0!</v>
      </c>
      <c r="U579" s="252">
        <f>SZDP!U584+SCDP!U584+SIDP!U584+UZDP!U584+UCDP!U584+UIDP!U584</f>
        <v>0</v>
      </c>
      <c r="V579" s="252">
        <f>SZDP!V584+SCDP!V584+SIDP!V584+UZDP!V584+UCDP!V584+UIDP!V584</f>
        <v>0</v>
      </c>
      <c r="W579" s="252">
        <f>SZDP!W584+SCDP!W584+SIDP!W584+UZDP!W584+UCDP!W584+UIDP!W584</f>
        <v>0</v>
      </c>
      <c r="X579" s="257" t="e">
        <f t="shared" si="111"/>
        <v>#DIV/0!</v>
      </c>
      <c r="Y579" s="304">
        <f>SZDP!Y584+SCDP!Y584+SIDP!Y584+UZDP!Y584+UCDP!Y584+UIDP!Y584</f>
        <v>0</v>
      </c>
    </row>
    <row r="580" spans="1:25" x14ac:dyDescent="0.2">
      <c r="A580" s="303" t="s">
        <v>26</v>
      </c>
      <c r="B580" s="252">
        <f>SZDP!B585+SCDP!B585+SIDP!B585+UZDP!B585+UCDP!B585+UIDP!B585</f>
        <v>0</v>
      </c>
      <c r="C580" s="252">
        <f>SZDP!C585+SCDP!C585+SIDP!C585+UZDP!C585+UCDP!C585+UIDP!C585</f>
        <v>0</v>
      </c>
      <c r="D580" s="252">
        <f t="shared" si="105"/>
        <v>0</v>
      </c>
      <c r="E580" s="252">
        <f>SZDP!E585+SCDP!E585+SIDP!E585+UZDP!E585+UCDP!E585+UIDP!E585</f>
        <v>0</v>
      </c>
      <c r="F580" s="252">
        <f>SZDP!F585+SCDP!F585+SIDP!F585+UZDP!F585+UCDP!F585+UIDP!F585</f>
        <v>0</v>
      </c>
      <c r="G580" s="257" t="e">
        <f t="shared" si="106"/>
        <v>#DIV/0!</v>
      </c>
      <c r="H580" s="252">
        <f>SZDP!H585+SCDP!H585+SIDP!H585+UZDP!H585+UCDP!H585+UIDP!H585</f>
        <v>0</v>
      </c>
      <c r="I580" s="252">
        <f>SZDP!I585+SCDP!I585+SIDP!I585+UZDP!I585+UCDP!I585+UIDP!I585</f>
        <v>0</v>
      </c>
      <c r="J580" s="252">
        <f>SZDP!J585+SCDP!J585+SIDP!J585+UZDP!J585+UCDP!J585+UIDP!J585</f>
        <v>0</v>
      </c>
      <c r="K580" s="257" t="e">
        <f t="shared" si="107"/>
        <v>#DIV/0!</v>
      </c>
      <c r="L580" s="252">
        <f>SZDP!L585+SCDP!L585+SIDP!L585+UZDP!L585+UCDP!L585+UIDP!L585</f>
        <v>0</v>
      </c>
      <c r="M580" s="252">
        <f>SZDP!M585+SCDP!M585+SIDP!M585+UZDP!M585+UCDP!M585+UIDP!M585</f>
        <v>0</v>
      </c>
      <c r="N580" s="257" t="e">
        <f t="shared" si="108"/>
        <v>#DIV/0!</v>
      </c>
      <c r="O580" s="252">
        <f>SZDP!O585+SCDP!O585+SIDP!O585+UZDP!O585+UCDP!O585+UIDP!O585</f>
        <v>0</v>
      </c>
      <c r="P580" s="252">
        <f>SZDP!P585+SCDP!P585+SIDP!P585+UZDP!P585+UCDP!P585+UIDP!P585</f>
        <v>0</v>
      </c>
      <c r="Q580" s="257" t="e">
        <f t="shared" si="109"/>
        <v>#DIV/0!</v>
      </c>
      <c r="R580" s="252">
        <f>SZDP!R585+SCDP!R585+SIDP!R585+UZDP!R585+UCDP!R585+UIDP!R585</f>
        <v>0</v>
      </c>
      <c r="S580" s="252">
        <f>SZDP!S585+SCDP!S585+SIDP!S585+UZDP!S585+UCDP!S585+UIDP!S585</f>
        <v>0</v>
      </c>
      <c r="T580" s="257" t="e">
        <f t="shared" si="110"/>
        <v>#DIV/0!</v>
      </c>
      <c r="U580" s="252">
        <f>SZDP!U585+SCDP!U585+SIDP!U585+UZDP!U585+UCDP!U585+UIDP!U585</f>
        <v>0</v>
      </c>
      <c r="V580" s="252">
        <f>SZDP!V585+SCDP!V585+SIDP!V585+UZDP!V585+UCDP!V585+UIDP!V585</f>
        <v>0</v>
      </c>
      <c r="W580" s="252">
        <f>SZDP!W585+SCDP!W585+SIDP!W585+UZDP!W585+UCDP!W585+UIDP!W585</f>
        <v>0</v>
      </c>
      <c r="X580" s="257" t="e">
        <f t="shared" si="111"/>
        <v>#DIV/0!</v>
      </c>
      <c r="Y580" s="304">
        <f>SZDP!Y585+SCDP!Y585+SIDP!Y585+UZDP!Y585+UCDP!Y585+UIDP!Y585</f>
        <v>0</v>
      </c>
    </row>
    <row r="581" spans="1:25" x14ac:dyDescent="0.2">
      <c r="A581" s="305" t="s">
        <v>27</v>
      </c>
      <c r="B581" s="252">
        <f>SZDP!B586+SCDP!B586+SIDP!B586+UZDP!B586+UCDP!B586+UIDP!B586</f>
        <v>0</v>
      </c>
      <c r="C581" s="252">
        <f>SZDP!C586+SCDP!C586+SIDP!C586+UZDP!C586+UCDP!C586+UIDP!C586</f>
        <v>0</v>
      </c>
      <c r="D581" s="252">
        <f t="shared" si="105"/>
        <v>0</v>
      </c>
      <c r="E581" s="252">
        <f>SZDP!E586+SCDP!E586+SIDP!E586+UZDP!E586+UCDP!E586+UIDP!E586</f>
        <v>0</v>
      </c>
      <c r="F581" s="252">
        <f>SZDP!F586+SCDP!F586+SIDP!F586+UZDP!F586+UCDP!F586+UIDP!F586</f>
        <v>0</v>
      </c>
      <c r="G581" s="257" t="e">
        <f t="shared" si="106"/>
        <v>#DIV/0!</v>
      </c>
      <c r="H581" s="252">
        <f>SZDP!H586+SCDP!H586+SIDP!H586+UZDP!H586+UCDP!H586+UIDP!H586</f>
        <v>0</v>
      </c>
      <c r="I581" s="252">
        <f>SZDP!I586+SCDP!I586+SIDP!I586+UZDP!I586+UCDP!I586+UIDP!I586</f>
        <v>0</v>
      </c>
      <c r="J581" s="252">
        <f>SZDP!J586+SCDP!J586+SIDP!J586+UZDP!J586+UCDP!J586+UIDP!J586</f>
        <v>0</v>
      </c>
      <c r="K581" s="257" t="e">
        <f t="shared" si="107"/>
        <v>#DIV/0!</v>
      </c>
      <c r="L581" s="252">
        <f>SZDP!L586+SCDP!L586+SIDP!L586+UZDP!L586+UCDP!L586+UIDP!L586</f>
        <v>0</v>
      </c>
      <c r="M581" s="252">
        <f>SZDP!M586+SCDP!M586+SIDP!M586+UZDP!M586+UCDP!M586+UIDP!M586</f>
        <v>0</v>
      </c>
      <c r="N581" s="257" t="e">
        <f t="shared" si="108"/>
        <v>#DIV/0!</v>
      </c>
      <c r="O581" s="252">
        <f>SZDP!O586+SCDP!O586+SIDP!O586+UZDP!O586+UCDP!O586+UIDP!O586</f>
        <v>0</v>
      </c>
      <c r="P581" s="252">
        <f>SZDP!P586+SCDP!P586+SIDP!P586+UZDP!P586+UCDP!P586+UIDP!P586</f>
        <v>0</v>
      </c>
      <c r="Q581" s="257" t="e">
        <f t="shared" si="109"/>
        <v>#DIV/0!</v>
      </c>
      <c r="R581" s="252">
        <f>SZDP!R586+SCDP!R586+SIDP!R586+UZDP!R586+UCDP!R586+UIDP!R586</f>
        <v>0</v>
      </c>
      <c r="S581" s="252">
        <f>SZDP!S586+SCDP!S586+SIDP!S586+UZDP!S586+UCDP!S586+UIDP!S586</f>
        <v>0</v>
      </c>
      <c r="T581" s="257" t="e">
        <f t="shared" si="110"/>
        <v>#DIV/0!</v>
      </c>
      <c r="U581" s="252">
        <f>SZDP!U586+SCDP!U586+SIDP!U586+UZDP!U586+UCDP!U586+UIDP!U586</f>
        <v>0</v>
      </c>
      <c r="V581" s="252">
        <f>SZDP!V586+SCDP!V586+SIDP!V586+UZDP!V586+UCDP!V586+UIDP!V586</f>
        <v>0</v>
      </c>
      <c r="W581" s="252">
        <f>SZDP!W586+SCDP!W586+SIDP!W586+UZDP!W586+UCDP!W586+UIDP!W586</f>
        <v>0</v>
      </c>
      <c r="X581" s="257" t="e">
        <f t="shared" si="111"/>
        <v>#DIV/0!</v>
      </c>
      <c r="Y581" s="304">
        <f>SZDP!Y586+SCDP!Y586+SIDP!Y586+UZDP!Y586+UCDP!Y586+UIDP!Y586</f>
        <v>0</v>
      </c>
    </row>
    <row r="582" spans="1:25" x14ac:dyDescent="0.2">
      <c r="A582" s="303" t="s">
        <v>28</v>
      </c>
      <c r="B582" s="252">
        <f>SZDP!B587+SCDP!B587+SIDP!B587+UZDP!B587+UCDP!B587+UIDP!B587</f>
        <v>0</v>
      </c>
      <c r="C582" s="252">
        <f>SZDP!C587+SCDP!C587+SIDP!C587+UZDP!C587+UCDP!C587+UIDP!C587</f>
        <v>0</v>
      </c>
      <c r="D582" s="252">
        <f t="shared" si="105"/>
        <v>0</v>
      </c>
      <c r="E582" s="252">
        <f>SZDP!E587+SCDP!E587+SIDP!E587+UZDP!E587+UCDP!E587+UIDP!E587</f>
        <v>0</v>
      </c>
      <c r="F582" s="252">
        <f>SZDP!F587+SCDP!F587+SIDP!F587+UZDP!F587+UCDP!F587+UIDP!F587</f>
        <v>0</v>
      </c>
      <c r="G582" s="257" t="e">
        <f t="shared" si="106"/>
        <v>#DIV/0!</v>
      </c>
      <c r="H582" s="252">
        <f>SZDP!H587+SCDP!H587+SIDP!H587+UZDP!H587+UCDP!H587+UIDP!H587</f>
        <v>0</v>
      </c>
      <c r="I582" s="252">
        <f>SZDP!I587+SCDP!I587+SIDP!I587+UZDP!I587+UCDP!I587+UIDP!I587</f>
        <v>0</v>
      </c>
      <c r="J582" s="252">
        <f>SZDP!J587+SCDP!J587+SIDP!J587+UZDP!J587+UCDP!J587+UIDP!J587</f>
        <v>0</v>
      </c>
      <c r="K582" s="257" t="e">
        <f t="shared" si="107"/>
        <v>#DIV/0!</v>
      </c>
      <c r="L582" s="252">
        <f>SZDP!L587+SCDP!L587+SIDP!L587+UZDP!L587+UCDP!L587+UIDP!L587</f>
        <v>0</v>
      </c>
      <c r="M582" s="252">
        <f>SZDP!M587+SCDP!M587+SIDP!M587+UZDP!M587+UCDP!M587+UIDP!M587</f>
        <v>0</v>
      </c>
      <c r="N582" s="257" t="e">
        <f t="shared" si="108"/>
        <v>#DIV/0!</v>
      </c>
      <c r="O582" s="252">
        <f>SZDP!O587+SCDP!O587+SIDP!O587+UZDP!O587+UCDP!O587+UIDP!O587</f>
        <v>0</v>
      </c>
      <c r="P582" s="252">
        <f>SZDP!P587+SCDP!P587+SIDP!P587+UZDP!P587+UCDP!P587+UIDP!P587</f>
        <v>0</v>
      </c>
      <c r="Q582" s="257" t="e">
        <f t="shared" si="109"/>
        <v>#DIV/0!</v>
      </c>
      <c r="R582" s="252">
        <f>SZDP!R587+SCDP!R587+SIDP!R587+UZDP!R587+UCDP!R587+UIDP!R587</f>
        <v>0</v>
      </c>
      <c r="S582" s="252">
        <f>SZDP!S587+SCDP!S587+SIDP!S587+UZDP!S587+UCDP!S587+UIDP!S587</f>
        <v>0</v>
      </c>
      <c r="T582" s="257" t="e">
        <f t="shared" si="110"/>
        <v>#DIV/0!</v>
      </c>
      <c r="U582" s="252">
        <f>SZDP!U587+SCDP!U587+SIDP!U587+UZDP!U587+UCDP!U587+UIDP!U587</f>
        <v>0</v>
      </c>
      <c r="V582" s="252">
        <f>SZDP!V587+SCDP!V587+SIDP!V587+UZDP!V587+UCDP!V587+UIDP!V587</f>
        <v>0</v>
      </c>
      <c r="W582" s="252">
        <f>SZDP!W587+SCDP!W587+SIDP!W587+UZDP!W587+UCDP!W587+UIDP!W587</f>
        <v>0</v>
      </c>
      <c r="X582" s="257" t="e">
        <f t="shared" si="111"/>
        <v>#DIV/0!</v>
      </c>
      <c r="Y582" s="304">
        <f>SZDP!Y587+SCDP!Y587+SIDP!Y587+UZDP!Y587+UCDP!Y587+UIDP!Y587</f>
        <v>0</v>
      </c>
    </row>
    <row r="583" spans="1:25" x14ac:dyDescent="0.2">
      <c r="A583" s="303" t="s">
        <v>29</v>
      </c>
      <c r="B583" s="252">
        <f>SZDP!B588+SCDP!B588+SIDP!B588+UZDP!B588+UCDP!B588+UIDP!B588</f>
        <v>0</v>
      </c>
      <c r="C583" s="252">
        <f>SZDP!C588+SCDP!C588+SIDP!C588+UZDP!C588+UCDP!C588+UIDP!C588</f>
        <v>0</v>
      </c>
      <c r="D583" s="252">
        <f t="shared" si="105"/>
        <v>0</v>
      </c>
      <c r="E583" s="252">
        <f>SZDP!E588+SCDP!E588+SIDP!E588+UZDP!E588+UCDP!E588+UIDP!E588</f>
        <v>0</v>
      </c>
      <c r="F583" s="252">
        <f>SZDP!F588+SCDP!F588+SIDP!F588+UZDP!F588+UCDP!F588+UIDP!F588</f>
        <v>0</v>
      </c>
      <c r="G583" s="257" t="e">
        <f t="shared" si="106"/>
        <v>#DIV/0!</v>
      </c>
      <c r="H583" s="252">
        <f>SZDP!H588+SCDP!H588+SIDP!H588+UZDP!H588+UCDP!H588+UIDP!H588</f>
        <v>0</v>
      </c>
      <c r="I583" s="252">
        <f>SZDP!I588+SCDP!I588+SIDP!I588+UZDP!I588+UCDP!I588+UIDP!I588</f>
        <v>0</v>
      </c>
      <c r="J583" s="252">
        <f>SZDP!J588+SCDP!J588+SIDP!J588+UZDP!J588+UCDP!J588+UIDP!J588</f>
        <v>0</v>
      </c>
      <c r="K583" s="257" t="e">
        <f t="shared" si="107"/>
        <v>#DIV/0!</v>
      </c>
      <c r="L583" s="252">
        <f>SZDP!L588+SCDP!L588+SIDP!L588+UZDP!L588+UCDP!L588+UIDP!L588</f>
        <v>0</v>
      </c>
      <c r="M583" s="252">
        <f>SZDP!M588+SCDP!M588+SIDP!M588+UZDP!M588+UCDP!M588+UIDP!M588</f>
        <v>0</v>
      </c>
      <c r="N583" s="257" t="e">
        <f t="shared" si="108"/>
        <v>#DIV/0!</v>
      </c>
      <c r="O583" s="252">
        <f>SZDP!O588+SCDP!O588+SIDP!O588+UZDP!O588+UCDP!O588+UIDP!O588</f>
        <v>0</v>
      </c>
      <c r="P583" s="252">
        <f>SZDP!P588+SCDP!P588+SIDP!P588+UZDP!P588+UCDP!P588+UIDP!P588</f>
        <v>0</v>
      </c>
      <c r="Q583" s="257" t="e">
        <f t="shared" si="109"/>
        <v>#DIV/0!</v>
      </c>
      <c r="R583" s="252">
        <f>SZDP!R588+SCDP!R588+SIDP!R588+UZDP!R588+UCDP!R588+UIDP!R588</f>
        <v>0</v>
      </c>
      <c r="S583" s="252">
        <f>SZDP!S588+SCDP!S588+SIDP!S588+UZDP!S588+UCDP!S588+UIDP!S588</f>
        <v>0</v>
      </c>
      <c r="T583" s="257" t="e">
        <f t="shared" si="110"/>
        <v>#DIV/0!</v>
      </c>
      <c r="U583" s="252">
        <f>SZDP!U588+SCDP!U588+SIDP!U588+UZDP!U588+UCDP!U588+UIDP!U588</f>
        <v>0</v>
      </c>
      <c r="V583" s="252">
        <f>SZDP!V588+SCDP!V588+SIDP!V588+UZDP!V588+UCDP!V588+UIDP!V588</f>
        <v>0</v>
      </c>
      <c r="W583" s="252">
        <f>SZDP!W588+SCDP!W588+SIDP!W588+UZDP!W588+UCDP!W588+UIDP!W588</f>
        <v>0</v>
      </c>
      <c r="X583" s="257" t="e">
        <f t="shared" si="111"/>
        <v>#DIV/0!</v>
      </c>
      <c r="Y583" s="304">
        <f>SZDP!Y588+SCDP!Y588+SIDP!Y588+UZDP!Y588+UCDP!Y588+UIDP!Y588</f>
        <v>0</v>
      </c>
    </row>
    <row r="584" spans="1:25" x14ac:dyDescent="0.2">
      <c r="A584" s="303" t="s">
        <v>30</v>
      </c>
      <c r="B584" s="252">
        <f>SZDP!B589+SCDP!B589+SIDP!B589+UZDP!B589+UCDP!B589+UIDP!B589</f>
        <v>0</v>
      </c>
      <c r="C584" s="252">
        <f>SZDP!C589+SCDP!C589+SIDP!C589+UZDP!C589+UCDP!C589+UIDP!C589</f>
        <v>0</v>
      </c>
      <c r="D584" s="252">
        <f t="shared" si="105"/>
        <v>0</v>
      </c>
      <c r="E584" s="252">
        <f>SZDP!E589+SCDP!E589+SIDP!E589+UZDP!E589+UCDP!E589+UIDP!E589</f>
        <v>0</v>
      </c>
      <c r="F584" s="252">
        <f>SZDP!F589+SCDP!F589+SIDP!F589+UZDP!F589+UCDP!F589+UIDP!F589</f>
        <v>0</v>
      </c>
      <c r="G584" s="257" t="e">
        <f t="shared" si="106"/>
        <v>#DIV/0!</v>
      </c>
      <c r="H584" s="252">
        <f>SZDP!H589+SCDP!H589+SIDP!H589+UZDP!H589+UCDP!H589+UIDP!H589</f>
        <v>0</v>
      </c>
      <c r="I584" s="252">
        <f>SZDP!I589+SCDP!I589+SIDP!I589+UZDP!I589+UCDP!I589+UIDP!I589</f>
        <v>0</v>
      </c>
      <c r="J584" s="252">
        <f>SZDP!J589+SCDP!J589+SIDP!J589+UZDP!J589+UCDP!J589+UIDP!J589</f>
        <v>0</v>
      </c>
      <c r="K584" s="257" t="e">
        <f t="shared" si="107"/>
        <v>#DIV/0!</v>
      </c>
      <c r="L584" s="252">
        <f>SZDP!L589+SCDP!L589+SIDP!L589+UZDP!L589+UCDP!L589+UIDP!L589</f>
        <v>0</v>
      </c>
      <c r="M584" s="252">
        <f>SZDP!M589+SCDP!M589+SIDP!M589+UZDP!M589+UCDP!M589+UIDP!M589</f>
        <v>0</v>
      </c>
      <c r="N584" s="257" t="e">
        <f t="shared" si="108"/>
        <v>#DIV/0!</v>
      </c>
      <c r="O584" s="252">
        <f>SZDP!O589+SCDP!O589+SIDP!O589+UZDP!O589+UCDP!O589+UIDP!O589</f>
        <v>0</v>
      </c>
      <c r="P584" s="252">
        <f>SZDP!P589+SCDP!P589+SIDP!P589+UZDP!P589+UCDP!P589+UIDP!P589</f>
        <v>0</v>
      </c>
      <c r="Q584" s="257" t="e">
        <f t="shared" si="109"/>
        <v>#DIV/0!</v>
      </c>
      <c r="R584" s="252">
        <f>SZDP!R589+SCDP!R589+SIDP!R589+UZDP!R589+UCDP!R589+UIDP!R589</f>
        <v>0</v>
      </c>
      <c r="S584" s="252">
        <f>SZDP!S589+SCDP!S589+SIDP!S589+UZDP!S589+UCDP!S589+UIDP!S589</f>
        <v>0</v>
      </c>
      <c r="T584" s="257" t="e">
        <f t="shared" si="110"/>
        <v>#DIV/0!</v>
      </c>
      <c r="U584" s="252">
        <f>SZDP!U589+SCDP!U589+SIDP!U589+UZDP!U589+UCDP!U589+UIDP!U589</f>
        <v>0</v>
      </c>
      <c r="V584" s="252">
        <f>SZDP!V589+SCDP!V589+SIDP!V589+UZDP!V589+UCDP!V589+UIDP!V589</f>
        <v>0</v>
      </c>
      <c r="W584" s="252">
        <f>SZDP!W589+SCDP!W589+SIDP!W589+UZDP!W589+UCDP!W589+UIDP!W589</f>
        <v>0</v>
      </c>
      <c r="X584" s="257" t="e">
        <f t="shared" si="111"/>
        <v>#DIV/0!</v>
      </c>
      <c r="Y584" s="304">
        <f>SZDP!Y589+SCDP!Y589+SIDP!Y589+UZDP!Y589+UCDP!Y589+UIDP!Y589</f>
        <v>0</v>
      </c>
    </row>
    <row r="585" spans="1:25" x14ac:dyDescent="0.2">
      <c r="A585" s="305" t="s">
        <v>31</v>
      </c>
      <c r="B585" s="252">
        <f>SZDP!B590+SCDP!B590+SIDP!B590+UZDP!B590+UCDP!B590+UIDP!B590</f>
        <v>0</v>
      </c>
      <c r="C585" s="252">
        <f>SZDP!C590+SCDP!C590+SIDP!C590+UZDP!C590+UCDP!C590+UIDP!C590</f>
        <v>0</v>
      </c>
      <c r="D585" s="252">
        <f t="shared" si="105"/>
        <v>0</v>
      </c>
      <c r="E585" s="252">
        <f>SZDP!E590+SCDP!E590+SIDP!E590+UZDP!E590+UCDP!E590+UIDP!E590</f>
        <v>0</v>
      </c>
      <c r="F585" s="252">
        <f>SZDP!F590+SCDP!F590+SIDP!F590+UZDP!F590+UCDP!F590+UIDP!F590</f>
        <v>0</v>
      </c>
      <c r="G585" s="257" t="e">
        <f t="shared" si="106"/>
        <v>#DIV/0!</v>
      </c>
      <c r="H585" s="252">
        <f>SZDP!H590+SCDP!H590+SIDP!H590+UZDP!H590+UCDP!H590+UIDP!H590</f>
        <v>0</v>
      </c>
      <c r="I585" s="252">
        <f>SZDP!I590+SCDP!I590+SIDP!I590+UZDP!I590+UCDP!I590+UIDP!I590</f>
        <v>0</v>
      </c>
      <c r="J585" s="252">
        <f>SZDP!J590+SCDP!J590+SIDP!J590+UZDP!J590+UCDP!J590+UIDP!J590</f>
        <v>0</v>
      </c>
      <c r="K585" s="257" t="e">
        <f t="shared" si="107"/>
        <v>#DIV/0!</v>
      </c>
      <c r="L585" s="252">
        <f>SZDP!L590+SCDP!L590+SIDP!L590+UZDP!L590+UCDP!L590+UIDP!L590</f>
        <v>0</v>
      </c>
      <c r="M585" s="252">
        <f>SZDP!M590+SCDP!M590+SIDP!M590+UZDP!M590+UCDP!M590+UIDP!M590</f>
        <v>0</v>
      </c>
      <c r="N585" s="257" t="e">
        <f t="shared" si="108"/>
        <v>#DIV/0!</v>
      </c>
      <c r="O585" s="252">
        <f>SZDP!O590+SCDP!O590+SIDP!O590+UZDP!O590+UCDP!O590+UIDP!O590</f>
        <v>0</v>
      </c>
      <c r="P585" s="252">
        <f>SZDP!P590+SCDP!P590+SIDP!P590+UZDP!P590+UCDP!P590+UIDP!P590</f>
        <v>0</v>
      </c>
      <c r="Q585" s="257" t="e">
        <f t="shared" si="109"/>
        <v>#DIV/0!</v>
      </c>
      <c r="R585" s="252">
        <f>SZDP!R590+SCDP!R590+SIDP!R590+UZDP!R590+UCDP!R590+UIDP!R590</f>
        <v>0</v>
      </c>
      <c r="S585" s="252">
        <f>SZDP!S590+SCDP!S590+SIDP!S590+UZDP!S590+UCDP!S590+UIDP!S590</f>
        <v>0</v>
      </c>
      <c r="T585" s="257" t="e">
        <f t="shared" si="110"/>
        <v>#DIV/0!</v>
      </c>
      <c r="U585" s="252">
        <f>SZDP!U590+SCDP!U590+SIDP!U590+UZDP!U590+UCDP!U590+UIDP!U590</f>
        <v>0</v>
      </c>
      <c r="V585" s="252">
        <f>SZDP!V590+SCDP!V590+SIDP!V590+UZDP!V590+UCDP!V590+UIDP!V590</f>
        <v>0</v>
      </c>
      <c r="W585" s="252">
        <f>SZDP!W590+SCDP!W590+SIDP!W590+UZDP!W590+UCDP!W590+UIDP!W590</f>
        <v>0</v>
      </c>
      <c r="X585" s="257" t="e">
        <f t="shared" si="111"/>
        <v>#DIV/0!</v>
      </c>
      <c r="Y585" s="304">
        <f>SZDP!Y590+SCDP!Y590+SIDP!Y590+UZDP!Y590+UCDP!Y590+UIDP!Y590</f>
        <v>0</v>
      </c>
    </row>
    <row r="586" spans="1:25" x14ac:dyDescent="0.2">
      <c r="A586" s="303" t="s">
        <v>32</v>
      </c>
      <c r="B586" s="252">
        <f>SZDP!B591+SCDP!B591+SIDP!B591+UZDP!B591+UCDP!B591+UIDP!B591</f>
        <v>0</v>
      </c>
      <c r="C586" s="252">
        <f>SZDP!C591+SCDP!C591+SIDP!C591+UZDP!C591+UCDP!C591+UIDP!C591</f>
        <v>0</v>
      </c>
      <c r="D586" s="252">
        <f t="shared" si="105"/>
        <v>0</v>
      </c>
      <c r="E586" s="252">
        <f>SZDP!E591+SCDP!E591+SIDP!E591+UZDP!E591+UCDP!E591+UIDP!E591</f>
        <v>0</v>
      </c>
      <c r="F586" s="252">
        <f>SZDP!F591+SCDP!F591+SIDP!F591+UZDP!F591+UCDP!F591+UIDP!F591</f>
        <v>0</v>
      </c>
      <c r="G586" s="257" t="e">
        <f t="shared" si="106"/>
        <v>#DIV/0!</v>
      </c>
      <c r="H586" s="252">
        <f>SZDP!H591+SCDP!H591+SIDP!H591+UZDP!H591+UCDP!H591+UIDP!H591</f>
        <v>0</v>
      </c>
      <c r="I586" s="252">
        <f>SZDP!I591+SCDP!I591+SIDP!I591+UZDP!I591+UCDP!I591+UIDP!I591</f>
        <v>0</v>
      </c>
      <c r="J586" s="252">
        <f>SZDP!J591+SCDP!J591+SIDP!J591+UZDP!J591+UCDP!J591+UIDP!J591</f>
        <v>0</v>
      </c>
      <c r="K586" s="257" t="e">
        <f t="shared" si="107"/>
        <v>#DIV/0!</v>
      </c>
      <c r="L586" s="252">
        <f>SZDP!L591+SCDP!L591+SIDP!L591+UZDP!L591+UCDP!L591+UIDP!L591</f>
        <v>0</v>
      </c>
      <c r="M586" s="252">
        <f>SZDP!M591+SCDP!M591+SIDP!M591+UZDP!M591+UCDP!M591+UIDP!M591</f>
        <v>0</v>
      </c>
      <c r="N586" s="257" t="e">
        <f t="shared" si="108"/>
        <v>#DIV/0!</v>
      </c>
      <c r="O586" s="252">
        <f>SZDP!O591+SCDP!O591+SIDP!O591+UZDP!O591+UCDP!O591+UIDP!O591</f>
        <v>0</v>
      </c>
      <c r="P586" s="252">
        <f>SZDP!P591+SCDP!P591+SIDP!P591+UZDP!P591+UCDP!P591+UIDP!P591</f>
        <v>0</v>
      </c>
      <c r="Q586" s="257" t="e">
        <f t="shared" si="109"/>
        <v>#DIV/0!</v>
      </c>
      <c r="R586" s="252">
        <f>SZDP!R591+SCDP!R591+SIDP!R591+UZDP!R591+UCDP!R591+UIDP!R591</f>
        <v>0</v>
      </c>
      <c r="S586" s="252">
        <f>SZDP!S591+SCDP!S591+SIDP!S591+UZDP!S591+UCDP!S591+UIDP!S591</f>
        <v>0</v>
      </c>
      <c r="T586" s="257" t="e">
        <f t="shared" si="110"/>
        <v>#DIV/0!</v>
      </c>
      <c r="U586" s="252">
        <f>SZDP!U591+SCDP!U591+SIDP!U591+UZDP!U591+UCDP!U591+UIDP!U591</f>
        <v>0</v>
      </c>
      <c r="V586" s="252">
        <f>SZDP!V591+SCDP!V591+SIDP!V591+UZDP!V591+UCDP!V591+UIDP!V591</f>
        <v>0</v>
      </c>
      <c r="W586" s="252">
        <f>SZDP!W591+SCDP!W591+SIDP!W591+UZDP!W591+UCDP!W591+UIDP!W591</f>
        <v>0</v>
      </c>
      <c r="X586" s="257" t="e">
        <f t="shared" si="111"/>
        <v>#DIV/0!</v>
      </c>
      <c r="Y586" s="304">
        <f>SZDP!Y591+SCDP!Y591+SIDP!Y591+UZDP!Y591+UCDP!Y591+UIDP!Y591</f>
        <v>0</v>
      </c>
    </row>
    <row r="587" spans="1:25" x14ac:dyDescent="0.2">
      <c r="A587" s="303" t="s">
        <v>33</v>
      </c>
      <c r="B587" s="252">
        <f>SZDP!B592+SCDP!B592+SIDP!B592+UZDP!B592+UCDP!B592+UIDP!B592</f>
        <v>0</v>
      </c>
      <c r="C587" s="252">
        <f>SZDP!C592+SCDP!C592+SIDP!C592+UZDP!C592+UCDP!C592+UIDP!C592</f>
        <v>0</v>
      </c>
      <c r="D587" s="252">
        <f t="shared" si="105"/>
        <v>0</v>
      </c>
      <c r="E587" s="252">
        <f>SZDP!E592+SCDP!E592+SIDP!E592+UZDP!E592+UCDP!E592+UIDP!E592</f>
        <v>0</v>
      </c>
      <c r="F587" s="252">
        <f>SZDP!F592+SCDP!F592+SIDP!F592+UZDP!F592+UCDP!F592+UIDP!F592</f>
        <v>0</v>
      </c>
      <c r="G587" s="257" t="e">
        <f t="shared" si="106"/>
        <v>#DIV/0!</v>
      </c>
      <c r="H587" s="252">
        <f>SZDP!H592+SCDP!H592+SIDP!H592+UZDP!H592+UCDP!H592+UIDP!H592</f>
        <v>0</v>
      </c>
      <c r="I587" s="252">
        <f>SZDP!I592+SCDP!I592+SIDP!I592+UZDP!I592+UCDP!I592+UIDP!I592</f>
        <v>0</v>
      </c>
      <c r="J587" s="252">
        <f>SZDP!J592+SCDP!J592+SIDP!J592+UZDP!J592+UCDP!J592+UIDP!J592</f>
        <v>0</v>
      </c>
      <c r="K587" s="257" t="e">
        <f t="shared" si="107"/>
        <v>#DIV/0!</v>
      </c>
      <c r="L587" s="252">
        <f>SZDP!L592+SCDP!L592+SIDP!L592+UZDP!L592+UCDP!L592+UIDP!L592</f>
        <v>0</v>
      </c>
      <c r="M587" s="252">
        <f>SZDP!M592+SCDP!M592+SIDP!M592+UZDP!M592+UCDP!M592+UIDP!M592</f>
        <v>0</v>
      </c>
      <c r="N587" s="257" t="e">
        <f t="shared" si="108"/>
        <v>#DIV/0!</v>
      </c>
      <c r="O587" s="252">
        <f>SZDP!O592+SCDP!O592+SIDP!O592+UZDP!O592+UCDP!O592+UIDP!O592</f>
        <v>0</v>
      </c>
      <c r="P587" s="252">
        <f>SZDP!P592+SCDP!P592+SIDP!P592+UZDP!P592+UCDP!P592+UIDP!P592</f>
        <v>0</v>
      </c>
      <c r="Q587" s="257" t="e">
        <f t="shared" si="109"/>
        <v>#DIV/0!</v>
      </c>
      <c r="R587" s="252">
        <f>SZDP!R592+SCDP!R592+SIDP!R592+UZDP!R592+UCDP!R592+UIDP!R592</f>
        <v>0</v>
      </c>
      <c r="S587" s="252">
        <f>SZDP!S592+SCDP!S592+SIDP!S592+UZDP!S592+UCDP!S592+UIDP!S592</f>
        <v>0</v>
      </c>
      <c r="T587" s="257" t="e">
        <f t="shared" si="110"/>
        <v>#DIV/0!</v>
      </c>
      <c r="U587" s="252">
        <f>SZDP!U592+SCDP!U592+SIDP!U592+UZDP!U592+UCDP!U592+UIDP!U592</f>
        <v>0</v>
      </c>
      <c r="V587" s="252">
        <f>SZDP!V592+SCDP!V592+SIDP!V592+UZDP!V592+UCDP!V592+UIDP!V592</f>
        <v>0</v>
      </c>
      <c r="W587" s="252">
        <f>SZDP!W592+SCDP!W592+SIDP!W592+UZDP!W592+UCDP!W592+UIDP!W592</f>
        <v>0</v>
      </c>
      <c r="X587" s="257" t="e">
        <f t="shared" si="111"/>
        <v>#DIV/0!</v>
      </c>
      <c r="Y587" s="304">
        <f>SZDP!Y592+SCDP!Y592+SIDP!Y592+UZDP!Y592+UCDP!Y592+UIDP!Y592</f>
        <v>0</v>
      </c>
    </row>
    <row r="588" spans="1:25" x14ac:dyDescent="0.2">
      <c r="A588" s="303" t="s">
        <v>34</v>
      </c>
      <c r="B588" s="252">
        <f>SZDP!B593+SCDP!B593+SIDP!B593+UZDP!B593+UCDP!B593+UIDP!B593</f>
        <v>0</v>
      </c>
      <c r="C588" s="252">
        <f>SZDP!C593+SCDP!C593+SIDP!C593+UZDP!C593+UCDP!C593+UIDP!C593</f>
        <v>0</v>
      </c>
      <c r="D588" s="252">
        <f t="shared" si="105"/>
        <v>0</v>
      </c>
      <c r="E588" s="252">
        <f>SZDP!E593+SCDP!E593+SIDP!E593+UZDP!E593+UCDP!E593+UIDP!E593</f>
        <v>0</v>
      </c>
      <c r="F588" s="252">
        <f>SZDP!F593+SCDP!F593+SIDP!F593+UZDP!F593+UCDP!F593+UIDP!F593</f>
        <v>0</v>
      </c>
      <c r="G588" s="257" t="e">
        <f t="shared" si="106"/>
        <v>#DIV/0!</v>
      </c>
      <c r="H588" s="252">
        <f>SZDP!H593+SCDP!H593+SIDP!H593+UZDP!H593+UCDP!H593+UIDP!H593</f>
        <v>0</v>
      </c>
      <c r="I588" s="252">
        <f>SZDP!I593+SCDP!I593+SIDP!I593+UZDP!I593+UCDP!I593+UIDP!I593</f>
        <v>0</v>
      </c>
      <c r="J588" s="252">
        <f>SZDP!J593+SCDP!J593+SIDP!J593+UZDP!J593+UCDP!J593+UIDP!J593</f>
        <v>0</v>
      </c>
      <c r="K588" s="257" t="e">
        <f t="shared" si="107"/>
        <v>#DIV/0!</v>
      </c>
      <c r="L588" s="252">
        <f>SZDP!L593+SCDP!L593+SIDP!L593+UZDP!L593+UCDP!L593+UIDP!L593</f>
        <v>0</v>
      </c>
      <c r="M588" s="252">
        <f>SZDP!M593+SCDP!M593+SIDP!M593+UZDP!M593+UCDP!M593+UIDP!M593</f>
        <v>0</v>
      </c>
      <c r="N588" s="257" t="e">
        <f t="shared" si="108"/>
        <v>#DIV/0!</v>
      </c>
      <c r="O588" s="252">
        <f>SZDP!O593+SCDP!O593+SIDP!O593+UZDP!O593+UCDP!O593+UIDP!O593</f>
        <v>0</v>
      </c>
      <c r="P588" s="252">
        <f>SZDP!P593+SCDP!P593+SIDP!P593+UZDP!P593+UCDP!P593+UIDP!P593</f>
        <v>0</v>
      </c>
      <c r="Q588" s="257" t="e">
        <f t="shared" si="109"/>
        <v>#DIV/0!</v>
      </c>
      <c r="R588" s="252">
        <f>SZDP!R593+SCDP!R593+SIDP!R593+UZDP!R593+UCDP!R593+UIDP!R593</f>
        <v>0</v>
      </c>
      <c r="S588" s="252">
        <f>SZDP!S593+SCDP!S593+SIDP!S593+UZDP!S593+UCDP!S593+UIDP!S593</f>
        <v>0</v>
      </c>
      <c r="T588" s="257" t="e">
        <f t="shared" si="110"/>
        <v>#DIV/0!</v>
      </c>
      <c r="U588" s="252">
        <f>SZDP!U593+SCDP!U593+SIDP!U593+UZDP!U593+UCDP!U593+UIDP!U593</f>
        <v>0</v>
      </c>
      <c r="V588" s="252">
        <f>SZDP!V593+SCDP!V593+SIDP!V593+UZDP!V593+UCDP!V593+UIDP!V593</f>
        <v>0</v>
      </c>
      <c r="W588" s="252">
        <f>SZDP!W593+SCDP!W593+SIDP!W593+UZDP!W593+UCDP!W593+UIDP!W593</f>
        <v>0</v>
      </c>
      <c r="X588" s="257" t="e">
        <f t="shared" si="111"/>
        <v>#DIV/0!</v>
      </c>
      <c r="Y588" s="304">
        <f>SZDP!Y593+SCDP!Y593+SIDP!Y593+UZDP!Y593+UCDP!Y593+UIDP!Y593</f>
        <v>0</v>
      </c>
    </row>
    <row r="589" spans="1:25" x14ac:dyDescent="0.2">
      <c r="A589" s="305" t="s">
        <v>35</v>
      </c>
      <c r="B589" s="252">
        <f>SZDP!B594+SCDP!B594+SIDP!B594+UZDP!B594+UCDP!B594+UIDP!B594</f>
        <v>0</v>
      </c>
      <c r="C589" s="252">
        <f>SZDP!C594+SCDP!C594+SIDP!C594+UZDP!C594+UCDP!C594+UIDP!C594</f>
        <v>0</v>
      </c>
      <c r="D589" s="252">
        <f t="shared" si="105"/>
        <v>0</v>
      </c>
      <c r="E589" s="252">
        <f>SZDP!E594+SCDP!E594+SIDP!E594+UZDP!E594+UCDP!E594+UIDP!E594</f>
        <v>0</v>
      </c>
      <c r="F589" s="252">
        <f>SZDP!F594+SCDP!F594+SIDP!F594+UZDP!F594+UCDP!F594+UIDP!F594</f>
        <v>0</v>
      </c>
      <c r="G589" s="257" t="e">
        <f t="shared" si="106"/>
        <v>#DIV/0!</v>
      </c>
      <c r="H589" s="252">
        <f>SZDP!H594+SCDP!H594+SIDP!H594+UZDP!H594+UCDP!H594+UIDP!H594</f>
        <v>0</v>
      </c>
      <c r="I589" s="252">
        <f>SZDP!I594+SCDP!I594+SIDP!I594+UZDP!I594+UCDP!I594+UIDP!I594</f>
        <v>0</v>
      </c>
      <c r="J589" s="252">
        <f>SZDP!J594+SCDP!J594+SIDP!J594+UZDP!J594+UCDP!J594+UIDP!J594</f>
        <v>0</v>
      </c>
      <c r="K589" s="257" t="e">
        <f t="shared" si="107"/>
        <v>#DIV/0!</v>
      </c>
      <c r="L589" s="252">
        <f>SZDP!L594+SCDP!L594+SIDP!L594+UZDP!L594+UCDP!L594+UIDP!L594</f>
        <v>0</v>
      </c>
      <c r="M589" s="252">
        <f>SZDP!M594+SCDP!M594+SIDP!M594+UZDP!M594+UCDP!M594+UIDP!M594</f>
        <v>0</v>
      </c>
      <c r="N589" s="257" t="e">
        <f t="shared" si="108"/>
        <v>#DIV/0!</v>
      </c>
      <c r="O589" s="252">
        <f>SZDP!O594+SCDP!O594+SIDP!O594+UZDP!O594+UCDP!O594+UIDP!O594</f>
        <v>0</v>
      </c>
      <c r="P589" s="252">
        <f>SZDP!P594+SCDP!P594+SIDP!P594+UZDP!P594+UCDP!P594+UIDP!P594</f>
        <v>0</v>
      </c>
      <c r="Q589" s="257" t="e">
        <f t="shared" si="109"/>
        <v>#DIV/0!</v>
      </c>
      <c r="R589" s="252">
        <f>SZDP!R594+SCDP!R594+SIDP!R594+UZDP!R594+UCDP!R594+UIDP!R594</f>
        <v>0</v>
      </c>
      <c r="S589" s="252">
        <f>SZDP!S594+SCDP!S594+SIDP!S594+UZDP!S594+UCDP!S594+UIDP!S594</f>
        <v>0</v>
      </c>
      <c r="T589" s="257" t="e">
        <f t="shared" si="110"/>
        <v>#DIV/0!</v>
      </c>
      <c r="U589" s="252">
        <f>SZDP!U594+SCDP!U594+SIDP!U594+UZDP!U594+UCDP!U594+UIDP!U594</f>
        <v>0</v>
      </c>
      <c r="V589" s="252">
        <f>SZDP!V594+SCDP!V594+SIDP!V594+UZDP!V594+UCDP!V594+UIDP!V594</f>
        <v>0</v>
      </c>
      <c r="W589" s="252">
        <f>SZDP!W594+SCDP!W594+SIDP!W594+UZDP!W594+UCDP!W594+UIDP!W594</f>
        <v>0</v>
      </c>
      <c r="X589" s="257" t="e">
        <f t="shared" si="111"/>
        <v>#DIV/0!</v>
      </c>
      <c r="Y589" s="304">
        <f>SZDP!Y594+SCDP!Y594+SIDP!Y594+UZDP!Y594+UCDP!Y594+UIDP!Y594</f>
        <v>0</v>
      </c>
    </row>
    <row r="590" spans="1:25" x14ac:dyDescent="0.2">
      <c r="A590" s="303" t="s">
        <v>36</v>
      </c>
      <c r="B590" s="252">
        <f>SZDP!B595+SCDP!B595+SIDP!B595+UZDP!B595+UCDP!B595+UIDP!B595</f>
        <v>0</v>
      </c>
      <c r="C590" s="252">
        <f>SZDP!C595+SCDP!C595+SIDP!C595+UZDP!C595+UCDP!C595+UIDP!C595</f>
        <v>0</v>
      </c>
      <c r="D590" s="252">
        <f t="shared" si="105"/>
        <v>0</v>
      </c>
      <c r="E590" s="252">
        <f>SZDP!E595+SCDP!E595+SIDP!E595+UZDP!E595+UCDP!E595+UIDP!E595</f>
        <v>0</v>
      </c>
      <c r="F590" s="252">
        <f>SZDP!F595+SCDP!F595+SIDP!F595+UZDP!F595+UCDP!F595+UIDP!F595</f>
        <v>0</v>
      </c>
      <c r="G590" s="257" t="e">
        <f t="shared" si="106"/>
        <v>#DIV/0!</v>
      </c>
      <c r="H590" s="252">
        <f>SZDP!H595+SCDP!H595+SIDP!H595+UZDP!H595+UCDP!H595+UIDP!H595</f>
        <v>0</v>
      </c>
      <c r="I590" s="252">
        <f>SZDP!I595+SCDP!I595+SIDP!I595+UZDP!I595+UCDP!I595+UIDP!I595</f>
        <v>0</v>
      </c>
      <c r="J590" s="252">
        <f>SZDP!J595+SCDP!J595+SIDP!J595+UZDP!J595+UCDP!J595+UIDP!J595</f>
        <v>0</v>
      </c>
      <c r="K590" s="257" t="e">
        <f t="shared" si="107"/>
        <v>#DIV/0!</v>
      </c>
      <c r="L590" s="252">
        <f>SZDP!L595+SCDP!L595+SIDP!L595+UZDP!L595+UCDP!L595+UIDP!L595</f>
        <v>0</v>
      </c>
      <c r="M590" s="252">
        <f>SZDP!M595+SCDP!M595+SIDP!M595+UZDP!M595+UCDP!M595+UIDP!M595</f>
        <v>0</v>
      </c>
      <c r="N590" s="257" t="e">
        <f t="shared" si="108"/>
        <v>#DIV/0!</v>
      </c>
      <c r="O590" s="252">
        <f>SZDP!O595+SCDP!O595+SIDP!O595+UZDP!O595+UCDP!O595+UIDP!O595</f>
        <v>0</v>
      </c>
      <c r="P590" s="252">
        <f>SZDP!P595+SCDP!P595+SIDP!P595+UZDP!P595+UCDP!P595+UIDP!P595</f>
        <v>0</v>
      </c>
      <c r="Q590" s="257" t="e">
        <f t="shared" si="109"/>
        <v>#DIV/0!</v>
      </c>
      <c r="R590" s="252">
        <f>SZDP!R595+SCDP!R595+SIDP!R595+UZDP!R595+UCDP!R595+UIDP!R595</f>
        <v>0</v>
      </c>
      <c r="S590" s="252">
        <f>SZDP!S595+SCDP!S595+SIDP!S595+UZDP!S595+UCDP!S595+UIDP!S595</f>
        <v>0</v>
      </c>
      <c r="T590" s="257" t="e">
        <f t="shared" si="110"/>
        <v>#DIV/0!</v>
      </c>
      <c r="U590" s="252">
        <f>SZDP!U595+SCDP!U595+SIDP!U595+UZDP!U595+UCDP!U595+UIDP!U595</f>
        <v>0</v>
      </c>
      <c r="V590" s="252">
        <f>SZDP!V595+SCDP!V595+SIDP!V595+UZDP!V595+UCDP!V595+UIDP!V595</f>
        <v>0</v>
      </c>
      <c r="W590" s="252">
        <f>SZDP!W595+SCDP!W595+SIDP!W595+UZDP!W595+UCDP!W595+UIDP!W595</f>
        <v>0</v>
      </c>
      <c r="X590" s="257" t="e">
        <f t="shared" si="111"/>
        <v>#DIV/0!</v>
      </c>
      <c r="Y590" s="304">
        <f>SZDP!Y595+SCDP!Y595+SIDP!Y595+UZDP!Y595+UCDP!Y595+UIDP!Y595</f>
        <v>0</v>
      </c>
    </row>
    <row r="591" spans="1:25" x14ac:dyDescent="0.2">
      <c r="A591" s="303" t="s">
        <v>37</v>
      </c>
      <c r="B591" s="252">
        <f>SZDP!B596+SCDP!B596+SIDP!B596+UZDP!B596+UCDP!B596+UIDP!B596</f>
        <v>0</v>
      </c>
      <c r="C591" s="252">
        <f>SZDP!C596+SCDP!C596+SIDP!C596+UZDP!C596+UCDP!C596+UIDP!C596</f>
        <v>0</v>
      </c>
      <c r="D591" s="252">
        <f t="shared" si="105"/>
        <v>0</v>
      </c>
      <c r="E591" s="252">
        <f>SZDP!E596+SCDP!E596+SIDP!E596+UZDP!E596+UCDP!E596+UIDP!E596</f>
        <v>0</v>
      </c>
      <c r="F591" s="252">
        <f>SZDP!F596+SCDP!F596+SIDP!F596+UZDP!F596+UCDP!F596+UIDP!F596</f>
        <v>0</v>
      </c>
      <c r="G591" s="257" t="e">
        <f t="shared" si="106"/>
        <v>#DIV/0!</v>
      </c>
      <c r="H591" s="252">
        <f>SZDP!H596+SCDP!H596+SIDP!H596+UZDP!H596+UCDP!H596+UIDP!H596</f>
        <v>0</v>
      </c>
      <c r="I591" s="252">
        <f>SZDP!I596+SCDP!I596+SIDP!I596+UZDP!I596+UCDP!I596+UIDP!I596</f>
        <v>0</v>
      </c>
      <c r="J591" s="252">
        <f>SZDP!J596+SCDP!J596+SIDP!J596+UZDP!J596+UCDP!J596+UIDP!J596</f>
        <v>0</v>
      </c>
      <c r="K591" s="257" t="e">
        <f t="shared" si="107"/>
        <v>#DIV/0!</v>
      </c>
      <c r="L591" s="252">
        <f>SZDP!L596+SCDP!L596+SIDP!L596+UZDP!L596+UCDP!L596+UIDP!L596</f>
        <v>0</v>
      </c>
      <c r="M591" s="252">
        <f>SZDP!M596+SCDP!M596+SIDP!M596+UZDP!M596+UCDP!M596+UIDP!M596</f>
        <v>0</v>
      </c>
      <c r="N591" s="257" t="e">
        <f t="shared" si="108"/>
        <v>#DIV/0!</v>
      </c>
      <c r="O591" s="252">
        <f>SZDP!O596+SCDP!O596+SIDP!O596+UZDP!O596+UCDP!O596+UIDP!O596</f>
        <v>0</v>
      </c>
      <c r="P591" s="252">
        <f>SZDP!P596+SCDP!P596+SIDP!P596+UZDP!P596+UCDP!P596+UIDP!P596</f>
        <v>0</v>
      </c>
      <c r="Q591" s="257" t="e">
        <f t="shared" si="109"/>
        <v>#DIV/0!</v>
      </c>
      <c r="R591" s="252">
        <f>SZDP!R596+SCDP!R596+SIDP!R596+UZDP!R596+UCDP!R596+UIDP!R596</f>
        <v>0</v>
      </c>
      <c r="S591" s="252">
        <f>SZDP!S596+SCDP!S596+SIDP!S596+UZDP!S596+UCDP!S596+UIDP!S596</f>
        <v>0</v>
      </c>
      <c r="T591" s="257" t="e">
        <f t="shared" si="110"/>
        <v>#DIV/0!</v>
      </c>
      <c r="U591" s="252">
        <f>SZDP!U596+SCDP!U596+SIDP!U596+UZDP!U596+UCDP!U596+UIDP!U596</f>
        <v>0</v>
      </c>
      <c r="V591" s="252">
        <f>SZDP!V596+SCDP!V596+SIDP!V596+UZDP!V596+UCDP!V596+UIDP!V596</f>
        <v>0</v>
      </c>
      <c r="W591" s="252">
        <f>SZDP!W596+SCDP!W596+SIDP!W596+UZDP!W596+UCDP!W596+UIDP!W596</f>
        <v>0</v>
      </c>
      <c r="X591" s="257" t="e">
        <f t="shared" si="111"/>
        <v>#DIV/0!</v>
      </c>
      <c r="Y591" s="304">
        <f>SZDP!Y596+SCDP!Y596+SIDP!Y596+UZDP!Y596+UCDP!Y596+UIDP!Y596</f>
        <v>0</v>
      </c>
    </row>
    <row r="592" spans="1:25" x14ac:dyDescent="0.2">
      <c r="A592" s="303" t="s">
        <v>38</v>
      </c>
      <c r="B592" s="252">
        <f>SZDP!B597+SCDP!B597+SIDP!B597+UZDP!B597+UCDP!B597+UIDP!B597</f>
        <v>0</v>
      </c>
      <c r="C592" s="252">
        <f>SZDP!C597+SCDP!C597+SIDP!C597+UZDP!C597+UCDP!C597+UIDP!C597</f>
        <v>0</v>
      </c>
      <c r="D592" s="252">
        <f t="shared" si="105"/>
        <v>0</v>
      </c>
      <c r="E592" s="252">
        <f>SZDP!E597+SCDP!E597+SIDP!E597+UZDP!E597+UCDP!E597+UIDP!E597</f>
        <v>0</v>
      </c>
      <c r="F592" s="252">
        <f>SZDP!F597+SCDP!F597+SIDP!F597+UZDP!F597+UCDP!F597+UIDP!F597</f>
        <v>0</v>
      </c>
      <c r="G592" s="257" t="e">
        <f t="shared" si="106"/>
        <v>#DIV/0!</v>
      </c>
      <c r="H592" s="252">
        <f>SZDP!H597+SCDP!H597+SIDP!H597+UZDP!H597+UCDP!H597+UIDP!H597</f>
        <v>0</v>
      </c>
      <c r="I592" s="252">
        <f>SZDP!I597+SCDP!I597+SIDP!I597+UZDP!I597+UCDP!I597+UIDP!I597</f>
        <v>0</v>
      </c>
      <c r="J592" s="252">
        <f>SZDP!J597+SCDP!J597+SIDP!J597+UZDP!J597+UCDP!J597+UIDP!J597</f>
        <v>0</v>
      </c>
      <c r="K592" s="257" t="e">
        <f t="shared" si="107"/>
        <v>#DIV/0!</v>
      </c>
      <c r="L592" s="252">
        <f>SZDP!L597+SCDP!L597+SIDP!L597+UZDP!L597+UCDP!L597+UIDP!L597</f>
        <v>0</v>
      </c>
      <c r="M592" s="252">
        <f>SZDP!M597+SCDP!M597+SIDP!M597+UZDP!M597+UCDP!M597+UIDP!M597</f>
        <v>0</v>
      </c>
      <c r="N592" s="257" t="e">
        <f t="shared" si="108"/>
        <v>#DIV/0!</v>
      </c>
      <c r="O592" s="252">
        <f>SZDP!O597+SCDP!O597+SIDP!O597+UZDP!O597+UCDP!O597+UIDP!O597</f>
        <v>0</v>
      </c>
      <c r="P592" s="252">
        <f>SZDP!P597+SCDP!P597+SIDP!P597+UZDP!P597+UCDP!P597+UIDP!P597</f>
        <v>0</v>
      </c>
      <c r="Q592" s="257" t="e">
        <f t="shared" si="109"/>
        <v>#DIV/0!</v>
      </c>
      <c r="R592" s="252">
        <f>SZDP!R597+SCDP!R597+SIDP!R597+UZDP!R597+UCDP!R597+UIDP!R597</f>
        <v>0</v>
      </c>
      <c r="S592" s="252">
        <f>SZDP!S597+SCDP!S597+SIDP!S597+UZDP!S597+UCDP!S597+UIDP!S597</f>
        <v>0</v>
      </c>
      <c r="T592" s="257" t="e">
        <f t="shared" si="110"/>
        <v>#DIV/0!</v>
      </c>
      <c r="U592" s="252">
        <f>SZDP!U597+SCDP!U597+SIDP!U597+UZDP!U597+UCDP!U597+UIDP!U597</f>
        <v>0</v>
      </c>
      <c r="V592" s="252">
        <f>SZDP!V597+SCDP!V597+SIDP!V597+UZDP!V597+UCDP!V597+UIDP!V597</f>
        <v>0</v>
      </c>
      <c r="W592" s="252">
        <f>SZDP!W597+SCDP!W597+SIDP!W597+UZDP!W597+UCDP!W597+UIDP!W597</f>
        <v>0</v>
      </c>
      <c r="X592" s="257" t="e">
        <f t="shared" si="111"/>
        <v>#DIV/0!</v>
      </c>
      <c r="Y592" s="304">
        <f>SZDP!Y597+SCDP!Y597+SIDP!Y597+UZDP!Y597+UCDP!Y597+UIDP!Y597</f>
        <v>0</v>
      </c>
    </row>
    <row r="593" spans="1:25" x14ac:dyDescent="0.2">
      <c r="A593" s="305" t="s">
        <v>39</v>
      </c>
      <c r="B593" s="252">
        <f>SZDP!B598+SCDP!B598+SIDP!B598+UZDP!B598+UCDP!B598+UIDP!B598</f>
        <v>0</v>
      </c>
      <c r="C593" s="252">
        <f>SZDP!C598+SCDP!C598+SIDP!C598+UZDP!C598+UCDP!C598+UIDP!C598</f>
        <v>0</v>
      </c>
      <c r="D593" s="252">
        <f t="shared" si="105"/>
        <v>0</v>
      </c>
      <c r="E593" s="252">
        <f>SZDP!E598+SCDP!E598+SIDP!E598+UZDP!E598+UCDP!E598+UIDP!E598</f>
        <v>0</v>
      </c>
      <c r="F593" s="252">
        <f>SZDP!F598+SCDP!F598+SIDP!F598+UZDP!F598+UCDP!F598+UIDP!F598</f>
        <v>0</v>
      </c>
      <c r="G593" s="257" t="e">
        <f t="shared" si="106"/>
        <v>#DIV/0!</v>
      </c>
      <c r="H593" s="252">
        <f>SZDP!H598+SCDP!H598+SIDP!H598+UZDP!H598+UCDP!H598+UIDP!H598</f>
        <v>0</v>
      </c>
      <c r="I593" s="252">
        <f>SZDP!I598+SCDP!I598+SIDP!I598+UZDP!I598+UCDP!I598+UIDP!I598</f>
        <v>0</v>
      </c>
      <c r="J593" s="252">
        <f>SZDP!J598+SCDP!J598+SIDP!J598+UZDP!J598+UCDP!J598+UIDP!J598</f>
        <v>0</v>
      </c>
      <c r="K593" s="257" t="e">
        <f t="shared" si="107"/>
        <v>#DIV/0!</v>
      </c>
      <c r="L593" s="252">
        <f>SZDP!L598+SCDP!L598+SIDP!L598+UZDP!L598+UCDP!L598+UIDP!L598</f>
        <v>0</v>
      </c>
      <c r="M593" s="252">
        <f>SZDP!M598+SCDP!M598+SIDP!M598+UZDP!M598+UCDP!M598+UIDP!M598</f>
        <v>0</v>
      </c>
      <c r="N593" s="257" t="e">
        <f t="shared" si="108"/>
        <v>#DIV/0!</v>
      </c>
      <c r="O593" s="252">
        <f>SZDP!O598+SCDP!O598+SIDP!O598+UZDP!O598+UCDP!O598+UIDP!O598</f>
        <v>0</v>
      </c>
      <c r="P593" s="252">
        <f>SZDP!P598+SCDP!P598+SIDP!P598+UZDP!P598+UCDP!P598+UIDP!P598</f>
        <v>0</v>
      </c>
      <c r="Q593" s="257" t="e">
        <f t="shared" si="109"/>
        <v>#DIV/0!</v>
      </c>
      <c r="R593" s="252">
        <f>SZDP!R598+SCDP!R598+SIDP!R598+UZDP!R598+UCDP!R598+UIDP!R598</f>
        <v>0</v>
      </c>
      <c r="S593" s="252">
        <f>SZDP!S598+SCDP!S598+SIDP!S598+UZDP!S598+UCDP!S598+UIDP!S598</f>
        <v>0</v>
      </c>
      <c r="T593" s="257" t="e">
        <f t="shared" si="110"/>
        <v>#DIV/0!</v>
      </c>
      <c r="U593" s="252">
        <f>SZDP!U598+SCDP!U598+SIDP!U598+UZDP!U598+UCDP!U598+UIDP!U598</f>
        <v>0</v>
      </c>
      <c r="V593" s="252">
        <f>SZDP!V598+SCDP!V598+SIDP!V598+UZDP!V598+UCDP!V598+UIDP!V598</f>
        <v>0</v>
      </c>
      <c r="W593" s="252">
        <f>SZDP!W598+SCDP!W598+SIDP!W598+UZDP!W598+UCDP!W598+UIDP!W598</f>
        <v>0</v>
      </c>
      <c r="X593" s="257" t="e">
        <f t="shared" si="111"/>
        <v>#DIV/0!</v>
      </c>
      <c r="Y593" s="304">
        <f>SZDP!Y598+SCDP!Y598+SIDP!Y598+UZDP!Y598+UCDP!Y598+UIDP!Y598</f>
        <v>0</v>
      </c>
    </row>
    <row r="594" spans="1:25" x14ac:dyDescent="0.2">
      <c r="A594" s="303" t="s">
        <v>40</v>
      </c>
      <c r="B594" s="252">
        <f>SZDP!B599+SCDP!B599+SIDP!B599+UZDP!B599+UCDP!B599+UIDP!B599</f>
        <v>0</v>
      </c>
      <c r="C594" s="252">
        <f>SZDP!C599+SCDP!C599+SIDP!C599+UZDP!C599+UCDP!C599+UIDP!C599</f>
        <v>0</v>
      </c>
      <c r="D594" s="252">
        <f t="shared" si="105"/>
        <v>0</v>
      </c>
      <c r="E594" s="252">
        <f>SZDP!E599+SCDP!E599+SIDP!E599+UZDP!E599+UCDP!E599+UIDP!E599</f>
        <v>0</v>
      </c>
      <c r="F594" s="252">
        <f>SZDP!F599+SCDP!F599+SIDP!F599+UZDP!F599+UCDP!F599+UIDP!F599</f>
        <v>0</v>
      </c>
      <c r="G594" s="257" t="e">
        <f t="shared" si="106"/>
        <v>#DIV/0!</v>
      </c>
      <c r="H594" s="252">
        <f>SZDP!H599+SCDP!H599+SIDP!H599+UZDP!H599+UCDP!H599+UIDP!H599</f>
        <v>0</v>
      </c>
      <c r="I594" s="252">
        <f>SZDP!I599+SCDP!I599+SIDP!I599+UZDP!I599+UCDP!I599+UIDP!I599</f>
        <v>0</v>
      </c>
      <c r="J594" s="252">
        <f>SZDP!J599+SCDP!J599+SIDP!J599+UZDP!J599+UCDP!J599+UIDP!J599</f>
        <v>0</v>
      </c>
      <c r="K594" s="257" t="e">
        <f t="shared" si="107"/>
        <v>#DIV/0!</v>
      </c>
      <c r="L594" s="252">
        <f>SZDP!L599+SCDP!L599+SIDP!L599+UZDP!L599+UCDP!L599+UIDP!L599</f>
        <v>0</v>
      </c>
      <c r="M594" s="252">
        <f>SZDP!M599+SCDP!M599+SIDP!M599+UZDP!M599+UCDP!M599+UIDP!M599</f>
        <v>0</v>
      </c>
      <c r="N594" s="257" t="e">
        <f t="shared" si="108"/>
        <v>#DIV/0!</v>
      </c>
      <c r="O594" s="252">
        <f>SZDP!O599+SCDP!O599+SIDP!O599+UZDP!O599+UCDP!O599+UIDP!O599</f>
        <v>0</v>
      </c>
      <c r="P594" s="252">
        <f>SZDP!P599+SCDP!P599+SIDP!P599+UZDP!P599+UCDP!P599+UIDP!P599</f>
        <v>0</v>
      </c>
      <c r="Q594" s="257" t="e">
        <f t="shared" si="109"/>
        <v>#DIV/0!</v>
      </c>
      <c r="R594" s="252">
        <f>SZDP!R599+SCDP!R599+SIDP!R599+UZDP!R599+UCDP!R599+UIDP!R599</f>
        <v>0</v>
      </c>
      <c r="S594" s="252">
        <f>SZDP!S599+SCDP!S599+SIDP!S599+UZDP!S599+UCDP!S599+UIDP!S599</f>
        <v>0</v>
      </c>
      <c r="T594" s="257" t="e">
        <f t="shared" si="110"/>
        <v>#DIV/0!</v>
      </c>
      <c r="U594" s="252">
        <f>SZDP!U599+SCDP!U599+SIDP!U599+UZDP!U599+UCDP!U599+UIDP!U599</f>
        <v>0</v>
      </c>
      <c r="V594" s="252">
        <f>SZDP!V599+SCDP!V599+SIDP!V599+UZDP!V599+UCDP!V599+UIDP!V599</f>
        <v>0</v>
      </c>
      <c r="W594" s="252">
        <f>SZDP!W599+SCDP!W599+SIDP!W599+UZDP!W599+UCDP!W599+UIDP!W599</f>
        <v>0</v>
      </c>
      <c r="X594" s="257" t="e">
        <f t="shared" si="111"/>
        <v>#DIV/0!</v>
      </c>
      <c r="Y594" s="304">
        <f>SZDP!Y599+SCDP!Y599+SIDP!Y599+UZDP!Y599+UCDP!Y599+UIDP!Y599</f>
        <v>0</v>
      </c>
    </row>
    <row r="595" spans="1:25" x14ac:dyDescent="0.2">
      <c r="A595" s="303" t="s">
        <v>41</v>
      </c>
      <c r="B595" s="252">
        <f>SZDP!B600+SCDP!B600+SIDP!B600+UZDP!B600+UCDP!B600+UIDP!B600</f>
        <v>0</v>
      </c>
      <c r="C595" s="252">
        <f>SZDP!C600+SCDP!C600+SIDP!C600+UZDP!C600+UCDP!C600+UIDP!C600</f>
        <v>0</v>
      </c>
      <c r="D595" s="252">
        <f t="shared" si="105"/>
        <v>0</v>
      </c>
      <c r="E595" s="252">
        <f>SZDP!E600+SCDP!E600+SIDP!E600+UZDP!E600+UCDP!E600+UIDP!E600</f>
        <v>0</v>
      </c>
      <c r="F595" s="252">
        <f>SZDP!F600+SCDP!F600+SIDP!F600+UZDP!F600+UCDP!F600+UIDP!F600</f>
        <v>0</v>
      </c>
      <c r="G595" s="257" t="e">
        <f t="shared" si="106"/>
        <v>#DIV/0!</v>
      </c>
      <c r="H595" s="252">
        <f>SZDP!H600+SCDP!H600+SIDP!H600+UZDP!H600+UCDP!H600+UIDP!H600</f>
        <v>0</v>
      </c>
      <c r="I595" s="252">
        <f>SZDP!I600+SCDP!I600+SIDP!I600+UZDP!I600+UCDP!I600+UIDP!I600</f>
        <v>0</v>
      </c>
      <c r="J595" s="252">
        <f>SZDP!J600+SCDP!J600+SIDP!J600+UZDP!J600+UCDP!J600+UIDP!J600</f>
        <v>0</v>
      </c>
      <c r="K595" s="257" t="e">
        <f t="shared" si="107"/>
        <v>#DIV/0!</v>
      </c>
      <c r="L595" s="252">
        <f>SZDP!L600+SCDP!L600+SIDP!L600+UZDP!L600+UCDP!L600+UIDP!L600</f>
        <v>0</v>
      </c>
      <c r="M595" s="252">
        <f>SZDP!M600+SCDP!M600+SIDP!M600+UZDP!M600+UCDP!M600+UIDP!M600</f>
        <v>0</v>
      </c>
      <c r="N595" s="257" t="e">
        <f t="shared" si="108"/>
        <v>#DIV/0!</v>
      </c>
      <c r="O595" s="252">
        <f>SZDP!O600+SCDP!O600+SIDP!O600+UZDP!O600+UCDP!O600+UIDP!O600</f>
        <v>0</v>
      </c>
      <c r="P595" s="252">
        <f>SZDP!P600+SCDP!P600+SIDP!P600+UZDP!P600+UCDP!P600+UIDP!P600</f>
        <v>0</v>
      </c>
      <c r="Q595" s="257" t="e">
        <f t="shared" si="109"/>
        <v>#DIV/0!</v>
      </c>
      <c r="R595" s="252">
        <f>SZDP!R600+SCDP!R600+SIDP!R600+UZDP!R600+UCDP!R600+UIDP!R600</f>
        <v>0</v>
      </c>
      <c r="S595" s="252">
        <f>SZDP!S600+SCDP!S600+SIDP!S600+UZDP!S600+UCDP!S600+UIDP!S600</f>
        <v>0</v>
      </c>
      <c r="T595" s="257" t="e">
        <f t="shared" si="110"/>
        <v>#DIV/0!</v>
      </c>
      <c r="U595" s="252">
        <f>SZDP!U600+SCDP!U600+SIDP!U600+UZDP!U600+UCDP!U600+UIDP!U600</f>
        <v>0</v>
      </c>
      <c r="V595" s="252">
        <f>SZDP!V600+SCDP!V600+SIDP!V600+UZDP!V600+UCDP!V600+UIDP!V600</f>
        <v>0</v>
      </c>
      <c r="W595" s="252">
        <f>SZDP!W600+SCDP!W600+SIDP!W600+UZDP!W600+UCDP!W600+UIDP!W600</f>
        <v>0</v>
      </c>
      <c r="X595" s="257" t="e">
        <f t="shared" si="111"/>
        <v>#DIV/0!</v>
      </c>
      <c r="Y595" s="304">
        <f>SZDP!Y600+SCDP!Y600+SIDP!Y600+UZDP!Y600+UCDP!Y600+UIDP!Y600</f>
        <v>0</v>
      </c>
    </row>
    <row r="596" spans="1:25" x14ac:dyDescent="0.2">
      <c r="A596" s="303" t="s">
        <v>42</v>
      </c>
      <c r="B596" s="252">
        <f>SZDP!B601+SCDP!B601+SIDP!B601+UZDP!B601+UCDP!B601+UIDP!B601</f>
        <v>0</v>
      </c>
      <c r="C596" s="252">
        <f>SZDP!C601+SCDP!C601+SIDP!C601+UZDP!C601+UCDP!C601+UIDP!C601</f>
        <v>0</v>
      </c>
      <c r="D596" s="252">
        <f t="shared" si="105"/>
        <v>0</v>
      </c>
      <c r="E596" s="252">
        <f>SZDP!E601+SCDP!E601+SIDP!E601+UZDP!E601+UCDP!E601+UIDP!E601</f>
        <v>0</v>
      </c>
      <c r="F596" s="252">
        <f>SZDP!F601+SCDP!F601+SIDP!F601+UZDP!F601+UCDP!F601+UIDP!F601</f>
        <v>0</v>
      </c>
      <c r="G596" s="257" t="e">
        <f t="shared" si="106"/>
        <v>#DIV/0!</v>
      </c>
      <c r="H596" s="252">
        <f>SZDP!H601+SCDP!H601+SIDP!H601+UZDP!H601+UCDP!H601+UIDP!H601</f>
        <v>0</v>
      </c>
      <c r="I596" s="252">
        <f>SZDP!I601+SCDP!I601+SIDP!I601+UZDP!I601+UCDP!I601+UIDP!I601</f>
        <v>0</v>
      </c>
      <c r="J596" s="252">
        <f>SZDP!J601+SCDP!J601+SIDP!J601+UZDP!J601+UCDP!J601+UIDP!J601</f>
        <v>0</v>
      </c>
      <c r="K596" s="257" t="e">
        <f t="shared" si="107"/>
        <v>#DIV/0!</v>
      </c>
      <c r="L596" s="252">
        <f>SZDP!L601+SCDP!L601+SIDP!L601+UZDP!L601+UCDP!L601+UIDP!L601</f>
        <v>0</v>
      </c>
      <c r="M596" s="252">
        <f>SZDP!M601+SCDP!M601+SIDP!M601+UZDP!M601+UCDP!M601+UIDP!M601</f>
        <v>0</v>
      </c>
      <c r="N596" s="257" t="e">
        <f t="shared" si="108"/>
        <v>#DIV/0!</v>
      </c>
      <c r="O596" s="252">
        <f>SZDP!O601+SCDP!O601+SIDP!O601+UZDP!O601+UCDP!O601+UIDP!O601</f>
        <v>0</v>
      </c>
      <c r="P596" s="252">
        <f>SZDP!P601+SCDP!P601+SIDP!P601+UZDP!P601+UCDP!P601+UIDP!P601</f>
        <v>0</v>
      </c>
      <c r="Q596" s="257" t="e">
        <f t="shared" si="109"/>
        <v>#DIV/0!</v>
      </c>
      <c r="R596" s="252">
        <f>SZDP!R601+SCDP!R601+SIDP!R601+UZDP!R601+UCDP!R601+UIDP!R601</f>
        <v>0</v>
      </c>
      <c r="S596" s="252">
        <f>SZDP!S601+SCDP!S601+SIDP!S601+UZDP!S601+UCDP!S601+UIDP!S601</f>
        <v>0</v>
      </c>
      <c r="T596" s="257" t="e">
        <f t="shared" si="110"/>
        <v>#DIV/0!</v>
      </c>
      <c r="U596" s="252">
        <f>SZDP!U601+SCDP!U601+SIDP!U601+UZDP!U601+UCDP!U601+UIDP!U601</f>
        <v>0</v>
      </c>
      <c r="V596" s="252">
        <f>SZDP!V601+SCDP!V601+SIDP!V601+UZDP!V601+UCDP!V601+UIDP!V601</f>
        <v>0</v>
      </c>
      <c r="W596" s="252">
        <f>SZDP!W601+SCDP!W601+SIDP!W601+UZDP!W601+UCDP!W601+UIDP!W601</f>
        <v>0</v>
      </c>
      <c r="X596" s="257" t="e">
        <f t="shared" si="111"/>
        <v>#DIV/0!</v>
      </c>
      <c r="Y596" s="304">
        <f>SZDP!Y601+SCDP!Y601+SIDP!Y601+UZDP!Y601+UCDP!Y601+UIDP!Y601</f>
        <v>0</v>
      </c>
    </row>
    <row r="597" spans="1:25" x14ac:dyDescent="0.2">
      <c r="A597" s="305" t="s">
        <v>43</v>
      </c>
      <c r="B597" s="252">
        <f>SZDP!B602+SCDP!B602+SIDP!B602+UZDP!B602+UCDP!B602+UIDP!B602</f>
        <v>0</v>
      </c>
      <c r="C597" s="252">
        <f>SZDP!C602+SCDP!C602+SIDP!C602+UZDP!C602+UCDP!C602+UIDP!C602</f>
        <v>0</v>
      </c>
      <c r="D597" s="252">
        <f t="shared" si="105"/>
        <v>0</v>
      </c>
      <c r="E597" s="252">
        <f>SZDP!E602+SCDP!E602+SIDP!E602+UZDP!E602+UCDP!E602+UIDP!E602</f>
        <v>0</v>
      </c>
      <c r="F597" s="252">
        <f>SZDP!F602+SCDP!F602+SIDP!F602+UZDP!F602+UCDP!F602+UIDP!F602</f>
        <v>0</v>
      </c>
      <c r="G597" s="257" t="e">
        <f t="shared" si="106"/>
        <v>#DIV/0!</v>
      </c>
      <c r="H597" s="252">
        <f>SZDP!H602+SCDP!H602+SIDP!H602+UZDP!H602+UCDP!H602+UIDP!H602</f>
        <v>0</v>
      </c>
      <c r="I597" s="252">
        <f>SZDP!I602+SCDP!I602+SIDP!I602+UZDP!I602+UCDP!I602+UIDP!I602</f>
        <v>0</v>
      </c>
      <c r="J597" s="252">
        <f>SZDP!J602+SCDP!J602+SIDP!J602+UZDP!J602+UCDP!J602+UIDP!J602</f>
        <v>0</v>
      </c>
      <c r="K597" s="257" t="e">
        <f t="shared" si="107"/>
        <v>#DIV/0!</v>
      </c>
      <c r="L597" s="252">
        <f>SZDP!L602+SCDP!L602+SIDP!L602+UZDP!L602+UCDP!L602+UIDP!L602</f>
        <v>0</v>
      </c>
      <c r="M597" s="252">
        <f>SZDP!M602+SCDP!M602+SIDP!M602+UZDP!M602+UCDP!M602+UIDP!M602</f>
        <v>0</v>
      </c>
      <c r="N597" s="257" t="e">
        <f t="shared" si="108"/>
        <v>#DIV/0!</v>
      </c>
      <c r="O597" s="252">
        <f>SZDP!O602+SCDP!O602+SIDP!O602+UZDP!O602+UCDP!O602+UIDP!O602</f>
        <v>0</v>
      </c>
      <c r="P597" s="252">
        <f>SZDP!P602+SCDP!P602+SIDP!P602+UZDP!P602+UCDP!P602+UIDP!P602</f>
        <v>0</v>
      </c>
      <c r="Q597" s="257" t="e">
        <f t="shared" si="109"/>
        <v>#DIV/0!</v>
      </c>
      <c r="R597" s="252">
        <f>SZDP!R602+SCDP!R602+SIDP!R602+UZDP!R602+UCDP!R602+UIDP!R602</f>
        <v>0</v>
      </c>
      <c r="S597" s="252">
        <f>SZDP!S602+SCDP!S602+SIDP!S602+UZDP!S602+UCDP!S602+UIDP!S602</f>
        <v>0</v>
      </c>
      <c r="T597" s="257" t="e">
        <f t="shared" si="110"/>
        <v>#DIV/0!</v>
      </c>
      <c r="U597" s="252">
        <f>SZDP!U602+SCDP!U602+SIDP!U602+UZDP!U602+UCDP!U602+UIDP!U602</f>
        <v>0</v>
      </c>
      <c r="V597" s="252">
        <f>SZDP!V602+SCDP!V602+SIDP!V602+UZDP!V602+UCDP!V602+UIDP!V602</f>
        <v>0</v>
      </c>
      <c r="W597" s="252">
        <f>SZDP!W602+SCDP!W602+SIDP!W602+UZDP!W602+UCDP!W602+UIDP!W602</f>
        <v>0</v>
      </c>
      <c r="X597" s="257" t="e">
        <f t="shared" si="111"/>
        <v>#DIV/0!</v>
      </c>
      <c r="Y597" s="304">
        <f>SZDP!Y602+SCDP!Y602+SIDP!Y602+UZDP!Y602+UCDP!Y602+UIDP!Y602</f>
        <v>0</v>
      </c>
    </row>
    <row r="598" spans="1:25" x14ac:dyDescent="0.2">
      <c r="A598" s="303" t="s">
        <v>44</v>
      </c>
      <c r="B598" s="252">
        <f>SZDP!B603+SCDP!B603+SIDP!B603+UZDP!B603+UCDP!B603+UIDP!B603</f>
        <v>0</v>
      </c>
      <c r="C598" s="252">
        <f>SZDP!C603+SCDP!C603+SIDP!C603+UZDP!C603+UCDP!C603+UIDP!C603</f>
        <v>0</v>
      </c>
      <c r="D598" s="252">
        <f t="shared" si="105"/>
        <v>0</v>
      </c>
      <c r="E598" s="252">
        <f>SZDP!E603+SCDP!E603+SIDP!E603+UZDP!E603+UCDP!E603+UIDP!E603</f>
        <v>0</v>
      </c>
      <c r="F598" s="252">
        <f>SZDP!F603+SCDP!F603+SIDP!F603+UZDP!F603+UCDP!F603+UIDP!F603</f>
        <v>0</v>
      </c>
      <c r="G598" s="257" t="e">
        <f t="shared" si="106"/>
        <v>#DIV/0!</v>
      </c>
      <c r="H598" s="252">
        <f>SZDP!H603+SCDP!H603+SIDP!H603+UZDP!H603+UCDP!H603+UIDP!H603</f>
        <v>0</v>
      </c>
      <c r="I598" s="252">
        <f>SZDP!I603+SCDP!I603+SIDP!I603+UZDP!I603+UCDP!I603+UIDP!I603</f>
        <v>0</v>
      </c>
      <c r="J598" s="252">
        <f>SZDP!J603+SCDP!J603+SIDP!J603+UZDP!J603+UCDP!J603+UIDP!J603</f>
        <v>0</v>
      </c>
      <c r="K598" s="257" t="e">
        <f t="shared" si="107"/>
        <v>#DIV/0!</v>
      </c>
      <c r="L598" s="252">
        <f>SZDP!L603+SCDP!L603+SIDP!L603+UZDP!L603+UCDP!L603+UIDP!L603</f>
        <v>0</v>
      </c>
      <c r="M598" s="252">
        <f>SZDP!M603+SCDP!M603+SIDP!M603+UZDP!M603+UCDP!M603+UIDP!M603</f>
        <v>0</v>
      </c>
      <c r="N598" s="257" t="e">
        <f t="shared" si="108"/>
        <v>#DIV/0!</v>
      </c>
      <c r="O598" s="252">
        <f>SZDP!O603+SCDP!O603+SIDP!O603+UZDP!O603+UCDP!O603+UIDP!O603</f>
        <v>0</v>
      </c>
      <c r="P598" s="252">
        <f>SZDP!P603+SCDP!P603+SIDP!P603+UZDP!P603+UCDP!P603+UIDP!P603</f>
        <v>0</v>
      </c>
      <c r="Q598" s="257" t="e">
        <f t="shared" si="109"/>
        <v>#DIV/0!</v>
      </c>
      <c r="R598" s="252">
        <f>SZDP!R603+SCDP!R603+SIDP!R603+UZDP!R603+UCDP!R603+UIDP!R603</f>
        <v>0</v>
      </c>
      <c r="S598" s="252">
        <f>SZDP!S603+SCDP!S603+SIDP!S603+UZDP!S603+UCDP!S603+UIDP!S603</f>
        <v>0</v>
      </c>
      <c r="T598" s="257" t="e">
        <f t="shared" si="110"/>
        <v>#DIV/0!</v>
      </c>
      <c r="U598" s="252">
        <f>SZDP!U603+SCDP!U603+SIDP!U603+UZDP!U603+UCDP!U603+UIDP!U603</f>
        <v>0</v>
      </c>
      <c r="V598" s="252">
        <f>SZDP!V603+SCDP!V603+SIDP!V603+UZDP!V603+UCDP!V603+UIDP!V603</f>
        <v>0</v>
      </c>
      <c r="W598" s="252">
        <f>SZDP!W603+SCDP!W603+SIDP!W603+UZDP!W603+UCDP!W603+UIDP!W603</f>
        <v>0</v>
      </c>
      <c r="X598" s="257" t="e">
        <f t="shared" si="111"/>
        <v>#DIV/0!</v>
      </c>
      <c r="Y598" s="304">
        <f>SZDP!Y603+SCDP!Y603+SIDP!Y603+UZDP!Y603+UCDP!Y603+UIDP!Y603</f>
        <v>0</v>
      </c>
    </row>
    <row r="599" spans="1:25" x14ac:dyDescent="0.2">
      <c r="A599" s="303" t="s">
        <v>45</v>
      </c>
      <c r="B599" s="252">
        <f>SZDP!B604+SCDP!B604+SIDP!B604+UZDP!B604+UCDP!B604+UIDP!B604</f>
        <v>0</v>
      </c>
      <c r="C599" s="252">
        <f>SZDP!C604+SCDP!C604+SIDP!C604+UZDP!C604+UCDP!C604+UIDP!C604</f>
        <v>0</v>
      </c>
      <c r="D599" s="252">
        <f t="shared" si="105"/>
        <v>0</v>
      </c>
      <c r="E599" s="252">
        <f>SZDP!E604+SCDP!E604+SIDP!E604+UZDP!E604+UCDP!E604+UIDP!E604</f>
        <v>0</v>
      </c>
      <c r="F599" s="252">
        <f>SZDP!F604+SCDP!F604+SIDP!F604+UZDP!F604+UCDP!F604+UIDP!F604</f>
        <v>0</v>
      </c>
      <c r="G599" s="257" t="e">
        <f t="shared" si="106"/>
        <v>#DIV/0!</v>
      </c>
      <c r="H599" s="252">
        <f>SZDP!H604+SCDP!H604+SIDP!H604+UZDP!H604+UCDP!H604+UIDP!H604</f>
        <v>0</v>
      </c>
      <c r="I599" s="252">
        <f>SZDP!I604+SCDP!I604+SIDP!I604+UZDP!I604+UCDP!I604+UIDP!I604</f>
        <v>0</v>
      </c>
      <c r="J599" s="252">
        <f>SZDP!J604+SCDP!J604+SIDP!J604+UZDP!J604+UCDP!J604+UIDP!J604</f>
        <v>0</v>
      </c>
      <c r="K599" s="257" t="e">
        <f t="shared" si="107"/>
        <v>#DIV/0!</v>
      </c>
      <c r="L599" s="252">
        <f>SZDP!L604+SCDP!L604+SIDP!L604+UZDP!L604+UCDP!L604+UIDP!L604</f>
        <v>0</v>
      </c>
      <c r="M599" s="252">
        <f>SZDP!M604+SCDP!M604+SIDP!M604+UZDP!M604+UCDP!M604+UIDP!M604</f>
        <v>0</v>
      </c>
      <c r="N599" s="257" t="e">
        <f t="shared" si="108"/>
        <v>#DIV/0!</v>
      </c>
      <c r="O599" s="252">
        <f>SZDP!O604+SCDP!O604+SIDP!O604+UZDP!O604+UCDP!O604+UIDP!O604</f>
        <v>0</v>
      </c>
      <c r="P599" s="252">
        <f>SZDP!P604+SCDP!P604+SIDP!P604+UZDP!P604+UCDP!P604+UIDP!P604</f>
        <v>0</v>
      </c>
      <c r="Q599" s="257" t="e">
        <f t="shared" si="109"/>
        <v>#DIV/0!</v>
      </c>
      <c r="R599" s="252">
        <f>SZDP!R604+SCDP!R604+SIDP!R604+UZDP!R604+UCDP!R604+UIDP!R604</f>
        <v>0</v>
      </c>
      <c r="S599" s="252">
        <f>SZDP!S604+SCDP!S604+SIDP!S604+UZDP!S604+UCDP!S604+UIDP!S604</f>
        <v>0</v>
      </c>
      <c r="T599" s="257" t="e">
        <f t="shared" si="110"/>
        <v>#DIV/0!</v>
      </c>
      <c r="U599" s="252">
        <f>SZDP!U604+SCDP!U604+SIDP!U604+UZDP!U604+UCDP!U604+UIDP!U604</f>
        <v>0</v>
      </c>
      <c r="V599" s="252">
        <f>SZDP!V604+SCDP!V604+SIDP!V604+UZDP!V604+UCDP!V604+UIDP!V604</f>
        <v>0</v>
      </c>
      <c r="W599" s="252">
        <f>SZDP!W604+SCDP!W604+SIDP!W604+UZDP!W604+UCDP!W604+UIDP!W604</f>
        <v>0</v>
      </c>
      <c r="X599" s="257" t="e">
        <f t="shared" si="111"/>
        <v>#DIV/0!</v>
      </c>
      <c r="Y599" s="304">
        <f>SZDP!Y604+SCDP!Y604+SIDP!Y604+UZDP!Y604+UCDP!Y604+UIDP!Y604</f>
        <v>0</v>
      </c>
    </row>
    <row r="600" spans="1:25" x14ac:dyDescent="0.2">
      <c r="A600" s="303" t="s">
        <v>46</v>
      </c>
      <c r="B600" s="252">
        <f>SZDP!B605+SCDP!B605+SIDP!B605+UZDP!B605+UCDP!B605+UIDP!B605</f>
        <v>0</v>
      </c>
      <c r="C600" s="252">
        <f>SZDP!C605+SCDP!C605+SIDP!C605+UZDP!C605+UCDP!C605+UIDP!C605</f>
        <v>0</v>
      </c>
      <c r="D600" s="252">
        <f t="shared" si="105"/>
        <v>0</v>
      </c>
      <c r="E600" s="252">
        <f>SZDP!E605+SCDP!E605+SIDP!E605+UZDP!E605+UCDP!E605+UIDP!E605</f>
        <v>0</v>
      </c>
      <c r="F600" s="252">
        <f>SZDP!F605+SCDP!F605+SIDP!F605+UZDP!F605+UCDP!F605+UIDP!F605</f>
        <v>0</v>
      </c>
      <c r="G600" s="257" t="e">
        <f t="shared" si="106"/>
        <v>#DIV/0!</v>
      </c>
      <c r="H600" s="252">
        <f>SZDP!H605+SCDP!H605+SIDP!H605+UZDP!H605+UCDP!H605+UIDP!H605</f>
        <v>0</v>
      </c>
      <c r="I600" s="252">
        <f>SZDP!I605+SCDP!I605+SIDP!I605+UZDP!I605+UCDP!I605+UIDP!I605</f>
        <v>0</v>
      </c>
      <c r="J600" s="252">
        <f>SZDP!J605+SCDP!J605+SIDP!J605+UZDP!J605+UCDP!J605+UIDP!J605</f>
        <v>0</v>
      </c>
      <c r="K600" s="257" t="e">
        <f t="shared" si="107"/>
        <v>#DIV/0!</v>
      </c>
      <c r="L600" s="252">
        <f>SZDP!L605+SCDP!L605+SIDP!L605+UZDP!L605+UCDP!L605+UIDP!L605</f>
        <v>0</v>
      </c>
      <c r="M600" s="252">
        <f>SZDP!M605+SCDP!M605+SIDP!M605+UZDP!M605+UCDP!M605+UIDP!M605</f>
        <v>0</v>
      </c>
      <c r="N600" s="257" t="e">
        <f t="shared" si="108"/>
        <v>#DIV/0!</v>
      </c>
      <c r="O600" s="252">
        <f>SZDP!O605+SCDP!O605+SIDP!O605+UZDP!O605+UCDP!O605+UIDP!O605</f>
        <v>0</v>
      </c>
      <c r="P600" s="252">
        <f>SZDP!P605+SCDP!P605+SIDP!P605+UZDP!P605+UCDP!P605+UIDP!P605</f>
        <v>0</v>
      </c>
      <c r="Q600" s="257" t="e">
        <f t="shared" si="109"/>
        <v>#DIV/0!</v>
      </c>
      <c r="R600" s="252">
        <f>SZDP!R605+SCDP!R605+SIDP!R605+UZDP!R605+UCDP!R605+UIDP!R605</f>
        <v>0</v>
      </c>
      <c r="S600" s="252">
        <f>SZDP!S605+SCDP!S605+SIDP!S605+UZDP!S605+UCDP!S605+UIDP!S605</f>
        <v>0</v>
      </c>
      <c r="T600" s="257" t="e">
        <f t="shared" si="110"/>
        <v>#DIV/0!</v>
      </c>
      <c r="U600" s="252">
        <f>SZDP!U605+SCDP!U605+SIDP!U605+UZDP!U605+UCDP!U605+UIDP!U605</f>
        <v>0</v>
      </c>
      <c r="V600" s="252">
        <f>SZDP!V605+SCDP!V605+SIDP!V605+UZDP!V605+UCDP!V605+UIDP!V605</f>
        <v>0</v>
      </c>
      <c r="W600" s="252">
        <f>SZDP!W605+SCDP!W605+SIDP!W605+UZDP!W605+UCDP!W605+UIDP!W605</f>
        <v>0</v>
      </c>
      <c r="X600" s="257" t="e">
        <f t="shared" si="111"/>
        <v>#DIV/0!</v>
      </c>
      <c r="Y600" s="304">
        <f>SZDP!Y605+SCDP!Y605+SIDP!Y605+UZDP!Y605+UCDP!Y605+UIDP!Y605</f>
        <v>0</v>
      </c>
    </row>
    <row r="601" spans="1:25" x14ac:dyDescent="0.2">
      <c r="A601" s="305" t="s">
        <v>47</v>
      </c>
      <c r="B601" s="252">
        <f>SZDP!B606+SCDP!B606+SIDP!B606+UZDP!B606+UCDP!B606+UIDP!B606</f>
        <v>0</v>
      </c>
      <c r="C601" s="252">
        <f>SZDP!C606+SCDP!C606+SIDP!C606+UZDP!C606+UCDP!C606+UIDP!C606</f>
        <v>0</v>
      </c>
      <c r="D601" s="252">
        <f t="shared" si="105"/>
        <v>0</v>
      </c>
      <c r="E601" s="252">
        <f>SZDP!E606+SCDP!E606+SIDP!E606+UZDP!E606+UCDP!E606+UIDP!E606</f>
        <v>0</v>
      </c>
      <c r="F601" s="252">
        <f>SZDP!F606+SCDP!F606+SIDP!F606+UZDP!F606+UCDP!F606+UIDP!F606</f>
        <v>0</v>
      </c>
      <c r="G601" s="257" t="e">
        <f t="shared" si="106"/>
        <v>#DIV/0!</v>
      </c>
      <c r="H601" s="252">
        <f>SZDP!H606+SCDP!H606+SIDP!H606+UZDP!H606+UCDP!H606+UIDP!H606</f>
        <v>0</v>
      </c>
      <c r="I601" s="252">
        <f>SZDP!I606+SCDP!I606+SIDP!I606+UZDP!I606+UCDP!I606+UIDP!I606</f>
        <v>0</v>
      </c>
      <c r="J601" s="252">
        <f>SZDP!J606+SCDP!J606+SIDP!J606+UZDP!J606+UCDP!J606+UIDP!J606</f>
        <v>0</v>
      </c>
      <c r="K601" s="257" t="e">
        <f t="shared" si="107"/>
        <v>#DIV/0!</v>
      </c>
      <c r="L601" s="252">
        <f>SZDP!L606+SCDP!L606+SIDP!L606+UZDP!L606+UCDP!L606+UIDP!L606</f>
        <v>0</v>
      </c>
      <c r="M601" s="252">
        <f>SZDP!M606+SCDP!M606+SIDP!M606+UZDP!M606+UCDP!M606+UIDP!M606</f>
        <v>0</v>
      </c>
      <c r="N601" s="257" t="e">
        <f t="shared" si="108"/>
        <v>#DIV/0!</v>
      </c>
      <c r="O601" s="252">
        <f>SZDP!O606+SCDP!O606+SIDP!O606+UZDP!O606+UCDP!O606+UIDP!O606</f>
        <v>0</v>
      </c>
      <c r="P601" s="252">
        <f>SZDP!P606+SCDP!P606+SIDP!P606+UZDP!P606+UCDP!P606+UIDP!P606</f>
        <v>0</v>
      </c>
      <c r="Q601" s="257" t="e">
        <f t="shared" si="109"/>
        <v>#DIV/0!</v>
      </c>
      <c r="R601" s="252">
        <f>SZDP!R606+SCDP!R606+SIDP!R606+UZDP!R606+UCDP!R606+UIDP!R606</f>
        <v>0</v>
      </c>
      <c r="S601" s="252">
        <f>SZDP!S606+SCDP!S606+SIDP!S606+UZDP!S606+UCDP!S606+UIDP!S606</f>
        <v>0</v>
      </c>
      <c r="T601" s="257" t="e">
        <f t="shared" si="110"/>
        <v>#DIV/0!</v>
      </c>
      <c r="U601" s="252">
        <f>SZDP!U606+SCDP!U606+SIDP!U606+UZDP!U606+UCDP!U606+UIDP!U606</f>
        <v>0</v>
      </c>
      <c r="V601" s="252">
        <f>SZDP!V606+SCDP!V606+SIDP!V606+UZDP!V606+UCDP!V606+UIDP!V606</f>
        <v>0</v>
      </c>
      <c r="W601" s="252">
        <f>SZDP!W606+SCDP!W606+SIDP!W606+UZDP!W606+UCDP!W606+UIDP!W606</f>
        <v>0</v>
      </c>
      <c r="X601" s="257" t="e">
        <f t="shared" si="111"/>
        <v>#DIV/0!</v>
      </c>
      <c r="Y601" s="304">
        <f>SZDP!Y606+SCDP!Y606+SIDP!Y606+UZDP!Y606+UCDP!Y606+UIDP!Y606</f>
        <v>0</v>
      </c>
    </row>
    <row r="602" spans="1:25" x14ac:dyDescent="0.2">
      <c r="A602" s="303" t="s">
        <v>48</v>
      </c>
      <c r="B602" s="252">
        <f>SZDP!B607+SCDP!B607+SIDP!B607+UZDP!B607+UCDP!B607+UIDP!B607</f>
        <v>0</v>
      </c>
      <c r="C602" s="252">
        <f>SZDP!C607+SCDP!C607+SIDP!C607+UZDP!C607+UCDP!C607+UIDP!C607</f>
        <v>0</v>
      </c>
      <c r="D602" s="252">
        <f t="shared" si="105"/>
        <v>0</v>
      </c>
      <c r="E602" s="252">
        <f>SZDP!E607+SCDP!E607+SIDP!E607+UZDP!E607+UCDP!E607+UIDP!E607</f>
        <v>0</v>
      </c>
      <c r="F602" s="252">
        <f>SZDP!F607+SCDP!F607+SIDP!F607+UZDP!F607+UCDP!F607+UIDP!F607</f>
        <v>0</v>
      </c>
      <c r="G602" s="257" t="e">
        <f t="shared" si="106"/>
        <v>#DIV/0!</v>
      </c>
      <c r="H602" s="252">
        <f>SZDP!H607+SCDP!H607+SIDP!H607+UZDP!H607+UCDP!H607+UIDP!H607</f>
        <v>0</v>
      </c>
      <c r="I602" s="252">
        <f>SZDP!I607+SCDP!I607+SIDP!I607+UZDP!I607+UCDP!I607+UIDP!I607</f>
        <v>0</v>
      </c>
      <c r="J602" s="252">
        <f>SZDP!J607+SCDP!J607+SIDP!J607+UZDP!J607+UCDP!J607+UIDP!J607</f>
        <v>0</v>
      </c>
      <c r="K602" s="257" t="e">
        <f t="shared" si="107"/>
        <v>#DIV/0!</v>
      </c>
      <c r="L602" s="252">
        <f>SZDP!L607+SCDP!L607+SIDP!L607+UZDP!L607+UCDP!L607+UIDP!L607</f>
        <v>0</v>
      </c>
      <c r="M602" s="252">
        <f>SZDP!M607+SCDP!M607+SIDP!M607+UZDP!M607+UCDP!M607+UIDP!M607</f>
        <v>0</v>
      </c>
      <c r="N602" s="257" t="e">
        <f t="shared" si="108"/>
        <v>#DIV/0!</v>
      </c>
      <c r="O602" s="252">
        <f>SZDP!O607+SCDP!O607+SIDP!O607+UZDP!O607+UCDP!O607+UIDP!O607</f>
        <v>0</v>
      </c>
      <c r="P602" s="252">
        <f>SZDP!P607+SCDP!P607+SIDP!P607+UZDP!P607+UCDP!P607+UIDP!P607</f>
        <v>0</v>
      </c>
      <c r="Q602" s="257" t="e">
        <f t="shared" si="109"/>
        <v>#DIV/0!</v>
      </c>
      <c r="R602" s="252">
        <f>SZDP!R607+SCDP!R607+SIDP!R607+UZDP!R607+UCDP!R607+UIDP!R607</f>
        <v>0</v>
      </c>
      <c r="S602" s="252">
        <f>SZDP!S607+SCDP!S607+SIDP!S607+UZDP!S607+UCDP!S607+UIDP!S607</f>
        <v>0</v>
      </c>
      <c r="T602" s="257" t="e">
        <f t="shared" si="110"/>
        <v>#DIV/0!</v>
      </c>
      <c r="U602" s="252">
        <f>SZDP!U607+SCDP!U607+SIDP!U607+UZDP!U607+UCDP!U607+UIDP!U607</f>
        <v>0</v>
      </c>
      <c r="V602" s="252">
        <f>SZDP!V607+SCDP!V607+SIDP!V607+UZDP!V607+UCDP!V607+UIDP!V607</f>
        <v>0</v>
      </c>
      <c r="W602" s="252">
        <f>SZDP!W607+SCDP!W607+SIDP!W607+UZDP!W607+UCDP!W607+UIDP!W607</f>
        <v>0</v>
      </c>
      <c r="X602" s="257" t="e">
        <f t="shared" si="111"/>
        <v>#DIV/0!</v>
      </c>
      <c r="Y602" s="304">
        <f>SZDP!Y607+SCDP!Y607+SIDP!Y607+UZDP!Y607+UCDP!Y607+UIDP!Y607</f>
        <v>0</v>
      </c>
    </row>
    <row r="603" spans="1:25" x14ac:dyDescent="0.2">
      <c r="A603" s="303" t="s">
        <v>49</v>
      </c>
      <c r="B603" s="252">
        <f>SZDP!B608+SCDP!B608+SIDP!B608+UZDP!B608+UCDP!B608+UIDP!B608</f>
        <v>0</v>
      </c>
      <c r="C603" s="252">
        <f>SZDP!C608+SCDP!C608+SIDP!C608+UZDP!C608+UCDP!C608+UIDP!C608</f>
        <v>0</v>
      </c>
      <c r="D603" s="252">
        <f t="shared" si="105"/>
        <v>0</v>
      </c>
      <c r="E603" s="252">
        <f>SZDP!E608+SCDP!E608+SIDP!E608+UZDP!E608+UCDP!E608+UIDP!E608</f>
        <v>0</v>
      </c>
      <c r="F603" s="252">
        <f>SZDP!F608+SCDP!F608+SIDP!F608+UZDP!F608+UCDP!F608+UIDP!F608</f>
        <v>0</v>
      </c>
      <c r="G603" s="257" t="e">
        <f t="shared" si="106"/>
        <v>#DIV/0!</v>
      </c>
      <c r="H603" s="252">
        <f>SZDP!H608+SCDP!H608+SIDP!H608+UZDP!H608+UCDP!H608+UIDP!H608</f>
        <v>0</v>
      </c>
      <c r="I603" s="252">
        <f>SZDP!I608+SCDP!I608+SIDP!I608+UZDP!I608+UCDP!I608+UIDP!I608</f>
        <v>0</v>
      </c>
      <c r="J603" s="252">
        <f>SZDP!J608+SCDP!J608+SIDP!J608+UZDP!J608+UCDP!J608+UIDP!J608</f>
        <v>0</v>
      </c>
      <c r="K603" s="257" t="e">
        <f t="shared" si="107"/>
        <v>#DIV/0!</v>
      </c>
      <c r="L603" s="252">
        <f>SZDP!L608+SCDP!L608+SIDP!L608+UZDP!L608+UCDP!L608+UIDP!L608</f>
        <v>0</v>
      </c>
      <c r="M603" s="252">
        <f>SZDP!M608+SCDP!M608+SIDP!M608+UZDP!M608+UCDP!M608+UIDP!M608</f>
        <v>0</v>
      </c>
      <c r="N603" s="257" t="e">
        <f t="shared" si="108"/>
        <v>#DIV/0!</v>
      </c>
      <c r="O603" s="252">
        <f>SZDP!O608+SCDP!O608+SIDP!O608+UZDP!O608+UCDP!O608+UIDP!O608</f>
        <v>0</v>
      </c>
      <c r="P603" s="252">
        <f>SZDP!P608+SCDP!P608+SIDP!P608+UZDP!P608+UCDP!P608+UIDP!P608</f>
        <v>0</v>
      </c>
      <c r="Q603" s="257" t="e">
        <f t="shared" si="109"/>
        <v>#DIV/0!</v>
      </c>
      <c r="R603" s="252">
        <f>SZDP!R608+SCDP!R608+SIDP!R608+UZDP!R608+UCDP!R608+UIDP!R608</f>
        <v>0</v>
      </c>
      <c r="S603" s="252">
        <f>SZDP!S608+SCDP!S608+SIDP!S608+UZDP!S608+UCDP!S608+UIDP!S608</f>
        <v>0</v>
      </c>
      <c r="T603" s="257" t="e">
        <f t="shared" si="110"/>
        <v>#DIV/0!</v>
      </c>
      <c r="U603" s="252">
        <f>SZDP!U608+SCDP!U608+SIDP!U608+UZDP!U608+UCDP!U608+UIDP!U608</f>
        <v>0</v>
      </c>
      <c r="V603" s="252">
        <f>SZDP!V608+SCDP!V608+SIDP!V608+UZDP!V608+UCDP!V608+UIDP!V608</f>
        <v>0</v>
      </c>
      <c r="W603" s="252">
        <f>SZDP!W608+SCDP!W608+SIDP!W608+UZDP!W608+UCDP!W608+UIDP!W608</f>
        <v>0</v>
      </c>
      <c r="X603" s="257" t="e">
        <f t="shared" si="111"/>
        <v>#DIV/0!</v>
      </c>
      <c r="Y603" s="304">
        <f>SZDP!Y608+SCDP!Y608+SIDP!Y608+UZDP!Y608+UCDP!Y608+UIDP!Y608</f>
        <v>0</v>
      </c>
    </row>
    <row r="604" spans="1:25" x14ac:dyDescent="0.2">
      <c r="A604" s="303" t="s">
        <v>50</v>
      </c>
      <c r="B604" s="252">
        <f>SZDP!B609+SCDP!B609+SIDP!B609+UZDP!B609+UCDP!B609+UIDP!B609</f>
        <v>0</v>
      </c>
      <c r="C604" s="252">
        <f>SZDP!C609+SCDP!C609+SIDP!C609+UZDP!C609+UCDP!C609+UIDP!C609</f>
        <v>0</v>
      </c>
      <c r="D604" s="252">
        <f t="shared" si="105"/>
        <v>0</v>
      </c>
      <c r="E604" s="252">
        <f>SZDP!E609+SCDP!E609+SIDP!E609+UZDP!E609+UCDP!E609+UIDP!E609</f>
        <v>0</v>
      </c>
      <c r="F604" s="252">
        <f>SZDP!F609+SCDP!F609+SIDP!F609+UZDP!F609+UCDP!F609+UIDP!F609</f>
        <v>0</v>
      </c>
      <c r="G604" s="257" t="e">
        <f t="shared" si="106"/>
        <v>#DIV/0!</v>
      </c>
      <c r="H604" s="252">
        <f>SZDP!H609+SCDP!H609+SIDP!H609+UZDP!H609+UCDP!H609+UIDP!H609</f>
        <v>0</v>
      </c>
      <c r="I604" s="252">
        <f>SZDP!I609+SCDP!I609+SIDP!I609+UZDP!I609+UCDP!I609+UIDP!I609</f>
        <v>0</v>
      </c>
      <c r="J604" s="252">
        <f>SZDP!J609+SCDP!J609+SIDP!J609+UZDP!J609+UCDP!J609+UIDP!J609</f>
        <v>0</v>
      </c>
      <c r="K604" s="257" t="e">
        <f t="shared" si="107"/>
        <v>#DIV/0!</v>
      </c>
      <c r="L604" s="252">
        <f>SZDP!L609+SCDP!L609+SIDP!L609+UZDP!L609+UCDP!L609+UIDP!L609</f>
        <v>0</v>
      </c>
      <c r="M604" s="252">
        <f>SZDP!M609+SCDP!M609+SIDP!M609+UZDP!M609+UCDP!M609+UIDP!M609</f>
        <v>0</v>
      </c>
      <c r="N604" s="257" t="e">
        <f t="shared" si="108"/>
        <v>#DIV/0!</v>
      </c>
      <c r="O604" s="252">
        <f>SZDP!O609+SCDP!O609+SIDP!O609+UZDP!O609+UCDP!O609+UIDP!O609</f>
        <v>0</v>
      </c>
      <c r="P604" s="252">
        <f>SZDP!P609+SCDP!P609+SIDP!P609+UZDP!P609+UCDP!P609+UIDP!P609</f>
        <v>0</v>
      </c>
      <c r="Q604" s="257" t="e">
        <f t="shared" si="109"/>
        <v>#DIV/0!</v>
      </c>
      <c r="R604" s="252">
        <f>SZDP!R609+SCDP!R609+SIDP!R609+UZDP!R609+UCDP!R609+UIDP!R609</f>
        <v>0</v>
      </c>
      <c r="S604" s="252">
        <f>SZDP!S609+SCDP!S609+SIDP!S609+UZDP!S609+UCDP!S609+UIDP!S609</f>
        <v>0</v>
      </c>
      <c r="T604" s="257" t="e">
        <f t="shared" si="110"/>
        <v>#DIV/0!</v>
      </c>
      <c r="U604" s="252">
        <f>SZDP!U609+SCDP!U609+SIDP!U609+UZDP!U609+UCDP!U609+UIDP!U609</f>
        <v>0</v>
      </c>
      <c r="V604" s="252">
        <f>SZDP!V609+SCDP!V609+SIDP!V609+UZDP!V609+UCDP!V609+UIDP!V609</f>
        <v>0</v>
      </c>
      <c r="W604" s="252">
        <f>SZDP!W609+SCDP!W609+SIDP!W609+UZDP!W609+UCDP!W609+UIDP!W609</f>
        <v>0</v>
      </c>
      <c r="X604" s="257" t="e">
        <f t="shared" si="111"/>
        <v>#DIV/0!</v>
      </c>
      <c r="Y604" s="304">
        <f>SZDP!Y609+SCDP!Y609+SIDP!Y609+UZDP!Y609+UCDP!Y609+UIDP!Y609</f>
        <v>0</v>
      </c>
    </row>
    <row r="605" spans="1:25" x14ac:dyDescent="0.2">
      <c r="A605" s="305" t="s">
        <v>51</v>
      </c>
      <c r="B605" s="252">
        <f>SZDP!B610+SCDP!B610+SIDP!B610+UZDP!B610+UCDP!B610+UIDP!B610</f>
        <v>0</v>
      </c>
      <c r="C605" s="252">
        <f>SZDP!C610+SCDP!C610+SIDP!C610+UZDP!C610+UCDP!C610+UIDP!C610</f>
        <v>0</v>
      </c>
      <c r="D605" s="252">
        <f t="shared" si="105"/>
        <v>0</v>
      </c>
      <c r="E605" s="252">
        <f>SZDP!E610+SCDP!E610+SIDP!E610+UZDP!E610+UCDP!E610+UIDP!E610</f>
        <v>0</v>
      </c>
      <c r="F605" s="252">
        <f>SZDP!F610+SCDP!F610+SIDP!F610+UZDP!F610+UCDP!F610+UIDP!F610</f>
        <v>0</v>
      </c>
      <c r="G605" s="257" t="e">
        <f t="shared" si="106"/>
        <v>#DIV/0!</v>
      </c>
      <c r="H605" s="252">
        <f>SZDP!H610+SCDP!H610+SIDP!H610+UZDP!H610+UCDP!H610+UIDP!H610</f>
        <v>0</v>
      </c>
      <c r="I605" s="252">
        <f>SZDP!I610+SCDP!I610+SIDP!I610+UZDP!I610+UCDP!I610+UIDP!I610</f>
        <v>0</v>
      </c>
      <c r="J605" s="252">
        <f>SZDP!J610+SCDP!J610+SIDP!J610+UZDP!J610+UCDP!J610+UIDP!J610</f>
        <v>0</v>
      </c>
      <c r="K605" s="257" t="e">
        <f t="shared" si="107"/>
        <v>#DIV/0!</v>
      </c>
      <c r="L605" s="252">
        <f>SZDP!L610+SCDP!L610+SIDP!L610+UZDP!L610+UCDP!L610+UIDP!L610</f>
        <v>0</v>
      </c>
      <c r="M605" s="252">
        <f>SZDP!M610+SCDP!M610+SIDP!M610+UZDP!M610+UCDP!M610+UIDP!M610</f>
        <v>0</v>
      </c>
      <c r="N605" s="257" t="e">
        <f t="shared" si="108"/>
        <v>#DIV/0!</v>
      </c>
      <c r="O605" s="252">
        <f>SZDP!O610+SCDP!O610+SIDP!O610+UZDP!O610+UCDP!O610+UIDP!O610</f>
        <v>0</v>
      </c>
      <c r="P605" s="252">
        <f>SZDP!P610+SCDP!P610+SIDP!P610+UZDP!P610+UCDP!P610+UIDP!P610</f>
        <v>0</v>
      </c>
      <c r="Q605" s="257" t="e">
        <f t="shared" si="109"/>
        <v>#DIV/0!</v>
      </c>
      <c r="R605" s="252">
        <f>SZDP!R610+SCDP!R610+SIDP!R610+UZDP!R610+UCDP!R610+UIDP!R610</f>
        <v>0</v>
      </c>
      <c r="S605" s="252">
        <f>SZDP!S610+SCDP!S610+SIDP!S610+UZDP!S610+UCDP!S610+UIDP!S610</f>
        <v>0</v>
      </c>
      <c r="T605" s="257" t="e">
        <f t="shared" si="110"/>
        <v>#DIV/0!</v>
      </c>
      <c r="U605" s="252">
        <f>SZDP!U610+SCDP!U610+SIDP!U610+UZDP!U610+UCDP!U610+UIDP!U610</f>
        <v>0</v>
      </c>
      <c r="V605" s="252">
        <f>SZDP!V610+SCDP!V610+SIDP!V610+UZDP!V610+UCDP!V610+UIDP!V610</f>
        <v>0</v>
      </c>
      <c r="W605" s="252">
        <f>SZDP!W610+SCDP!W610+SIDP!W610+UZDP!W610+UCDP!W610+UIDP!W610</f>
        <v>0</v>
      </c>
      <c r="X605" s="257" t="e">
        <f t="shared" si="111"/>
        <v>#DIV/0!</v>
      </c>
      <c r="Y605" s="304">
        <f>SZDP!Y610+SCDP!Y610+SIDP!Y610+UZDP!Y610+UCDP!Y610+UIDP!Y610</f>
        <v>0</v>
      </c>
    </row>
    <row r="606" spans="1:25" x14ac:dyDescent="0.2">
      <c r="A606" s="305" t="s">
        <v>181</v>
      </c>
      <c r="B606" s="252">
        <f>SZDP!B611+SCDP!B611+SIDP!B611+UZDP!B611+UCDP!B611+UIDP!B611</f>
        <v>0</v>
      </c>
      <c r="C606" s="252">
        <f>SZDP!C611+SCDP!C611+SIDP!C611+UZDP!C611+UCDP!C611+UIDP!C611</f>
        <v>0</v>
      </c>
      <c r="D606" s="252">
        <f t="shared" si="105"/>
        <v>0</v>
      </c>
      <c r="E606" s="252">
        <f>SZDP!E611+SCDP!E611+SIDP!E611+UZDP!E611+UCDP!E611+UIDP!E611</f>
        <v>0</v>
      </c>
      <c r="F606" s="252">
        <f>SZDP!F611+SCDP!F611+SIDP!F611+UZDP!F611+UCDP!F611+UIDP!F611</f>
        <v>0</v>
      </c>
      <c r="G606" s="257" t="e">
        <f t="shared" si="106"/>
        <v>#DIV/0!</v>
      </c>
      <c r="H606" s="252">
        <f>SZDP!H611+SCDP!H611+SIDP!H611+UZDP!H611+UCDP!H611+UIDP!H611</f>
        <v>0</v>
      </c>
      <c r="I606" s="252">
        <f>SZDP!I611+SCDP!I611+SIDP!I611+UZDP!I611+UCDP!I611+UIDP!I611</f>
        <v>0</v>
      </c>
      <c r="J606" s="252">
        <f>SZDP!J611+SCDP!J611+SIDP!J611+UZDP!J611+UCDP!J611+UIDP!J611</f>
        <v>0</v>
      </c>
      <c r="K606" s="257" t="e">
        <f t="shared" si="107"/>
        <v>#DIV/0!</v>
      </c>
      <c r="L606" s="252">
        <f>SZDP!L611+SCDP!L611+SIDP!L611+UZDP!L611+UCDP!L611+UIDP!L611</f>
        <v>0</v>
      </c>
      <c r="M606" s="252">
        <f>SZDP!M611+SCDP!M611+SIDP!M611+UZDP!M611+UCDP!M611+UIDP!M611</f>
        <v>0</v>
      </c>
      <c r="N606" s="257" t="e">
        <f t="shared" si="108"/>
        <v>#DIV/0!</v>
      </c>
      <c r="O606" s="252">
        <f>SZDP!O611+SCDP!O611+SIDP!O611+UZDP!O611+UCDP!O611+UIDP!O611</f>
        <v>0</v>
      </c>
      <c r="P606" s="252">
        <f>SZDP!P611+SCDP!P611+SIDP!P611+UZDP!P611+UCDP!P611+UIDP!P611</f>
        <v>0</v>
      </c>
      <c r="Q606" s="257" t="e">
        <f t="shared" si="109"/>
        <v>#DIV/0!</v>
      </c>
      <c r="R606" s="252">
        <f>SZDP!R611+SCDP!R611+SIDP!R611+UZDP!R611+UCDP!R611+UIDP!R611</f>
        <v>0</v>
      </c>
      <c r="S606" s="252">
        <f>SZDP!S611+SCDP!S611+SIDP!S611+UZDP!S611+UCDP!S611+UIDP!S611</f>
        <v>0</v>
      </c>
      <c r="T606" s="257" t="e">
        <f t="shared" si="110"/>
        <v>#DIV/0!</v>
      </c>
      <c r="U606" s="252">
        <f>SZDP!U611+SCDP!U611+SIDP!U611+UZDP!U611+UCDP!U611+UIDP!U611</f>
        <v>0</v>
      </c>
      <c r="V606" s="252">
        <f>SZDP!V611+SCDP!V611+SIDP!V611+UZDP!V611+UCDP!V611+UIDP!V611</f>
        <v>0</v>
      </c>
      <c r="W606" s="252">
        <f>SZDP!W611+SCDP!W611+SIDP!W611+UZDP!W611+UCDP!W611+UIDP!W611</f>
        <v>0</v>
      </c>
      <c r="X606" s="257" t="e">
        <f t="shared" si="111"/>
        <v>#DIV/0!</v>
      </c>
      <c r="Y606" s="304">
        <f>SZDP!Y611+SCDP!Y611+SIDP!Y611+UZDP!Y611+UCDP!Y611+UIDP!Y611</f>
        <v>0</v>
      </c>
    </row>
    <row r="607" spans="1:25" x14ac:dyDescent="0.2">
      <c r="A607" s="303" t="s">
        <v>146</v>
      </c>
      <c r="B607" s="252">
        <f>SZDP!B612+SCDP!B612+SIDP!B612+UZDP!B612+UCDP!B612+UIDP!B612</f>
        <v>0</v>
      </c>
      <c r="C607" s="252">
        <f>SZDP!C612+SCDP!C612+SIDP!C612+UZDP!C612+UCDP!C612+UIDP!C612</f>
        <v>0</v>
      </c>
      <c r="D607" s="252">
        <f t="shared" si="105"/>
        <v>0</v>
      </c>
      <c r="E607" s="252">
        <f>SZDP!E612+SCDP!E612+SIDP!E612+UZDP!E612+UCDP!E612+UIDP!E612</f>
        <v>0</v>
      </c>
      <c r="F607" s="252">
        <f>SZDP!F612+SCDP!F612+SIDP!F612+UZDP!F612+UCDP!F612+UIDP!F612</f>
        <v>0</v>
      </c>
      <c r="G607" s="257" t="e">
        <f t="shared" si="106"/>
        <v>#DIV/0!</v>
      </c>
      <c r="H607" s="252">
        <f>SZDP!H612+SCDP!H612+SIDP!H612+UZDP!H612+UCDP!H612+UIDP!H612</f>
        <v>0</v>
      </c>
      <c r="I607" s="252">
        <f>SZDP!I612+SCDP!I612+SIDP!I612+UZDP!I612+UCDP!I612+UIDP!I612</f>
        <v>0</v>
      </c>
      <c r="J607" s="252">
        <f>SZDP!J612+SCDP!J612+SIDP!J612+UZDP!J612+UCDP!J612+UIDP!J612</f>
        <v>0</v>
      </c>
      <c r="K607" s="257" t="e">
        <f t="shared" si="107"/>
        <v>#DIV/0!</v>
      </c>
      <c r="L607" s="252">
        <f>SZDP!L612+SCDP!L612+SIDP!L612+UZDP!L612+UCDP!L612+UIDP!L612</f>
        <v>0</v>
      </c>
      <c r="M607" s="252">
        <f>SZDP!M612+SCDP!M612+SIDP!M612+UZDP!M612+UCDP!M612+UIDP!M612</f>
        <v>0</v>
      </c>
      <c r="N607" s="257" t="e">
        <f t="shared" si="108"/>
        <v>#DIV/0!</v>
      </c>
      <c r="O607" s="252">
        <f>SZDP!O612+SCDP!O612+SIDP!O612+UZDP!O612+UCDP!O612+UIDP!O612</f>
        <v>0</v>
      </c>
      <c r="P607" s="252">
        <f>SZDP!P612+SCDP!P612+SIDP!P612+UZDP!P612+UCDP!P612+UIDP!P612</f>
        <v>0</v>
      </c>
      <c r="Q607" s="257" t="e">
        <f t="shared" si="109"/>
        <v>#DIV/0!</v>
      </c>
      <c r="R607" s="252">
        <f>SZDP!R612+SCDP!R612+SIDP!R612+UZDP!R612+UCDP!R612+UIDP!R612</f>
        <v>0</v>
      </c>
      <c r="S607" s="252">
        <f>SZDP!S612+SCDP!S612+SIDP!S612+UZDP!S612+UCDP!S612+UIDP!S612</f>
        <v>0</v>
      </c>
      <c r="T607" s="257" t="e">
        <f t="shared" si="110"/>
        <v>#DIV/0!</v>
      </c>
      <c r="U607" s="252">
        <f>SZDP!U612+SCDP!U612+SIDP!U612+UZDP!U612+UCDP!U612+UIDP!U612</f>
        <v>0</v>
      </c>
      <c r="V607" s="252">
        <f>SZDP!V612+SCDP!V612+SIDP!V612+UZDP!V612+UCDP!V612+UIDP!V612</f>
        <v>0</v>
      </c>
      <c r="W607" s="252">
        <f>SZDP!W612+SCDP!W612+SIDP!W612+UZDP!W612+UCDP!W612+UIDP!W612</f>
        <v>0</v>
      </c>
      <c r="X607" s="257" t="e">
        <f t="shared" si="111"/>
        <v>#DIV/0!</v>
      </c>
      <c r="Y607" s="304">
        <f>SZDP!Y612+SCDP!Y612+SIDP!Y612+UZDP!Y612+UCDP!Y612+UIDP!Y612</f>
        <v>0</v>
      </c>
    </row>
    <row r="608" spans="1:25" x14ac:dyDescent="0.2">
      <c r="A608" s="305" t="s">
        <v>52</v>
      </c>
      <c r="B608" s="252">
        <f>SZDP!B613+SCDP!B613+SIDP!B613+UZDP!B613+UCDP!B613+UIDP!B613</f>
        <v>0</v>
      </c>
      <c r="C608" s="252">
        <f>SZDP!C613+SCDP!C613+SIDP!C613+UZDP!C613+UCDP!C613+UIDP!C613</f>
        <v>0</v>
      </c>
      <c r="D608" s="252">
        <f t="shared" si="105"/>
        <v>0</v>
      </c>
      <c r="E608" s="252">
        <f>SZDP!E613+SCDP!E613+SIDP!E613+UZDP!E613+UCDP!E613+UIDP!E613</f>
        <v>0</v>
      </c>
      <c r="F608" s="252">
        <f>SZDP!F613+SCDP!F613+SIDP!F613+UZDP!F613+UCDP!F613+UIDP!F613</f>
        <v>0</v>
      </c>
      <c r="G608" s="257" t="e">
        <f t="shared" si="106"/>
        <v>#DIV/0!</v>
      </c>
      <c r="H608" s="252">
        <f>SZDP!H613+SCDP!H613+SIDP!H613+UZDP!H613+UCDP!H613+UIDP!H613</f>
        <v>0</v>
      </c>
      <c r="I608" s="252">
        <f>SZDP!I613+SCDP!I613+SIDP!I613+UZDP!I613+UCDP!I613+UIDP!I613</f>
        <v>0</v>
      </c>
      <c r="J608" s="252">
        <f>SZDP!J613+SCDP!J613+SIDP!J613+UZDP!J613+UCDP!J613+UIDP!J613</f>
        <v>0</v>
      </c>
      <c r="K608" s="257" t="e">
        <f t="shared" si="107"/>
        <v>#DIV/0!</v>
      </c>
      <c r="L608" s="252">
        <f>SZDP!L613+SCDP!L613+SIDP!L613+UZDP!L613+UCDP!L613+UIDP!L613</f>
        <v>0</v>
      </c>
      <c r="M608" s="252">
        <f>SZDP!M613+SCDP!M613+SIDP!M613+UZDP!M613+UCDP!M613+UIDP!M613</f>
        <v>0</v>
      </c>
      <c r="N608" s="257" t="e">
        <f t="shared" si="108"/>
        <v>#DIV/0!</v>
      </c>
      <c r="O608" s="252">
        <f>SZDP!O613+SCDP!O613+SIDP!O613+UZDP!O613+UCDP!O613+UIDP!O613</f>
        <v>0</v>
      </c>
      <c r="P608" s="252">
        <f>SZDP!P613+SCDP!P613+SIDP!P613+UZDP!P613+UCDP!P613+UIDP!P613</f>
        <v>0</v>
      </c>
      <c r="Q608" s="257" t="e">
        <f t="shared" si="109"/>
        <v>#DIV/0!</v>
      </c>
      <c r="R608" s="252">
        <f>SZDP!R613+SCDP!R613+SIDP!R613+UZDP!R613+UCDP!R613+UIDP!R613</f>
        <v>0</v>
      </c>
      <c r="S608" s="252">
        <f>SZDP!S613+SCDP!S613+SIDP!S613+UZDP!S613+UCDP!S613+UIDP!S613</f>
        <v>0</v>
      </c>
      <c r="T608" s="257" t="e">
        <f t="shared" si="110"/>
        <v>#DIV/0!</v>
      </c>
      <c r="U608" s="252">
        <f>SZDP!U613+SCDP!U613+SIDP!U613+UZDP!U613+UCDP!U613+UIDP!U613</f>
        <v>0</v>
      </c>
      <c r="V608" s="252">
        <f>SZDP!V613+SCDP!V613+SIDP!V613+UZDP!V613+UCDP!V613+UIDP!V613</f>
        <v>0</v>
      </c>
      <c r="W608" s="252">
        <f>SZDP!W613+SCDP!W613+SIDP!W613+UZDP!W613+UCDP!W613+UIDP!W613</f>
        <v>0</v>
      </c>
      <c r="X608" s="257" t="e">
        <f t="shared" si="111"/>
        <v>#DIV/0!</v>
      </c>
      <c r="Y608" s="304">
        <f>SZDP!Y613+SCDP!Y613+SIDP!Y613+UZDP!Y613+UCDP!Y613+UIDP!Y613</f>
        <v>0</v>
      </c>
    </row>
    <row r="609" spans="1:25" x14ac:dyDescent="0.2">
      <c r="A609" s="303"/>
      <c r="B609" s="252">
        <f>SZDP!B614+SCDP!B614+SIDP!B614+UZDP!B614+UCDP!B614+UIDP!B614</f>
        <v>0</v>
      </c>
      <c r="C609" s="252">
        <f>SZDP!C614+SCDP!C614+SIDP!C614+UZDP!C614+UCDP!C614+UIDP!C614</f>
        <v>0</v>
      </c>
      <c r="D609" s="252">
        <f t="shared" si="105"/>
        <v>0</v>
      </c>
      <c r="E609" s="252">
        <f>SZDP!E614+SCDP!E614+SIDP!E614+UZDP!E614+UCDP!E614+UIDP!E614</f>
        <v>0</v>
      </c>
      <c r="F609" s="252">
        <f>SZDP!F614+SCDP!F614+SIDP!F614+UZDP!F614+UCDP!F614+UIDP!F614</f>
        <v>0</v>
      </c>
      <c r="G609" s="257" t="e">
        <f t="shared" si="106"/>
        <v>#DIV/0!</v>
      </c>
      <c r="H609" s="252">
        <f>SZDP!H614+SCDP!H614+SIDP!H614+UZDP!H614+UCDP!H614+UIDP!H614</f>
        <v>0</v>
      </c>
      <c r="I609" s="252">
        <f>SZDP!I614+SCDP!I614+SIDP!I614+UZDP!I614+UCDP!I614+UIDP!I614</f>
        <v>0</v>
      </c>
      <c r="J609" s="252">
        <f>SZDP!J614+SCDP!J614+SIDP!J614+UZDP!J614+UCDP!J614+UIDP!J614</f>
        <v>0</v>
      </c>
      <c r="K609" s="257" t="e">
        <f t="shared" si="107"/>
        <v>#DIV/0!</v>
      </c>
      <c r="L609" s="252">
        <f>SZDP!L614+SCDP!L614+SIDP!L614+UZDP!L614+UCDP!L614+UIDP!L614</f>
        <v>0</v>
      </c>
      <c r="M609" s="252">
        <f>SZDP!M614+SCDP!M614+SIDP!M614+UZDP!M614+UCDP!M614+UIDP!M614</f>
        <v>0</v>
      </c>
      <c r="N609" s="257" t="e">
        <f t="shared" si="108"/>
        <v>#DIV/0!</v>
      </c>
      <c r="O609" s="252">
        <f>SZDP!O614+SCDP!O614+SIDP!O614+UZDP!O614+UCDP!O614+UIDP!O614</f>
        <v>0</v>
      </c>
      <c r="P609" s="252">
        <f>SZDP!P614+SCDP!P614+SIDP!P614+UZDP!P614+UCDP!P614+UIDP!P614</f>
        <v>0</v>
      </c>
      <c r="Q609" s="257" t="e">
        <f t="shared" si="109"/>
        <v>#DIV/0!</v>
      </c>
      <c r="R609" s="252">
        <f>SZDP!R614+SCDP!R614+SIDP!R614+UZDP!R614+UCDP!R614+UIDP!R614</f>
        <v>0</v>
      </c>
      <c r="S609" s="252">
        <f>SZDP!S614+SCDP!S614+SIDP!S614+UZDP!S614+UCDP!S614+UIDP!S614</f>
        <v>0</v>
      </c>
      <c r="T609" s="257" t="e">
        <f t="shared" si="110"/>
        <v>#DIV/0!</v>
      </c>
      <c r="U609" s="252">
        <f>SZDP!U614+SCDP!U614+SIDP!U614+UZDP!U614+UCDP!U614+UIDP!U614</f>
        <v>0</v>
      </c>
      <c r="V609" s="252">
        <f>SZDP!V614+SCDP!V614+SIDP!V614+UZDP!V614+UCDP!V614+UIDP!V614</f>
        <v>0</v>
      </c>
      <c r="W609" s="252">
        <f>SZDP!W614+SCDP!W614+SIDP!W614+UZDP!W614+UCDP!W614+UIDP!W614</f>
        <v>0</v>
      </c>
      <c r="X609" s="257" t="e">
        <f t="shared" si="111"/>
        <v>#DIV/0!</v>
      </c>
      <c r="Y609" s="304">
        <f>SZDP!Y614+SCDP!Y614+SIDP!Y614+UZDP!Y614+UCDP!Y614+UIDP!Y614</f>
        <v>0</v>
      </c>
    </row>
    <row r="610" spans="1:25" x14ac:dyDescent="0.2">
      <c r="A610" s="303"/>
      <c r="B610" s="252">
        <f>SZDP!B615+SCDP!B615+SIDP!B615+UZDP!B615+UCDP!B615+UIDP!B615</f>
        <v>0</v>
      </c>
      <c r="C610" s="252">
        <f>SZDP!C615+SCDP!C615+SIDP!C615+UZDP!C615+UCDP!C615+UIDP!C615</f>
        <v>0</v>
      </c>
      <c r="D610" s="252">
        <f t="shared" si="105"/>
        <v>0</v>
      </c>
      <c r="E610" s="252">
        <f>SZDP!E615+SCDP!E615+SIDP!E615+UZDP!E615+UCDP!E615+UIDP!E615</f>
        <v>0</v>
      </c>
      <c r="F610" s="252">
        <f>SZDP!F615+SCDP!F615+SIDP!F615+UZDP!F615+UCDP!F615+UIDP!F615</f>
        <v>0</v>
      </c>
      <c r="G610" s="257" t="e">
        <f t="shared" si="106"/>
        <v>#DIV/0!</v>
      </c>
      <c r="H610" s="252">
        <f>SZDP!H615+SCDP!H615+SIDP!H615+UZDP!H615+UCDP!H615+UIDP!H615</f>
        <v>0</v>
      </c>
      <c r="I610" s="252">
        <f>SZDP!I615+SCDP!I615+SIDP!I615+UZDP!I615+UCDP!I615+UIDP!I615</f>
        <v>0</v>
      </c>
      <c r="J610" s="252">
        <f>SZDP!J615+SCDP!J615+SIDP!J615+UZDP!J615+UCDP!J615+UIDP!J615</f>
        <v>0</v>
      </c>
      <c r="K610" s="257" t="e">
        <f t="shared" si="107"/>
        <v>#DIV/0!</v>
      </c>
      <c r="L610" s="252">
        <f>SZDP!L615+SCDP!L615+SIDP!L615+UZDP!L615+UCDP!L615+UIDP!L615</f>
        <v>0</v>
      </c>
      <c r="M610" s="252">
        <f>SZDP!M615+SCDP!M615+SIDP!M615+UZDP!M615+UCDP!M615+UIDP!M615</f>
        <v>0</v>
      </c>
      <c r="N610" s="257" t="e">
        <f t="shared" si="108"/>
        <v>#DIV/0!</v>
      </c>
      <c r="O610" s="252">
        <f>SZDP!O615+SCDP!O615+SIDP!O615+UZDP!O615+UCDP!O615+UIDP!O615</f>
        <v>0</v>
      </c>
      <c r="P610" s="252">
        <f>SZDP!P615+SCDP!P615+SIDP!P615+UZDP!P615+UCDP!P615+UIDP!P615</f>
        <v>0</v>
      </c>
      <c r="Q610" s="257" t="e">
        <f t="shared" si="109"/>
        <v>#DIV/0!</v>
      </c>
      <c r="R610" s="252">
        <f>SZDP!R615+SCDP!R615+SIDP!R615+UZDP!R615+UCDP!R615+UIDP!R615</f>
        <v>0</v>
      </c>
      <c r="S610" s="252">
        <f>SZDP!S615+SCDP!S615+SIDP!S615+UZDP!S615+UCDP!S615+UIDP!S615</f>
        <v>0</v>
      </c>
      <c r="T610" s="257" t="e">
        <f t="shared" si="110"/>
        <v>#DIV/0!</v>
      </c>
      <c r="U610" s="252">
        <f>SZDP!U615+SCDP!U615+SIDP!U615+UZDP!U615+UCDP!U615+UIDP!U615</f>
        <v>0</v>
      </c>
      <c r="V610" s="252">
        <f>SZDP!V615+SCDP!V615+SIDP!V615+UZDP!V615+UCDP!V615+UIDP!V615</f>
        <v>0</v>
      </c>
      <c r="W610" s="252">
        <f>SZDP!W615+SCDP!W615+SIDP!W615+UZDP!W615+UCDP!W615+UIDP!W615</f>
        <v>0</v>
      </c>
      <c r="X610" s="257" t="e">
        <f t="shared" si="111"/>
        <v>#DIV/0!</v>
      </c>
      <c r="Y610" s="304">
        <f>SZDP!Y615+SCDP!Y615+SIDP!Y615+UZDP!Y615+UCDP!Y615+UIDP!Y615</f>
        <v>0</v>
      </c>
    </row>
    <row r="611" spans="1:25" x14ac:dyDescent="0.2">
      <c r="A611" s="303"/>
      <c r="B611" s="252">
        <f>SZDP!B616+SCDP!B616+SIDP!B616+UZDP!B616+UCDP!B616+UIDP!B616</f>
        <v>0</v>
      </c>
      <c r="C611" s="252">
        <f>SZDP!C616+SCDP!C616+SIDP!C616+UZDP!C616+UCDP!C616+UIDP!C616</f>
        <v>0</v>
      </c>
      <c r="D611" s="252">
        <f t="shared" si="105"/>
        <v>0</v>
      </c>
      <c r="E611" s="252">
        <f>SZDP!E616+SCDP!E616+SIDP!E616+UZDP!E616+UCDP!E616+UIDP!E616</f>
        <v>0</v>
      </c>
      <c r="F611" s="252">
        <f>SZDP!F616+SCDP!F616+SIDP!F616+UZDP!F616+UCDP!F616+UIDP!F616</f>
        <v>0</v>
      </c>
      <c r="G611" s="257" t="e">
        <f t="shared" si="106"/>
        <v>#DIV/0!</v>
      </c>
      <c r="H611" s="252">
        <f>SZDP!H616+SCDP!H616+SIDP!H616+UZDP!H616+UCDP!H616+UIDP!H616</f>
        <v>0</v>
      </c>
      <c r="I611" s="252">
        <f>SZDP!I616+SCDP!I616+SIDP!I616+UZDP!I616+UCDP!I616+UIDP!I616</f>
        <v>0</v>
      </c>
      <c r="J611" s="252">
        <f>SZDP!J616+SCDP!J616+SIDP!J616+UZDP!J616+UCDP!J616+UIDP!J616</f>
        <v>0</v>
      </c>
      <c r="K611" s="257" t="e">
        <f t="shared" si="107"/>
        <v>#DIV/0!</v>
      </c>
      <c r="L611" s="252">
        <f>SZDP!L616+SCDP!L616+SIDP!L616+UZDP!L616+UCDP!L616+UIDP!L616</f>
        <v>0</v>
      </c>
      <c r="M611" s="252">
        <f>SZDP!M616+SCDP!M616+SIDP!M616+UZDP!M616+UCDP!M616+UIDP!M616</f>
        <v>0</v>
      </c>
      <c r="N611" s="257" t="e">
        <f t="shared" si="108"/>
        <v>#DIV/0!</v>
      </c>
      <c r="O611" s="252">
        <f>SZDP!O616+SCDP!O616+SIDP!O616+UZDP!O616+UCDP!O616+UIDP!O616</f>
        <v>0</v>
      </c>
      <c r="P611" s="252">
        <f>SZDP!P616+SCDP!P616+SIDP!P616+UZDP!P616+UCDP!P616+UIDP!P616</f>
        <v>0</v>
      </c>
      <c r="Q611" s="257" t="e">
        <f t="shared" si="109"/>
        <v>#DIV/0!</v>
      </c>
      <c r="R611" s="252">
        <f>SZDP!R616+SCDP!R616+SIDP!R616+UZDP!R616+UCDP!R616+UIDP!R616</f>
        <v>0</v>
      </c>
      <c r="S611" s="252">
        <f>SZDP!S616+SCDP!S616+SIDP!S616+UZDP!S616+UCDP!S616+UIDP!S616</f>
        <v>0</v>
      </c>
      <c r="T611" s="257" t="e">
        <f t="shared" si="110"/>
        <v>#DIV/0!</v>
      </c>
      <c r="U611" s="252">
        <f>SZDP!U616+SCDP!U616+SIDP!U616+UZDP!U616+UCDP!U616+UIDP!U616</f>
        <v>0</v>
      </c>
      <c r="V611" s="252">
        <f>SZDP!V616+SCDP!V616+SIDP!V616+UZDP!V616+UCDP!V616+UIDP!V616</f>
        <v>0</v>
      </c>
      <c r="W611" s="252">
        <f>SZDP!W616+SCDP!W616+SIDP!W616+UZDP!W616+UCDP!W616+UIDP!W616</f>
        <v>0</v>
      </c>
      <c r="X611" s="257" t="e">
        <f t="shared" si="111"/>
        <v>#DIV/0!</v>
      </c>
      <c r="Y611" s="304">
        <f>SZDP!Y616+SCDP!Y616+SIDP!Y616+UZDP!Y616+UCDP!Y616+UIDP!Y616</f>
        <v>0</v>
      </c>
    </row>
    <row r="612" spans="1:25" ht="12.75" thickBot="1" x14ac:dyDescent="0.25">
      <c r="A612" s="313" t="s">
        <v>149</v>
      </c>
      <c r="B612" s="253">
        <f>SZDP!B617+SCDP!B617+SIDP!B617+UZDP!B617+UCDP!B617+UIDP!B617</f>
        <v>0</v>
      </c>
      <c r="C612" s="253">
        <f>SZDP!C617+SCDP!C617+SIDP!C617+UZDP!C617+UCDP!C617+UIDP!C617</f>
        <v>0</v>
      </c>
      <c r="D612" s="253">
        <f t="shared" si="105"/>
        <v>0</v>
      </c>
      <c r="E612" s="253">
        <f>SZDP!E617+SCDP!E617+SIDP!E617+UZDP!E617+UCDP!E617+UIDP!E617</f>
        <v>0</v>
      </c>
      <c r="F612" s="253">
        <f>SZDP!F617+SCDP!F617+SIDP!F617+UZDP!F617+UCDP!F617+UIDP!F617</f>
        <v>0</v>
      </c>
      <c r="G612" s="258" t="e">
        <f t="shared" si="106"/>
        <v>#DIV/0!</v>
      </c>
      <c r="H612" s="253">
        <f>SZDP!H617+SCDP!H617+SIDP!H617+UZDP!H617+UCDP!H617+UIDP!H617</f>
        <v>0</v>
      </c>
      <c r="I612" s="253">
        <f>SZDP!I617+SCDP!I617+SIDP!I617+UZDP!I617+UCDP!I617+UIDP!I617</f>
        <v>0</v>
      </c>
      <c r="J612" s="253">
        <f>SZDP!J617+SCDP!J617+SIDP!J617+UZDP!J617+UCDP!J617+UIDP!J617</f>
        <v>0</v>
      </c>
      <c r="K612" s="258" t="e">
        <f t="shared" si="107"/>
        <v>#DIV/0!</v>
      </c>
      <c r="L612" s="253">
        <f>SZDP!L617+SCDP!L617+SIDP!L617+UZDP!L617+UCDP!L617+UIDP!L617</f>
        <v>0</v>
      </c>
      <c r="M612" s="253">
        <f>SZDP!M617+SCDP!M617+SIDP!M617+UZDP!M617+UCDP!M617+UIDP!M617</f>
        <v>0</v>
      </c>
      <c r="N612" s="258" t="e">
        <f t="shared" si="108"/>
        <v>#DIV/0!</v>
      </c>
      <c r="O612" s="253">
        <f>SZDP!O617+SCDP!O617+SIDP!O617+UZDP!O617+UCDP!O617+UIDP!O617</f>
        <v>0</v>
      </c>
      <c r="P612" s="253">
        <f>SZDP!P617+SCDP!P617+SIDP!P617+UZDP!P617+UCDP!P617+UIDP!P617</f>
        <v>0</v>
      </c>
      <c r="Q612" s="258" t="e">
        <f t="shared" si="109"/>
        <v>#DIV/0!</v>
      </c>
      <c r="R612" s="253">
        <f>SZDP!R617+SCDP!R617+SIDP!R617+UZDP!R617+UCDP!R617+UIDP!R617</f>
        <v>0</v>
      </c>
      <c r="S612" s="253">
        <f>SZDP!S617+SCDP!S617+SIDP!S617+UZDP!S617+UCDP!S617+UIDP!S617</f>
        <v>0</v>
      </c>
      <c r="T612" s="258" t="e">
        <f t="shared" si="110"/>
        <v>#DIV/0!</v>
      </c>
      <c r="U612" s="253">
        <f>SZDP!U617+SCDP!U617+SIDP!U617+UZDP!U617+UCDP!U617+UIDP!U617</f>
        <v>0</v>
      </c>
      <c r="V612" s="253">
        <f>SZDP!V617+SCDP!V617+SIDP!V617+UZDP!V617+UCDP!V617+UIDP!V617</f>
        <v>0</v>
      </c>
      <c r="W612" s="253">
        <f>SZDP!W617+SCDP!W617+SIDP!W617+UZDP!W617+UCDP!W617+UIDP!W617</f>
        <v>0</v>
      </c>
      <c r="X612" s="258" t="e">
        <f t="shared" si="111"/>
        <v>#DIV/0!</v>
      </c>
      <c r="Y612" s="309">
        <f>SZDP!Y617+SCDP!Y617+SIDP!Y617+UZDP!Y617+UCDP!Y617+UIDP!Y617</f>
        <v>0</v>
      </c>
    </row>
    <row r="613" spans="1:25" x14ac:dyDescent="0.2">
      <c r="A613" s="298" t="s">
        <v>53</v>
      </c>
      <c r="B613" s="300">
        <f>SZDP!B618+SCDP!B618+SIDP!B618+UZDP!B618+UCDP!B618+UIDP!B618</f>
        <v>0</v>
      </c>
      <c r="C613" s="300">
        <f>SZDP!C618+SCDP!C618+SIDP!C618+UZDP!C618+UCDP!C618+UIDP!C618</f>
        <v>0</v>
      </c>
      <c r="D613" s="300">
        <f t="shared" si="105"/>
        <v>0</v>
      </c>
      <c r="E613" s="300">
        <f>SZDP!E618+SCDP!E618+SIDP!E618+UZDP!E618+UCDP!E618+UIDP!E618</f>
        <v>0</v>
      </c>
      <c r="F613" s="300">
        <f>SZDP!F618+SCDP!F618+SIDP!F618+UZDP!F618+UCDP!F618+UIDP!F618</f>
        <v>0</v>
      </c>
      <c r="G613" s="301" t="e">
        <f t="shared" si="106"/>
        <v>#DIV/0!</v>
      </c>
      <c r="H613" s="300">
        <f>SZDP!H618+SCDP!H618+SIDP!H618+UZDP!H618+UCDP!H618+UIDP!H618</f>
        <v>0</v>
      </c>
      <c r="I613" s="300">
        <f>SZDP!I618+SCDP!I618+SIDP!I618+UZDP!I618+UCDP!I618+UIDP!I618</f>
        <v>0</v>
      </c>
      <c r="J613" s="300">
        <f>SZDP!J618+SCDP!J618+SIDP!J618+UZDP!J618+UCDP!J618+UIDP!J618</f>
        <v>0</v>
      </c>
      <c r="K613" s="301" t="e">
        <f t="shared" si="107"/>
        <v>#DIV/0!</v>
      </c>
      <c r="L613" s="300">
        <f>SZDP!L618+SCDP!L618+SIDP!L618+UZDP!L618+UCDP!L618+UIDP!L618</f>
        <v>0</v>
      </c>
      <c r="M613" s="300">
        <f>SZDP!M618+SCDP!M618+SIDP!M618+UZDP!M618+UCDP!M618+UIDP!M618</f>
        <v>0</v>
      </c>
      <c r="N613" s="301" t="e">
        <f t="shared" si="108"/>
        <v>#DIV/0!</v>
      </c>
      <c r="O613" s="300">
        <f>SZDP!O618+SCDP!O618+SIDP!O618+UZDP!O618+UCDP!O618+UIDP!O618</f>
        <v>0</v>
      </c>
      <c r="P613" s="300">
        <f>SZDP!P618+SCDP!P618+SIDP!P618+UZDP!P618+UCDP!P618+UIDP!P618</f>
        <v>0</v>
      </c>
      <c r="Q613" s="301" t="e">
        <f t="shared" si="109"/>
        <v>#DIV/0!</v>
      </c>
      <c r="R613" s="300">
        <f>SZDP!R618+SCDP!R618+SIDP!R618+UZDP!R618+UCDP!R618+UIDP!R618</f>
        <v>0</v>
      </c>
      <c r="S613" s="300">
        <f>SZDP!S618+SCDP!S618+SIDP!S618+UZDP!S618+UCDP!S618+UIDP!S618</f>
        <v>0</v>
      </c>
      <c r="T613" s="301" t="e">
        <f t="shared" si="110"/>
        <v>#DIV/0!</v>
      </c>
      <c r="U613" s="300">
        <f>SZDP!U618+SCDP!U618+SIDP!U618+UZDP!U618+UCDP!U618+UIDP!U618</f>
        <v>0</v>
      </c>
      <c r="V613" s="324">
        <f>SZDP!V618+SCDP!V618+SIDP!V618+UZDP!V618+UCDP!V618+UIDP!V618</f>
        <v>0</v>
      </c>
      <c r="W613" s="300">
        <f>SZDP!W618+SCDP!W618+SIDP!W618+UZDP!W618+UCDP!W618+UIDP!W618</f>
        <v>0</v>
      </c>
      <c r="X613" s="301" t="e">
        <f t="shared" si="111"/>
        <v>#DIV/0!</v>
      </c>
      <c r="Y613" s="302">
        <f>SZDP!Y618+SCDP!Y618+SIDP!Y618+UZDP!Y618+UCDP!Y618+UIDP!Y618</f>
        <v>0</v>
      </c>
    </row>
    <row r="614" spans="1:25" x14ac:dyDescent="0.2">
      <c r="A614" s="305" t="s">
        <v>54</v>
      </c>
      <c r="B614" s="252">
        <f>SZDP!B619+SCDP!B619+SIDP!B619+UZDP!B619+UCDP!B619+UIDP!B619</f>
        <v>193</v>
      </c>
      <c r="C614" s="252">
        <f>SZDP!C619+SCDP!C619+SIDP!C619+UZDP!C619+UCDP!C619+UIDP!C619</f>
        <v>220</v>
      </c>
      <c r="D614" s="252">
        <f t="shared" si="105"/>
        <v>-27</v>
      </c>
      <c r="E614" s="252">
        <f>SZDP!E619+SCDP!E619+SIDP!E619+UZDP!E619+UCDP!E619+UIDP!E619</f>
        <v>8</v>
      </c>
      <c r="F614" s="252">
        <f>SZDP!F619+SCDP!F619+SIDP!F619+UZDP!F619+UCDP!F619+UIDP!F619</f>
        <v>0</v>
      </c>
      <c r="G614" s="257">
        <f t="shared" si="106"/>
        <v>81.224999999999994</v>
      </c>
      <c r="H614" s="252">
        <f>SZDP!H619+SCDP!H619+SIDP!H619+UZDP!H619+UCDP!H619+UIDP!H619</f>
        <v>649.79999999999995</v>
      </c>
      <c r="I614" s="252">
        <f>SZDP!I619+SCDP!I619+SIDP!I619+UZDP!I619+UCDP!I619+UIDP!I619</f>
        <v>50</v>
      </c>
      <c r="J614" s="252">
        <f>SZDP!J619+SCDP!J619+SIDP!J619+UZDP!J619+UCDP!J619+UIDP!J619</f>
        <v>50</v>
      </c>
      <c r="K614" s="257">
        <f t="shared" si="107"/>
        <v>85.1</v>
      </c>
      <c r="L614" s="252">
        <f>SZDP!L619+SCDP!L619+SIDP!L619+UZDP!L619+UCDP!L619+UIDP!L619</f>
        <v>4255</v>
      </c>
      <c r="M614" s="252">
        <f>SZDP!M619+SCDP!M619+SIDP!M619+UZDP!M619+UCDP!M619+UIDP!M619</f>
        <v>83</v>
      </c>
      <c r="N614" s="257">
        <f t="shared" si="108"/>
        <v>84.467469879518077</v>
      </c>
      <c r="O614" s="252">
        <f>SZDP!O619+SCDP!O619+SIDP!O619+UZDP!O619+UCDP!O619+UIDP!O619</f>
        <v>7010.8</v>
      </c>
      <c r="P614" s="252">
        <f>SZDP!P619+SCDP!P619+SIDP!P619+UZDP!P619+UCDP!P619+UIDP!P619</f>
        <v>79</v>
      </c>
      <c r="Q614" s="257">
        <f t="shared" si="109"/>
        <v>83.014936708860759</v>
      </c>
      <c r="R614" s="252">
        <f>SZDP!R619+SCDP!R619+SIDP!R619+UZDP!R619+UCDP!R619+UIDP!R619</f>
        <v>6558.18</v>
      </c>
      <c r="S614" s="252">
        <f>SZDP!S619+SCDP!S619+SIDP!S619+UZDP!S619+UCDP!S619+UIDP!S619</f>
        <v>0</v>
      </c>
      <c r="T614" s="257" t="e">
        <f t="shared" si="110"/>
        <v>#DIV/0!</v>
      </c>
      <c r="U614" s="252">
        <f>SZDP!U619+SCDP!U619+SIDP!U619+UZDP!U619+UCDP!U619+UIDP!U619</f>
        <v>0</v>
      </c>
      <c r="V614" s="252">
        <f>SZDP!V619+SCDP!V619+SIDP!V619+UZDP!V619+UCDP!V619+UIDP!V619</f>
        <v>220</v>
      </c>
      <c r="W614" s="252">
        <f>SZDP!W619+SCDP!W619+SIDP!W619+UZDP!W619+UCDP!W619+UIDP!W619</f>
        <v>0</v>
      </c>
      <c r="X614" s="257">
        <f t="shared" si="111"/>
        <v>83.971727272727264</v>
      </c>
      <c r="Y614" s="304">
        <f>SZDP!Y619+SCDP!Y619+SIDP!Y619+UZDP!Y619+UCDP!Y619+UIDP!Y619</f>
        <v>0</v>
      </c>
    </row>
    <row r="615" spans="1:25" x14ac:dyDescent="0.2">
      <c r="A615" s="303" t="s">
        <v>55</v>
      </c>
      <c r="B615" s="252">
        <f>SZDP!B620+SCDP!B620+SIDP!B620+UZDP!B620+UCDP!B620+UIDP!B620</f>
        <v>0</v>
      </c>
      <c r="C615" s="252">
        <f>SZDP!C620+SCDP!C620+SIDP!C620+UZDP!C620+UCDP!C620+UIDP!C620</f>
        <v>0</v>
      </c>
      <c r="D615" s="252">
        <f t="shared" si="105"/>
        <v>0</v>
      </c>
      <c r="E615" s="252">
        <f>SZDP!E620+SCDP!E620+SIDP!E620+UZDP!E620+UCDP!E620+UIDP!E620</f>
        <v>0</v>
      </c>
      <c r="F615" s="252">
        <f>SZDP!F620+SCDP!F620+SIDP!F620+UZDP!F620+UCDP!F620+UIDP!F620</f>
        <v>0</v>
      </c>
      <c r="G615" s="257" t="e">
        <f t="shared" si="106"/>
        <v>#DIV/0!</v>
      </c>
      <c r="H615" s="252">
        <f>SZDP!H620+SCDP!H620+SIDP!H620+UZDP!H620+UCDP!H620+UIDP!H620</f>
        <v>0</v>
      </c>
      <c r="I615" s="252">
        <f>SZDP!I620+SCDP!I620+SIDP!I620+UZDP!I620+UCDP!I620+UIDP!I620</f>
        <v>0</v>
      </c>
      <c r="J615" s="252">
        <f>SZDP!J620+SCDP!J620+SIDP!J620+UZDP!J620+UCDP!J620+UIDP!J620</f>
        <v>0</v>
      </c>
      <c r="K615" s="257" t="e">
        <f t="shared" si="107"/>
        <v>#DIV/0!</v>
      </c>
      <c r="L615" s="252">
        <f>SZDP!L620+SCDP!L620+SIDP!L620+UZDP!L620+UCDP!L620+UIDP!L620</f>
        <v>0</v>
      </c>
      <c r="M615" s="252">
        <f>SZDP!M620+SCDP!M620+SIDP!M620+UZDP!M620+UCDP!M620+UIDP!M620</f>
        <v>0</v>
      </c>
      <c r="N615" s="257" t="e">
        <f t="shared" si="108"/>
        <v>#DIV/0!</v>
      </c>
      <c r="O615" s="252">
        <f>SZDP!O620+SCDP!O620+SIDP!O620+UZDP!O620+UCDP!O620+UIDP!O620</f>
        <v>0</v>
      </c>
      <c r="P615" s="252">
        <f>SZDP!P620+SCDP!P620+SIDP!P620+UZDP!P620+UCDP!P620+UIDP!P620</f>
        <v>0</v>
      </c>
      <c r="Q615" s="257" t="e">
        <f t="shared" si="109"/>
        <v>#DIV/0!</v>
      </c>
      <c r="R615" s="252">
        <f>SZDP!R620+SCDP!R620+SIDP!R620+UZDP!R620+UCDP!R620+UIDP!R620</f>
        <v>0</v>
      </c>
      <c r="S615" s="252">
        <f>SZDP!S620+SCDP!S620+SIDP!S620+UZDP!S620+UCDP!S620+UIDP!S620</f>
        <v>0</v>
      </c>
      <c r="T615" s="257" t="e">
        <f t="shared" si="110"/>
        <v>#DIV/0!</v>
      </c>
      <c r="U615" s="252">
        <f>SZDP!U620+SCDP!U620+SIDP!U620+UZDP!U620+UCDP!U620+UIDP!U620</f>
        <v>0</v>
      </c>
      <c r="V615" s="252">
        <f>SZDP!V620+SCDP!V620+SIDP!V620+UZDP!V620+UCDP!V620+UIDP!V620</f>
        <v>0</v>
      </c>
      <c r="W615" s="252">
        <f>SZDP!W620+SCDP!W620+SIDP!W620+UZDP!W620+UCDP!W620+UIDP!W620</f>
        <v>0</v>
      </c>
      <c r="X615" s="257" t="e">
        <f t="shared" si="111"/>
        <v>#DIV/0!</v>
      </c>
      <c r="Y615" s="304">
        <f>SZDP!Y620+SCDP!Y620+SIDP!Y620+UZDP!Y620+UCDP!Y620+UIDP!Y620</f>
        <v>0</v>
      </c>
    </row>
    <row r="616" spans="1:25" x14ac:dyDescent="0.2">
      <c r="A616" s="305" t="s">
        <v>56</v>
      </c>
      <c r="B616" s="252">
        <f>SZDP!B621+SCDP!B621+SIDP!B621+UZDP!B621+UCDP!B621+UIDP!B621</f>
        <v>14</v>
      </c>
      <c r="C616" s="252">
        <f>SZDP!C621+SCDP!C621+SIDP!C621+UZDP!C621+UCDP!C621+UIDP!C621</f>
        <v>14</v>
      </c>
      <c r="D616" s="252">
        <f t="shared" si="105"/>
        <v>0</v>
      </c>
      <c r="E616" s="252">
        <f>SZDP!E621+SCDP!E621+SIDP!E621+UZDP!E621+UCDP!E621+UIDP!E621</f>
        <v>0</v>
      </c>
      <c r="F616" s="252">
        <f>SZDP!F621+SCDP!F621+SIDP!F621+UZDP!F621+UCDP!F621+UIDP!F621</f>
        <v>0</v>
      </c>
      <c r="G616" s="257" t="e">
        <f t="shared" si="106"/>
        <v>#DIV/0!</v>
      </c>
      <c r="H616" s="252">
        <f>SZDP!H621+SCDP!H621+SIDP!H621+UZDP!H621+UCDP!H621+UIDP!H621</f>
        <v>0</v>
      </c>
      <c r="I616" s="252">
        <f>SZDP!I621+SCDP!I621+SIDP!I621+UZDP!I621+UCDP!I621+UIDP!I621</f>
        <v>0</v>
      </c>
      <c r="J616" s="252">
        <f>SZDP!J621+SCDP!J621+SIDP!J621+UZDP!J621+UCDP!J621+UIDP!J621</f>
        <v>0</v>
      </c>
      <c r="K616" s="257" t="e">
        <f t="shared" si="107"/>
        <v>#DIV/0!</v>
      </c>
      <c r="L616" s="252">
        <f>SZDP!L621+SCDP!L621+SIDP!L621+UZDP!L621+UCDP!L621+UIDP!L621</f>
        <v>0</v>
      </c>
      <c r="M616" s="252">
        <f>SZDP!M621+SCDP!M621+SIDP!M621+UZDP!M621+UCDP!M621+UIDP!M621</f>
        <v>0</v>
      </c>
      <c r="N616" s="257" t="e">
        <f t="shared" si="108"/>
        <v>#DIV/0!</v>
      </c>
      <c r="O616" s="252">
        <f>SZDP!O621+SCDP!O621+SIDP!O621+UZDP!O621+UCDP!O621+UIDP!O621</f>
        <v>0</v>
      </c>
      <c r="P616" s="252">
        <f>SZDP!P621+SCDP!P621+SIDP!P621+UZDP!P621+UCDP!P621+UIDP!P621</f>
        <v>14</v>
      </c>
      <c r="Q616" s="257">
        <f t="shared" si="109"/>
        <v>87.6</v>
      </c>
      <c r="R616" s="252">
        <f>SZDP!R621+SCDP!R621+SIDP!R621+UZDP!R621+UCDP!R621+UIDP!R621</f>
        <v>1226.3999999999999</v>
      </c>
      <c r="S616" s="252">
        <f>SZDP!S621+SCDP!S621+SIDP!S621+UZDP!S621+UCDP!S621+UIDP!S621</f>
        <v>0</v>
      </c>
      <c r="T616" s="257" t="e">
        <f t="shared" si="110"/>
        <v>#DIV/0!</v>
      </c>
      <c r="U616" s="252">
        <f>SZDP!U621+SCDP!U621+SIDP!U621+UZDP!U621+UCDP!U621+UIDP!U621</f>
        <v>0</v>
      </c>
      <c r="V616" s="252">
        <f>SZDP!V621+SCDP!V621+SIDP!V621+UZDP!V621+UCDP!V621+UIDP!V621</f>
        <v>14</v>
      </c>
      <c r="W616" s="252">
        <f>SZDP!W621+SCDP!W621+SIDP!W621+UZDP!W621+UCDP!W621+UIDP!W621</f>
        <v>0</v>
      </c>
      <c r="X616" s="257">
        <f t="shared" si="111"/>
        <v>87.6</v>
      </c>
      <c r="Y616" s="304">
        <f>SZDP!Y621+SCDP!Y621+SIDP!Y621+UZDP!Y621+UCDP!Y621+UIDP!Y621</f>
        <v>0</v>
      </c>
    </row>
    <row r="617" spans="1:25" x14ac:dyDescent="0.2">
      <c r="A617" s="303" t="s">
        <v>57</v>
      </c>
      <c r="B617" s="252">
        <f>SZDP!B622+SCDP!B622+SIDP!B622+UZDP!B622+UCDP!B622+UIDP!B622</f>
        <v>0</v>
      </c>
      <c r="C617" s="252">
        <f>SZDP!C622+SCDP!C622+SIDP!C622+UZDP!C622+UCDP!C622+UIDP!C622</f>
        <v>0</v>
      </c>
      <c r="D617" s="252">
        <f t="shared" si="105"/>
        <v>0</v>
      </c>
      <c r="E617" s="252">
        <f>SZDP!E622+SCDP!E622+SIDP!E622+UZDP!E622+UCDP!E622+UIDP!E622</f>
        <v>0</v>
      </c>
      <c r="F617" s="252">
        <f>SZDP!F622+SCDP!F622+SIDP!F622+UZDP!F622+UCDP!F622+UIDP!F622</f>
        <v>0</v>
      </c>
      <c r="G617" s="257" t="e">
        <f t="shared" si="106"/>
        <v>#DIV/0!</v>
      </c>
      <c r="H617" s="252">
        <f>SZDP!H622+SCDP!H622+SIDP!H622+UZDP!H622+UCDP!H622+UIDP!H622</f>
        <v>0</v>
      </c>
      <c r="I617" s="252">
        <f>SZDP!I622+SCDP!I622+SIDP!I622+UZDP!I622+UCDP!I622+UIDP!I622</f>
        <v>0</v>
      </c>
      <c r="J617" s="252">
        <f>SZDP!J622+SCDP!J622+SIDP!J622+UZDP!J622+UCDP!J622+UIDP!J622</f>
        <v>0</v>
      </c>
      <c r="K617" s="257" t="e">
        <f t="shared" si="107"/>
        <v>#DIV/0!</v>
      </c>
      <c r="L617" s="252">
        <f>SZDP!L622+SCDP!L622+SIDP!L622+UZDP!L622+UCDP!L622+UIDP!L622</f>
        <v>0</v>
      </c>
      <c r="M617" s="252">
        <f>SZDP!M622+SCDP!M622+SIDP!M622+UZDP!M622+UCDP!M622+UIDP!M622</f>
        <v>0</v>
      </c>
      <c r="N617" s="257" t="e">
        <f t="shared" si="108"/>
        <v>#DIV/0!</v>
      </c>
      <c r="O617" s="252">
        <f>SZDP!O622+SCDP!O622+SIDP!O622+UZDP!O622+UCDP!O622+UIDP!O622</f>
        <v>0</v>
      </c>
      <c r="P617" s="252">
        <f>SZDP!P622+SCDP!P622+SIDP!P622+UZDP!P622+UCDP!P622+UIDP!P622</f>
        <v>0</v>
      </c>
      <c r="Q617" s="257" t="e">
        <f t="shared" si="109"/>
        <v>#DIV/0!</v>
      </c>
      <c r="R617" s="252">
        <f>SZDP!R622+SCDP!R622+SIDP!R622+UZDP!R622+UCDP!R622+UIDP!R622</f>
        <v>0</v>
      </c>
      <c r="S617" s="252">
        <f>SZDP!S622+SCDP!S622+SIDP!S622+UZDP!S622+UCDP!S622+UIDP!S622</f>
        <v>0</v>
      </c>
      <c r="T617" s="257" t="e">
        <f t="shared" si="110"/>
        <v>#DIV/0!</v>
      </c>
      <c r="U617" s="252">
        <f>SZDP!U622+SCDP!U622+SIDP!U622+UZDP!U622+UCDP!U622+UIDP!U622</f>
        <v>0</v>
      </c>
      <c r="V617" s="252">
        <f>SZDP!V622+SCDP!V622+SIDP!V622+UZDP!V622+UCDP!V622+UIDP!V622</f>
        <v>0</v>
      </c>
      <c r="W617" s="252">
        <f>SZDP!W622+SCDP!W622+SIDP!W622+UZDP!W622+UCDP!W622+UIDP!W622</f>
        <v>0</v>
      </c>
      <c r="X617" s="257" t="e">
        <f t="shared" si="111"/>
        <v>#DIV/0!</v>
      </c>
      <c r="Y617" s="304">
        <f>SZDP!Y622+SCDP!Y622+SIDP!Y622+UZDP!Y622+UCDP!Y622+UIDP!Y622</f>
        <v>0</v>
      </c>
    </row>
    <row r="618" spans="1:25" x14ac:dyDescent="0.2">
      <c r="A618" s="305" t="s">
        <v>58</v>
      </c>
      <c r="B618" s="252">
        <f>SZDP!B623+SCDP!B623+SIDP!B623+UZDP!B623+UCDP!B623+UIDP!B623</f>
        <v>0</v>
      </c>
      <c r="C618" s="252">
        <f>SZDP!C623+SCDP!C623+SIDP!C623+UZDP!C623+UCDP!C623+UIDP!C623</f>
        <v>0</v>
      </c>
      <c r="D618" s="252">
        <f t="shared" si="105"/>
        <v>0</v>
      </c>
      <c r="E618" s="252">
        <f>SZDP!E623+SCDP!E623+SIDP!E623+UZDP!E623+UCDP!E623+UIDP!E623</f>
        <v>0</v>
      </c>
      <c r="F618" s="252">
        <f>SZDP!F623+SCDP!F623+SIDP!F623+UZDP!F623+UCDP!F623+UIDP!F623</f>
        <v>0</v>
      </c>
      <c r="G618" s="257" t="e">
        <f t="shared" si="106"/>
        <v>#DIV/0!</v>
      </c>
      <c r="H618" s="252">
        <f>SZDP!H623+SCDP!H623+SIDP!H623+UZDP!H623+UCDP!H623+UIDP!H623</f>
        <v>0</v>
      </c>
      <c r="I618" s="252">
        <f>SZDP!I623+SCDP!I623+SIDP!I623+UZDP!I623+UCDP!I623+UIDP!I623</f>
        <v>0</v>
      </c>
      <c r="J618" s="252">
        <f>SZDP!J623+SCDP!J623+SIDP!J623+UZDP!J623+UCDP!J623+UIDP!J623</f>
        <v>0</v>
      </c>
      <c r="K618" s="257" t="e">
        <f t="shared" si="107"/>
        <v>#DIV/0!</v>
      </c>
      <c r="L618" s="252">
        <f>SZDP!L623+SCDP!L623+SIDP!L623+UZDP!L623+UCDP!L623+UIDP!L623</f>
        <v>0</v>
      </c>
      <c r="M618" s="252">
        <f>SZDP!M623+SCDP!M623+SIDP!M623+UZDP!M623+UCDP!M623+UIDP!M623</f>
        <v>0</v>
      </c>
      <c r="N618" s="257" t="e">
        <f t="shared" si="108"/>
        <v>#DIV/0!</v>
      </c>
      <c r="O618" s="252">
        <f>SZDP!O623+SCDP!O623+SIDP!O623+UZDP!O623+UCDP!O623+UIDP!O623</f>
        <v>0</v>
      </c>
      <c r="P618" s="252">
        <f>SZDP!P623+SCDP!P623+SIDP!P623+UZDP!P623+UCDP!P623+UIDP!P623</f>
        <v>0</v>
      </c>
      <c r="Q618" s="257" t="e">
        <f t="shared" si="109"/>
        <v>#DIV/0!</v>
      </c>
      <c r="R618" s="252">
        <f>SZDP!R623+SCDP!R623+SIDP!R623+UZDP!R623+UCDP!R623+UIDP!R623</f>
        <v>0</v>
      </c>
      <c r="S618" s="252">
        <f>SZDP!S623+SCDP!S623+SIDP!S623+UZDP!S623+UCDP!S623+UIDP!S623</f>
        <v>0</v>
      </c>
      <c r="T618" s="257" t="e">
        <f t="shared" si="110"/>
        <v>#DIV/0!</v>
      </c>
      <c r="U618" s="252">
        <f>SZDP!U623+SCDP!U623+SIDP!U623+UZDP!U623+UCDP!U623+UIDP!U623</f>
        <v>0</v>
      </c>
      <c r="V618" s="252">
        <f>SZDP!V623+SCDP!V623+SIDP!V623+UZDP!V623+UCDP!V623+UIDP!V623</f>
        <v>0</v>
      </c>
      <c r="W618" s="252">
        <f>SZDP!W623+SCDP!W623+SIDP!W623+UZDP!W623+UCDP!W623+UIDP!W623</f>
        <v>0</v>
      </c>
      <c r="X618" s="257" t="e">
        <f t="shared" si="111"/>
        <v>#DIV/0!</v>
      </c>
      <c r="Y618" s="304">
        <f>SZDP!Y623+SCDP!Y623+SIDP!Y623+UZDP!Y623+UCDP!Y623+UIDP!Y623</f>
        <v>0</v>
      </c>
    </row>
    <row r="619" spans="1:25" x14ac:dyDescent="0.2">
      <c r="A619" s="303" t="s">
        <v>59</v>
      </c>
      <c r="B619" s="252">
        <f>SZDP!B624+SCDP!B624+SIDP!B624+UZDP!B624+UCDP!B624+UIDP!B624</f>
        <v>0</v>
      </c>
      <c r="C619" s="252">
        <f>SZDP!C624+SCDP!C624+SIDP!C624+UZDP!C624+UCDP!C624+UIDP!C624</f>
        <v>0</v>
      </c>
      <c r="D619" s="252">
        <f t="shared" si="105"/>
        <v>0</v>
      </c>
      <c r="E619" s="252">
        <f>SZDP!E624+SCDP!E624+SIDP!E624+UZDP!E624+UCDP!E624+UIDP!E624</f>
        <v>0</v>
      </c>
      <c r="F619" s="252">
        <f>SZDP!F624+SCDP!F624+SIDP!F624+UZDP!F624+UCDP!F624+UIDP!F624</f>
        <v>0</v>
      </c>
      <c r="G619" s="257" t="e">
        <f t="shared" si="106"/>
        <v>#DIV/0!</v>
      </c>
      <c r="H619" s="252">
        <f>SZDP!H624+SCDP!H624+SIDP!H624+UZDP!H624+UCDP!H624+UIDP!H624</f>
        <v>0</v>
      </c>
      <c r="I619" s="252">
        <f>SZDP!I624+SCDP!I624+SIDP!I624+UZDP!I624+UCDP!I624+UIDP!I624</f>
        <v>0</v>
      </c>
      <c r="J619" s="252">
        <f>SZDP!J624+SCDP!J624+SIDP!J624+UZDP!J624+UCDP!J624+UIDP!J624</f>
        <v>0</v>
      </c>
      <c r="K619" s="257" t="e">
        <f t="shared" si="107"/>
        <v>#DIV/0!</v>
      </c>
      <c r="L619" s="252">
        <f>SZDP!L624+SCDP!L624+SIDP!L624+UZDP!L624+UCDP!L624+UIDP!L624</f>
        <v>0</v>
      </c>
      <c r="M619" s="252">
        <f>SZDP!M624+SCDP!M624+SIDP!M624+UZDP!M624+UCDP!M624+UIDP!M624</f>
        <v>0</v>
      </c>
      <c r="N619" s="257" t="e">
        <f t="shared" si="108"/>
        <v>#DIV/0!</v>
      </c>
      <c r="O619" s="252">
        <f>SZDP!O624+SCDP!O624+SIDP!O624+UZDP!O624+UCDP!O624+UIDP!O624</f>
        <v>0</v>
      </c>
      <c r="P619" s="252">
        <f>SZDP!P624+SCDP!P624+SIDP!P624+UZDP!P624+UCDP!P624+UIDP!P624</f>
        <v>0</v>
      </c>
      <c r="Q619" s="257" t="e">
        <f t="shared" si="109"/>
        <v>#DIV/0!</v>
      </c>
      <c r="R619" s="252">
        <f>SZDP!R624+SCDP!R624+SIDP!R624+UZDP!R624+UCDP!R624+UIDP!R624</f>
        <v>0</v>
      </c>
      <c r="S619" s="252">
        <f>SZDP!S624+SCDP!S624+SIDP!S624+UZDP!S624+UCDP!S624+UIDP!S624</f>
        <v>0</v>
      </c>
      <c r="T619" s="257" t="e">
        <f t="shared" si="110"/>
        <v>#DIV/0!</v>
      </c>
      <c r="U619" s="252">
        <f>SZDP!U624+SCDP!U624+SIDP!U624+UZDP!U624+UCDP!U624+UIDP!U624</f>
        <v>0</v>
      </c>
      <c r="V619" s="252">
        <f>SZDP!V624+SCDP!V624+SIDP!V624+UZDP!V624+UCDP!V624+UIDP!V624</f>
        <v>0</v>
      </c>
      <c r="W619" s="252">
        <f>SZDP!W624+SCDP!W624+SIDP!W624+UZDP!W624+UCDP!W624+UIDP!W624</f>
        <v>0</v>
      </c>
      <c r="X619" s="257" t="e">
        <f t="shared" si="111"/>
        <v>#DIV/0!</v>
      </c>
      <c r="Y619" s="304">
        <f>SZDP!Y624+SCDP!Y624+SIDP!Y624+UZDP!Y624+UCDP!Y624+UIDP!Y624</f>
        <v>0</v>
      </c>
    </row>
    <row r="620" spans="1:25" x14ac:dyDescent="0.2">
      <c r="A620" s="305" t="s">
        <v>60</v>
      </c>
      <c r="B620" s="252">
        <f>SZDP!B625+SCDP!B625+SIDP!B625+UZDP!B625+UCDP!B625+UIDP!B625</f>
        <v>0</v>
      </c>
      <c r="C620" s="252">
        <f>SZDP!C625+SCDP!C625+SIDP!C625+UZDP!C625+UCDP!C625+UIDP!C625</f>
        <v>0</v>
      </c>
      <c r="D620" s="252">
        <f t="shared" si="105"/>
        <v>0</v>
      </c>
      <c r="E620" s="252">
        <f>SZDP!E625+SCDP!E625+SIDP!E625+UZDP!E625+UCDP!E625+UIDP!E625</f>
        <v>0</v>
      </c>
      <c r="F620" s="252">
        <f>SZDP!F625+SCDP!F625+SIDP!F625+UZDP!F625+UCDP!F625+UIDP!F625</f>
        <v>0</v>
      </c>
      <c r="G620" s="257" t="e">
        <f t="shared" si="106"/>
        <v>#DIV/0!</v>
      </c>
      <c r="H620" s="252">
        <f>SZDP!H625+SCDP!H625+SIDP!H625+UZDP!H625+UCDP!H625+UIDP!H625</f>
        <v>0</v>
      </c>
      <c r="I620" s="252">
        <f>SZDP!I625+SCDP!I625+SIDP!I625+UZDP!I625+UCDP!I625+UIDP!I625</f>
        <v>0</v>
      </c>
      <c r="J620" s="252">
        <f>SZDP!J625+SCDP!J625+SIDP!J625+UZDP!J625+UCDP!J625+UIDP!J625</f>
        <v>0</v>
      </c>
      <c r="K620" s="257" t="e">
        <f t="shared" si="107"/>
        <v>#DIV/0!</v>
      </c>
      <c r="L620" s="252">
        <f>SZDP!L625+SCDP!L625+SIDP!L625+UZDP!L625+UCDP!L625+UIDP!L625</f>
        <v>0</v>
      </c>
      <c r="M620" s="252">
        <f>SZDP!M625+SCDP!M625+SIDP!M625+UZDP!M625+UCDP!M625+UIDP!M625</f>
        <v>0</v>
      </c>
      <c r="N620" s="257" t="e">
        <f t="shared" si="108"/>
        <v>#DIV/0!</v>
      </c>
      <c r="O620" s="252">
        <f>SZDP!O625+SCDP!O625+SIDP!O625+UZDP!O625+UCDP!O625+UIDP!O625</f>
        <v>0</v>
      </c>
      <c r="P620" s="252">
        <f>SZDP!P625+SCDP!P625+SIDP!P625+UZDP!P625+UCDP!P625+UIDP!P625</f>
        <v>0</v>
      </c>
      <c r="Q620" s="257" t="e">
        <f t="shared" si="109"/>
        <v>#DIV/0!</v>
      </c>
      <c r="R620" s="252">
        <f>SZDP!R625+SCDP!R625+SIDP!R625+UZDP!R625+UCDP!R625+UIDP!R625</f>
        <v>0</v>
      </c>
      <c r="S620" s="252">
        <f>SZDP!S625+SCDP!S625+SIDP!S625+UZDP!S625+UCDP!S625+UIDP!S625</f>
        <v>0</v>
      </c>
      <c r="T620" s="257" t="e">
        <f t="shared" si="110"/>
        <v>#DIV/0!</v>
      </c>
      <c r="U620" s="252">
        <f>SZDP!U625+SCDP!U625+SIDP!U625+UZDP!U625+UCDP!U625+UIDP!U625</f>
        <v>0</v>
      </c>
      <c r="V620" s="252">
        <f>SZDP!V625+SCDP!V625+SIDP!V625+UZDP!V625+UCDP!V625+UIDP!V625</f>
        <v>0</v>
      </c>
      <c r="W620" s="252">
        <f>SZDP!W625+SCDP!W625+SIDP!W625+UZDP!W625+UCDP!W625+UIDP!W625</f>
        <v>0</v>
      </c>
      <c r="X620" s="257" t="e">
        <f t="shared" si="111"/>
        <v>#DIV/0!</v>
      </c>
      <c r="Y620" s="304">
        <f>SZDP!Y625+SCDP!Y625+SIDP!Y625+UZDP!Y625+UCDP!Y625+UIDP!Y625</f>
        <v>0</v>
      </c>
    </row>
    <row r="621" spans="1:25" x14ac:dyDescent="0.2">
      <c r="A621" s="303" t="s">
        <v>61</v>
      </c>
      <c r="B621" s="252">
        <f>SZDP!B626+SCDP!B626+SIDP!B626+UZDP!B626+UCDP!B626+UIDP!B626</f>
        <v>0</v>
      </c>
      <c r="C621" s="252">
        <f>SZDP!C626+SCDP!C626+SIDP!C626+UZDP!C626+UCDP!C626+UIDP!C626</f>
        <v>0</v>
      </c>
      <c r="D621" s="252">
        <f t="shared" si="105"/>
        <v>0</v>
      </c>
      <c r="E621" s="252">
        <f>SZDP!E626+SCDP!E626+SIDP!E626+UZDP!E626+UCDP!E626+UIDP!E626</f>
        <v>0</v>
      </c>
      <c r="F621" s="252">
        <f>SZDP!F626+SCDP!F626+SIDP!F626+UZDP!F626+UCDP!F626+UIDP!F626</f>
        <v>0</v>
      </c>
      <c r="G621" s="257" t="e">
        <f t="shared" si="106"/>
        <v>#DIV/0!</v>
      </c>
      <c r="H621" s="252">
        <f>SZDP!H626+SCDP!H626+SIDP!H626+UZDP!H626+UCDP!H626+UIDP!H626</f>
        <v>0</v>
      </c>
      <c r="I621" s="252">
        <f>SZDP!I626+SCDP!I626+SIDP!I626+UZDP!I626+UCDP!I626+UIDP!I626</f>
        <v>0</v>
      </c>
      <c r="J621" s="252">
        <f>SZDP!J626+SCDP!J626+SIDP!J626+UZDP!J626+UCDP!J626+UIDP!J626</f>
        <v>0</v>
      </c>
      <c r="K621" s="257" t="e">
        <f t="shared" si="107"/>
        <v>#DIV/0!</v>
      </c>
      <c r="L621" s="252">
        <f>SZDP!L626+SCDP!L626+SIDP!L626+UZDP!L626+UCDP!L626+UIDP!L626</f>
        <v>0</v>
      </c>
      <c r="M621" s="252">
        <f>SZDP!M626+SCDP!M626+SIDP!M626+UZDP!M626+UCDP!M626+UIDP!M626</f>
        <v>0</v>
      </c>
      <c r="N621" s="257" t="e">
        <f t="shared" si="108"/>
        <v>#DIV/0!</v>
      </c>
      <c r="O621" s="252">
        <f>SZDP!O626+SCDP!O626+SIDP!O626+UZDP!O626+UCDP!O626+UIDP!O626</f>
        <v>0</v>
      </c>
      <c r="P621" s="252">
        <f>SZDP!P626+SCDP!P626+SIDP!P626+UZDP!P626+UCDP!P626+UIDP!P626</f>
        <v>0</v>
      </c>
      <c r="Q621" s="257" t="e">
        <f t="shared" si="109"/>
        <v>#DIV/0!</v>
      </c>
      <c r="R621" s="252">
        <f>SZDP!R626+SCDP!R626+SIDP!R626+UZDP!R626+UCDP!R626+UIDP!R626</f>
        <v>0</v>
      </c>
      <c r="S621" s="252">
        <f>SZDP!S626+SCDP!S626+SIDP!S626+UZDP!S626+UCDP!S626+UIDP!S626</f>
        <v>0</v>
      </c>
      <c r="T621" s="257" t="e">
        <f t="shared" si="110"/>
        <v>#DIV/0!</v>
      </c>
      <c r="U621" s="252">
        <f>SZDP!U626+SCDP!U626+SIDP!U626+UZDP!U626+UCDP!U626+UIDP!U626</f>
        <v>0</v>
      </c>
      <c r="V621" s="252">
        <f>SZDP!V626+SCDP!V626+SIDP!V626+UZDP!V626+UCDP!V626+UIDP!V626</f>
        <v>0</v>
      </c>
      <c r="W621" s="252">
        <f>SZDP!W626+SCDP!W626+SIDP!W626+UZDP!W626+UCDP!W626+UIDP!W626</f>
        <v>0</v>
      </c>
      <c r="X621" s="257" t="e">
        <f t="shared" si="111"/>
        <v>#DIV/0!</v>
      </c>
      <c r="Y621" s="304">
        <f>SZDP!Y626+SCDP!Y626+SIDP!Y626+UZDP!Y626+UCDP!Y626+UIDP!Y626</f>
        <v>0</v>
      </c>
    </row>
    <row r="622" spans="1:25" ht="12.75" thickBot="1" x14ac:dyDescent="0.25">
      <c r="A622" s="341" t="s">
        <v>52</v>
      </c>
      <c r="B622" s="342">
        <f>SZDP!B627+SCDP!B627+SIDP!B627+UZDP!B627+UCDP!B627+UIDP!B627</f>
        <v>0</v>
      </c>
      <c r="C622" s="342">
        <f>SZDP!C627+SCDP!C627+SIDP!C627+UZDP!C627+UCDP!C627+UIDP!C627</f>
        <v>0</v>
      </c>
      <c r="D622" s="342">
        <f t="shared" si="105"/>
        <v>0</v>
      </c>
      <c r="E622" s="342">
        <f>SZDP!E627+SCDP!E627+SIDP!E627+UZDP!E627+UCDP!E627+UIDP!E627</f>
        <v>0</v>
      </c>
      <c r="F622" s="342">
        <f>SZDP!F627+SCDP!F627+SIDP!F627+UZDP!F627+UCDP!F627+UIDP!F627</f>
        <v>0</v>
      </c>
      <c r="G622" s="343" t="e">
        <f t="shared" si="106"/>
        <v>#DIV/0!</v>
      </c>
      <c r="H622" s="342">
        <f>SZDP!H627+SCDP!H627+SIDP!H627+UZDP!H627+UCDP!H627+UIDP!H627</f>
        <v>0</v>
      </c>
      <c r="I622" s="342">
        <f>SZDP!I627+SCDP!I627+SIDP!I627+UZDP!I627+UCDP!I627+UIDP!I627</f>
        <v>0</v>
      </c>
      <c r="J622" s="342">
        <f>SZDP!J627+SCDP!J627+SIDP!J627+UZDP!J627+UCDP!J627+UIDP!J627</f>
        <v>0</v>
      </c>
      <c r="K622" s="343" t="e">
        <f t="shared" si="107"/>
        <v>#DIV/0!</v>
      </c>
      <c r="L622" s="342">
        <f>SZDP!L627+SCDP!L627+SIDP!L627+UZDP!L627+UCDP!L627+UIDP!L627</f>
        <v>0</v>
      </c>
      <c r="M622" s="342">
        <f>SZDP!M627+SCDP!M627+SIDP!M627+UZDP!M627+UCDP!M627+UIDP!M627</f>
        <v>0</v>
      </c>
      <c r="N622" s="343" t="e">
        <f t="shared" si="108"/>
        <v>#DIV/0!</v>
      </c>
      <c r="O622" s="342">
        <f>SZDP!O627+SCDP!O627+SIDP!O627+UZDP!O627+UCDP!O627+UIDP!O627</f>
        <v>0</v>
      </c>
      <c r="P622" s="342">
        <f>SZDP!P627+SCDP!P627+SIDP!P627+UZDP!P627+UCDP!P627+UIDP!P627</f>
        <v>0</v>
      </c>
      <c r="Q622" s="343" t="e">
        <f t="shared" si="109"/>
        <v>#DIV/0!</v>
      </c>
      <c r="R622" s="342">
        <f>SZDP!R627+SCDP!R627+SIDP!R627+UZDP!R627+UCDP!R627+UIDP!R627</f>
        <v>0</v>
      </c>
      <c r="S622" s="342">
        <f>SZDP!S627+SCDP!S627+SIDP!S627+UZDP!S627+UCDP!S627+UIDP!S627</f>
        <v>0</v>
      </c>
      <c r="T622" s="343" t="e">
        <f t="shared" si="110"/>
        <v>#DIV/0!</v>
      </c>
      <c r="U622" s="342">
        <f>SZDP!U627+SCDP!U627+SIDP!U627+UZDP!U627+UCDP!U627+UIDP!U627</f>
        <v>0</v>
      </c>
      <c r="V622" s="342">
        <f>SZDP!V627+SCDP!V627+SIDP!V627+UZDP!V627+UCDP!V627+UIDP!V627</f>
        <v>0</v>
      </c>
      <c r="W622" s="342">
        <f>SZDP!W627+SCDP!W627+SIDP!W627+UZDP!W627+UCDP!W627+UIDP!W627</f>
        <v>0</v>
      </c>
      <c r="X622" s="343" t="e">
        <f t="shared" si="111"/>
        <v>#DIV/0!</v>
      </c>
      <c r="Y622" s="344">
        <f>SZDP!Y627+SCDP!Y627+SIDP!Y627+UZDP!Y627+UCDP!Y627+UIDP!Y627</f>
        <v>0</v>
      </c>
    </row>
    <row r="623" spans="1:25" x14ac:dyDescent="0.2">
      <c r="A623" s="345" t="s">
        <v>62</v>
      </c>
      <c r="B623" s="346">
        <f>SZDP!B628+SCDP!B628+SIDP!B628+UZDP!B628+UCDP!B628+UIDP!B628</f>
        <v>207</v>
      </c>
      <c r="C623" s="346">
        <f>SZDP!C628+SCDP!C628+SIDP!C628+UZDP!C628+UCDP!C628+UIDP!C628</f>
        <v>234</v>
      </c>
      <c r="D623" s="346">
        <f>B623-C623</f>
        <v>-27</v>
      </c>
      <c r="E623" s="346">
        <f>SZDP!E628+SCDP!E628+SIDP!E628+UZDP!E628+UCDP!E628+UIDP!E628</f>
        <v>8</v>
      </c>
      <c r="F623" s="346">
        <f>SZDP!F628+SCDP!F628+SIDP!F628+UZDP!F628+UCDP!F628+UIDP!F628</f>
        <v>0</v>
      </c>
      <c r="G623" s="347">
        <f>H623/E623</f>
        <v>81.224999999999994</v>
      </c>
      <c r="H623" s="346">
        <f>SZDP!H628+SCDP!H628+SIDP!H628+UZDP!H628+UCDP!H628+UIDP!H628</f>
        <v>649.79999999999995</v>
      </c>
      <c r="I623" s="346">
        <f>SZDP!I628+SCDP!I628+SIDP!I628+UZDP!I628+UCDP!I628+UIDP!I628</f>
        <v>50</v>
      </c>
      <c r="J623" s="346">
        <f>SZDP!J628+SCDP!J628+SIDP!J628+UZDP!J628+UCDP!J628+UIDP!J628</f>
        <v>50</v>
      </c>
      <c r="K623" s="347">
        <f>L623/I623</f>
        <v>85.1</v>
      </c>
      <c r="L623" s="346">
        <f>SZDP!L628+SCDP!L628+SIDP!L628+UZDP!L628+UCDP!L628+UIDP!L628</f>
        <v>4255</v>
      </c>
      <c r="M623" s="346">
        <f>SZDP!M628+SCDP!M628+SIDP!M628+UZDP!M628+UCDP!M628+UIDP!M628</f>
        <v>83</v>
      </c>
      <c r="N623" s="347">
        <f>O623/M623</f>
        <v>84.467469879518077</v>
      </c>
      <c r="O623" s="346">
        <f>SZDP!O628+SCDP!O628+SIDP!O628+UZDP!O628+UCDP!O628+UIDP!O628</f>
        <v>7010.8</v>
      </c>
      <c r="P623" s="346">
        <f>SZDP!P628+SCDP!P628+SIDP!P628+UZDP!P628+UCDP!P628+UIDP!P628</f>
        <v>93</v>
      </c>
      <c r="Q623" s="347">
        <f>R623/P623</f>
        <v>83.705161290322579</v>
      </c>
      <c r="R623" s="346">
        <f>SZDP!R628+SCDP!R628+SIDP!R628+UZDP!R628+UCDP!R628+UIDP!R628</f>
        <v>7784.58</v>
      </c>
      <c r="S623" s="346">
        <f>SZDP!S628+SCDP!S628+SIDP!S628+UZDP!S628+UCDP!S628+UIDP!S628</f>
        <v>0</v>
      </c>
      <c r="T623" s="347" t="e">
        <f>U623/S623</f>
        <v>#DIV/0!</v>
      </c>
      <c r="U623" s="346">
        <f>SZDP!U628+SCDP!U628+SIDP!U628+UZDP!U628+UCDP!U628+UIDP!U628</f>
        <v>0</v>
      </c>
      <c r="V623" s="346">
        <f>SZDP!V628+SCDP!V628+SIDP!V628+UZDP!V628+UCDP!V628+UIDP!V628</f>
        <v>234</v>
      </c>
      <c r="W623" s="346">
        <f>SZDP!W628+SCDP!W628+SIDP!W628+UZDP!W628+UCDP!W628+UIDP!W628</f>
        <v>0</v>
      </c>
      <c r="X623" s="347">
        <f>(H623+L623+O623+R623+U623)/V623</f>
        <v>84.188803418803417</v>
      </c>
      <c r="Y623" s="348">
        <f>SZDP!Y628+SCDP!Y628+SIDP!Y628+UZDP!Y628+UCDP!Y628+UIDP!Y628</f>
        <v>0</v>
      </c>
    </row>
    <row r="624" spans="1:25" x14ac:dyDescent="0.2">
      <c r="A624" s="334"/>
      <c r="B624" s="255"/>
      <c r="C624" s="255"/>
      <c r="D624" s="255">
        <f>B624-C624</f>
        <v>0</v>
      </c>
      <c r="E624" s="255"/>
      <c r="F624" s="255"/>
      <c r="G624" s="262"/>
      <c r="H624" s="255"/>
      <c r="I624" s="255"/>
      <c r="J624" s="255"/>
      <c r="K624" s="262"/>
      <c r="L624" s="255"/>
      <c r="M624" s="255"/>
      <c r="N624" s="262"/>
      <c r="O624" s="255"/>
      <c r="P624" s="255"/>
      <c r="Q624" s="262"/>
      <c r="R624" s="255"/>
      <c r="S624" s="255"/>
      <c r="T624" s="262"/>
      <c r="U624" s="255"/>
      <c r="V624" s="255"/>
      <c r="W624" s="255"/>
      <c r="X624" s="262"/>
      <c r="Y624" s="335"/>
    </row>
    <row r="625" spans="1:25" x14ac:dyDescent="0.2">
      <c r="A625" s="306" t="s">
        <v>63</v>
      </c>
      <c r="B625" s="251">
        <f>SZDP!B630+SCDP!B630+SIDP!B630+UZDP!B630+UCDP!B630+UIDP!B630</f>
        <v>0</v>
      </c>
      <c r="C625" s="251">
        <f>SZDP!C630+SCDP!C630+SIDP!C630+UZDP!C630+UCDP!C630+UIDP!C630</f>
        <v>0</v>
      </c>
      <c r="D625" s="251">
        <f>B625-C625</f>
        <v>0</v>
      </c>
      <c r="E625" s="251">
        <f>SZDP!E630+SCDP!E630+SIDP!E630+UZDP!E630+UCDP!E630+UIDP!E630</f>
        <v>0</v>
      </c>
      <c r="F625" s="251">
        <f>SZDP!F630+SCDP!F630+SIDP!F630+UZDP!F630+UCDP!F630+UIDP!F630</f>
        <v>0</v>
      </c>
      <c r="G625" s="256" t="e">
        <f t="shared" ref="G625:G645" si="112">H625/E625</f>
        <v>#DIV/0!</v>
      </c>
      <c r="H625" s="251">
        <f>SZDP!H630+SCDP!H630+SIDP!H630+UZDP!H630+UCDP!H630+UIDP!H630</f>
        <v>0</v>
      </c>
      <c r="I625" s="251">
        <f>SZDP!I630+SCDP!I630+SIDP!I630+UZDP!I630+UCDP!I630+UIDP!I630</f>
        <v>0</v>
      </c>
      <c r="J625" s="251">
        <f>SZDP!J630+SCDP!J630+SIDP!J630+UZDP!J630+UCDP!J630+UIDP!J630</f>
        <v>0</v>
      </c>
      <c r="K625" s="256" t="e">
        <f t="shared" ref="K625:K645" si="113">L625/I625</f>
        <v>#DIV/0!</v>
      </c>
      <c r="L625" s="251">
        <f>SZDP!L630+SCDP!L630+SIDP!L630+UZDP!L630+UCDP!L630+UIDP!L630</f>
        <v>0</v>
      </c>
      <c r="M625" s="251">
        <f>SZDP!M630+SCDP!M630+SIDP!M630+UZDP!M630+UCDP!M630+UIDP!M630</f>
        <v>0</v>
      </c>
      <c r="N625" s="256" t="e">
        <f t="shared" ref="N625:N645" si="114">O625/M625</f>
        <v>#DIV/0!</v>
      </c>
      <c r="O625" s="251">
        <f>SZDP!O630+SCDP!O630+SIDP!O630+UZDP!O630+UCDP!O630+UIDP!O630</f>
        <v>0</v>
      </c>
      <c r="P625" s="251">
        <f>SZDP!P630+SCDP!P630+SIDP!P630+UZDP!P630+UCDP!P630+UIDP!P630</f>
        <v>0</v>
      </c>
      <c r="Q625" s="256" t="e">
        <f t="shared" ref="Q625:Q645" si="115">R625/P625</f>
        <v>#DIV/0!</v>
      </c>
      <c r="R625" s="251">
        <f>SZDP!R630+SCDP!R630+SIDP!R630+UZDP!R630+UCDP!R630+UIDP!R630</f>
        <v>0</v>
      </c>
      <c r="S625" s="251">
        <f>SZDP!S630+SCDP!S630+SIDP!S630+UZDP!S630+UCDP!S630+UIDP!S630</f>
        <v>0</v>
      </c>
      <c r="T625" s="256" t="e">
        <f t="shared" ref="T625:T645" si="116">U625/S625</f>
        <v>#DIV/0!</v>
      </c>
      <c r="U625" s="251">
        <f>SZDP!U630+SCDP!U630+SIDP!U630+UZDP!U630+UCDP!U630+UIDP!U630</f>
        <v>0</v>
      </c>
      <c r="V625" s="251">
        <f>SZDP!V630+SCDP!V630+SIDP!V630+UZDP!V630+UCDP!V630+UIDP!V630</f>
        <v>0</v>
      </c>
      <c r="W625" s="251">
        <f>SZDP!W630+SCDP!W630+SIDP!W630+UZDP!W630+UCDP!W630+UIDP!W630</f>
        <v>0</v>
      </c>
      <c r="X625" s="256" t="e">
        <f t="shared" ref="X625:X645" si="117">(H625+L625+O625+R625+U625)/V625</f>
        <v>#DIV/0!</v>
      </c>
      <c r="Y625" s="307">
        <f>SZDP!Y630+SCDP!Y630+SIDP!Y630+UZDP!Y630+UCDP!Y630+UIDP!Y630</f>
        <v>0</v>
      </c>
    </row>
    <row r="626" spans="1:25" x14ac:dyDescent="0.2">
      <c r="A626" s="303" t="s">
        <v>64</v>
      </c>
      <c r="B626" s="252">
        <f>SZDP!B631+SCDP!B631+SIDP!B631+UZDP!B631+UCDP!B631+UIDP!B631</f>
        <v>0</v>
      </c>
      <c r="C626" s="252">
        <f>SZDP!C631+SCDP!C631+SIDP!C631+UZDP!C631+UCDP!C631+UIDP!C631</f>
        <v>0</v>
      </c>
      <c r="D626" s="252">
        <f>B626-C626</f>
        <v>0</v>
      </c>
      <c r="E626" s="252">
        <f>SZDP!E631+SCDP!E631+SIDP!E631+UZDP!E631+UCDP!E631+UIDP!E631</f>
        <v>0</v>
      </c>
      <c r="F626" s="252">
        <f>SZDP!F631+SCDP!F631+SIDP!F631+UZDP!F631+UCDP!F631+UIDP!F631</f>
        <v>0</v>
      </c>
      <c r="G626" s="257" t="e">
        <f t="shared" si="112"/>
        <v>#DIV/0!</v>
      </c>
      <c r="H626" s="252">
        <f>SZDP!H631+SCDP!H631+SIDP!H631+UZDP!H631+UCDP!H631+UIDP!H631</f>
        <v>0</v>
      </c>
      <c r="I626" s="252">
        <f>SZDP!I631+SCDP!I631+SIDP!I631+UZDP!I631+UCDP!I631+UIDP!I631</f>
        <v>0</v>
      </c>
      <c r="J626" s="252">
        <f>SZDP!J631+SCDP!J631+SIDP!J631+UZDP!J631+UCDP!J631+UIDP!J631</f>
        <v>0</v>
      </c>
      <c r="K626" s="257" t="e">
        <f t="shared" si="113"/>
        <v>#DIV/0!</v>
      </c>
      <c r="L626" s="252">
        <f>SZDP!L631+SCDP!L631+SIDP!L631+UZDP!L631+UCDP!L631+UIDP!L631</f>
        <v>0</v>
      </c>
      <c r="M626" s="252">
        <f>SZDP!M631+SCDP!M631+SIDP!M631+UZDP!M631+UCDP!M631+UIDP!M631</f>
        <v>0</v>
      </c>
      <c r="N626" s="257" t="e">
        <f t="shared" si="114"/>
        <v>#DIV/0!</v>
      </c>
      <c r="O626" s="252">
        <f>SZDP!O631+SCDP!O631+SIDP!O631+UZDP!O631+UCDP!O631+UIDP!O631</f>
        <v>0</v>
      </c>
      <c r="P626" s="252">
        <f>SZDP!P631+SCDP!P631+SIDP!P631+UZDP!P631+UCDP!P631+UIDP!P631</f>
        <v>0</v>
      </c>
      <c r="Q626" s="257" t="e">
        <f t="shared" si="115"/>
        <v>#DIV/0!</v>
      </c>
      <c r="R626" s="252">
        <f>SZDP!R631+SCDP!R631+SIDP!R631+UZDP!R631+UCDP!R631+UIDP!R631</f>
        <v>0</v>
      </c>
      <c r="S626" s="252">
        <f>SZDP!S631+SCDP!S631+SIDP!S631+UZDP!S631+UCDP!S631+UIDP!S631</f>
        <v>0</v>
      </c>
      <c r="T626" s="257" t="e">
        <f t="shared" si="116"/>
        <v>#DIV/0!</v>
      </c>
      <c r="U626" s="252">
        <f>SZDP!U631+SCDP!U631+SIDP!U631+UZDP!U631+UCDP!U631+UIDP!U631</f>
        <v>0</v>
      </c>
      <c r="V626" s="252">
        <f>SZDP!V631+SCDP!V631+SIDP!V631+UZDP!V631+UCDP!V631+UIDP!V631</f>
        <v>0</v>
      </c>
      <c r="W626" s="252">
        <f>SZDP!W631+SCDP!W631+SIDP!W631+UZDP!W631+UCDP!W631+UIDP!W631</f>
        <v>0</v>
      </c>
      <c r="X626" s="257" t="e">
        <f t="shared" si="117"/>
        <v>#DIV/0!</v>
      </c>
      <c r="Y626" s="304">
        <f>SZDP!Y631+SCDP!Y631+SIDP!Y631+UZDP!Y631+UCDP!Y631+UIDP!Y631</f>
        <v>0</v>
      </c>
    </row>
    <row r="627" spans="1:25" x14ac:dyDescent="0.2">
      <c r="A627" s="303" t="s">
        <v>65</v>
      </c>
      <c r="B627" s="252">
        <f>SZDP!B632+SCDP!B632+SIDP!B632+UZDP!B632+UCDP!B632+UIDP!B632</f>
        <v>0</v>
      </c>
      <c r="C627" s="252">
        <f>SZDP!C632+SCDP!C632+SIDP!C632+UZDP!C632+UCDP!C632+UIDP!C632</f>
        <v>0</v>
      </c>
      <c r="D627" s="252">
        <f t="shared" ref="D627:D645" si="118">B627-C627</f>
        <v>0</v>
      </c>
      <c r="E627" s="252">
        <f>SZDP!E632+SCDP!E632+SIDP!E632+UZDP!E632+UCDP!E632+UIDP!E632</f>
        <v>0</v>
      </c>
      <c r="F627" s="252">
        <f>SZDP!F632+SCDP!F632+SIDP!F632+UZDP!F632+UCDP!F632+UIDP!F632</f>
        <v>0</v>
      </c>
      <c r="G627" s="257" t="e">
        <f t="shared" si="112"/>
        <v>#DIV/0!</v>
      </c>
      <c r="H627" s="252">
        <f>SZDP!H632+SCDP!H632+SIDP!H632+UZDP!H632+UCDP!H632+UIDP!H632</f>
        <v>0</v>
      </c>
      <c r="I627" s="252">
        <f>SZDP!I632+SCDP!I632+SIDP!I632+UZDP!I632+UCDP!I632+UIDP!I632</f>
        <v>0</v>
      </c>
      <c r="J627" s="252">
        <f>SZDP!J632+SCDP!J632+SIDP!J632+UZDP!J632+UCDP!J632+UIDP!J632</f>
        <v>0</v>
      </c>
      <c r="K627" s="257" t="e">
        <f t="shared" si="113"/>
        <v>#DIV/0!</v>
      </c>
      <c r="L627" s="252">
        <f>SZDP!L632+SCDP!L632+SIDP!L632+UZDP!L632+UCDP!L632+UIDP!L632</f>
        <v>0</v>
      </c>
      <c r="M627" s="252">
        <f>SZDP!M632+SCDP!M632+SIDP!M632+UZDP!M632+UCDP!M632+UIDP!M632</f>
        <v>0</v>
      </c>
      <c r="N627" s="257" t="e">
        <f t="shared" si="114"/>
        <v>#DIV/0!</v>
      </c>
      <c r="O627" s="252">
        <f>SZDP!O632+SCDP!O632+SIDP!O632+UZDP!O632+UCDP!O632+UIDP!O632</f>
        <v>0</v>
      </c>
      <c r="P627" s="252">
        <f>SZDP!P632+SCDP!P632+SIDP!P632+UZDP!P632+UCDP!P632+UIDP!P632</f>
        <v>0</v>
      </c>
      <c r="Q627" s="257" t="e">
        <f t="shared" si="115"/>
        <v>#DIV/0!</v>
      </c>
      <c r="R627" s="252">
        <f>SZDP!R632+SCDP!R632+SIDP!R632+UZDP!R632+UCDP!R632+UIDP!R632</f>
        <v>0</v>
      </c>
      <c r="S627" s="252">
        <f>SZDP!S632+SCDP!S632+SIDP!S632+UZDP!S632+UCDP!S632+UIDP!S632</f>
        <v>0</v>
      </c>
      <c r="T627" s="257" t="e">
        <f t="shared" si="116"/>
        <v>#DIV/0!</v>
      </c>
      <c r="U627" s="252">
        <f>SZDP!U632+SCDP!U632+SIDP!U632+UZDP!U632+UCDP!U632+UIDP!U632</f>
        <v>0</v>
      </c>
      <c r="V627" s="252">
        <f>SZDP!V632+SCDP!V632+SIDP!V632+UZDP!V632+UCDP!V632+UIDP!V632</f>
        <v>0</v>
      </c>
      <c r="W627" s="252">
        <f>SZDP!W632+SCDP!W632+SIDP!W632+UZDP!W632+UCDP!W632+UIDP!W632</f>
        <v>0</v>
      </c>
      <c r="X627" s="257" t="e">
        <f t="shared" si="117"/>
        <v>#DIV/0!</v>
      </c>
      <c r="Y627" s="304">
        <f>SZDP!Y632+SCDP!Y632+SIDP!Y632+UZDP!Y632+UCDP!Y632+UIDP!Y632</f>
        <v>0</v>
      </c>
    </row>
    <row r="628" spans="1:25" x14ac:dyDescent="0.2">
      <c r="A628" s="305" t="s">
        <v>66</v>
      </c>
      <c r="B628" s="252">
        <f>SZDP!B633+SCDP!B633+SIDP!B633+UZDP!B633+UCDP!B633+UIDP!B633</f>
        <v>0</v>
      </c>
      <c r="C628" s="252">
        <f>SZDP!C633+SCDP!C633+SIDP!C633+UZDP!C633+UCDP!C633+UIDP!C633</f>
        <v>0</v>
      </c>
      <c r="D628" s="252">
        <f t="shared" si="118"/>
        <v>0</v>
      </c>
      <c r="E628" s="252">
        <f>SZDP!E633+SCDP!E633+SIDP!E633+UZDP!E633+UCDP!E633+UIDP!E633</f>
        <v>0</v>
      </c>
      <c r="F628" s="252">
        <f>SZDP!F633+SCDP!F633+SIDP!F633+UZDP!F633+UCDP!F633+UIDP!F633</f>
        <v>0</v>
      </c>
      <c r="G628" s="257" t="e">
        <f t="shared" si="112"/>
        <v>#DIV/0!</v>
      </c>
      <c r="H628" s="252">
        <f>SZDP!H633+SCDP!H633+SIDP!H633+UZDP!H633+UCDP!H633+UIDP!H633</f>
        <v>0</v>
      </c>
      <c r="I628" s="252">
        <f>SZDP!I633+SCDP!I633+SIDP!I633+UZDP!I633+UCDP!I633+UIDP!I633</f>
        <v>0</v>
      </c>
      <c r="J628" s="252">
        <f>SZDP!J633+SCDP!J633+SIDP!J633+UZDP!J633+UCDP!J633+UIDP!J633</f>
        <v>0</v>
      </c>
      <c r="K628" s="257" t="e">
        <f t="shared" si="113"/>
        <v>#DIV/0!</v>
      </c>
      <c r="L628" s="252">
        <f>SZDP!L633+SCDP!L633+SIDP!L633+UZDP!L633+UCDP!L633+UIDP!L633</f>
        <v>0</v>
      </c>
      <c r="M628" s="252">
        <f>SZDP!M633+SCDP!M633+SIDP!M633+UZDP!M633+UCDP!M633+UIDP!M633</f>
        <v>0</v>
      </c>
      <c r="N628" s="257" t="e">
        <f t="shared" si="114"/>
        <v>#DIV/0!</v>
      </c>
      <c r="O628" s="252">
        <f>SZDP!O633+SCDP!O633+SIDP!O633+UZDP!O633+UCDP!O633+UIDP!O633</f>
        <v>0</v>
      </c>
      <c r="P628" s="252">
        <f>SZDP!P633+SCDP!P633+SIDP!P633+UZDP!P633+UCDP!P633+UIDP!P633</f>
        <v>0</v>
      </c>
      <c r="Q628" s="257" t="e">
        <f t="shared" si="115"/>
        <v>#DIV/0!</v>
      </c>
      <c r="R628" s="252">
        <f>SZDP!R633+SCDP!R633+SIDP!R633+UZDP!R633+UCDP!R633+UIDP!R633</f>
        <v>0</v>
      </c>
      <c r="S628" s="252">
        <f>SZDP!S633+SCDP!S633+SIDP!S633+UZDP!S633+UCDP!S633+UIDP!S633</f>
        <v>0</v>
      </c>
      <c r="T628" s="257" t="e">
        <f t="shared" si="116"/>
        <v>#DIV/0!</v>
      </c>
      <c r="U628" s="252">
        <f>SZDP!U633+SCDP!U633+SIDP!U633+UZDP!U633+UCDP!U633+UIDP!U633</f>
        <v>0</v>
      </c>
      <c r="V628" s="252">
        <f>SZDP!V633+SCDP!V633+SIDP!V633+UZDP!V633+UCDP!V633+UIDP!V633</f>
        <v>0</v>
      </c>
      <c r="W628" s="252">
        <f>SZDP!W633+SCDP!W633+SIDP!W633+UZDP!W633+UCDP!W633+UIDP!W633</f>
        <v>0</v>
      </c>
      <c r="X628" s="257" t="e">
        <f t="shared" si="117"/>
        <v>#DIV/0!</v>
      </c>
      <c r="Y628" s="304">
        <f>SZDP!Y633+SCDP!Y633+SIDP!Y633+UZDP!Y633+UCDP!Y633+UIDP!Y633</f>
        <v>0</v>
      </c>
    </row>
    <row r="629" spans="1:25" x14ac:dyDescent="0.2">
      <c r="A629" s="303" t="s">
        <v>67</v>
      </c>
      <c r="B629" s="252">
        <f>SZDP!B634+SCDP!B634+SIDP!B634+UZDP!B634+UCDP!B634+UIDP!B634</f>
        <v>0</v>
      </c>
      <c r="C629" s="252">
        <f>SZDP!C634+SCDP!C634+SIDP!C634+UZDP!C634+UCDP!C634+UIDP!C634</f>
        <v>0</v>
      </c>
      <c r="D629" s="252">
        <f t="shared" si="118"/>
        <v>0</v>
      </c>
      <c r="E629" s="252">
        <f>SZDP!E634+SCDP!E634+SIDP!E634+UZDP!E634+UCDP!E634+UIDP!E634</f>
        <v>0</v>
      </c>
      <c r="F629" s="252">
        <f>SZDP!F634+SCDP!F634+SIDP!F634+UZDP!F634+UCDP!F634+UIDP!F634</f>
        <v>0</v>
      </c>
      <c r="G629" s="257" t="e">
        <f t="shared" si="112"/>
        <v>#DIV/0!</v>
      </c>
      <c r="H629" s="252">
        <f>SZDP!H634+SCDP!H634+SIDP!H634+UZDP!H634+UCDP!H634+UIDP!H634</f>
        <v>0</v>
      </c>
      <c r="I629" s="252">
        <f>SZDP!I634+SCDP!I634+SIDP!I634+UZDP!I634+UCDP!I634+UIDP!I634</f>
        <v>0</v>
      </c>
      <c r="J629" s="252">
        <f>SZDP!J634+SCDP!J634+SIDP!J634+UZDP!J634+UCDP!J634+UIDP!J634</f>
        <v>0</v>
      </c>
      <c r="K629" s="257" t="e">
        <f t="shared" si="113"/>
        <v>#DIV/0!</v>
      </c>
      <c r="L629" s="252">
        <f>SZDP!L634+SCDP!L634+SIDP!L634+UZDP!L634+UCDP!L634+UIDP!L634</f>
        <v>0</v>
      </c>
      <c r="M629" s="252">
        <f>SZDP!M634+SCDP!M634+SIDP!M634+UZDP!M634+UCDP!M634+UIDP!M634</f>
        <v>0</v>
      </c>
      <c r="N629" s="257" t="e">
        <f t="shared" si="114"/>
        <v>#DIV/0!</v>
      </c>
      <c r="O629" s="252">
        <f>SZDP!O634+SCDP!O634+SIDP!O634+UZDP!O634+UCDP!O634+UIDP!O634</f>
        <v>0</v>
      </c>
      <c r="P629" s="252">
        <f>SZDP!P634+SCDP!P634+SIDP!P634+UZDP!P634+UCDP!P634+UIDP!P634</f>
        <v>0</v>
      </c>
      <c r="Q629" s="257" t="e">
        <f t="shared" si="115"/>
        <v>#DIV/0!</v>
      </c>
      <c r="R629" s="252">
        <f>SZDP!R634+SCDP!R634+SIDP!R634+UZDP!R634+UCDP!R634+UIDP!R634</f>
        <v>0</v>
      </c>
      <c r="S629" s="252">
        <f>SZDP!S634+SCDP!S634+SIDP!S634+UZDP!S634+UCDP!S634+UIDP!S634</f>
        <v>0</v>
      </c>
      <c r="T629" s="257" t="e">
        <f t="shared" si="116"/>
        <v>#DIV/0!</v>
      </c>
      <c r="U629" s="252">
        <f>SZDP!U634+SCDP!U634+SIDP!U634+UZDP!U634+UCDP!U634+UIDP!U634</f>
        <v>0</v>
      </c>
      <c r="V629" s="252">
        <f>SZDP!V634+SCDP!V634+SIDP!V634+UZDP!V634+UCDP!V634+UIDP!V634</f>
        <v>0</v>
      </c>
      <c r="W629" s="252">
        <f>SZDP!W634+SCDP!W634+SIDP!W634+UZDP!W634+UCDP!W634+UIDP!W634</f>
        <v>0</v>
      </c>
      <c r="X629" s="257" t="e">
        <f t="shared" si="117"/>
        <v>#DIV/0!</v>
      </c>
      <c r="Y629" s="304">
        <f>SZDP!Y634+SCDP!Y634+SIDP!Y634+UZDP!Y634+UCDP!Y634+UIDP!Y634</f>
        <v>0</v>
      </c>
    </row>
    <row r="630" spans="1:25" x14ac:dyDescent="0.2">
      <c r="A630" s="303" t="s">
        <v>68</v>
      </c>
      <c r="B630" s="252">
        <f>SZDP!B635+SCDP!B635+SIDP!B635+UZDP!B635+UCDP!B635+UIDP!B635</f>
        <v>0</v>
      </c>
      <c r="C630" s="252">
        <f>SZDP!C635+SCDP!C635+SIDP!C635+UZDP!C635+UCDP!C635+UIDP!C635</f>
        <v>0</v>
      </c>
      <c r="D630" s="252">
        <f t="shared" si="118"/>
        <v>0</v>
      </c>
      <c r="E630" s="252">
        <f>SZDP!E635+SCDP!E635+SIDP!E635+UZDP!E635+UCDP!E635+UIDP!E635</f>
        <v>0</v>
      </c>
      <c r="F630" s="252">
        <f>SZDP!F635+SCDP!F635+SIDP!F635+UZDP!F635+UCDP!F635+UIDP!F635</f>
        <v>0</v>
      </c>
      <c r="G630" s="257" t="e">
        <f t="shared" si="112"/>
        <v>#DIV/0!</v>
      </c>
      <c r="H630" s="252">
        <f>SZDP!H635+SCDP!H635+SIDP!H635+UZDP!H635+UCDP!H635+UIDP!H635</f>
        <v>0</v>
      </c>
      <c r="I630" s="252">
        <f>SZDP!I635+SCDP!I635+SIDP!I635+UZDP!I635+UCDP!I635+UIDP!I635</f>
        <v>0</v>
      </c>
      <c r="J630" s="252">
        <f>SZDP!J635+SCDP!J635+SIDP!J635+UZDP!J635+UCDP!J635+UIDP!J635</f>
        <v>0</v>
      </c>
      <c r="K630" s="257" t="e">
        <f t="shared" si="113"/>
        <v>#DIV/0!</v>
      </c>
      <c r="L630" s="252">
        <f>SZDP!L635+SCDP!L635+SIDP!L635+UZDP!L635+UCDP!L635+UIDP!L635</f>
        <v>0</v>
      </c>
      <c r="M630" s="252">
        <f>SZDP!M635+SCDP!M635+SIDP!M635+UZDP!M635+UCDP!M635+UIDP!M635</f>
        <v>0</v>
      </c>
      <c r="N630" s="257" t="e">
        <f t="shared" si="114"/>
        <v>#DIV/0!</v>
      </c>
      <c r="O630" s="252">
        <f>SZDP!O635+SCDP!O635+SIDP!O635+UZDP!O635+UCDP!O635+UIDP!O635</f>
        <v>0</v>
      </c>
      <c r="P630" s="252">
        <f>SZDP!P635+SCDP!P635+SIDP!P635+UZDP!P635+UCDP!P635+UIDP!P635</f>
        <v>0</v>
      </c>
      <c r="Q630" s="257" t="e">
        <f t="shared" si="115"/>
        <v>#DIV/0!</v>
      </c>
      <c r="R630" s="252">
        <f>SZDP!R635+SCDP!R635+SIDP!R635+UZDP!R635+UCDP!R635+UIDP!R635</f>
        <v>0</v>
      </c>
      <c r="S630" s="252">
        <f>SZDP!S635+SCDP!S635+SIDP!S635+UZDP!S635+UCDP!S635+UIDP!S635</f>
        <v>0</v>
      </c>
      <c r="T630" s="257" t="e">
        <f t="shared" si="116"/>
        <v>#DIV/0!</v>
      </c>
      <c r="U630" s="252">
        <f>SZDP!U635+SCDP!U635+SIDP!U635+UZDP!U635+UCDP!U635+UIDP!U635</f>
        <v>0</v>
      </c>
      <c r="V630" s="252">
        <f>SZDP!V635+SCDP!V635+SIDP!V635+UZDP!V635+UCDP!V635+UIDP!V635</f>
        <v>0</v>
      </c>
      <c r="W630" s="252">
        <f>SZDP!W635+SCDP!W635+SIDP!W635+UZDP!W635+UCDP!W635+UIDP!W635</f>
        <v>0</v>
      </c>
      <c r="X630" s="257" t="e">
        <f t="shared" si="117"/>
        <v>#DIV/0!</v>
      </c>
      <c r="Y630" s="304">
        <f>SZDP!Y635+SCDP!Y635+SIDP!Y635+UZDP!Y635+UCDP!Y635+UIDP!Y635</f>
        <v>0</v>
      </c>
    </row>
    <row r="631" spans="1:25" x14ac:dyDescent="0.2">
      <c r="A631" s="305" t="s">
        <v>69</v>
      </c>
      <c r="B631" s="252">
        <f>SZDP!B636+SCDP!B636+SIDP!B636+UZDP!B636+UCDP!B636+UIDP!B636</f>
        <v>0</v>
      </c>
      <c r="C631" s="252">
        <f>SZDP!C636+SCDP!C636+SIDP!C636+UZDP!C636+UCDP!C636+UIDP!C636</f>
        <v>69</v>
      </c>
      <c r="D631" s="252">
        <f t="shared" si="118"/>
        <v>-69</v>
      </c>
      <c r="E631" s="252">
        <f>SZDP!E636+SCDP!E636+SIDP!E636+UZDP!E636+UCDP!E636+UIDP!E636</f>
        <v>0</v>
      </c>
      <c r="F631" s="252">
        <f>SZDP!F636+SCDP!F636+SIDP!F636+UZDP!F636+UCDP!F636+UIDP!F636</f>
        <v>0</v>
      </c>
      <c r="G631" s="257" t="e">
        <f t="shared" si="112"/>
        <v>#DIV/0!</v>
      </c>
      <c r="H631" s="252">
        <f>SZDP!H636+SCDP!H636+SIDP!H636+UZDP!H636+UCDP!H636+UIDP!H636</f>
        <v>0</v>
      </c>
      <c r="I631" s="252">
        <f>SZDP!I636+SCDP!I636+SIDP!I636+UZDP!I636+UCDP!I636+UIDP!I636</f>
        <v>0</v>
      </c>
      <c r="J631" s="252">
        <f>SZDP!J636+SCDP!J636+SIDP!J636+UZDP!J636+UCDP!J636+UIDP!J636</f>
        <v>0</v>
      </c>
      <c r="K631" s="257" t="e">
        <f t="shared" si="113"/>
        <v>#DIV/0!</v>
      </c>
      <c r="L631" s="252">
        <f>SZDP!L636+SCDP!L636+SIDP!L636+UZDP!L636+UCDP!L636+UIDP!L636</f>
        <v>0</v>
      </c>
      <c r="M631" s="252">
        <f>SZDP!M636+SCDP!M636+SIDP!M636+UZDP!M636+UCDP!M636+UIDP!M636</f>
        <v>69</v>
      </c>
      <c r="N631" s="257">
        <f t="shared" si="114"/>
        <v>74.400000000000006</v>
      </c>
      <c r="O631" s="252">
        <f>SZDP!O636+SCDP!O636+SIDP!O636+UZDP!O636+UCDP!O636+UIDP!O636</f>
        <v>5133.6000000000004</v>
      </c>
      <c r="P631" s="252">
        <f>SZDP!P636+SCDP!P636+SIDP!P636+UZDP!P636+UCDP!P636+UIDP!P636</f>
        <v>0</v>
      </c>
      <c r="Q631" s="257" t="e">
        <f t="shared" si="115"/>
        <v>#DIV/0!</v>
      </c>
      <c r="R631" s="252">
        <f>SZDP!R636+SCDP!R636+SIDP!R636+UZDP!R636+UCDP!R636+UIDP!R636</f>
        <v>0</v>
      </c>
      <c r="S631" s="252">
        <f>SZDP!S636+SCDP!S636+SIDP!S636+UZDP!S636+UCDP!S636+UIDP!S636</f>
        <v>0</v>
      </c>
      <c r="T631" s="257" t="e">
        <f t="shared" si="116"/>
        <v>#DIV/0!</v>
      </c>
      <c r="U631" s="252">
        <f>SZDP!U636+SCDP!U636+SIDP!U636+UZDP!U636+UCDP!U636+UIDP!U636</f>
        <v>0</v>
      </c>
      <c r="V631" s="252">
        <f>SZDP!V636+SCDP!V636+SIDP!V636+UZDP!V636+UCDP!V636+UIDP!V636</f>
        <v>69</v>
      </c>
      <c r="W631" s="252">
        <f>SZDP!W636+SCDP!W636+SIDP!W636+UZDP!W636+UCDP!W636+UIDP!W636</f>
        <v>0</v>
      </c>
      <c r="X631" s="257">
        <f t="shared" si="117"/>
        <v>74.400000000000006</v>
      </c>
      <c r="Y631" s="304">
        <f>SZDP!Y636+SCDP!Y636+SIDP!Y636+UZDP!Y636+UCDP!Y636+UIDP!Y636</f>
        <v>0</v>
      </c>
    </row>
    <row r="632" spans="1:25" x14ac:dyDescent="0.2">
      <c r="A632" s="303" t="s">
        <v>70</v>
      </c>
      <c r="B632" s="252">
        <f>SZDP!B637+SCDP!B637+SIDP!B637+UZDP!B637+UCDP!B637+UIDP!B637</f>
        <v>69</v>
      </c>
      <c r="C632" s="252">
        <f>SZDP!C637+SCDP!C637+SIDP!C637+UZDP!C637+UCDP!C637+UIDP!C637</f>
        <v>0</v>
      </c>
      <c r="D632" s="252">
        <f t="shared" si="118"/>
        <v>69</v>
      </c>
      <c r="E632" s="252">
        <f>SZDP!E637+SCDP!E637+SIDP!E637+UZDP!E637+UCDP!E637+UIDP!E637</f>
        <v>0</v>
      </c>
      <c r="F632" s="252">
        <f>SZDP!F637+SCDP!F637+SIDP!F637+UZDP!F637+UCDP!F637+UIDP!F637</f>
        <v>0</v>
      </c>
      <c r="G632" s="257" t="e">
        <f t="shared" si="112"/>
        <v>#DIV/0!</v>
      </c>
      <c r="H632" s="252">
        <f>SZDP!H637+SCDP!H637+SIDP!H637+UZDP!H637+UCDP!H637+UIDP!H637</f>
        <v>0</v>
      </c>
      <c r="I632" s="252">
        <f>SZDP!I637+SCDP!I637+SIDP!I637+UZDP!I637+UCDP!I637+UIDP!I637</f>
        <v>0</v>
      </c>
      <c r="J632" s="252">
        <f>SZDP!J637+SCDP!J637+SIDP!J637+UZDP!J637+UCDP!J637+UIDP!J637</f>
        <v>0</v>
      </c>
      <c r="K632" s="257" t="e">
        <f t="shared" si="113"/>
        <v>#DIV/0!</v>
      </c>
      <c r="L632" s="252">
        <f>SZDP!L637+SCDP!L637+SIDP!L637+UZDP!L637+UCDP!L637+UIDP!L637</f>
        <v>0</v>
      </c>
      <c r="M632" s="252">
        <f>SZDP!M637+SCDP!M637+SIDP!M637+UZDP!M637+UCDP!M637+UIDP!M637</f>
        <v>0</v>
      </c>
      <c r="N632" s="257" t="e">
        <f t="shared" si="114"/>
        <v>#DIV/0!</v>
      </c>
      <c r="O632" s="252">
        <f>SZDP!O637+SCDP!O637+SIDP!O637+UZDP!O637+UCDP!O637+UIDP!O637</f>
        <v>0</v>
      </c>
      <c r="P632" s="252">
        <f>SZDP!P637+SCDP!P637+SIDP!P637+UZDP!P637+UCDP!P637+UIDP!P637</f>
        <v>0</v>
      </c>
      <c r="Q632" s="257" t="e">
        <f t="shared" si="115"/>
        <v>#DIV/0!</v>
      </c>
      <c r="R632" s="252">
        <f>SZDP!R637+SCDP!R637+SIDP!R637+UZDP!R637+UCDP!R637+UIDP!R637</f>
        <v>0</v>
      </c>
      <c r="S632" s="252">
        <f>SZDP!S637+SCDP!S637+SIDP!S637+UZDP!S637+UCDP!S637+UIDP!S637</f>
        <v>0</v>
      </c>
      <c r="T632" s="257" t="e">
        <f t="shared" si="116"/>
        <v>#DIV/0!</v>
      </c>
      <c r="U632" s="252">
        <f>SZDP!U637+SCDP!U637+SIDP!U637+UZDP!U637+UCDP!U637+UIDP!U637</f>
        <v>0</v>
      </c>
      <c r="V632" s="252">
        <f>SZDP!V637+SCDP!V637+SIDP!V637+UZDP!V637+UCDP!V637+UIDP!V637</f>
        <v>0</v>
      </c>
      <c r="W632" s="252">
        <f>SZDP!W637+SCDP!W637+SIDP!W637+UZDP!W637+UCDP!W637+UIDP!W637</f>
        <v>0</v>
      </c>
      <c r="X632" s="257" t="e">
        <f t="shared" si="117"/>
        <v>#DIV/0!</v>
      </c>
      <c r="Y632" s="304">
        <f>SZDP!Y637+SCDP!Y637+SIDP!Y637+UZDP!Y637+UCDP!Y637+UIDP!Y637</f>
        <v>0</v>
      </c>
    </row>
    <row r="633" spans="1:25" x14ac:dyDescent="0.2">
      <c r="A633" s="303" t="s">
        <v>71</v>
      </c>
      <c r="B633" s="252">
        <f>SZDP!B638+SCDP!B638+SIDP!B638+UZDP!B638+UCDP!B638+UIDP!B638</f>
        <v>0</v>
      </c>
      <c r="C633" s="252">
        <f>SZDP!C638+SCDP!C638+SIDP!C638+UZDP!C638+UCDP!C638+UIDP!C638</f>
        <v>0</v>
      </c>
      <c r="D633" s="252">
        <f t="shared" si="118"/>
        <v>0</v>
      </c>
      <c r="E633" s="252">
        <f>SZDP!E638+SCDP!E638+SIDP!E638+UZDP!E638+UCDP!E638+UIDP!E638</f>
        <v>0</v>
      </c>
      <c r="F633" s="252">
        <f>SZDP!F638+SCDP!F638+SIDP!F638+UZDP!F638+UCDP!F638+UIDP!F638</f>
        <v>0</v>
      </c>
      <c r="G633" s="257" t="e">
        <f t="shared" si="112"/>
        <v>#DIV/0!</v>
      </c>
      <c r="H633" s="252">
        <f>SZDP!H638+SCDP!H638+SIDP!H638+UZDP!H638+UCDP!H638+UIDP!H638</f>
        <v>0</v>
      </c>
      <c r="I633" s="252">
        <f>SZDP!I638+SCDP!I638+SIDP!I638+UZDP!I638+UCDP!I638+UIDP!I638</f>
        <v>0</v>
      </c>
      <c r="J633" s="252">
        <f>SZDP!J638+SCDP!J638+SIDP!J638+UZDP!J638+UCDP!J638+UIDP!J638</f>
        <v>0</v>
      </c>
      <c r="K633" s="257" t="e">
        <f t="shared" si="113"/>
        <v>#DIV/0!</v>
      </c>
      <c r="L633" s="252">
        <f>SZDP!L638+SCDP!L638+SIDP!L638+UZDP!L638+UCDP!L638+UIDP!L638</f>
        <v>0</v>
      </c>
      <c r="M633" s="252">
        <f>SZDP!M638+SCDP!M638+SIDP!M638+UZDP!M638+UCDP!M638+UIDP!M638</f>
        <v>0</v>
      </c>
      <c r="N633" s="257" t="e">
        <f t="shared" si="114"/>
        <v>#DIV/0!</v>
      </c>
      <c r="O633" s="252">
        <f>SZDP!O638+SCDP!O638+SIDP!O638+UZDP!O638+UCDP!O638+UIDP!O638</f>
        <v>0</v>
      </c>
      <c r="P633" s="252">
        <f>SZDP!P638+SCDP!P638+SIDP!P638+UZDP!P638+UCDP!P638+UIDP!P638</f>
        <v>0</v>
      </c>
      <c r="Q633" s="257" t="e">
        <f t="shared" si="115"/>
        <v>#DIV/0!</v>
      </c>
      <c r="R633" s="252">
        <f>SZDP!R638+SCDP!R638+SIDP!R638+UZDP!R638+UCDP!R638+UIDP!R638</f>
        <v>0</v>
      </c>
      <c r="S633" s="252">
        <f>SZDP!S638+SCDP!S638+SIDP!S638+UZDP!S638+UCDP!S638+UIDP!S638</f>
        <v>0</v>
      </c>
      <c r="T633" s="257" t="e">
        <f t="shared" si="116"/>
        <v>#DIV/0!</v>
      </c>
      <c r="U633" s="252">
        <f>SZDP!U638+SCDP!U638+SIDP!U638+UZDP!U638+UCDP!U638+UIDP!U638</f>
        <v>0</v>
      </c>
      <c r="V633" s="252">
        <f>SZDP!V638+SCDP!V638+SIDP!V638+UZDP!V638+UCDP!V638+UIDP!V638</f>
        <v>0</v>
      </c>
      <c r="W633" s="252">
        <f>SZDP!W638+SCDP!W638+SIDP!W638+UZDP!W638+UCDP!W638+UIDP!W638</f>
        <v>0</v>
      </c>
      <c r="X633" s="257" t="e">
        <f t="shared" si="117"/>
        <v>#DIV/0!</v>
      </c>
      <c r="Y633" s="304">
        <f>SZDP!Y638+SCDP!Y638+SIDP!Y638+UZDP!Y638+UCDP!Y638+UIDP!Y638</f>
        <v>0</v>
      </c>
    </row>
    <row r="634" spans="1:25" x14ac:dyDescent="0.2">
      <c r="A634" s="305" t="s">
        <v>72</v>
      </c>
      <c r="B634" s="252">
        <f>SZDP!B639+SCDP!B639+SIDP!B639+UZDP!B639+UCDP!B639+UIDP!B639</f>
        <v>3</v>
      </c>
      <c r="C634" s="252">
        <f>SZDP!C639+SCDP!C639+SIDP!C639+UZDP!C639+UCDP!C639+UIDP!C639</f>
        <v>3</v>
      </c>
      <c r="D634" s="252">
        <f t="shared" si="118"/>
        <v>0</v>
      </c>
      <c r="E634" s="252">
        <f>SZDP!E639+SCDP!E639+SIDP!E639+UZDP!E639+UCDP!E639+UIDP!E639</f>
        <v>3</v>
      </c>
      <c r="F634" s="252">
        <f>SZDP!F639+SCDP!F639+SIDP!F639+UZDP!F639+UCDP!F639+UIDP!F639</f>
        <v>0</v>
      </c>
      <c r="G634" s="257">
        <f t="shared" si="112"/>
        <v>98.81</v>
      </c>
      <c r="H634" s="252">
        <f>SZDP!H639+SCDP!H639+SIDP!H639+UZDP!H639+UCDP!H639+UIDP!H639</f>
        <v>296.43</v>
      </c>
      <c r="I634" s="252">
        <f>SZDP!I639+SCDP!I639+SIDP!I639+UZDP!I639+UCDP!I639+UIDP!I639</f>
        <v>0</v>
      </c>
      <c r="J634" s="252">
        <f>SZDP!J639+SCDP!J639+SIDP!J639+UZDP!J639+UCDP!J639+UIDP!J639</f>
        <v>0</v>
      </c>
      <c r="K634" s="257" t="e">
        <f t="shared" si="113"/>
        <v>#DIV/0!</v>
      </c>
      <c r="L634" s="252">
        <f>SZDP!L639+SCDP!L639+SIDP!L639+UZDP!L639+UCDP!L639+UIDP!L639</f>
        <v>0</v>
      </c>
      <c r="M634" s="252">
        <f>SZDP!M639+SCDP!M639+SIDP!M639+UZDP!M639+UCDP!M639+UIDP!M639</f>
        <v>0</v>
      </c>
      <c r="N634" s="257" t="e">
        <f t="shared" si="114"/>
        <v>#DIV/0!</v>
      </c>
      <c r="O634" s="252">
        <f>SZDP!O639+SCDP!O639+SIDP!O639+UZDP!O639+UCDP!O639+UIDP!O639</f>
        <v>0</v>
      </c>
      <c r="P634" s="252">
        <f>SZDP!P639+SCDP!P639+SIDP!P639+UZDP!P639+UCDP!P639+UIDP!P639</f>
        <v>0</v>
      </c>
      <c r="Q634" s="257" t="e">
        <f t="shared" si="115"/>
        <v>#DIV/0!</v>
      </c>
      <c r="R634" s="252">
        <f>SZDP!R639+SCDP!R639+SIDP!R639+UZDP!R639+UCDP!R639+UIDP!R639</f>
        <v>0</v>
      </c>
      <c r="S634" s="252">
        <f>SZDP!S639+SCDP!S639+SIDP!S639+UZDP!S639+UCDP!S639+UIDP!S639</f>
        <v>0</v>
      </c>
      <c r="T634" s="257" t="e">
        <f t="shared" si="116"/>
        <v>#DIV/0!</v>
      </c>
      <c r="U634" s="252">
        <f>SZDP!U639+SCDP!U639+SIDP!U639+UZDP!U639+UCDP!U639+UIDP!U639</f>
        <v>0</v>
      </c>
      <c r="V634" s="252">
        <f>SZDP!V639+SCDP!V639+SIDP!V639+UZDP!V639+UCDP!V639+UIDP!V639</f>
        <v>3</v>
      </c>
      <c r="W634" s="252">
        <f>SZDP!W639+SCDP!W639+SIDP!W639+UZDP!W639+UCDP!W639+UIDP!W639</f>
        <v>0</v>
      </c>
      <c r="X634" s="257">
        <f t="shared" si="117"/>
        <v>98.81</v>
      </c>
      <c r="Y634" s="304">
        <f>SZDP!Y639+SCDP!Y639+SIDP!Y639+UZDP!Y639+UCDP!Y639+UIDP!Y639</f>
        <v>3</v>
      </c>
    </row>
    <row r="635" spans="1:25" x14ac:dyDescent="0.2">
      <c r="A635" s="303" t="s">
        <v>73</v>
      </c>
      <c r="B635" s="252">
        <f>SZDP!B640+SCDP!B640+SIDP!B640+UZDP!B640+UCDP!B640+UIDP!B640</f>
        <v>0</v>
      </c>
      <c r="C635" s="252">
        <f>SZDP!C640+SCDP!C640+SIDP!C640+UZDP!C640+UCDP!C640+UIDP!C640</f>
        <v>0</v>
      </c>
      <c r="D635" s="252">
        <f t="shared" si="118"/>
        <v>0</v>
      </c>
      <c r="E635" s="252">
        <f>SZDP!E640+SCDP!E640+SIDP!E640+UZDP!E640+UCDP!E640+UIDP!E640</f>
        <v>0</v>
      </c>
      <c r="F635" s="252">
        <f>SZDP!F640+SCDP!F640+SIDP!F640+UZDP!F640+UCDP!F640+UIDP!F640</f>
        <v>0</v>
      </c>
      <c r="G635" s="257" t="e">
        <f t="shared" si="112"/>
        <v>#DIV/0!</v>
      </c>
      <c r="H635" s="252">
        <f>SZDP!H640+SCDP!H640+SIDP!H640+UZDP!H640+UCDP!H640+UIDP!H640</f>
        <v>0</v>
      </c>
      <c r="I635" s="252">
        <f>SZDP!I640+SCDP!I640+SIDP!I640+UZDP!I640+UCDP!I640+UIDP!I640</f>
        <v>0</v>
      </c>
      <c r="J635" s="252">
        <f>SZDP!J640+SCDP!J640+SIDP!J640+UZDP!J640+UCDP!J640+UIDP!J640</f>
        <v>0</v>
      </c>
      <c r="K635" s="257" t="e">
        <f t="shared" si="113"/>
        <v>#DIV/0!</v>
      </c>
      <c r="L635" s="252">
        <f>SZDP!L640+SCDP!L640+SIDP!L640+UZDP!L640+UCDP!L640+UIDP!L640</f>
        <v>0</v>
      </c>
      <c r="M635" s="252">
        <f>SZDP!M640+SCDP!M640+SIDP!M640+UZDP!M640+UCDP!M640+UIDP!M640</f>
        <v>0</v>
      </c>
      <c r="N635" s="257" t="e">
        <f t="shared" si="114"/>
        <v>#DIV/0!</v>
      </c>
      <c r="O635" s="252">
        <f>SZDP!O640+SCDP!O640+SIDP!O640+UZDP!O640+UCDP!O640+UIDP!O640</f>
        <v>0</v>
      </c>
      <c r="P635" s="252">
        <f>SZDP!P640+SCDP!P640+SIDP!P640+UZDP!P640+UCDP!P640+UIDP!P640</f>
        <v>0</v>
      </c>
      <c r="Q635" s="257" t="e">
        <f t="shared" si="115"/>
        <v>#DIV/0!</v>
      </c>
      <c r="R635" s="252">
        <f>SZDP!R640+SCDP!R640+SIDP!R640+UZDP!R640+UCDP!R640+UIDP!R640</f>
        <v>0</v>
      </c>
      <c r="S635" s="252">
        <f>SZDP!S640+SCDP!S640+SIDP!S640+UZDP!S640+UCDP!S640+UIDP!S640</f>
        <v>0</v>
      </c>
      <c r="T635" s="257" t="e">
        <f t="shared" si="116"/>
        <v>#DIV/0!</v>
      </c>
      <c r="U635" s="252">
        <f>SZDP!U640+SCDP!U640+SIDP!U640+UZDP!U640+UCDP!U640+UIDP!U640</f>
        <v>0</v>
      </c>
      <c r="V635" s="252">
        <f>SZDP!V640+SCDP!V640+SIDP!V640+UZDP!V640+UCDP!V640+UIDP!V640</f>
        <v>0</v>
      </c>
      <c r="W635" s="252">
        <f>SZDP!W640+SCDP!W640+SIDP!W640+UZDP!W640+UCDP!W640+UIDP!W640</f>
        <v>0</v>
      </c>
      <c r="X635" s="257" t="e">
        <f t="shared" si="117"/>
        <v>#DIV/0!</v>
      </c>
      <c r="Y635" s="304">
        <f>SZDP!Y640+SCDP!Y640+SIDP!Y640+UZDP!Y640+UCDP!Y640+UIDP!Y640</f>
        <v>0</v>
      </c>
    </row>
    <row r="636" spans="1:25" x14ac:dyDescent="0.2">
      <c r="A636" s="303" t="s">
        <v>74</v>
      </c>
      <c r="B636" s="252">
        <f>SZDP!B641+SCDP!B641+SIDP!B641+UZDP!B641+UCDP!B641+UIDP!B641</f>
        <v>0</v>
      </c>
      <c r="C636" s="252">
        <f>SZDP!C641+SCDP!C641+SIDP!C641+UZDP!C641+UCDP!C641+UIDP!C641</f>
        <v>0</v>
      </c>
      <c r="D636" s="252">
        <f t="shared" si="118"/>
        <v>0</v>
      </c>
      <c r="E636" s="252">
        <f>SZDP!E641+SCDP!E641+SIDP!E641+UZDP!E641+UCDP!E641+UIDP!E641</f>
        <v>0</v>
      </c>
      <c r="F636" s="252">
        <f>SZDP!F641+SCDP!F641+SIDP!F641+UZDP!F641+UCDP!F641+UIDP!F641</f>
        <v>0</v>
      </c>
      <c r="G636" s="257" t="e">
        <f t="shared" si="112"/>
        <v>#DIV/0!</v>
      </c>
      <c r="H636" s="252">
        <f>SZDP!H641+SCDP!H641+SIDP!H641+UZDP!H641+UCDP!H641+UIDP!H641</f>
        <v>0</v>
      </c>
      <c r="I636" s="252">
        <f>SZDP!I641+SCDP!I641+SIDP!I641+UZDP!I641+UCDP!I641+UIDP!I641</f>
        <v>0</v>
      </c>
      <c r="J636" s="252">
        <f>SZDP!J641+SCDP!J641+SIDP!J641+UZDP!J641+UCDP!J641+UIDP!J641</f>
        <v>0</v>
      </c>
      <c r="K636" s="257" t="e">
        <f t="shared" si="113"/>
        <v>#DIV/0!</v>
      </c>
      <c r="L636" s="252">
        <f>SZDP!L641+SCDP!L641+SIDP!L641+UZDP!L641+UCDP!L641+UIDP!L641</f>
        <v>0</v>
      </c>
      <c r="M636" s="252">
        <f>SZDP!M641+SCDP!M641+SIDP!M641+UZDP!M641+UCDP!M641+UIDP!M641</f>
        <v>0</v>
      </c>
      <c r="N636" s="257" t="e">
        <f t="shared" si="114"/>
        <v>#DIV/0!</v>
      </c>
      <c r="O636" s="252">
        <f>SZDP!O641+SCDP!O641+SIDP!O641+UZDP!O641+UCDP!O641+UIDP!O641</f>
        <v>0</v>
      </c>
      <c r="P636" s="252">
        <f>SZDP!P641+SCDP!P641+SIDP!P641+UZDP!P641+UCDP!P641+UIDP!P641</f>
        <v>0</v>
      </c>
      <c r="Q636" s="257" t="e">
        <f t="shared" si="115"/>
        <v>#DIV/0!</v>
      </c>
      <c r="R636" s="252">
        <f>SZDP!R641+SCDP!R641+SIDP!R641+UZDP!R641+UCDP!R641+UIDP!R641</f>
        <v>0</v>
      </c>
      <c r="S636" s="252">
        <f>SZDP!S641+SCDP!S641+SIDP!S641+UZDP!S641+UCDP!S641+UIDP!S641</f>
        <v>0</v>
      </c>
      <c r="T636" s="257" t="e">
        <f t="shared" si="116"/>
        <v>#DIV/0!</v>
      </c>
      <c r="U636" s="252">
        <f>SZDP!U641+SCDP!U641+SIDP!U641+UZDP!U641+UCDP!U641+UIDP!U641</f>
        <v>0</v>
      </c>
      <c r="V636" s="252">
        <f>SZDP!V641+SCDP!V641+SIDP!V641+UZDP!V641+UCDP!V641+UIDP!V641</f>
        <v>0</v>
      </c>
      <c r="W636" s="252">
        <f>SZDP!W641+SCDP!W641+SIDP!W641+UZDP!W641+UCDP!W641+UIDP!W641</f>
        <v>0</v>
      </c>
      <c r="X636" s="257" t="e">
        <f t="shared" si="117"/>
        <v>#DIV/0!</v>
      </c>
      <c r="Y636" s="304">
        <f>SZDP!Y641+SCDP!Y641+SIDP!Y641+UZDP!Y641+UCDP!Y641+UIDP!Y641</f>
        <v>0</v>
      </c>
    </row>
    <row r="637" spans="1:25" x14ac:dyDescent="0.2">
      <c r="A637" s="305" t="s">
        <v>75</v>
      </c>
      <c r="B637" s="252">
        <f>SZDP!B642+SCDP!B642+SIDP!B642+UZDP!B642+UCDP!B642+UIDP!B642</f>
        <v>0</v>
      </c>
      <c r="C637" s="252">
        <f>SZDP!C642+SCDP!C642+SIDP!C642+UZDP!C642+UCDP!C642+UIDP!C642</f>
        <v>0</v>
      </c>
      <c r="D637" s="252">
        <f t="shared" si="118"/>
        <v>0</v>
      </c>
      <c r="E637" s="252">
        <f>SZDP!E642+SCDP!E642+SIDP!E642+UZDP!E642+UCDP!E642+UIDP!E642</f>
        <v>0</v>
      </c>
      <c r="F637" s="252">
        <f>SZDP!F642+SCDP!F642+SIDP!F642+UZDP!F642+UCDP!F642+UIDP!F642</f>
        <v>0</v>
      </c>
      <c r="G637" s="257" t="e">
        <f t="shared" si="112"/>
        <v>#DIV/0!</v>
      </c>
      <c r="H637" s="252">
        <f>SZDP!H642+SCDP!H642+SIDP!H642+UZDP!H642+UCDP!H642+UIDP!H642</f>
        <v>0</v>
      </c>
      <c r="I637" s="252">
        <f>SZDP!I642+SCDP!I642+SIDP!I642+UZDP!I642+UCDP!I642+UIDP!I642</f>
        <v>0</v>
      </c>
      <c r="J637" s="252">
        <f>SZDP!J642+SCDP!J642+SIDP!J642+UZDP!J642+UCDP!J642+UIDP!J642</f>
        <v>0</v>
      </c>
      <c r="K637" s="257" t="e">
        <f t="shared" si="113"/>
        <v>#DIV/0!</v>
      </c>
      <c r="L637" s="252">
        <f>SZDP!L642+SCDP!L642+SIDP!L642+UZDP!L642+UCDP!L642+UIDP!L642</f>
        <v>0</v>
      </c>
      <c r="M637" s="252">
        <f>SZDP!M642+SCDP!M642+SIDP!M642+UZDP!M642+UCDP!M642+UIDP!M642</f>
        <v>0</v>
      </c>
      <c r="N637" s="257" t="e">
        <f t="shared" si="114"/>
        <v>#DIV/0!</v>
      </c>
      <c r="O637" s="252">
        <f>SZDP!O642+SCDP!O642+SIDP!O642+UZDP!O642+UCDP!O642+UIDP!O642</f>
        <v>0</v>
      </c>
      <c r="P637" s="252">
        <f>SZDP!P642+SCDP!P642+SIDP!P642+UZDP!P642+UCDP!P642+UIDP!P642</f>
        <v>0</v>
      </c>
      <c r="Q637" s="257" t="e">
        <f t="shared" si="115"/>
        <v>#DIV/0!</v>
      </c>
      <c r="R637" s="252">
        <f>SZDP!R642+SCDP!R642+SIDP!R642+UZDP!R642+UCDP!R642+UIDP!R642</f>
        <v>0</v>
      </c>
      <c r="S637" s="252">
        <f>SZDP!S642+SCDP!S642+SIDP!S642+UZDP!S642+UCDP!S642+UIDP!S642</f>
        <v>0</v>
      </c>
      <c r="T637" s="257" t="e">
        <f t="shared" si="116"/>
        <v>#DIV/0!</v>
      </c>
      <c r="U637" s="252">
        <f>SZDP!U642+SCDP!U642+SIDP!U642+UZDP!U642+UCDP!U642+UIDP!U642</f>
        <v>0</v>
      </c>
      <c r="V637" s="252">
        <f>SZDP!V642+SCDP!V642+SIDP!V642+UZDP!V642+UCDP!V642+UIDP!V642</f>
        <v>0</v>
      </c>
      <c r="W637" s="252">
        <f>SZDP!W642+SCDP!W642+SIDP!W642+UZDP!W642+UCDP!W642+UIDP!W642</f>
        <v>0</v>
      </c>
      <c r="X637" s="257" t="e">
        <f t="shared" si="117"/>
        <v>#DIV/0!</v>
      </c>
      <c r="Y637" s="304">
        <f>SZDP!Y642+SCDP!Y642+SIDP!Y642+UZDP!Y642+UCDP!Y642+UIDP!Y642</f>
        <v>0</v>
      </c>
    </row>
    <row r="638" spans="1:25" x14ac:dyDescent="0.2">
      <c r="A638" s="303" t="s">
        <v>76</v>
      </c>
      <c r="B638" s="252">
        <f>SZDP!B643+SCDP!B643+SIDP!B643+UZDP!B643+UCDP!B643+UIDP!B643</f>
        <v>0</v>
      </c>
      <c r="C638" s="252">
        <f>SZDP!C643+SCDP!C643+SIDP!C643+UZDP!C643+UCDP!C643+UIDP!C643</f>
        <v>0</v>
      </c>
      <c r="D638" s="252">
        <f t="shared" si="118"/>
        <v>0</v>
      </c>
      <c r="E638" s="252">
        <f>SZDP!E643+SCDP!E643+SIDP!E643+UZDP!E643+UCDP!E643+UIDP!E643</f>
        <v>0</v>
      </c>
      <c r="F638" s="252">
        <f>SZDP!F643+SCDP!F643+SIDP!F643+UZDP!F643+UCDP!F643+UIDP!F643</f>
        <v>0</v>
      </c>
      <c r="G638" s="257" t="e">
        <f t="shared" si="112"/>
        <v>#DIV/0!</v>
      </c>
      <c r="H638" s="252">
        <f>SZDP!H643+SCDP!H643+SIDP!H643+UZDP!H643+UCDP!H643+UIDP!H643</f>
        <v>0</v>
      </c>
      <c r="I638" s="252">
        <f>SZDP!I643+SCDP!I643+SIDP!I643+UZDP!I643+UCDP!I643+UIDP!I643</f>
        <v>0</v>
      </c>
      <c r="J638" s="252">
        <f>SZDP!J643+SCDP!J643+SIDP!J643+UZDP!J643+UCDP!J643+UIDP!J643</f>
        <v>0</v>
      </c>
      <c r="K638" s="257" t="e">
        <f t="shared" si="113"/>
        <v>#DIV/0!</v>
      </c>
      <c r="L638" s="252">
        <f>SZDP!L643+SCDP!L643+SIDP!L643+UZDP!L643+UCDP!L643+UIDP!L643</f>
        <v>0</v>
      </c>
      <c r="M638" s="252">
        <f>SZDP!M643+SCDP!M643+SIDP!M643+UZDP!M643+UCDP!M643+UIDP!M643</f>
        <v>0</v>
      </c>
      <c r="N638" s="257" t="e">
        <f t="shared" si="114"/>
        <v>#DIV/0!</v>
      </c>
      <c r="O638" s="252">
        <f>SZDP!O643+SCDP!O643+SIDP!O643+UZDP!O643+UCDP!O643+UIDP!O643</f>
        <v>0</v>
      </c>
      <c r="P638" s="252">
        <f>SZDP!P643+SCDP!P643+SIDP!P643+UZDP!P643+UCDP!P643+UIDP!P643</f>
        <v>0</v>
      </c>
      <c r="Q638" s="257" t="e">
        <f t="shared" si="115"/>
        <v>#DIV/0!</v>
      </c>
      <c r="R638" s="252">
        <f>SZDP!R643+SCDP!R643+SIDP!R643+UZDP!R643+UCDP!R643+UIDP!R643</f>
        <v>0</v>
      </c>
      <c r="S638" s="252">
        <f>SZDP!S643+SCDP!S643+SIDP!S643+UZDP!S643+UCDP!S643+UIDP!S643</f>
        <v>0</v>
      </c>
      <c r="T638" s="257" t="e">
        <f t="shared" si="116"/>
        <v>#DIV/0!</v>
      </c>
      <c r="U638" s="252">
        <f>SZDP!U643+SCDP!U643+SIDP!U643+UZDP!U643+UCDP!U643+UIDP!U643</f>
        <v>0</v>
      </c>
      <c r="V638" s="252">
        <f>SZDP!V643+SCDP!V643+SIDP!V643+UZDP!V643+UCDP!V643+UIDP!V643</f>
        <v>0</v>
      </c>
      <c r="W638" s="252">
        <f>SZDP!W643+SCDP!W643+SIDP!W643+UZDP!W643+UCDP!W643+UIDP!W643</f>
        <v>0</v>
      </c>
      <c r="X638" s="257" t="e">
        <f t="shared" si="117"/>
        <v>#DIV/0!</v>
      </c>
      <c r="Y638" s="304">
        <f>SZDP!Y643+SCDP!Y643+SIDP!Y643+UZDP!Y643+UCDP!Y643+UIDP!Y643</f>
        <v>0</v>
      </c>
    </row>
    <row r="639" spans="1:25" x14ac:dyDescent="0.2">
      <c r="A639" s="303" t="s">
        <v>77</v>
      </c>
      <c r="B639" s="252">
        <f>SZDP!B644+SCDP!B644+SIDP!B644+UZDP!B644+UCDP!B644+UIDP!B644</f>
        <v>0</v>
      </c>
      <c r="C639" s="252">
        <f>SZDP!C644+SCDP!C644+SIDP!C644+UZDP!C644+UCDP!C644+UIDP!C644</f>
        <v>0</v>
      </c>
      <c r="D639" s="252">
        <f t="shared" si="118"/>
        <v>0</v>
      </c>
      <c r="E639" s="252">
        <f>SZDP!E644+SCDP!E644+SIDP!E644+UZDP!E644+UCDP!E644+UIDP!E644</f>
        <v>0</v>
      </c>
      <c r="F639" s="252">
        <f>SZDP!F644+SCDP!F644+SIDP!F644+UZDP!F644+UCDP!F644+UIDP!F644</f>
        <v>0</v>
      </c>
      <c r="G639" s="257" t="e">
        <f t="shared" si="112"/>
        <v>#DIV/0!</v>
      </c>
      <c r="H639" s="252">
        <f>SZDP!H644+SCDP!H644+SIDP!H644+UZDP!H644+UCDP!H644+UIDP!H644</f>
        <v>0</v>
      </c>
      <c r="I639" s="252">
        <f>SZDP!I644+SCDP!I644+SIDP!I644+UZDP!I644+UCDP!I644+UIDP!I644</f>
        <v>0</v>
      </c>
      <c r="J639" s="252">
        <f>SZDP!J644+SCDP!J644+SIDP!J644+UZDP!J644+UCDP!J644+UIDP!J644</f>
        <v>0</v>
      </c>
      <c r="K639" s="257" t="e">
        <f t="shared" si="113"/>
        <v>#DIV/0!</v>
      </c>
      <c r="L639" s="252">
        <f>SZDP!L644+SCDP!L644+SIDP!L644+UZDP!L644+UCDP!L644+UIDP!L644</f>
        <v>0</v>
      </c>
      <c r="M639" s="252">
        <f>SZDP!M644+SCDP!M644+SIDP!M644+UZDP!M644+UCDP!M644+UIDP!M644</f>
        <v>0</v>
      </c>
      <c r="N639" s="257" t="e">
        <f t="shared" si="114"/>
        <v>#DIV/0!</v>
      </c>
      <c r="O639" s="252">
        <f>SZDP!O644+SCDP!O644+SIDP!O644+UZDP!O644+UCDP!O644+UIDP!O644</f>
        <v>0</v>
      </c>
      <c r="P639" s="252">
        <f>SZDP!P644+SCDP!P644+SIDP!P644+UZDP!P644+UCDP!P644+UIDP!P644</f>
        <v>0</v>
      </c>
      <c r="Q639" s="257" t="e">
        <f t="shared" si="115"/>
        <v>#DIV/0!</v>
      </c>
      <c r="R639" s="252">
        <f>SZDP!R644+SCDP!R644+SIDP!R644+UZDP!R644+UCDP!R644+UIDP!R644</f>
        <v>0</v>
      </c>
      <c r="S639" s="252">
        <f>SZDP!S644+SCDP!S644+SIDP!S644+UZDP!S644+UCDP!S644+UIDP!S644</f>
        <v>0</v>
      </c>
      <c r="T639" s="257" t="e">
        <f t="shared" si="116"/>
        <v>#DIV/0!</v>
      </c>
      <c r="U639" s="252">
        <f>SZDP!U644+SCDP!U644+SIDP!U644+UZDP!U644+UCDP!U644+UIDP!U644</f>
        <v>0</v>
      </c>
      <c r="V639" s="252">
        <f>SZDP!V644+SCDP!V644+SIDP!V644+UZDP!V644+UCDP!V644+UIDP!V644</f>
        <v>0</v>
      </c>
      <c r="W639" s="252">
        <f>SZDP!W644+SCDP!W644+SIDP!W644+UZDP!W644+UCDP!W644+UIDP!W644</f>
        <v>0</v>
      </c>
      <c r="X639" s="257" t="e">
        <f t="shared" si="117"/>
        <v>#DIV/0!</v>
      </c>
      <c r="Y639" s="304">
        <f>SZDP!Y644+SCDP!Y644+SIDP!Y644+UZDP!Y644+UCDP!Y644+UIDP!Y644</f>
        <v>0</v>
      </c>
    </row>
    <row r="640" spans="1:25" x14ac:dyDescent="0.2">
      <c r="A640" s="305" t="s">
        <v>78</v>
      </c>
      <c r="B640" s="252">
        <f>SZDP!B645+SCDP!B645+SIDP!B645+UZDP!B645+UCDP!B645+UIDP!B645</f>
        <v>342</v>
      </c>
      <c r="C640" s="252">
        <f>SZDP!C645+SCDP!C645+SIDP!C645+UZDP!C645+UCDP!C645+UIDP!C645</f>
        <v>342</v>
      </c>
      <c r="D640" s="252">
        <f t="shared" si="118"/>
        <v>0</v>
      </c>
      <c r="E640" s="252">
        <f>SZDP!E645+SCDP!E645+SIDP!E645+UZDP!E645+UCDP!E645+UIDP!E645</f>
        <v>342</v>
      </c>
      <c r="F640" s="252">
        <f>SZDP!F645+SCDP!F645+SIDP!F645+UZDP!F645+UCDP!F645+UIDP!F645</f>
        <v>0</v>
      </c>
      <c r="G640" s="257">
        <f t="shared" si="112"/>
        <v>53.7</v>
      </c>
      <c r="H640" s="252">
        <f>SZDP!H645+SCDP!H645+SIDP!H645+UZDP!H645+UCDP!H645+UIDP!H645</f>
        <v>18365.400000000001</v>
      </c>
      <c r="I640" s="252">
        <f>SZDP!I645+SCDP!I645+SIDP!I645+UZDP!I645+UCDP!I645+UIDP!I645</f>
        <v>0</v>
      </c>
      <c r="J640" s="252">
        <f>SZDP!J645+SCDP!J645+SIDP!J645+UZDP!J645+UCDP!J645+UIDP!J645</f>
        <v>0</v>
      </c>
      <c r="K640" s="257" t="e">
        <f t="shared" si="113"/>
        <v>#DIV/0!</v>
      </c>
      <c r="L640" s="252">
        <f>SZDP!L645+SCDP!L645+SIDP!L645+UZDP!L645+UCDP!L645+UIDP!L645</f>
        <v>0</v>
      </c>
      <c r="M640" s="252">
        <f>SZDP!M645+SCDP!M645+SIDP!M645+UZDP!M645+UCDP!M645+UIDP!M645</f>
        <v>0</v>
      </c>
      <c r="N640" s="257" t="e">
        <f t="shared" si="114"/>
        <v>#DIV/0!</v>
      </c>
      <c r="O640" s="252">
        <f>SZDP!O645+SCDP!O645+SIDP!O645+UZDP!O645+UCDP!O645+UIDP!O645</f>
        <v>0</v>
      </c>
      <c r="P640" s="252">
        <f>SZDP!P645+SCDP!P645+SIDP!P645+UZDP!P645+UCDP!P645+UIDP!P645</f>
        <v>0</v>
      </c>
      <c r="Q640" s="257" t="e">
        <f t="shared" si="115"/>
        <v>#DIV/0!</v>
      </c>
      <c r="R640" s="252">
        <f>SZDP!R645+SCDP!R645+SIDP!R645+UZDP!R645+UCDP!R645+UIDP!R645</f>
        <v>0</v>
      </c>
      <c r="S640" s="252">
        <f>SZDP!S645+SCDP!S645+SIDP!S645+UZDP!S645+UCDP!S645+UIDP!S645</f>
        <v>0</v>
      </c>
      <c r="T640" s="257" t="e">
        <f t="shared" si="116"/>
        <v>#DIV/0!</v>
      </c>
      <c r="U640" s="252">
        <f>SZDP!U645+SCDP!U645+SIDP!U645+UZDP!U645+UCDP!U645+UIDP!U645</f>
        <v>0</v>
      </c>
      <c r="V640" s="252">
        <f>SZDP!V645+SCDP!V645+SIDP!V645+UZDP!V645+UCDP!V645+UIDP!V645</f>
        <v>342</v>
      </c>
      <c r="W640" s="252">
        <f>SZDP!W645+SCDP!W645+SIDP!W645+UZDP!W645+UCDP!W645+UIDP!W645</f>
        <v>0</v>
      </c>
      <c r="X640" s="257">
        <f t="shared" si="117"/>
        <v>53.7</v>
      </c>
      <c r="Y640" s="304">
        <f>SZDP!Y645+SCDP!Y645+SIDP!Y645+UZDP!Y645+UCDP!Y645+UIDP!Y645</f>
        <v>14</v>
      </c>
    </row>
    <row r="641" spans="1:25" x14ac:dyDescent="0.2">
      <c r="A641" s="303" t="s">
        <v>79</v>
      </c>
      <c r="B641" s="252">
        <f>SZDP!B646+SCDP!B646+SIDP!B646+UZDP!B646+UCDP!B646+UIDP!B646</f>
        <v>93</v>
      </c>
      <c r="C641" s="252">
        <f>SZDP!C646+SCDP!C646+SIDP!C646+UZDP!C646+UCDP!C646+UIDP!C646</f>
        <v>93</v>
      </c>
      <c r="D641" s="252">
        <f t="shared" si="118"/>
        <v>0</v>
      </c>
      <c r="E641" s="252">
        <f>SZDP!E646+SCDP!E646+SIDP!E646+UZDP!E646+UCDP!E646+UIDP!E646</f>
        <v>93</v>
      </c>
      <c r="F641" s="252">
        <f>SZDP!F646+SCDP!F646+SIDP!F646+UZDP!F646+UCDP!F646+UIDP!F646</f>
        <v>0</v>
      </c>
      <c r="G641" s="257">
        <f t="shared" si="112"/>
        <v>84.12</v>
      </c>
      <c r="H641" s="252">
        <f>SZDP!H646+SCDP!H646+SIDP!H646+UZDP!H646+UCDP!H646+UIDP!H646</f>
        <v>7823.1600000000008</v>
      </c>
      <c r="I641" s="252">
        <f>SZDP!I646+SCDP!I646+SIDP!I646+UZDP!I646+UCDP!I646+UIDP!I646</f>
        <v>0</v>
      </c>
      <c r="J641" s="252">
        <f>SZDP!J646+SCDP!J646+SIDP!J646+UZDP!J646+UCDP!J646+UIDP!J646</f>
        <v>0</v>
      </c>
      <c r="K641" s="257" t="e">
        <f t="shared" si="113"/>
        <v>#DIV/0!</v>
      </c>
      <c r="L641" s="252">
        <f>SZDP!L646+SCDP!L646+SIDP!L646+UZDP!L646+UCDP!L646+UIDP!L646</f>
        <v>0</v>
      </c>
      <c r="M641" s="252">
        <f>SZDP!M646+SCDP!M646+SIDP!M646+UZDP!M646+UCDP!M646+UIDP!M646</f>
        <v>0</v>
      </c>
      <c r="N641" s="257" t="e">
        <f t="shared" si="114"/>
        <v>#DIV/0!</v>
      </c>
      <c r="O641" s="252">
        <f>SZDP!O646+SCDP!O646+SIDP!O646+UZDP!O646+UCDP!O646+UIDP!O646</f>
        <v>0</v>
      </c>
      <c r="P641" s="252">
        <f>SZDP!P646+SCDP!P646+SIDP!P646+UZDP!P646+UCDP!P646+UIDP!P646</f>
        <v>0</v>
      </c>
      <c r="Q641" s="257" t="e">
        <f t="shared" si="115"/>
        <v>#DIV/0!</v>
      </c>
      <c r="R641" s="252">
        <f>SZDP!R646+SCDP!R646+SIDP!R646+UZDP!R646+UCDP!R646+UIDP!R646</f>
        <v>0</v>
      </c>
      <c r="S641" s="252">
        <f>SZDP!S646+SCDP!S646+SIDP!S646+UZDP!S646+UCDP!S646+UIDP!S646</f>
        <v>0</v>
      </c>
      <c r="T641" s="257" t="e">
        <f t="shared" si="116"/>
        <v>#DIV/0!</v>
      </c>
      <c r="U641" s="252">
        <f>SZDP!U646+SCDP!U646+SIDP!U646+UZDP!U646+UCDP!U646+UIDP!U646</f>
        <v>0</v>
      </c>
      <c r="V641" s="252">
        <f>SZDP!V646+SCDP!V646+SIDP!V646+UZDP!V646+UCDP!V646+UIDP!V646</f>
        <v>93</v>
      </c>
      <c r="W641" s="252">
        <f>SZDP!W646+SCDP!W646+SIDP!W646+UZDP!W646+UCDP!W646+UIDP!W646</f>
        <v>0</v>
      </c>
      <c r="X641" s="257">
        <f t="shared" si="117"/>
        <v>84.12</v>
      </c>
      <c r="Y641" s="304">
        <f>SZDP!Y646+SCDP!Y646+SIDP!Y646+UZDP!Y646+UCDP!Y646+UIDP!Y646</f>
        <v>93</v>
      </c>
    </row>
    <row r="642" spans="1:25" x14ac:dyDescent="0.2">
      <c r="A642" s="303" t="s">
        <v>80</v>
      </c>
      <c r="B642" s="252">
        <f>SZDP!B647+SCDP!B647+SIDP!B647+UZDP!B647+UCDP!B647+UIDP!B647</f>
        <v>0</v>
      </c>
      <c r="C642" s="252">
        <f>SZDP!C647+SCDP!C647+SIDP!C647+UZDP!C647+UCDP!C647+UIDP!C647</f>
        <v>0</v>
      </c>
      <c r="D642" s="252">
        <f t="shared" si="118"/>
        <v>0</v>
      </c>
      <c r="E642" s="252">
        <f>SZDP!E647+SCDP!E647+SIDP!E647+UZDP!E647+UCDP!E647+UIDP!E647</f>
        <v>0</v>
      </c>
      <c r="F642" s="252">
        <f>SZDP!F647+SCDP!F647+SIDP!F647+UZDP!F647+UCDP!F647+UIDP!F647</f>
        <v>0</v>
      </c>
      <c r="G642" s="257" t="e">
        <f t="shared" si="112"/>
        <v>#DIV/0!</v>
      </c>
      <c r="H642" s="252">
        <f>SZDP!H647+SCDP!H647+SIDP!H647+UZDP!H647+UCDP!H647+UIDP!H647</f>
        <v>0</v>
      </c>
      <c r="I642" s="252">
        <f>SZDP!I647+SCDP!I647+SIDP!I647+UZDP!I647+UCDP!I647+UIDP!I647</f>
        <v>0</v>
      </c>
      <c r="J642" s="252">
        <f>SZDP!J647+SCDP!J647+SIDP!J647+UZDP!J647+UCDP!J647+UIDP!J647</f>
        <v>0</v>
      </c>
      <c r="K642" s="257" t="e">
        <f t="shared" si="113"/>
        <v>#DIV/0!</v>
      </c>
      <c r="L642" s="252">
        <f>SZDP!L647+SCDP!L647+SIDP!L647+UZDP!L647+UCDP!L647+UIDP!L647</f>
        <v>0</v>
      </c>
      <c r="M642" s="252">
        <f>SZDP!M647+SCDP!M647+SIDP!M647+UZDP!M647+UCDP!M647+UIDP!M647</f>
        <v>0</v>
      </c>
      <c r="N642" s="257" t="e">
        <f t="shared" si="114"/>
        <v>#DIV/0!</v>
      </c>
      <c r="O642" s="252">
        <f>SZDP!O647+SCDP!O647+SIDP!O647+UZDP!O647+UCDP!O647+UIDP!O647</f>
        <v>0</v>
      </c>
      <c r="P642" s="252">
        <f>SZDP!P647+SCDP!P647+SIDP!P647+UZDP!P647+UCDP!P647+UIDP!P647</f>
        <v>0</v>
      </c>
      <c r="Q642" s="257" t="e">
        <f t="shared" si="115"/>
        <v>#DIV/0!</v>
      </c>
      <c r="R642" s="252">
        <f>SZDP!R647+SCDP!R647+SIDP!R647+UZDP!R647+UCDP!R647+UIDP!R647</f>
        <v>0</v>
      </c>
      <c r="S642" s="252">
        <f>SZDP!S647+SCDP!S647+SIDP!S647+UZDP!S647+UCDP!S647+UIDP!S647</f>
        <v>0</v>
      </c>
      <c r="T642" s="257" t="e">
        <f t="shared" si="116"/>
        <v>#DIV/0!</v>
      </c>
      <c r="U642" s="252">
        <f>SZDP!U647+SCDP!U647+SIDP!U647+UZDP!U647+UCDP!U647+UIDP!U647</f>
        <v>0</v>
      </c>
      <c r="V642" s="252">
        <f>SZDP!V647+SCDP!V647+SIDP!V647+UZDP!V647+UCDP!V647+UIDP!V647</f>
        <v>0</v>
      </c>
      <c r="W642" s="252">
        <f>SZDP!W647+SCDP!W647+SIDP!W647+UZDP!W647+UCDP!W647+UIDP!W647</f>
        <v>0</v>
      </c>
      <c r="X642" s="257" t="e">
        <f t="shared" si="117"/>
        <v>#DIV/0!</v>
      </c>
      <c r="Y642" s="304">
        <f>SZDP!Y647+SCDP!Y647+SIDP!Y647+UZDP!Y647+UCDP!Y647+UIDP!Y647</f>
        <v>0</v>
      </c>
    </row>
    <row r="643" spans="1:25" x14ac:dyDescent="0.2">
      <c r="A643" s="305" t="s">
        <v>81</v>
      </c>
      <c r="B643" s="252">
        <f>SZDP!B648+SCDP!B648+SIDP!B648+UZDP!B648+UCDP!B648+UIDP!B648</f>
        <v>0</v>
      </c>
      <c r="C643" s="252">
        <f>SZDP!C648+SCDP!C648+SIDP!C648+UZDP!C648+UCDP!C648+UIDP!C648</f>
        <v>0</v>
      </c>
      <c r="D643" s="252">
        <f t="shared" si="118"/>
        <v>0</v>
      </c>
      <c r="E643" s="252">
        <f>SZDP!E648+SCDP!E648+SIDP!E648+UZDP!E648+UCDP!E648+UIDP!E648</f>
        <v>0</v>
      </c>
      <c r="F643" s="252">
        <f>SZDP!F648+SCDP!F648+SIDP!F648+UZDP!F648+UCDP!F648+UIDP!F648</f>
        <v>0</v>
      </c>
      <c r="G643" s="257" t="e">
        <f t="shared" si="112"/>
        <v>#DIV/0!</v>
      </c>
      <c r="H643" s="252">
        <f>SZDP!H648+SCDP!H648+SIDP!H648+UZDP!H648+UCDP!H648+UIDP!H648</f>
        <v>0</v>
      </c>
      <c r="I643" s="252">
        <f>SZDP!I648+SCDP!I648+SIDP!I648+UZDP!I648+UCDP!I648+UIDP!I648</f>
        <v>0</v>
      </c>
      <c r="J643" s="252">
        <f>SZDP!J648+SCDP!J648+SIDP!J648+UZDP!J648+UCDP!J648+UIDP!J648</f>
        <v>0</v>
      </c>
      <c r="K643" s="257" t="e">
        <f t="shared" si="113"/>
        <v>#DIV/0!</v>
      </c>
      <c r="L643" s="252">
        <f>SZDP!L648+SCDP!L648+SIDP!L648+UZDP!L648+UCDP!L648+UIDP!L648</f>
        <v>0</v>
      </c>
      <c r="M643" s="252">
        <f>SZDP!M648+SCDP!M648+SIDP!M648+UZDP!M648+UCDP!M648+UIDP!M648</f>
        <v>0</v>
      </c>
      <c r="N643" s="257" t="e">
        <f t="shared" si="114"/>
        <v>#DIV/0!</v>
      </c>
      <c r="O643" s="252">
        <f>SZDP!O648+SCDP!O648+SIDP!O648+UZDP!O648+UCDP!O648+UIDP!O648</f>
        <v>0</v>
      </c>
      <c r="P643" s="252">
        <f>SZDP!P648+SCDP!P648+SIDP!P648+UZDP!P648+UCDP!P648+UIDP!P648</f>
        <v>0</v>
      </c>
      <c r="Q643" s="257" t="e">
        <f t="shared" si="115"/>
        <v>#DIV/0!</v>
      </c>
      <c r="R643" s="252">
        <f>SZDP!R648+SCDP!R648+SIDP!R648+UZDP!R648+UCDP!R648+UIDP!R648</f>
        <v>0</v>
      </c>
      <c r="S643" s="252">
        <f>SZDP!S648+SCDP!S648+SIDP!S648+UZDP!S648+UCDP!S648+UIDP!S648</f>
        <v>0</v>
      </c>
      <c r="T643" s="257" t="e">
        <f t="shared" si="116"/>
        <v>#DIV/0!</v>
      </c>
      <c r="U643" s="252">
        <f>SZDP!U648+SCDP!U648+SIDP!U648+UZDP!U648+UCDP!U648+UIDP!U648</f>
        <v>0</v>
      </c>
      <c r="V643" s="252">
        <f>SZDP!V648+SCDP!V648+SIDP!V648+UZDP!V648+UCDP!V648+UIDP!V648</f>
        <v>0</v>
      </c>
      <c r="W643" s="252">
        <f>SZDP!W648+SCDP!W648+SIDP!W648+UZDP!W648+UCDP!W648+UIDP!W648</f>
        <v>0</v>
      </c>
      <c r="X643" s="257" t="e">
        <f t="shared" si="117"/>
        <v>#DIV/0!</v>
      </c>
      <c r="Y643" s="304">
        <f>SZDP!Y648+SCDP!Y648+SIDP!Y648+UZDP!Y648+UCDP!Y648+UIDP!Y648</f>
        <v>0</v>
      </c>
    </row>
    <row r="644" spans="1:25" x14ac:dyDescent="0.2">
      <c r="A644" s="303" t="s">
        <v>82</v>
      </c>
      <c r="B644" s="252">
        <f>SZDP!B649+SCDP!B649+SIDP!B649+UZDP!B649+UCDP!B649+UIDP!B649</f>
        <v>0</v>
      </c>
      <c r="C644" s="252">
        <f>SZDP!C649+SCDP!C649+SIDP!C649+UZDP!C649+UCDP!C649+UIDP!C649</f>
        <v>0</v>
      </c>
      <c r="D644" s="252">
        <f t="shared" si="118"/>
        <v>0</v>
      </c>
      <c r="E644" s="252">
        <f>SZDP!E649+SCDP!E649+SIDP!E649+UZDP!E649+UCDP!E649+UIDP!E649</f>
        <v>0</v>
      </c>
      <c r="F644" s="252">
        <f>SZDP!F649+SCDP!F649+SIDP!F649+UZDP!F649+UCDP!F649+UIDP!F649</f>
        <v>0</v>
      </c>
      <c r="G644" s="257" t="e">
        <f t="shared" si="112"/>
        <v>#DIV/0!</v>
      </c>
      <c r="H644" s="252">
        <f>SZDP!H649+SCDP!H649+SIDP!H649+UZDP!H649+UCDP!H649+UIDP!H649</f>
        <v>0</v>
      </c>
      <c r="I644" s="252">
        <f>SZDP!I649+SCDP!I649+SIDP!I649+UZDP!I649+UCDP!I649+UIDP!I649</f>
        <v>0</v>
      </c>
      <c r="J644" s="252">
        <f>SZDP!J649+SCDP!J649+SIDP!J649+UZDP!J649+UCDP!J649+UIDP!J649</f>
        <v>0</v>
      </c>
      <c r="K644" s="257" t="e">
        <f t="shared" si="113"/>
        <v>#DIV/0!</v>
      </c>
      <c r="L644" s="252">
        <f>SZDP!L649+SCDP!L649+SIDP!L649+UZDP!L649+UCDP!L649+UIDP!L649</f>
        <v>0</v>
      </c>
      <c r="M644" s="252">
        <f>SZDP!M649+SCDP!M649+SIDP!M649+UZDP!M649+UCDP!M649+UIDP!M649</f>
        <v>0</v>
      </c>
      <c r="N644" s="257" t="e">
        <f t="shared" si="114"/>
        <v>#DIV/0!</v>
      </c>
      <c r="O644" s="252">
        <f>SZDP!O649+SCDP!O649+SIDP!O649+UZDP!O649+UCDP!O649+UIDP!O649</f>
        <v>0</v>
      </c>
      <c r="P644" s="252">
        <f>SZDP!P649+SCDP!P649+SIDP!P649+UZDP!P649+UCDP!P649+UIDP!P649</f>
        <v>0</v>
      </c>
      <c r="Q644" s="257" t="e">
        <f t="shared" si="115"/>
        <v>#DIV/0!</v>
      </c>
      <c r="R644" s="252">
        <f>SZDP!R649+SCDP!R649+SIDP!R649+UZDP!R649+UCDP!R649+UIDP!R649</f>
        <v>0</v>
      </c>
      <c r="S644" s="252">
        <f>SZDP!S649+SCDP!S649+SIDP!S649+UZDP!S649+UCDP!S649+UIDP!S649</f>
        <v>0</v>
      </c>
      <c r="T644" s="257" t="e">
        <f t="shared" si="116"/>
        <v>#DIV/0!</v>
      </c>
      <c r="U644" s="252">
        <f>SZDP!U649+SCDP!U649+SIDP!U649+UZDP!U649+UCDP!U649+UIDP!U649</f>
        <v>0</v>
      </c>
      <c r="V644" s="252">
        <f>SZDP!V649+SCDP!V649+SIDP!V649+UZDP!V649+UCDP!V649+UIDP!V649</f>
        <v>0</v>
      </c>
      <c r="W644" s="252">
        <f>SZDP!W649+SCDP!W649+SIDP!W649+UZDP!W649+UCDP!W649+UIDP!W649</f>
        <v>0</v>
      </c>
      <c r="X644" s="257" t="e">
        <f t="shared" si="117"/>
        <v>#DIV/0!</v>
      </c>
      <c r="Y644" s="304">
        <f>SZDP!Y649+SCDP!Y649+SIDP!Y649+UZDP!Y649+UCDP!Y649+UIDP!Y649</f>
        <v>0</v>
      </c>
    </row>
    <row r="645" spans="1:25" x14ac:dyDescent="0.2">
      <c r="A645" s="303" t="s">
        <v>83</v>
      </c>
      <c r="B645" s="252">
        <f>SZDP!B650+SCDP!B650+SIDP!B650+UZDP!B650+UCDP!B650+UIDP!B650</f>
        <v>0</v>
      </c>
      <c r="C645" s="252">
        <f>SZDP!C650+SCDP!C650+SIDP!C650+UZDP!C650+UCDP!C650+UIDP!C650</f>
        <v>0</v>
      </c>
      <c r="D645" s="252">
        <f t="shared" si="118"/>
        <v>0</v>
      </c>
      <c r="E645" s="252">
        <f>SZDP!E650+SCDP!E650+SIDP!E650+UZDP!E650+UCDP!E650+UIDP!E650</f>
        <v>0</v>
      </c>
      <c r="F645" s="252">
        <f>SZDP!F650+SCDP!F650+SIDP!F650+UZDP!F650+UCDP!F650+UIDP!F650</f>
        <v>0</v>
      </c>
      <c r="G645" s="257" t="e">
        <f t="shared" si="112"/>
        <v>#DIV/0!</v>
      </c>
      <c r="H645" s="252">
        <f>SZDP!H650+SCDP!H650+SIDP!H650+UZDP!H650+UCDP!H650+UIDP!H650</f>
        <v>0</v>
      </c>
      <c r="I645" s="252">
        <f>SZDP!I650+SCDP!I650+SIDP!I650+UZDP!I650+UCDP!I650+UIDP!I650</f>
        <v>0</v>
      </c>
      <c r="J645" s="252">
        <f>SZDP!J650+SCDP!J650+SIDP!J650+UZDP!J650+UCDP!J650+UIDP!J650</f>
        <v>0</v>
      </c>
      <c r="K645" s="257" t="e">
        <f t="shared" si="113"/>
        <v>#DIV/0!</v>
      </c>
      <c r="L645" s="252">
        <f>SZDP!L650+SCDP!L650+SIDP!L650+UZDP!L650+UCDP!L650+UIDP!L650</f>
        <v>0</v>
      </c>
      <c r="M645" s="252">
        <f>SZDP!M650+SCDP!M650+SIDP!M650+UZDP!M650+UCDP!M650+UIDP!M650</f>
        <v>0</v>
      </c>
      <c r="N645" s="257" t="e">
        <f t="shared" si="114"/>
        <v>#DIV/0!</v>
      </c>
      <c r="O645" s="252">
        <f>SZDP!O650+SCDP!O650+SIDP!O650+UZDP!O650+UCDP!O650+UIDP!O650</f>
        <v>0</v>
      </c>
      <c r="P645" s="252">
        <f>SZDP!P650+SCDP!P650+SIDP!P650+UZDP!P650+UCDP!P650+UIDP!P650</f>
        <v>0</v>
      </c>
      <c r="Q645" s="257" t="e">
        <f t="shared" si="115"/>
        <v>#DIV/0!</v>
      </c>
      <c r="R645" s="252">
        <f>SZDP!R650+SCDP!R650+SIDP!R650+UZDP!R650+UCDP!R650+UIDP!R650</f>
        <v>0</v>
      </c>
      <c r="S645" s="252">
        <f>SZDP!S650+SCDP!S650+SIDP!S650+UZDP!S650+UCDP!S650+UIDP!S650</f>
        <v>0</v>
      </c>
      <c r="T645" s="257" t="e">
        <f t="shared" si="116"/>
        <v>#DIV/0!</v>
      </c>
      <c r="U645" s="252">
        <f>SZDP!U650+SCDP!U650+SIDP!U650+UZDP!U650+UCDP!U650+UIDP!U650</f>
        <v>0</v>
      </c>
      <c r="V645" s="252">
        <f>SZDP!V650+SCDP!V650+SIDP!V650+UZDP!V650+UCDP!V650+UIDP!V650</f>
        <v>0</v>
      </c>
      <c r="W645" s="252">
        <f>SZDP!W650+SCDP!W650+SIDP!W650+UZDP!W650+UCDP!W650+UIDP!W650</f>
        <v>0</v>
      </c>
      <c r="X645" s="257" t="e">
        <f t="shared" si="117"/>
        <v>#DIV/0!</v>
      </c>
      <c r="Y645" s="304">
        <f>SZDP!Y650+SCDP!Y650+SIDP!Y650+UZDP!Y650+UCDP!Y650+UIDP!Y650</f>
        <v>0</v>
      </c>
    </row>
    <row r="646" spans="1:25" x14ac:dyDescent="0.2">
      <c r="A646" s="305" t="s">
        <v>84</v>
      </c>
      <c r="B646" s="252">
        <f>SZDP!B651+SCDP!B651+SIDP!B651+UZDP!B651+UCDP!B651+UIDP!B651</f>
        <v>29</v>
      </c>
      <c r="C646" s="252">
        <f>SZDP!C651+SCDP!C651+SIDP!C651+UZDP!C651+UCDP!C651+UIDP!C651</f>
        <v>29</v>
      </c>
      <c r="D646" s="252">
        <f>B646-C646</f>
        <v>0</v>
      </c>
      <c r="E646" s="252">
        <f>SZDP!E651+SCDP!E651+SIDP!E651+UZDP!E651+UCDP!E651+UIDP!E651</f>
        <v>29</v>
      </c>
      <c r="F646" s="252">
        <f>SZDP!F651+SCDP!F651+SIDP!F651+UZDP!F651+UCDP!F651+UIDP!F651</f>
        <v>0</v>
      </c>
      <c r="G646" s="257">
        <f>H646/E646</f>
        <v>86.496551724137916</v>
      </c>
      <c r="H646" s="252">
        <f>SZDP!H651+SCDP!H651+SIDP!H651+UZDP!H651+UCDP!H651+UIDP!H651</f>
        <v>2508.3999999999996</v>
      </c>
      <c r="I646" s="252">
        <f>SZDP!I651+SCDP!I651+SIDP!I651+UZDP!I651+UCDP!I651+UIDP!I651</f>
        <v>0</v>
      </c>
      <c r="J646" s="252">
        <f>SZDP!J651+SCDP!J651+SIDP!J651+UZDP!J651+UCDP!J651+UIDP!J651</f>
        <v>0</v>
      </c>
      <c r="K646" s="257" t="e">
        <f>L646/I646</f>
        <v>#DIV/0!</v>
      </c>
      <c r="L646" s="252">
        <f>SZDP!L651+SCDP!L651+SIDP!L651+UZDP!L651+UCDP!L651+UIDP!L651</f>
        <v>0</v>
      </c>
      <c r="M646" s="252">
        <f>SZDP!M651+SCDP!M651+SIDP!M651+UZDP!M651+UCDP!M651+UIDP!M651</f>
        <v>0</v>
      </c>
      <c r="N646" s="257" t="e">
        <f>O646/M646</f>
        <v>#DIV/0!</v>
      </c>
      <c r="O646" s="252">
        <f>SZDP!O651+SCDP!O651+SIDP!O651+UZDP!O651+UCDP!O651+UIDP!O651</f>
        <v>0</v>
      </c>
      <c r="P646" s="252">
        <f>SZDP!P651+SCDP!P651+SIDP!P651+UZDP!P651+UCDP!P651+UIDP!P651</f>
        <v>0</v>
      </c>
      <c r="Q646" s="257" t="e">
        <f>R646/P646</f>
        <v>#DIV/0!</v>
      </c>
      <c r="R646" s="252">
        <f>SZDP!R651+SCDP!R651+SIDP!R651+UZDP!R651+UCDP!R651+UIDP!R651</f>
        <v>0</v>
      </c>
      <c r="S646" s="252">
        <f>SZDP!S651+SCDP!S651+SIDP!S651+UZDP!S651+UCDP!S651+UIDP!S651</f>
        <v>0</v>
      </c>
      <c r="T646" s="257" t="e">
        <f>U646/S646</f>
        <v>#DIV/0!</v>
      </c>
      <c r="U646" s="252">
        <f>SZDP!U651+SCDP!U651+SIDP!U651+UZDP!U651+UCDP!U651+UIDP!U651</f>
        <v>0</v>
      </c>
      <c r="V646" s="252">
        <f>SZDP!V651+SCDP!V651+SIDP!V651+UZDP!V651+UCDP!V651+UIDP!V651</f>
        <v>29</v>
      </c>
      <c r="W646" s="252">
        <f>SZDP!W651+SCDP!W651+SIDP!W651+UZDP!W651+UCDP!W651+UIDP!W651</f>
        <v>0</v>
      </c>
      <c r="X646" s="257">
        <f>(H646+L646+O646+R646+U646)/V646</f>
        <v>86.496551724137916</v>
      </c>
      <c r="Y646" s="304">
        <f>SZDP!Y651+SCDP!Y651+SIDP!Y651+UZDP!Y651+UCDP!Y651+UIDP!Y651</f>
        <v>0</v>
      </c>
    </row>
    <row r="647" spans="1:25" x14ac:dyDescent="0.2">
      <c r="A647" s="310" t="s">
        <v>85</v>
      </c>
      <c r="B647" s="252">
        <f>SZDP!B652+SCDP!B652+SIDP!B652+UZDP!B652+UCDP!B652+UIDP!B652</f>
        <v>0</v>
      </c>
      <c r="C647" s="252">
        <f>SZDP!C652+SCDP!C652+SIDP!C652+UZDP!C652+UCDP!C652+UIDP!C652</f>
        <v>0</v>
      </c>
      <c r="D647" s="252">
        <f t="shared" ref="D647:D690" si="119">B647-C647</f>
        <v>0</v>
      </c>
      <c r="E647" s="252">
        <f>SZDP!E652+SCDP!E652+SIDP!E652+UZDP!E652+UCDP!E652+UIDP!E652</f>
        <v>0</v>
      </c>
      <c r="F647" s="252">
        <f>SZDP!F652+SCDP!F652+SIDP!F652+UZDP!F652+UCDP!F652+UIDP!F652</f>
        <v>0</v>
      </c>
      <c r="G647" s="257" t="e">
        <f t="shared" ref="G647:G688" si="120">H647/E647</f>
        <v>#DIV/0!</v>
      </c>
      <c r="H647" s="252">
        <f>SZDP!H652+SCDP!H652+SIDP!H652+UZDP!H652+UCDP!H652+UIDP!H652</f>
        <v>0</v>
      </c>
      <c r="I647" s="252">
        <f>SZDP!I652+SCDP!I652+SIDP!I652+UZDP!I652+UCDP!I652+UIDP!I652</f>
        <v>0</v>
      </c>
      <c r="J647" s="252">
        <f>SZDP!J652+SCDP!J652+SIDP!J652+UZDP!J652+UCDP!J652+UIDP!J652</f>
        <v>0</v>
      </c>
      <c r="K647" s="257" t="e">
        <f t="shared" ref="K647:K688" si="121">L647/I647</f>
        <v>#DIV/0!</v>
      </c>
      <c r="L647" s="252">
        <f>SZDP!L652+SCDP!L652+SIDP!L652+UZDP!L652+UCDP!L652+UIDP!L652</f>
        <v>0</v>
      </c>
      <c r="M647" s="252">
        <f>SZDP!M652+SCDP!M652+SIDP!M652+UZDP!M652+UCDP!M652+UIDP!M652</f>
        <v>0</v>
      </c>
      <c r="N647" s="257" t="e">
        <f t="shared" ref="N647:N688" si="122">O647/M647</f>
        <v>#DIV/0!</v>
      </c>
      <c r="O647" s="252">
        <f>SZDP!O652+SCDP!O652+SIDP!O652+UZDP!O652+UCDP!O652+UIDP!O652</f>
        <v>0</v>
      </c>
      <c r="P647" s="252">
        <f>SZDP!P652+SCDP!P652+SIDP!P652+UZDP!P652+UCDP!P652+UIDP!P652</f>
        <v>0</v>
      </c>
      <c r="Q647" s="257" t="e">
        <f t="shared" ref="Q647:Q688" si="123">R647/P647</f>
        <v>#DIV/0!</v>
      </c>
      <c r="R647" s="252">
        <f>SZDP!R652+SCDP!R652+SIDP!R652+UZDP!R652+UCDP!R652+UIDP!R652</f>
        <v>0</v>
      </c>
      <c r="S647" s="252">
        <f>SZDP!S652+SCDP!S652+SIDP!S652+UZDP!S652+UCDP!S652+UIDP!S652</f>
        <v>0</v>
      </c>
      <c r="T647" s="257" t="e">
        <f t="shared" ref="T647:T688" si="124">U647/S647</f>
        <v>#DIV/0!</v>
      </c>
      <c r="U647" s="252">
        <f>SZDP!U652+SCDP!U652+SIDP!U652+UZDP!U652+UCDP!U652+UIDP!U652</f>
        <v>0</v>
      </c>
      <c r="V647" s="252">
        <f>SZDP!V652+SCDP!V652+SIDP!V652+UZDP!V652+UCDP!V652+UIDP!V652</f>
        <v>0</v>
      </c>
      <c r="W647" s="252">
        <f>SZDP!W652+SCDP!W652+SIDP!W652+UZDP!W652+UCDP!W652+UIDP!W652</f>
        <v>0</v>
      </c>
      <c r="X647" s="257" t="e">
        <f t="shared" ref="X647:X688" si="125">(H647+L647+O647+R647+U647)/V647</f>
        <v>#DIV/0!</v>
      </c>
      <c r="Y647" s="304">
        <f>SZDP!Y652+SCDP!Y652+SIDP!Y652+UZDP!Y652+UCDP!Y652+UIDP!Y652</f>
        <v>0</v>
      </c>
    </row>
    <row r="648" spans="1:25" x14ac:dyDescent="0.2">
      <c r="A648" s="310" t="s">
        <v>86</v>
      </c>
      <c r="B648" s="252">
        <f>SZDP!B653+SCDP!B653+SIDP!B653+UZDP!B653+UCDP!B653+UIDP!B653</f>
        <v>0</v>
      </c>
      <c r="C648" s="252">
        <f>SZDP!C653+SCDP!C653+SIDP!C653+UZDP!C653+UCDP!C653+UIDP!C653</f>
        <v>0</v>
      </c>
      <c r="D648" s="252">
        <f t="shared" si="119"/>
        <v>0</v>
      </c>
      <c r="E648" s="252">
        <f>SZDP!E653+SCDP!E653+SIDP!E653+UZDP!E653+UCDP!E653+UIDP!E653</f>
        <v>0</v>
      </c>
      <c r="F648" s="252">
        <f>SZDP!F653+SCDP!F653+SIDP!F653+UZDP!F653+UCDP!F653+UIDP!F653</f>
        <v>0</v>
      </c>
      <c r="G648" s="257" t="e">
        <f t="shared" si="120"/>
        <v>#DIV/0!</v>
      </c>
      <c r="H648" s="252">
        <f>SZDP!H653+SCDP!H653+SIDP!H653+UZDP!H653+UCDP!H653+UIDP!H653</f>
        <v>0</v>
      </c>
      <c r="I648" s="252">
        <f>SZDP!I653+SCDP!I653+SIDP!I653+UZDP!I653+UCDP!I653+UIDP!I653</f>
        <v>0</v>
      </c>
      <c r="J648" s="252">
        <f>SZDP!J653+SCDP!J653+SIDP!J653+UZDP!J653+UCDP!J653+UIDP!J653</f>
        <v>0</v>
      </c>
      <c r="K648" s="257" t="e">
        <f t="shared" si="121"/>
        <v>#DIV/0!</v>
      </c>
      <c r="L648" s="252">
        <f>SZDP!L653+SCDP!L653+SIDP!L653+UZDP!L653+UCDP!L653+UIDP!L653</f>
        <v>0</v>
      </c>
      <c r="M648" s="252">
        <f>SZDP!M653+SCDP!M653+SIDP!M653+UZDP!M653+UCDP!M653+UIDP!M653</f>
        <v>0</v>
      </c>
      <c r="N648" s="257" t="e">
        <f t="shared" si="122"/>
        <v>#DIV/0!</v>
      </c>
      <c r="O648" s="252">
        <f>SZDP!O653+SCDP!O653+SIDP!O653+UZDP!O653+UCDP!O653+UIDP!O653</f>
        <v>0</v>
      </c>
      <c r="P648" s="252">
        <f>SZDP!P653+SCDP!P653+SIDP!P653+UZDP!P653+UCDP!P653+UIDP!P653</f>
        <v>0</v>
      </c>
      <c r="Q648" s="257" t="e">
        <f t="shared" si="123"/>
        <v>#DIV/0!</v>
      </c>
      <c r="R648" s="252">
        <f>SZDP!R653+SCDP!R653+SIDP!R653+UZDP!R653+UCDP!R653+UIDP!R653</f>
        <v>0</v>
      </c>
      <c r="S648" s="252">
        <f>SZDP!S653+SCDP!S653+SIDP!S653+UZDP!S653+UCDP!S653+UIDP!S653</f>
        <v>0</v>
      </c>
      <c r="T648" s="257" t="e">
        <f t="shared" si="124"/>
        <v>#DIV/0!</v>
      </c>
      <c r="U648" s="252">
        <f>SZDP!U653+SCDP!U653+SIDP!U653+UZDP!U653+UCDP!U653+UIDP!U653</f>
        <v>0</v>
      </c>
      <c r="V648" s="252">
        <f>SZDP!V653+SCDP!V653+SIDP!V653+UZDP!V653+UCDP!V653+UIDP!V653</f>
        <v>0</v>
      </c>
      <c r="W648" s="252">
        <f>SZDP!W653+SCDP!W653+SIDP!W653+UZDP!W653+UCDP!W653+UIDP!W653</f>
        <v>0</v>
      </c>
      <c r="X648" s="257" t="e">
        <f t="shared" si="125"/>
        <v>#DIV/0!</v>
      </c>
      <c r="Y648" s="304">
        <f>SZDP!Y653+SCDP!Y653+SIDP!Y653+UZDP!Y653+UCDP!Y653+UIDP!Y653</f>
        <v>0</v>
      </c>
    </row>
    <row r="649" spans="1:25" x14ac:dyDescent="0.2">
      <c r="A649" s="310" t="s">
        <v>87</v>
      </c>
      <c r="B649" s="252">
        <f>SZDP!B654+SCDP!B654+SIDP!B654+UZDP!B654+UCDP!B654+UIDP!B654</f>
        <v>0</v>
      </c>
      <c r="C649" s="252">
        <f>SZDP!C654+SCDP!C654+SIDP!C654+UZDP!C654+UCDP!C654+UIDP!C654</f>
        <v>0</v>
      </c>
      <c r="D649" s="252">
        <f t="shared" si="119"/>
        <v>0</v>
      </c>
      <c r="E649" s="252">
        <f>SZDP!E654+SCDP!E654+SIDP!E654+UZDP!E654+UCDP!E654+UIDP!E654</f>
        <v>0</v>
      </c>
      <c r="F649" s="252">
        <f>SZDP!F654+SCDP!F654+SIDP!F654+UZDP!F654+UCDP!F654+UIDP!F654</f>
        <v>0</v>
      </c>
      <c r="G649" s="257" t="e">
        <f t="shared" si="120"/>
        <v>#DIV/0!</v>
      </c>
      <c r="H649" s="252">
        <f>SZDP!H654+SCDP!H654+SIDP!H654+UZDP!H654+UCDP!H654+UIDP!H654</f>
        <v>0</v>
      </c>
      <c r="I649" s="252">
        <f>SZDP!I654+SCDP!I654+SIDP!I654+UZDP!I654+UCDP!I654+UIDP!I654</f>
        <v>0</v>
      </c>
      <c r="J649" s="252">
        <f>SZDP!J654+SCDP!J654+SIDP!J654+UZDP!J654+UCDP!J654+UIDP!J654</f>
        <v>0</v>
      </c>
      <c r="K649" s="257" t="e">
        <f t="shared" si="121"/>
        <v>#DIV/0!</v>
      </c>
      <c r="L649" s="252">
        <f>SZDP!L654+SCDP!L654+SIDP!L654+UZDP!L654+UCDP!L654+UIDP!L654</f>
        <v>0</v>
      </c>
      <c r="M649" s="252">
        <f>SZDP!M654+SCDP!M654+SIDP!M654+UZDP!M654+UCDP!M654+UIDP!M654</f>
        <v>0</v>
      </c>
      <c r="N649" s="257" t="e">
        <f t="shared" si="122"/>
        <v>#DIV/0!</v>
      </c>
      <c r="O649" s="252">
        <f>SZDP!O654+SCDP!O654+SIDP!O654+UZDP!O654+UCDP!O654+UIDP!O654</f>
        <v>0</v>
      </c>
      <c r="P649" s="252">
        <f>SZDP!P654+SCDP!P654+SIDP!P654+UZDP!P654+UCDP!P654+UIDP!P654</f>
        <v>0</v>
      </c>
      <c r="Q649" s="257" t="e">
        <f t="shared" si="123"/>
        <v>#DIV/0!</v>
      </c>
      <c r="R649" s="252">
        <f>SZDP!R654+SCDP!R654+SIDP!R654+UZDP!R654+UCDP!R654+UIDP!R654</f>
        <v>0</v>
      </c>
      <c r="S649" s="252">
        <f>SZDP!S654+SCDP!S654+SIDP!S654+UZDP!S654+UCDP!S654+UIDP!S654</f>
        <v>0</v>
      </c>
      <c r="T649" s="257" t="e">
        <f t="shared" si="124"/>
        <v>#DIV/0!</v>
      </c>
      <c r="U649" s="252">
        <f>SZDP!U654+SCDP!U654+SIDP!U654+UZDP!U654+UCDP!U654+UIDP!U654</f>
        <v>0</v>
      </c>
      <c r="V649" s="252">
        <f>SZDP!V654+SCDP!V654+SIDP!V654+UZDP!V654+UCDP!V654+UIDP!V654</f>
        <v>0</v>
      </c>
      <c r="W649" s="252">
        <f>SZDP!W654+SCDP!W654+SIDP!W654+UZDP!W654+UCDP!W654+UIDP!W654</f>
        <v>0</v>
      </c>
      <c r="X649" s="257" t="e">
        <f t="shared" si="125"/>
        <v>#DIV/0!</v>
      </c>
      <c r="Y649" s="304">
        <f>SZDP!Y654+SCDP!Y654+SIDP!Y654+UZDP!Y654+UCDP!Y654+UIDP!Y654</f>
        <v>0</v>
      </c>
    </row>
    <row r="650" spans="1:25" x14ac:dyDescent="0.2">
      <c r="A650" s="310" t="s">
        <v>88</v>
      </c>
      <c r="B650" s="252">
        <f>SZDP!B655+SCDP!B655+SIDP!B655+UZDP!B655+UCDP!B655+UIDP!B655</f>
        <v>0</v>
      </c>
      <c r="C650" s="252">
        <f>SZDP!C655+SCDP!C655+SIDP!C655+UZDP!C655+UCDP!C655+UIDP!C655</f>
        <v>0</v>
      </c>
      <c r="D650" s="252">
        <f t="shared" si="119"/>
        <v>0</v>
      </c>
      <c r="E650" s="252">
        <f>SZDP!E655+SCDP!E655+SIDP!E655+UZDP!E655+UCDP!E655+UIDP!E655</f>
        <v>0</v>
      </c>
      <c r="F650" s="252">
        <f>SZDP!F655+SCDP!F655+SIDP!F655+UZDP!F655+UCDP!F655+UIDP!F655</f>
        <v>0</v>
      </c>
      <c r="G650" s="257" t="e">
        <f t="shared" si="120"/>
        <v>#DIV/0!</v>
      </c>
      <c r="H650" s="252">
        <f>SZDP!H655+SCDP!H655+SIDP!H655+UZDP!H655+UCDP!H655+UIDP!H655</f>
        <v>0</v>
      </c>
      <c r="I650" s="252">
        <f>SZDP!I655+SCDP!I655+SIDP!I655+UZDP!I655+UCDP!I655+UIDP!I655</f>
        <v>0</v>
      </c>
      <c r="J650" s="252">
        <f>SZDP!J655+SCDP!J655+SIDP!J655+UZDP!J655+UCDP!J655+UIDP!J655</f>
        <v>0</v>
      </c>
      <c r="K650" s="257" t="e">
        <f t="shared" si="121"/>
        <v>#DIV/0!</v>
      </c>
      <c r="L650" s="252">
        <f>SZDP!L655+SCDP!L655+SIDP!L655+UZDP!L655+UCDP!L655+UIDP!L655</f>
        <v>0</v>
      </c>
      <c r="M650" s="252">
        <f>SZDP!M655+SCDP!M655+SIDP!M655+UZDP!M655+UCDP!M655+UIDP!M655</f>
        <v>0</v>
      </c>
      <c r="N650" s="257" t="e">
        <f t="shared" si="122"/>
        <v>#DIV/0!</v>
      </c>
      <c r="O650" s="252">
        <f>SZDP!O655+SCDP!O655+SIDP!O655+UZDP!O655+UCDP!O655+UIDP!O655</f>
        <v>0</v>
      </c>
      <c r="P650" s="252">
        <f>SZDP!P655+SCDP!P655+SIDP!P655+UZDP!P655+UCDP!P655+UIDP!P655</f>
        <v>0</v>
      </c>
      <c r="Q650" s="257" t="e">
        <f t="shared" si="123"/>
        <v>#DIV/0!</v>
      </c>
      <c r="R650" s="252">
        <f>SZDP!R655+SCDP!R655+SIDP!R655+UZDP!R655+UCDP!R655+UIDP!R655</f>
        <v>0</v>
      </c>
      <c r="S650" s="252">
        <f>SZDP!S655+SCDP!S655+SIDP!S655+UZDP!S655+UCDP!S655+UIDP!S655</f>
        <v>0</v>
      </c>
      <c r="T650" s="257" t="e">
        <f t="shared" si="124"/>
        <v>#DIV/0!</v>
      </c>
      <c r="U650" s="252">
        <f>SZDP!U655+SCDP!U655+SIDP!U655+UZDP!U655+UCDP!U655+UIDP!U655</f>
        <v>0</v>
      </c>
      <c r="V650" s="252">
        <f>SZDP!V655+SCDP!V655+SIDP!V655+UZDP!V655+UCDP!V655+UIDP!V655</f>
        <v>0</v>
      </c>
      <c r="W650" s="252">
        <f>SZDP!W655+SCDP!W655+SIDP!W655+UZDP!W655+UCDP!W655+UIDP!W655</f>
        <v>0</v>
      </c>
      <c r="X650" s="257" t="e">
        <f t="shared" si="125"/>
        <v>#DIV/0!</v>
      </c>
      <c r="Y650" s="304">
        <f>SZDP!Y655+SCDP!Y655+SIDP!Y655+UZDP!Y655+UCDP!Y655+UIDP!Y655</f>
        <v>0</v>
      </c>
    </row>
    <row r="651" spans="1:25" x14ac:dyDescent="0.2">
      <c r="A651" s="310" t="s">
        <v>89</v>
      </c>
      <c r="B651" s="252">
        <f>SZDP!B656+SCDP!B656+SIDP!B656+UZDP!B656+UCDP!B656+UIDP!B656</f>
        <v>0</v>
      </c>
      <c r="C651" s="252">
        <f>SZDP!C656+SCDP!C656+SIDP!C656+UZDP!C656+UCDP!C656+UIDP!C656</f>
        <v>0</v>
      </c>
      <c r="D651" s="252">
        <f t="shared" si="119"/>
        <v>0</v>
      </c>
      <c r="E651" s="252">
        <f>SZDP!E656+SCDP!E656+SIDP!E656+UZDP!E656+UCDP!E656+UIDP!E656</f>
        <v>0</v>
      </c>
      <c r="F651" s="252">
        <f>SZDP!F656+SCDP!F656+SIDP!F656+UZDP!F656+UCDP!F656+UIDP!F656</f>
        <v>0</v>
      </c>
      <c r="G651" s="257" t="e">
        <f t="shared" si="120"/>
        <v>#DIV/0!</v>
      </c>
      <c r="H651" s="252">
        <f>SZDP!H656+SCDP!H656+SIDP!H656+UZDP!H656+UCDP!H656+UIDP!H656</f>
        <v>0</v>
      </c>
      <c r="I651" s="252">
        <f>SZDP!I656+SCDP!I656+SIDP!I656+UZDP!I656+UCDP!I656+UIDP!I656</f>
        <v>0</v>
      </c>
      <c r="J651" s="252">
        <f>SZDP!J656+SCDP!J656+SIDP!J656+UZDP!J656+UCDP!J656+UIDP!J656</f>
        <v>0</v>
      </c>
      <c r="K651" s="257" t="e">
        <f t="shared" si="121"/>
        <v>#DIV/0!</v>
      </c>
      <c r="L651" s="252">
        <f>SZDP!L656+SCDP!L656+SIDP!L656+UZDP!L656+UCDP!L656+UIDP!L656</f>
        <v>0</v>
      </c>
      <c r="M651" s="252">
        <f>SZDP!M656+SCDP!M656+SIDP!M656+UZDP!M656+UCDP!M656+UIDP!M656</f>
        <v>0</v>
      </c>
      <c r="N651" s="257" t="e">
        <f t="shared" si="122"/>
        <v>#DIV/0!</v>
      </c>
      <c r="O651" s="252">
        <f>SZDP!O656+SCDP!O656+SIDP!O656+UZDP!O656+UCDP!O656+UIDP!O656</f>
        <v>0</v>
      </c>
      <c r="P651" s="252">
        <f>SZDP!P656+SCDP!P656+SIDP!P656+UZDP!P656+UCDP!P656+UIDP!P656</f>
        <v>0</v>
      </c>
      <c r="Q651" s="257" t="e">
        <f t="shared" si="123"/>
        <v>#DIV/0!</v>
      </c>
      <c r="R651" s="252">
        <f>SZDP!R656+SCDP!R656+SIDP!R656+UZDP!R656+UCDP!R656+UIDP!R656</f>
        <v>0</v>
      </c>
      <c r="S651" s="252">
        <f>SZDP!S656+SCDP!S656+SIDP!S656+UZDP!S656+UCDP!S656+UIDP!S656</f>
        <v>0</v>
      </c>
      <c r="T651" s="257" t="e">
        <f t="shared" si="124"/>
        <v>#DIV/0!</v>
      </c>
      <c r="U651" s="252">
        <f>SZDP!U656+SCDP!U656+SIDP!U656+UZDP!U656+UCDP!U656+UIDP!U656</f>
        <v>0</v>
      </c>
      <c r="V651" s="252">
        <f>SZDP!V656+SCDP!V656+SIDP!V656+UZDP!V656+UCDP!V656+UIDP!V656</f>
        <v>0</v>
      </c>
      <c r="W651" s="252">
        <f>SZDP!W656+SCDP!W656+SIDP!W656+UZDP!W656+UCDP!W656+UIDP!W656</f>
        <v>0</v>
      </c>
      <c r="X651" s="257" t="e">
        <f t="shared" si="125"/>
        <v>#DIV/0!</v>
      </c>
      <c r="Y651" s="304">
        <f>SZDP!Y656+SCDP!Y656+SIDP!Y656+UZDP!Y656+UCDP!Y656+UIDP!Y656</f>
        <v>0</v>
      </c>
    </row>
    <row r="652" spans="1:25" x14ac:dyDescent="0.2">
      <c r="A652" s="310" t="s">
        <v>90</v>
      </c>
      <c r="B652" s="252">
        <f>SZDP!B657+SCDP!B657+SIDP!B657+UZDP!B657+UCDP!B657+UIDP!B657</f>
        <v>0</v>
      </c>
      <c r="C652" s="252">
        <f>SZDP!C657+SCDP!C657+SIDP!C657+UZDP!C657+UCDP!C657+UIDP!C657</f>
        <v>0</v>
      </c>
      <c r="D652" s="252">
        <f t="shared" si="119"/>
        <v>0</v>
      </c>
      <c r="E652" s="252">
        <f>SZDP!E657+SCDP!E657+SIDP!E657+UZDP!E657+UCDP!E657+UIDP!E657</f>
        <v>0</v>
      </c>
      <c r="F652" s="252">
        <f>SZDP!F657+SCDP!F657+SIDP!F657+UZDP!F657+UCDP!F657+UIDP!F657</f>
        <v>0</v>
      </c>
      <c r="G652" s="257" t="e">
        <f t="shared" si="120"/>
        <v>#DIV/0!</v>
      </c>
      <c r="H652" s="252">
        <f>SZDP!H657+SCDP!H657+SIDP!H657+UZDP!H657+UCDP!H657+UIDP!H657</f>
        <v>0</v>
      </c>
      <c r="I652" s="252">
        <f>SZDP!I657+SCDP!I657+SIDP!I657+UZDP!I657+UCDP!I657+UIDP!I657</f>
        <v>0</v>
      </c>
      <c r="J652" s="252">
        <f>SZDP!J657+SCDP!J657+SIDP!J657+UZDP!J657+UCDP!J657+UIDP!J657</f>
        <v>0</v>
      </c>
      <c r="K652" s="257" t="e">
        <f t="shared" si="121"/>
        <v>#DIV/0!</v>
      </c>
      <c r="L652" s="252">
        <f>SZDP!L657+SCDP!L657+SIDP!L657+UZDP!L657+UCDP!L657+UIDP!L657</f>
        <v>0</v>
      </c>
      <c r="M652" s="252">
        <f>SZDP!M657+SCDP!M657+SIDP!M657+UZDP!M657+UCDP!M657+UIDP!M657</f>
        <v>0</v>
      </c>
      <c r="N652" s="257" t="e">
        <f t="shared" si="122"/>
        <v>#DIV/0!</v>
      </c>
      <c r="O652" s="252">
        <f>SZDP!O657+SCDP!O657+SIDP!O657+UZDP!O657+UCDP!O657+UIDP!O657</f>
        <v>0</v>
      </c>
      <c r="P652" s="252">
        <f>SZDP!P657+SCDP!P657+SIDP!P657+UZDP!P657+UCDP!P657+UIDP!P657</f>
        <v>0</v>
      </c>
      <c r="Q652" s="257" t="e">
        <f t="shared" si="123"/>
        <v>#DIV/0!</v>
      </c>
      <c r="R652" s="252">
        <f>SZDP!R657+SCDP!R657+SIDP!R657+UZDP!R657+UCDP!R657+UIDP!R657</f>
        <v>0</v>
      </c>
      <c r="S652" s="252">
        <f>SZDP!S657+SCDP!S657+SIDP!S657+UZDP!S657+UCDP!S657+UIDP!S657</f>
        <v>0</v>
      </c>
      <c r="T652" s="257" t="e">
        <f t="shared" si="124"/>
        <v>#DIV/0!</v>
      </c>
      <c r="U652" s="252">
        <f>SZDP!U657+SCDP!U657+SIDP!U657+UZDP!U657+UCDP!U657+UIDP!U657</f>
        <v>0</v>
      </c>
      <c r="V652" s="252">
        <f>SZDP!V657+SCDP!V657+SIDP!V657+UZDP!V657+UCDP!V657+UIDP!V657</f>
        <v>0</v>
      </c>
      <c r="W652" s="252">
        <f>SZDP!W657+SCDP!W657+SIDP!W657+UZDP!W657+UCDP!W657+UIDP!W657</f>
        <v>0</v>
      </c>
      <c r="X652" s="257" t="e">
        <f t="shared" si="125"/>
        <v>#DIV/0!</v>
      </c>
      <c r="Y652" s="304">
        <f>SZDP!Y657+SCDP!Y657+SIDP!Y657+UZDP!Y657+UCDP!Y657+UIDP!Y657</f>
        <v>0</v>
      </c>
    </row>
    <row r="653" spans="1:25" x14ac:dyDescent="0.2">
      <c r="A653" s="310" t="s">
        <v>91</v>
      </c>
      <c r="B653" s="252">
        <f>SZDP!B658+SCDP!B658+SIDP!B658+UZDP!B658+UCDP!B658+UIDP!B658</f>
        <v>15</v>
      </c>
      <c r="C653" s="252">
        <f>SZDP!C658+SCDP!C658+SIDP!C658+UZDP!C658+UCDP!C658+UIDP!C658</f>
        <v>15</v>
      </c>
      <c r="D653" s="252">
        <f t="shared" si="119"/>
        <v>0</v>
      </c>
      <c r="E653" s="252">
        <f>SZDP!E658+SCDP!E658+SIDP!E658+UZDP!E658+UCDP!E658+UIDP!E658</f>
        <v>15</v>
      </c>
      <c r="F653" s="252">
        <f>SZDP!F658+SCDP!F658+SIDP!F658+UZDP!F658+UCDP!F658+UIDP!F658</f>
        <v>0</v>
      </c>
      <c r="G653" s="257">
        <f t="shared" si="120"/>
        <v>82.2</v>
      </c>
      <c r="H653" s="252">
        <f>SZDP!H658+SCDP!H658+SIDP!H658+UZDP!H658+UCDP!H658+UIDP!H658</f>
        <v>1233</v>
      </c>
      <c r="I653" s="252">
        <f>SZDP!I658+SCDP!I658+SIDP!I658+UZDP!I658+UCDP!I658+UIDP!I658</f>
        <v>0</v>
      </c>
      <c r="J653" s="252">
        <f>SZDP!J658+SCDP!J658+SIDP!J658+UZDP!J658+UCDP!J658+UIDP!J658</f>
        <v>0</v>
      </c>
      <c r="K653" s="257" t="e">
        <f t="shared" si="121"/>
        <v>#DIV/0!</v>
      </c>
      <c r="L653" s="252">
        <f>SZDP!L658+SCDP!L658+SIDP!L658+UZDP!L658+UCDP!L658+UIDP!L658</f>
        <v>0</v>
      </c>
      <c r="M653" s="252">
        <f>SZDP!M658+SCDP!M658+SIDP!M658+UZDP!M658+UCDP!M658+UIDP!M658</f>
        <v>0</v>
      </c>
      <c r="N653" s="257" t="e">
        <f t="shared" si="122"/>
        <v>#DIV/0!</v>
      </c>
      <c r="O653" s="252">
        <f>SZDP!O658+SCDP!O658+SIDP!O658+UZDP!O658+UCDP!O658+UIDP!O658</f>
        <v>0</v>
      </c>
      <c r="P653" s="252">
        <f>SZDP!P658+SCDP!P658+SIDP!P658+UZDP!P658+UCDP!P658+UIDP!P658</f>
        <v>0</v>
      </c>
      <c r="Q653" s="257" t="e">
        <f t="shared" si="123"/>
        <v>#DIV/0!</v>
      </c>
      <c r="R653" s="252">
        <f>SZDP!R658+SCDP!R658+SIDP!R658+UZDP!R658+UCDP!R658+UIDP!R658</f>
        <v>0</v>
      </c>
      <c r="S653" s="252">
        <f>SZDP!S658+SCDP!S658+SIDP!S658+UZDP!S658+UCDP!S658+UIDP!S658</f>
        <v>0</v>
      </c>
      <c r="T653" s="257" t="e">
        <f t="shared" si="124"/>
        <v>#DIV/0!</v>
      </c>
      <c r="U653" s="252">
        <f>SZDP!U658+SCDP!U658+SIDP!U658+UZDP!U658+UCDP!U658+UIDP!U658</f>
        <v>0</v>
      </c>
      <c r="V653" s="252">
        <f>SZDP!V658+SCDP!V658+SIDP!V658+UZDP!V658+UCDP!V658+UIDP!V658</f>
        <v>15</v>
      </c>
      <c r="W653" s="252">
        <f>SZDP!W658+SCDP!W658+SIDP!W658+UZDP!W658+UCDP!W658+UIDP!W658</f>
        <v>0</v>
      </c>
      <c r="X653" s="257">
        <f t="shared" si="125"/>
        <v>82.2</v>
      </c>
      <c r="Y653" s="304">
        <f>SZDP!Y658+SCDP!Y658+SIDP!Y658+UZDP!Y658+UCDP!Y658+UIDP!Y658</f>
        <v>0</v>
      </c>
    </row>
    <row r="654" spans="1:25" x14ac:dyDescent="0.2">
      <c r="A654" s="310" t="s">
        <v>92</v>
      </c>
      <c r="B654" s="252">
        <f>SZDP!B659+SCDP!B659+SIDP!B659+UZDP!B659+UCDP!B659+UIDP!B659</f>
        <v>0</v>
      </c>
      <c r="C654" s="252">
        <f>SZDP!C659+SCDP!C659+SIDP!C659+UZDP!C659+UCDP!C659+UIDP!C659</f>
        <v>0</v>
      </c>
      <c r="D654" s="252">
        <f t="shared" si="119"/>
        <v>0</v>
      </c>
      <c r="E654" s="252">
        <f>SZDP!E659+SCDP!E659+SIDP!E659+UZDP!E659+UCDP!E659+UIDP!E659</f>
        <v>0</v>
      </c>
      <c r="F654" s="252">
        <f>SZDP!F659+SCDP!F659+SIDP!F659+UZDP!F659+UCDP!F659+UIDP!F659</f>
        <v>0</v>
      </c>
      <c r="G654" s="257" t="e">
        <f t="shared" si="120"/>
        <v>#DIV/0!</v>
      </c>
      <c r="H654" s="252">
        <f>SZDP!H659+SCDP!H659+SIDP!H659+UZDP!H659+UCDP!H659+UIDP!H659</f>
        <v>0</v>
      </c>
      <c r="I654" s="252">
        <f>SZDP!I659+SCDP!I659+SIDP!I659+UZDP!I659+UCDP!I659+UIDP!I659</f>
        <v>0</v>
      </c>
      <c r="J654" s="252">
        <f>SZDP!J659+SCDP!J659+SIDP!J659+UZDP!J659+UCDP!J659+UIDP!J659</f>
        <v>0</v>
      </c>
      <c r="K654" s="257" t="e">
        <f t="shared" si="121"/>
        <v>#DIV/0!</v>
      </c>
      <c r="L654" s="252">
        <f>SZDP!L659+SCDP!L659+SIDP!L659+UZDP!L659+UCDP!L659+UIDP!L659</f>
        <v>0</v>
      </c>
      <c r="M654" s="252">
        <f>SZDP!M659+SCDP!M659+SIDP!M659+UZDP!M659+UCDP!M659+UIDP!M659</f>
        <v>0</v>
      </c>
      <c r="N654" s="257" t="e">
        <f t="shared" si="122"/>
        <v>#DIV/0!</v>
      </c>
      <c r="O654" s="252">
        <f>SZDP!O659+SCDP!O659+SIDP!O659+UZDP!O659+UCDP!O659+UIDP!O659</f>
        <v>0</v>
      </c>
      <c r="P654" s="252">
        <f>SZDP!P659+SCDP!P659+SIDP!P659+UZDP!P659+UCDP!P659+UIDP!P659</f>
        <v>0</v>
      </c>
      <c r="Q654" s="257" t="e">
        <f t="shared" si="123"/>
        <v>#DIV/0!</v>
      </c>
      <c r="R654" s="252">
        <f>SZDP!R659+SCDP!R659+SIDP!R659+UZDP!R659+UCDP!R659+UIDP!R659</f>
        <v>0</v>
      </c>
      <c r="S654" s="252">
        <f>SZDP!S659+SCDP!S659+SIDP!S659+UZDP!S659+UCDP!S659+UIDP!S659</f>
        <v>0</v>
      </c>
      <c r="T654" s="257" t="e">
        <f t="shared" si="124"/>
        <v>#DIV/0!</v>
      </c>
      <c r="U654" s="252">
        <f>SZDP!U659+SCDP!U659+SIDP!U659+UZDP!U659+UCDP!U659+UIDP!U659</f>
        <v>0</v>
      </c>
      <c r="V654" s="252">
        <f>SZDP!V659+SCDP!V659+SIDP!V659+UZDP!V659+UCDP!V659+UIDP!V659</f>
        <v>0</v>
      </c>
      <c r="W654" s="252">
        <f>SZDP!W659+SCDP!W659+SIDP!W659+UZDP!W659+UCDP!W659+UIDP!W659</f>
        <v>0</v>
      </c>
      <c r="X654" s="257" t="e">
        <f t="shared" si="125"/>
        <v>#DIV/0!</v>
      </c>
      <c r="Y654" s="304">
        <f>SZDP!Y659+SCDP!Y659+SIDP!Y659+UZDP!Y659+UCDP!Y659+UIDP!Y659</f>
        <v>0</v>
      </c>
    </row>
    <row r="655" spans="1:25" x14ac:dyDescent="0.2">
      <c r="A655" s="310" t="s">
        <v>93</v>
      </c>
      <c r="B655" s="252">
        <f>SZDP!B660+SCDP!B660+SIDP!B660+UZDP!B660+UCDP!B660+UIDP!B660</f>
        <v>0</v>
      </c>
      <c r="C655" s="252">
        <f>SZDP!C660+SCDP!C660+SIDP!C660+UZDP!C660+UCDP!C660+UIDP!C660</f>
        <v>0</v>
      </c>
      <c r="D655" s="252">
        <f t="shared" si="119"/>
        <v>0</v>
      </c>
      <c r="E655" s="252">
        <f>SZDP!E660+SCDP!E660+SIDP!E660+UZDP!E660+UCDP!E660+UIDP!E660</f>
        <v>0</v>
      </c>
      <c r="F655" s="252">
        <f>SZDP!F660+SCDP!F660+SIDP!F660+UZDP!F660+UCDP!F660+UIDP!F660</f>
        <v>0</v>
      </c>
      <c r="G655" s="257" t="e">
        <f t="shared" si="120"/>
        <v>#DIV/0!</v>
      </c>
      <c r="H655" s="252">
        <f>SZDP!H660+SCDP!H660+SIDP!H660+UZDP!H660+UCDP!H660+UIDP!H660</f>
        <v>0</v>
      </c>
      <c r="I655" s="252">
        <f>SZDP!I660+SCDP!I660+SIDP!I660+UZDP!I660+UCDP!I660+UIDP!I660</f>
        <v>0</v>
      </c>
      <c r="J655" s="252">
        <f>SZDP!J660+SCDP!J660+SIDP!J660+UZDP!J660+UCDP!J660+UIDP!J660</f>
        <v>0</v>
      </c>
      <c r="K655" s="257" t="e">
        <f t="shared" si="121"/>
        <v>#DIV/0!</v>
      </c>
      <c r="L655" s="252">
        <f>SZDP!L660+SCDP!L660+SIDP!L660+UZDP!L660+UCDP!L660+UIDP!L660</f>
        <v>0</v>
      </c>
      <c r="M655" s="252">
        <f>SZDP!M660+SCDP!M660+SIDP!M660+UZDP!M660+UCDP!M660+UIDP!M660</f>
        <v>0</v>
      </c>
      <c r="N655" s="257" t="e">
        <f t="shared" si="122"/>
        <v>#DIV/0!</v>
      </c>
      <c r="O655" s="252">
        <f>SZDP!O660+SCDP!O660+SIDP!O660+UZDP!O660+UCDP!O660+UIDP!O660</f>
        <v>0</v>
      </c>
      <c r="P655" s="252">
        <f>SZDP!P660+SCDP!P660+SIDP!P660+UZDP!P660+UCDP!P660+UIDP!P660</f>
        <v>0</v>
      </c>
      <c r="Q655" s="257" t="e">
        <f t="shared" si="123"/>
        <v>#DIV/0!</v>
      </c>
      <c r="R655" s="252">
        <f>SZDP!R660+SCDP!R660+SIDP!R660+UZDP!R660+UCDP!R660+UIDP!R660</f>
        <v>0</v>
      </c>
      <c r="S655" s="252">
        <f>SZDP!S660+SCDP!S660+SIDP!S660+UZDP!S660+UCDP!S660+UIDP!S660</f>
        <v>0</v>
      </c>
      <c r="T655" s="257" t="e">
        <f t="shared" si="124"/>
        <v>#DIV/0!</v>
      </c>
      <c r="U655" s="252">
        <f>SZDP!U660+SCDP!U660+SIDP!U660+UZDP!U660+UCDP!U660+UIDP!U660</f>
        <v>0</v>
      </c>
      <c r="V655" s="252">
        <f>SZDP!V660+SCDP!V660+SIDP!V660+UZDP!V660+UCDP!V660+UIDP!V660</f>
        <v>0</v>
      </c>
      <c r="W655" s="252">
        <f>SZDP!W660+SCDP!W660+SIDP!W660+UZDP!W660+UCDP!W660+UIDP!W660</f>
        <v>0</v>
      </c>
      <c r="X655" s="257" t="e">
        <f t="shared" si="125"/>
        <v>#DIV/0!</v>
      </c>
      <c r="Y655" s="304">
        <f>SZDP!Y660+SCDP!Y660+SIDP!Y660+UZDP!Y660+UCDP!Y660+UIDP!Y660</f>
        <v>0</v>
      </c>
    </row>
    <row r="656" spans="1:25" x14ac:dyDescent="0.2">
      <c r="A656" s="310" t="s">
        <v>94</v>
      </c>
      <c r="B656" s="252">
        <f>SZDP!B661+SCDP!B661+SIDP!B661+UZDP!B661+UCDP!B661+UIDP!B661</f>
        <v>0</v>
      </c>
      <c r="C656" s="252">
        <f>SZDP!C661+SCDP!C661+SIDP!C661+UZDP!C661+UCDP!C661+UIDP!C661</f>
        <v>0</v>
      </c>
      <c r="D656" s="252">
        <f t="shared" si="119"/>
        <v>0</v>
      </c>
      <c r="E656" s="252">
        <f>SZDP!E661+SCDP!E661+SIDP!E661+UZDP!E661+UCDP!E661+UIDP!E661</f>
        <v>0</v>
      </c>
      <c r="F656" s="252">
        <f>SZDP!F661+SCDP!F661+SIDP!F661+UZDP!F661+UCDP!F661+UIDP!F661</f>
        <v>0</v>
      </c>
      <c r="G656" s="257" t="e">
        <f t="shared" si="120"/>
        <v>#DIV/0!</v>
      </c>
      <c r="H656" s="252">
        <f>SZDP!H661+SCDP!H661+SIDP!H661+UZDP!H661+UCDP!H661+UIDP!H661</f>
        <v>0</v>
      </c>
      <c r="I656" s="252">
        <f>SZDP!I661+SCDP!I661+SIDP!I661+UZDP!I661+UCDP!I661+UIDP!I661</f>
        <v>0</v>
      </c>
      <c r="J656" s="252">
        <f>SZDP!J661+SCDP!J661+SIDP!J661+UZDP!J661+UCDP!J661+UIDP!J661</f>
        <v>0</v>
      </c>
      <c r="K656" s="257" t="e">
        <f t="shared" si="121"/>
        <v>#DIV/0!</v>
      </c>
      <c r="L656" s="252">
        <f>SZDP!L661+SCDP!L661+SIDP!L661+UZDP!L661+UCDP!L661+UIDP!L661</f>
        <v>0</v>
      </c>
      <c r="M656" s="252">
        <f>SZDP!M661+SCDP!M661+SIDP!M661+UZDP!M661+UCDP!M661+UIDP!M661</f>
        <v>0</v>
      </c>
      <c r="N656" s="257" t="e">
        <f t="shared" si="122"/>
        <v>#DIV/0!</v>
      </c>
      <c r="O656" s="252">
        <f>SZDP!O661+SCDP!O661+SIDP!O661+UZDP!O661+UCDP!O661+UIDP!O661</f>
        <v>0</v>
      </c>
      <c r="P656" s="252">
        <f>SZDP!P661+SCDP!P661+SIDP!P661+UZDP!P661+UCDP!P661+UIDP!P661</f>
        <v>0</v>
      </c>
      <c r="Q656" s="257" t="e">
        <f t="shared" si="123"/>
        <v>#DIV/0!</v>
      </c>
      <c r="R656" s="252">
        <f>SZDP!R661+SCDP!R661+SIDP!R661+UZDP!R661+UCDP!R661+UIDP!R661</f>
        <v>0</v>
      </c>
      <c r="S656" s="252">
        <f>SZDP!S661+SCDP!S661+SIDP!S661+UZDP!S661+UCDP!S661+UIDP!S661</f>
        <v>0</v>
      </c>
      <c r="T656" s="257" t="e">
        <f t="shared" si="124"/>
        <v>#DIV/0!</v>
      </c>
      <c r="U656" s="252">
        <f>SZDP!U661+SCDP!U661+SIDP!U661+UZDP!U661+UCDP!U661+UIDP!U661</f>
        <v>0</v>
      </c>
      <c r="V656" s="252">
        <f>SZDP!V661+SCDP!V661+SIDP!V661+UZDP!V661+UCDP!V661+UIDP!V661</f>
        <v>0</v>
      </c>
      <c r="W656" s="252">
        <f>SZDP!W661+SCDP!W661+SIDP!W661+UZDP!W661+UCDP!W661+UIDP!W661</f>
        <v>0</v>
      </c>
      <c r="X656" s="257" t="e">
        <f t="shared" si="125"/>
        <v>#DIV/0!</v>
      </c>
      <c r="Y656" s="304">
        <f>SZDP!Y661+SCDP!Y661+SIDP!Y661+UZDP!Y661+UCDP!Y661+UIDP!Y661</f>
        <v>0</v>
      </c>
    </row>
    <row r="657" spans="1:25" x14ac:dyDescent="0.2">
      <c r="A657" s="310" t="s">
        <v>95</v>
      </c>
      <c r="B657" s="252">
        <f>SZDP!B662+SCDP!B662+SIDP!B662+UZDP!B662+UCDP!B662+UIDP!B662</f>
        <v>0</v>
      </c>
      <c r="C657" s="252">
        <f>SZDP!C662+SCDP!C662+SIDP!C662+UZDP!C662+UCDP!C662+UIDP!C662</f>
        <v>0</v>
      </c>
      <c r="D657" s="252">
        <f t="shared" si="119"/>
        <v>0</v>
      </c>
      <c r="E657" s="252">
        <f>SZDP!E662+SCDP!E662+SIDP!E662+UZDP!E662+UCDP!E662+UIDP!E662</f>
        <v>0</v>
      </c>
      <c r="F657" s="252">
        <f>SZDP!F662+SCDP!F662+SIDP!F662+UZDP!F662+UCDP!F662+UIDP!F662</f>
        <v>0</v>
      </c>
      <c r="G657" s="257" t="e">
        <f t="shared" si="120"/>
        <v>#DIV/0!</v>
      </c>
      <c r="H657" s="252">
        <f>SZDP!H662+SCDP!H662+SIDP!H662+UZDP!H662+UCDP!H662+UIDP!H662</f>
        <v>0</v>
      </c>
      <c r="I657" s="252">
        <f>SZDP!I662+SCDP!I662+SIDP!I662+UZDP!I662+UCDP!I662+UIDP!I662</f>
        <v>0</v>
      </c>
      <c r="J657" s="252">
        <f>SZDP!J662+SCDP!J662+SIDP!J662+UZDP!J662+UCDP!J662+UIDP!J662</f>
        <v>0</v>
      </c>
      <c r="K657" s="257" t="e">
        <f t="shared" si="121"/>
        <v>#DIV/0!</v>
      </c>
      <c r="L657" s="252">
        <f>SZDP!L662+SCDP!L662+SIDP!L662+UZDP!L662+UCDP!L662+UIDP!L662</f>
        <v>0</v>
      </c>
      <c r="M657" s="252">
        <f>SZDP!M662+SCDP!M662+SIDP!M662+UZDP!M662+UCDP!M662+UIDP!M662</f>
        <v>0</v>
      </c>
      <c r="N657" s="257" t="e">
        <f t="shared" si="122"/>
        <v>#DIV/0!</v>
      </c>
      <c r="O657" s="252">
        <f>SZDP!O662+SCDP!O662+SIDP!O662+UZDP!O662+UCDP!O662+UIDP!O662</f>
        <v>0</v>
      </c>
      <c r="P657" s="252">
        <f>SZDP!P662+SCDP!P662+SIDP!P662+UZDP!P662+UCDP!P662+UIDP!P662</f>
        <v>0</v>
      </c>
      <c r="Q657" s="257" t="e">
        <f t="shared" si="123"/>
        <v>#DIV/0!</v>
      </c>
      <c r="R657" s="252">
        <f>SZDP!R662+SCDP!R662+SIDP!R662+UZDP!R662+UCDP!R662+UIDP!R662</f>
        <v>0</v>
      </c>
      <c r="S657" s="252">
        <f>SZDP!S662+SCDP!S662+SIDP!S662+UZDP!S662+UCDP!S662+UIDP!S662</f>
        <v>0</v>
      </c>
      <c r="T657" s="257" t="e">
        <f t="shared" si="124"/>
        <v>#DIV/0!</v>
      </c>
      <c r="U657" s="252">
        <f>SZDP!U662+SCDP!U662+SIDP!U662+UZDP!U662+UCDP!U662+UIDP!U662</f>
        <v>0</v>
      </c>
      <c r="V657" s="252">
        <f>SZDP!V662+SCDP!V662+SIDP!V662+UZDP!V662+UCDP!V662+UIDP!V662</f>
        <v>0</v>
      </c>
      <c r="W657" s="252">
        <f>SZDP!W662+SCDP!W662+SIDP!W662+UZDP!W662+UCDP!W662+UIDP!W662</f>
        <v>0</v>
      </c>
      <c r="X657" s="257" t="e">
        <f t="shared" si="125"/>
        <v>#DIV/0!</v>
      </c>
      <c r="Y657" s="304">
        <f>SZDP!Y662+SCDP!Y662+SIDP!Y662+UZDP!Y662+UCDP!Y662+UIDP!Y662</f>
        <v>0</v>
      </c>
    </row>
    <row r="658" spans="1:25" x14ac:dyDescent="0.2">
      <c r="A658" s="310" t="s">
        <v>147</v>
      </c>
      <c r="B658" s="252">
        <f>SZDP!B663+SCDP!B663+SIDP!B663+UZDP!B663+UCDP!B663+UIDP!B663</f>
        <v>0</v>
      </c>
      <c r="C658" s="252">
        <f>SZDP!C663+SCDP!C663+SIDP!C663+UZDP!C663+UCDP!C663+UIDP!C663</f>
        <v>0</v>
      </c>
      <c r="D658" s="252">
        <f t="shared" si="119"/>
        <v>0</v>
      </c>
      <c r="E658" s="252">
        <f>SZDP!E663+SCDP!E663+SIDP!E663+UZDP!E663+UCDP!E663+UIDP!E663</f>
        <v>0</v>
      </c>
      <c r="F658" s="252">
        <f>SZDP!F663+SCDP!F663+SIDP!F663+UZDP!F663+UCDP!F663+UIDP!F663</f>
        <v>0</v>
      </c>
      <c r="G658" s="257" t="e">
        <f t="shared" si="120"/>
        <v>#DIV/0!</v>
      </c>
      <c r="H658" s="252">
        <f>SZDP!H663+SCDP!H663+SIDP!H663+UZDP!H663+UCDP!H663+UIDP!H663</f>
        <v>0</v>
      </c>
      <c r="I658" s="252">
        <f>SZDP!I663+SCDP!I663+SIDP!I663+UZDP!I663+UCDP!I663+UIDP!I663</f>
        <v>0</v>
      </c>
      <c r="J658" s="252">
        <f>SZDP!J663+SCDP!J663+SIDP!J663+UZDP!J663+UCDP!J663+UIDP!J663</f>
        <v>0</v>
      </c>
      <c r="K658" s="257" t="e">
        <f t="shared" si="121"/>
        <v>#DIV/0!</v>
      </c>
      <c r="L658" s="252">
        <f>SZDP!L663+SCDP!L663+SIDP!L663+UZDP!L663+UCDP!L663+UIDP!L663</f>
        <v>0</v>
      </c>
      <c r="M658" s="252">
        <f>SZDP!M663+SCDP!M663+SIDP!M663+UZDP!M663+UCDP!M663+UIDP!M663</f>
        <v>0</v>
      </c>
      <c r="N658" s="257" t="e">
        <f t="shared" si="122"/>
        <v>#DIV/0!</v>
      </c>
      <c r="O658" s="252">
        <f>SZDP!O663+SCDP!O663+SIDP!O663+UZDP!O663+UCDP!O663+UIDP!O663</f>
        <v>0</v>
      </c>
      <c r="P658" s="252">
        <f>SZDP!P663+SCDP!P663+SIDP!P663+UZDP!P663+UCDP!P663+UIDP!P663</f>
        <v>0</v>
      </c>
      <c r="Q658" s="257" t="e">
        <f t="shared" si="123"/>
        <v>#DIV/0!</v>
      </c>
      <c r="R658" s="252">
        <f>SZDP!R663+SCDP!R663+SIDP!R663+UZDP!R663+UCDP!R663+UIDP!R663</f>
        <v>0</v>
      </c>
      <c r="S658" s="252">
        <f>SZDP!S663+SCDP!S663+SIDP!S663+UZDP!S663+UCDP!S663+UIDP!S663</f>
        <v>0</v>
      </c>
      <c r="T658" s="257" t="e">
        <f t="shared" si="124"/>
        <v>#DIV/0!</v>
      </c>
      <c r="U658" s="252">
        <f>SZDP!U663+SCDP!U663+SIDP!U663+UZDP!U663+UCDP!U663+UIDP!U663</f>
        <v>0</v>
      </c>
      <c r="V658" s="252">
        <f>SZDP!V663+SCDP!V663+SIDP!V663+UZDP!V663+UCDP!V663+UIDP!V663</f>
        <v>0</v>
      </c>
      <c r="W658" s="252">
        <f>SZDP!W663+SCDP!W663+SIDP!W663+UZDP!W663+UCDP!W663+UIDP!W663</f>
        <v>0</v>
      </c>
      <c r="X658" s="257" t="e">
        <f t="shared" si="125"/>
        <v>#DIV/0!</v>
      </c>
      <c r="Y658" s="304">
        <f>SZDP!Y663+SCDP!Y663+SIDP!Y663+UZDP!Y663+UCDP!Y663+UIDP!Y663</f>
        <v>0</v>
      </c>
    </row>
    <row r="659" spans="1:25" x14ac:dyDescent="0.2">
      <c r="A659" s="303" t="s">
        <v>165</v>
      </c>
      <c r="B659" s="252">
        <f>SZDP!B664+SCDP!B664+SIDP!B664+UZDP!B664+UCDP!B664+UIDP!B664</f>
        <v>0</v>
      </c>
      <c r="C659" s="252">
        <f>SZDP!C664+SCDP!C664+SIDP!C664+UZDP!C664+UCDP!C664+UIDP!C664</f>
        <v>0</v>
      </c>
      <c r="D659" s="252">
        <f t="shared" si="119"/>
        <v>0</v>
      </c>
      <c r="E659" s="252">
        <f>SZDP!E664+SCDP!E664+SIDP!E664+UZDP!E664+UCDP!E664+UIDP!E664</f>
        <v>0</v>
      </c>
      <c r="F659" s="252">
        <f>SZDP!F664+SCDP!F664+SIDP!F664+UZDP!F664+UCDP!F664+UIDP!F664</f>
        <v>0</v>
      </c>
      <c r="G659" s="257" t="e">
        <f t="shared" si="120"/>
        <v>#DIV/0!</v>
      </c>
      <c r="H659" s="252">
        <f>SZDP!H664+SCDP!H664+SIDP!H664+UZDP!H664+UCDP!H664+UIDP!H664</f>
        <v>0</v>
      </c>
      <c r="I659" s="252">
        <f>SZDP!I664+SCDP!I664+SIDP!I664+UZDP!I664+UCDP!I664+UIDP!I664</f>
        <v>0</v>
      </c>
      <c r="J659" s="252">
        <f>SZDP!J664+SCDP!J664+SIDP!J664+UZDP!J664+UCDP!J664+UIDP!J664</f>
        <v>0</v>
      </c>
      <c r="K659" s="257" t="e">
        <f t="shared" si="121"/>
        <v>#DIV/0!</v>
      </c>
      <c r="L659" s="252">
        <f>SZDP!L664+SCDP!L664+SIDP!L664+UZDP!L664+UCDP!L664+UIDP!L664</f>
        <v>0</v>
      </c>
      <c r="M659" s="252">
        <f>SZDP!M664+SCDP!M664+SIDP!M664+UZDP!M664+UCDP!M664+UIDP!M664</f>
        <v>0</v>
      </c>
      <c r="N659" s="257" t="e">
        <f t="shared" si="122"/>
        <v>#DIV/0!</v>
      </c>
      <c r="O659" s="252">
        <f>SZDP!O664+SCDP!O664+SIDP!O664+UZDP!O664+UCDP!O664+UIDP!O664</f>
        <v>0</v>
      </c>
      <c r="P659" s="252">
        <f>SZDP!P664+SCDP!P664+SIDP!P664+UZDP!P664+UCDP!P664+UIDP!P664</f>
        <v>0</v>
      </c>
      <c r="Q659" s="257" t="e">
        <f t="shared" si="123"/>
        <v>#DIV/0!</v>
      </c>
      <c r="R659" s="252">
        <f>SZDP!R664+SCDP!R664+SIDP!R664+UZDP!R664+UCDP!R664+UIDP!R664</f>
        <v>0</v>
      </c>
      <c r="S659" s="252">
        <f>SZDP!S664+SCDP!S664+SIDP!S664+UZDP!S664+UCDP!S664+UIDP!S664</f>
        <v>0</v>
      </c>
      <c r="T659" s="257" t="e">
        <f t="shared" si="124"/>
        <v>#DIV/0!</v>
      </c>
      <c r="U659" s="252">
        <f>SZDP!U664+SCDP!U664+SIDP!U664+UZDP!U664+UCDP!U664+UIDP!U664</f>
        <v>0</v>
      </c>
      <c r="V659" s="252">
        <f>SZDP!V664+SCDP!V664+SIDP!V664+UZDP!V664+UCDP!V664+UIDP!V664</f>
        <v>0</v>
      </c>
      <c r="W659" s="252">
        <f>SZDP!W664+SCDP!W664+SIDP!W664+UZDP!W664+UCDP!W664+UIDP!W664</f>
        <v>0</v>
      </c>
      <c r="X659" s="257" t="e">
        <f t="shared" si="125"/>
        <v>#DIV/0!</v>
      </c>
      <c r="Y659" s="304">
        <f>SZDP!Y664+SCDP!Y664+SIDP!Y664+UZDP!Y664+UCDP!Y664+UIDP!Y664</f>
        <v>0</v>
      </c>
    </row>
    <row r="660" spans="1:25" x14ac:dyDescent="0.2">
      <c r="A660" s="303" t="s">
        <v>160</v>
      </c>
      <c r="B660" s="252">
        <f>SZDP!B665+SCDP!B665+SIDP!B665+UZDP!B665+UCDP!B665+UIDP!B665</f>
        <v>0</v>
      </c>
      <c r="C660" s="252">
        <f>SZDP!C665+SCDP!C665+SIDP!C665+UZDP!C665+UCDP!C665+UIDP!C665</f>
        <v>0</v>
      </c>
      <c r="D660" s="252">
        <f t="shared" si="119"/>
        <v>0</v>
      </c>
      <c r="E660" s="252">
        <f>SZDP!E665+SCDP!E665+SIDP!E665+UZDP!E665+UCDP!E665+UIDP!E665</f>
        <v>0</v>
      </c>
      <c r="F660" s="252">
        <f>SZDP!F665+SCDP!F665+SIDP!F665+UZDP!F665+UCDP!F665+UIDP!F665</f>
        <v>0</v>
      </c>
      <c r="G660" s="257" t="e">
        <f t="shared" si="120"/>
        <v>#DIV/0!</v>
      </c>
      <c r="H660" s="252">
        <f>SZDP!H665+SCDP!H665+SIDP!H665+UZDP!H665+UCDP!H665+UIDP!H665</f>
        <v>0</v>
      </c>
      <c r="I660" s="252">
        <f>SZDP!I665+SCDP!I665+SIDP!I665+UZDP!I665+UCDP!I665+UIDP!I665</f>
        <v>0</v>
      </c>
      <c r="J660" s="252">
        <f>SZDP!J665+SCDP!J665+SIDP!J665+UZDP!J665+UCDP!J665+UIDP!J665</f>
        <v>0</v>
      </c>
      <c r="K660" s="257" t="e">
        <f t="shared" si="121"/>
        <v>#DIV/0!</v>
      </c>
      <c r="L660" s="252">
        <f>SZDP!L665+SCDP!L665+SIDP!L665+UZDP!L665+UCDP!L665+UIDP!L665</f>
        <v>0</v>
      </c>
      <c r="M660" s="252">
        <f>SZDP!M665+SCDP!M665+SIDP!M665+UZDP!M665+UCDP!M665+UIDP!M665</f>
        <v>0</v>
      </c>
      <c r="N660" s="257" t="e">
        <f t="shared" si="122"/>
        <v>#DIV/0!</v>
      </c>
      <c r="O660" s="252">
        <f>SZDP!O665+SCDP!O665+SIDP!O665+UZDP!O665+UCDP!O665+UIDP!O665</f>
        <v>0</v>
      </c>
      <c r="P660" s="252">
        <f>SZDP!P665+SCDP!P665+SIDP!P665+UZDP!P665+UCDP!P665+UIDP!P665</f>
        <v>0</v>
      </c>
      <c r="Q660" s="257" t="e">
        <f t="shared" si="123"/>
        <v>#DIV/0!</v>
      </c>
      <c r="R660" s="252">
        <f>SZDP!R665+SCDP!R665+SIDP!R665+UZDP!R665+UCDP!R665+UIDP!R665</f>
        <v>0</v>
      </c>
      <c r="S660" s="252">
        <f>SZDP!S665+SCDP!S665+SIDP!S665+UZDP!S665+UCDP!S665+UIDP!S665</f>
        <v>0</v>
      </c>
      <c r="T660" s="257" t="e">
        <f t="shared" si="124"/>
        <v>#DIV/0!</v>
      </c>
      <c r="U660" s="252">
        <f>SZDP!U665+SCDP!U665+SIDP!U665+UZDP!U665+UCDP!U665+UIDP!U665</f>
        <v>0</v>
      </c>
      <c r="V660" s="252">
        <f>SZDP!V665+SCDP!V665+SIDP!V665+UZDP!V665+UCDP!V665+UIDP!V665</f>
        <v>0</v>
      </c>
      <c r="W660" s="252">
        <f>SZDP!W665+SCDP!W665+SIDP!W665+UZDP!W665+UCDP!W665+UIDP!W665</f>
        <v>0</v>
      </c>
      <c r="X660" s="257" t="e">
        <f t="shared" si="125"/>
        <v>#DIV/0!</v>
      </c>
      <c r="Y660" s="304">
        <f>SZDP!Y665+SCDP!Y665+SIDP!Y665+UZDP!Y665+UCDP!Y665+UIDP!Y665</f>
        <v>0</v>
      </c>
    </row>
    <row r="661" spans="1:25" x14ac:dyDescent="0.2">
      <c r="A661" s="303" t="s">
        <v>150</v>
      </c>
      <c r="B661" s="252">
        <f>SZDP!B666+SCDP!B666+SIDP!B666+UZDP!B666+UCDP!B666+UIDP!B666</f>
        <v>0</v>
      </c>
      <c r="C661" s="252">
        <f>SZDP!C666+SCDP!C666+SIDP!C666+UZDP!C666+UCDP!C666+UIDP!C666</f>
        <v>0</v>
      </c>
      <c r="D661" s="252">
        <f t="shared" si="119"/>
        <v>0</v>
      </c>
      <c r="E661" s="252">
        <f>SZDP!E666+SCDP!E666+SIDP!E666+UZDP!E666+UCDP!E666+UIDP!E666</f>
        <v>0</v>
      </c>
      <c r="F661" s="252">
        <f>SZDP!F666+SCDP!F666+SIDP!F666+UZDP!F666+UCDP!F666+UIDP!F666</f>
        <v>0</v>
      </c>
      <c r="G661" s="257" t="e">
        <f t="shared" si="120"/>
        <v>#DIV/0!</v>
      </c>
      <c r="H661" s="252">
        <f>SZDP!H666+SCDP!H666+SIDP!H666+UZDP!H666+UCDP!H666+UIDP!H666</f>
        <v>0</v>
      </c>
      <c r="I661" s="252">
        <f>SZDP!I666+SCDP!I666+SIDP!I666+UZDP!I666+UCDP!I666+UIDP!I666</f>
        <v>0</v>
      </c>
      <c r="J661" s="252">
        <f>SZDP!J666+SCDP!J666+SIDP!J666+UZDP!J666+UCDP!J666+UIDP!J666</f>
        <v>0</v>
      </c>
      <c r="K661" s="257" t="e">
        <f t="shared" si="121"/>
        <v>#DIV/0!</v>
      </c>
      <c r="L661" s="252">
        <f>SZDP!L666+SCDP!L666+SIDP!L666+UZDP!L666+UCDP!L666+UIDP!L666</f>
        <v>0</v>
      </c>
      <c r="M661" s="252">
        <f>SZDP!M666+SCDP!M666+SIDP!M666+UZDP!M666+UCDP!M666+UIDP!M666</f>
        <v>0</v>
      </c>
      <c r="N661" s="257" t="e">
        <f t="shared" si="122"/>
        <v>#DIV/0!</v>
      </c>
      <c r="O661" s="252">
        <f>SZDP!O666+SCDP!O666+SIDP!O666+UZDP!O666+UCDP!O666+UIDP!O666</f>
        <v>0</v>
      </c>
      <c r="P661" s="252">
        <f>SZDP!P666+SCDP!P666+SIDP!P666+UZDP!P666+UCDP!P666+UIDP!P666</f>
        <v>0</v>
      </c>
      <c r="Q661" s="257" t="e">
        <f t="shared" si="123"/>
        <v>#DIV/0!</v>
      </c>
      <c r="R661" s="252">
        <f>SZDP!R666+SCDP!R666+SIDP!R666+UZDP!R666+UCDP!R666+UIDP!R666</f>
        <v>0</v>
      </c>
      <c r="S661" s="252">
        <f>SZDP!S666+SCDP!S666+SIDP!S666+UZDP!S666+UCDP!S666+UIDP!S666</f>
        <v>0</v>
      </c>
      <c r="T661" s="257" t="e">
        <f t="shared" si="124"/>
        <v>#DIV/0!</v>
      </c>
      <c r="U661" s="252">
        <f>SZDP!U666+SCDP!U666+SIDP!U666+UZDP!U666+UCDP!U666+UIDP!U666</f>
        <v>0</v>
      </c>
      <c r="V661" s="252">
        <f>SZDP!V666+SCDP!V666+SIDP!V666+UZDP!V666+UCDP!V666+UIDP!V666</f>
        <v>0</v>
      </c>
      <c r="W661" s="252">
        <f>SZDP!W666+SCDP!W666+SIDP!W666+UZDP!W666+UCDP!W666+UIDP!W666</f>
        <v>0</v>
      </c>
      <c r="X661" s="257" t="e">
        <f t="shared" si="125"/>
        <v>#DIV/0!</v>
      </c>
      <c r="Y661" s="304">
        <f>SZDP!Y666+SCDP!Y666+SIDP!Y666+UZDP!Y666+UCDP!Y666+UIDP!Y666</f>
        <v>0</v>
      </c>
    </row>
    <row r="662" spans="1:25" x14ac:dyDescent="0.2">
      <c r="A662" s="303" t="s">
        <v>151</v>
      </c>
      <c r="B662" s="252">
        <f>SZDP!B667+SCDP!B667+SIDP!B667+UZDP!B667+UCDP!B667+UIDP!B667</f>
        <v>14</v>
      </c>
      <c r="C662" s="252">
        <f>SZDP!C667+SCDP!C667+SIDP!C667+UZDP!C667+UCDP!C667+UIDP!C667</f>
        <v>14</v>
      </c>
      <c r="D662" s="252">
        <f t="shared" si="119"/>
        <v>0</v>
      </c>
      <c r="E662" s="252">
        <f>SZDP!E667+SCDP!E667+SIDP!E667+UZDP!E667+UCDP!E667+UIDP!E667</f>
        <v>14</v>
      </c>
      <c r="F662" s="252">
        <f>SZDP!F667+SCDP!F667+SIDP!F667+UZDP!F667+UCDP!F667+UIDP!F667</f>
        <v>0</v>
      </c>
      <c r="G662" s="257">
        <f t="shared" si="120"/>
        <v>91.1</v>
      </c>
      <c r="H662" s="252">
        <f>SZDP!H667+SCDP!H667+SIDP!H667+UZDP!H667+UCDP!H667+UIDP!H667</f>
        <v>1275.3999999999999</v>
      </c>
      <c r="I662" s="252">
        <f>SZDP!I667+SCDP!I667+SIDP!I667+UZDP!I667+UCDP!I667+UIDP!I667</f>
        <v>0</v>
      </c>
      <c r="J662" s="252">
        <f>SZDP!J667+SCDP!J667+SIDP!J667+UZDP!J667+UCDP!J667+UIDP!J667</f>
        <v>0</v>
      </c>
      <c r="K662" s="257" t="e">
        <f t="shared" si="121"/>
        <v>#DIV/0!</v>
      </c>
      <c r="L662" s="252">
        <f>SZDP!L667+SCDP!L667+SIDP!L667+UZDP!L667+UCDP!L667+UIDP!L667</f>
        <v>0</v>
      </c>
      <c r="M662" s="252">
        <f>SZDP!M667+SCDP!M667+SIDP!M667+UZDP!M667+UCDP!M667+UIDP!M667</f>
        <v>0</v>
      </c>
      <c r="N662" s="257" t="e">
        <f t="shared" si="122"/>
        <v>#DIV/0!</v>
      </c>
      <c r="O662" s="252">
        <f>SZDP!O667+SCDP!O667+SIDP!O667+UZDP!O667+UCDP!O667+UIDP!O667</f>
        <v>0</v>
      </c>
      <c r="P662" s="252">
        <f>SZDP!P667+SCDP!P667+SIDP!P667+UZDP!P667+UCDP!P667+UIDP!P667</f>
        <v>0</v>
      </c>
      <c r="Q662" s="257" t="e">
        <f t="shared" si="123"/>
        <v>#DIV/0!</v>
      </c>
      <c r="R662" s="252">
        <f>SZDP!R667+SCDP!R667+SIDP!R667+UZDP!R667+UCDP!R667+UIDP!R667</f>
        <v>0</v>
      </c>
      <c r="S662" s="252">
        <f>SZDP!S667+SCDP!S667+SIDP!S667+UZDP!S667+UCDP!S667+UIDP!S667</f>
        <v>0</v>
      </c>
      <c r="T662" s="257" t="e">
        <f t="shared" si="124"/>
        <v>#DIV/0!</v>
      </c>
      <c r="U662" s="252">
        <f>SZDP!U667+SCDP!U667+SIDP!U667+UZDP!U667+UCDP!U667+UIDP!U667</f>
        <v>0</v>
      </c>
      <c r="V662" s="252">
        <f>SZDP!V667+SCDP!V667+SIDP!V667+UZDP!V667+UCDP!V667+UIDP!V667</f>
        <v>14</v>
      </c>
      <c r="W662" s="252">
        <f>SZDP!W667+SCDP!W667+SIDP!W667+UZDP!W667+UCDP!W667+UIDP!W667</f>
        <v>0</v>
      </c>
      <c r="X662" s="257">
        <f t="shared" si="125"/>
        <v>91.1</v>
      </c>
      <c r="Y662" s="304">
        <f>SZDP!Y667+SCDP!Y667+SIDP!Y667+UZDP!Y667+UCDP!Y667+UIDP!Y667</f>
        <v>0</v>
      </c>
    </row>
    <row r="663" spans="1:25" x14ac:dyDescent="0.2">
      <c r="A663" s="305" t="s">
        <v>96</v>
      </c>
      <c r="B663" s="252">
        <f>SZDP!B668+SCDP!B668+SIDP!B668+UZDP!B668+UCDP!B668+UIDP!B668</f>
        <v>0</v>
      </c>
      <c r="C663" s="252">
        <f>SZDP!C668+SCDP!C668+SIDP!C668+UZDP!C668+UCDP!C668+UIDP!C668</f>
        <v>0</v>
      </c>
      <c r="D663" s="252">
        <f t="shared" si="119"/>
        <v>0</v>
      </c>
      <c r="E663" s="252">
        <f>SZDP!E668+SCDP!E668+SIDP!E668+UZDP!E668+UCDP!E668+UIDP!E668</f>
        <v>0</v>
      </c>
      <c r="F663" s="252">
        <f>SZDP!F668+SCDP!F668+SIDP!F668+UZDP!F668+UCDP!F668+UIDP!F668</f>
        <v>0</v>
      </c>
      <c r="G663" s="257" t="e">
        <f t="shared" si="120"/>
        <v>#DIV/0!</v>
      </c>
      <c r="H663" s="252">
        <f>SZDP!H668+SCDP!H668+SIDP!H668+UZDP!H668+UCDP!H668+UIDP!H668</f>
        <v>0</v>
      </c>
      <c r="I663" s="252">
        <f>SZDP!I668+SCDP!I668+SIDP!I668+UZDP!I668+UCDP!I668+UIDP!I668</f>
        <v>0</v>
      </c>
      <c r="J663" s="252">
        <f>SZDP!J668+SCDP!J668+SIDP!J668+UZDP!J668+UCDP!J668+UIDP!J668</f>
        <v>0</v>
      </c>
      <c r="K663" s="257" t="e">
        <f t="shared" si="121"/>
        <v>#DIV/0!</v>
      </c>
      <c r="L663" s="252">
        <f>SZDP!L668+SCDP!L668+SIDP!L668+UZDP!L668+UCDP!L668+UIDP!L668</f>
        <v>0</v>
      </c>
      <c r="M663" s="252">
        <f>SZDP!M668+SCDP!M668+SIDP!M668+UZDP!M668+UCDP!M668+UIDP!M668</f>
        <v>0</v>
      </c>
      <c r="N663" s="257" t="e">
        <f t="shared" si="122"/>
        <v>#DIV/0!</v>
      </c>
      <c r="O663" s="252">
        <f>SZDP!O668+SCDP!O668+SIDP!O668+UZDP!O668+UCDP!O668+UIDP!O668</f>
        <v>0</v>
      </c>
      <c r="P663" s="252">
        <f>SZDP!P668+SCDP!P668+SIDP!P668+UZDP!P668+UCDP!P668+UIDP!P668</f>
        <v>0</v>
      </c>
      <c r="Q663" s="257" t="e">
        <f t="shared" si="123"/>
        <v>#DIV/0!</v>
      </c>
      <c r="R663" s="252">
        <f>SZDP!R668+SCDP!R668+SIDP!R668+UZDP!R668+UCDP!R668+UIDP!R668</f>
        <v>0</v>
      </c>
      <c r="S663" s="252">
        <f>SZDP!S668+SCDP!S668+SIDP!S668+UZDP!S668+UCDP!S668+UIDP!S668</f>
        <v>0</v>
      </c>
      <c r="T663" s="257" t="e">
        <f t="shared" si="124"/>
        <v>#DIV/0!</v>
      </c>
      <c r="U663" s="252">
        <f>SZDP!U668+SCDP!U668+SIDP!U668+UZDP!U668+UCDP!U668+UIDP!U668</f>
        <v>0</v>
      </c>
      <c r="V663" s="252">
        <f>SZDP!V668+SCDP!V668+SIDP!V668+UZDP!V668+UCDP!V668+UIDP!V668</f>
        <v>0</v>
      </c>
      <c r="W663" s="252">
        <f>SZDP!W668+SCDP!W668+SIDP!W668+UZDP!W668+UCDP!W668+UIDP!W668</f>
        <v>0</v>
      </c>
      <c r="X663" s="257" t="e">
        <f t="shared" si="125"/>
        <v>#DIV/0!</v>
      </c>
      <c r="Y663" s="304">
        <f>SZDP!Y668+SCDP!Y668+SIDP!Y668+UZDP!Y668+UCDP!Y668+UIDP!Y668</f>
        <v>0</v>
      </c>
    </row>
    <row r="664" spans="1:25" x14ac:dyDescent="0.2">
      <c r="A664" s="305" t="s">
        <v>98</v>
      </c>
      <c r="B664" s="252">
        <f>SZDP!B669+SCDP!B669+SIDP!B669+UZDP!B669+UCDP!B669+UIDP!B669</f>
        <v>0</v>
      </c>
      <c r="C664" s="252">
        <f>SZDP!C669+SCDP!C669+SIDP!C669+UZDP!C669+UCDP!C669+UIDP!C669</f>
        <v>0</v>
      </c>
      <c r="D664" s="252">
        <f t="shared" si="119"/>
        <v>0</v>
      </c>
      <c r="E664" s="252">
        <f>SZDP!E669+SCDP!E669+SIDP!E669+UZDP!E669+UCDP!E669+UIDP!E669</f>
        <v>0</v>
      </c>
      <c r="F664" s="252">
        <f>SZDP!F669+SCDP!F669+SIDP!F669+UZDP!F669+UCDP!F669+UIDP!F669</f>
        <v>0</v>
      </c>
      <c r="G664" s="257" t="e">
        <f t="shared" si="120"/>
        <v>#DIV/0!</v>
      </c>
      <c r="H664" s="252">
        <f>SZDP!H669+SCDP!H669+SIDP!H669+UZDP!H669+UCDP!H669+UIDP!H669</f>
        <v>0</v>
      </c>
      <c r="I664" s="252">
        <f>SZDP!I669+SCDP!I669+SIDP!I669+UZDP!I669+UCDP!I669+UIDP!I669</f>
        <v>0</v>
      </c>
      <c r="J664" s="252">
        <f>SZDP!J669+SCDP!J669+SIDP!J669+UZDP!J669+UCDP!J669+UIDP!J669</f>
        <v>0</v>
      </c>
      <c r="K664" s="257" t="e">
        <f t="shared" si="121"/>
        <v>#DIV/0!</v>
      </c>
      <c r="L664" s="252">
        <f>SZDP!L669+SCDP!L669+SIDP!L669+UZDP!L669+UCDP!L669+UIDP!L669</f>
        <v>0</v>
      </c>
      <c r="M664" s="252">
        <f>SZDP!M669+SCDP!M669+SIDP!M669+UZDP!M669+UCDP!M669+UIDP!M669</f>
        <v>0</v>
      </c>
      <c r="N664" s="257" t="e">
        <f t="shared" si="122"/>
        <v>#DIV/0!</v>
      </c>
      <c r="O664" s="252">
        <f>SZDP!O669+SCDP!O669+SIDP!O669+UZDP!O669+UCDP!O669+UIDP!O669</f>
        <v>0</v>
      </c>
      <c r="P664" s="252">
        <f>SZDP!P669+SCDP!P669+SIDP!P669+UZDP!P669+UCDP!P669+UIDP!P669</f>
        <v>0</v>
      </c>
      <c r="Q664" s="257" t="e">
        <f t="shared" si="123"/>
        <v>#DIV/0!</v>
      </c>
      <c r="R664" s="252">
        <f>SZDP!R669+SCDP!R669+SIDP!R669+UZDP!R669+UCDP!R669+UIDP!R669</f>
        <v>0</v>
      </c>
      <c r="S664" s="252">
        <f>SZDP!S669+SCDP!S669+SIDP!S669+UZDP!S669+UCDP!S669+UIDP!S669</f>
        <v>0</v>
      </c>
      <c r="T664" s="257" t="e">
        <f t="shared" si="124"/>
        <v>#DIV/0!</v>
      </c>
      <c r="U664" s="252">
        <f>SZDP!U669+SCDP!U669+SIDP!U669+UZDP!U669+UCDP!U669+UIDP!U669</f>
        <v>0</v>
      </c>
      <c r="V664" s="252">
        <f>SZDP!V669+SCDP!V669+SIDP!V669+UZDP!V669+UCDP!V669+UIDP!V669</f>
        <v>0</v>
      </c>
      <c r="W664" s="252">
        <f>SZDP!W669+SCDP!W669+SIDP!W669+UZDP!W669+UCDP!W669+UIDP!W669</f>
        <v>0</v>
      </c>
      <c r="X664" s="257" t="e">
        <f t="shared" si="125"/>
        <v>#DIV/0!</v>
      </c>
      <c r="Y664" s="304">
        <f>SZDP!Y669+SCDP!Y669+SIDP!Y669+UZDP!Y669+UCDP!Y669+UIDP!Y669</f>
        <v>0</v>
      </c>
    </row>
    <row r="665" spans="1:25" x14ac:dyDescent="0.2">
      <c r="A665" s="305" t="s">
        <v>99</v>
      </c>
      <c r="B665" s="252">
        <f>SZDP!B670+SCDP!B670+SIDP!B670+UZDP!B670+UCDP!B670+UIDP!B670</f>
        <v>0</v>
      </c>
      <c r="C665" s="252">
        <f>SZDP!C670+SCDP!C670+SIDP!C670+UZDP!C670+UCDP!C670+UIDP!C670</f>
        <v>0</v>
      </c>
      <c r="D665" s="252">
        <f t="shared" si="119"/>
        <v>0</v>
      </c>
      <c r="E665" s="252">
        <f>SZDP!E670+SCDP!E670+SIDP!E670+UZDP!E670+UCDP!E670+UIDP!E670</f>
        <v>0</v>
      </c>
      <c r="F665" s="252">
        <f>SZDP!F670+SCDP!F670+SIDP!F670+UZDP!F670+UCDP!F670+UIDP!F670</f>
        <v>0</v>
      </c>
      <c r="G665" s="257" t="e">
        <f t="shared" si="120"/>
        <v>#DIV/0!</v>
      </c>
      <c r="H665" s="252">
        <f>SZDP!H670+SCDP!H670+SIDP!H670+UZDP!H670+UCDP!H670+UIDP!H670</f>
        <v>0</v>
      </c>
      <c r="I665" s="252">
        <f>SZDP!I670+SCDP!I670+SIDP!I670+UZDP!I670+UCDP!I670+UIDP!I670</f>
        <v>0</v>
      </c>
      <c r="J665" s="252">
        <f>SZDP!J670+SCDP!J670+SIDP!J670+UZDP!J670+UCDP!J670+UIDP!J670</f>
        <v>0</v>
      </c>
      <c r="K665" s="257" t="e">
        <f t="shared" si="121"/>
        <v>#DIV/0!</v>
      </c>
      <c r="L665" s="252">
        <f>SZDP!L670+SCDP!L670+SIDP!L670+UZDP!L670+UCDP!L670+UIDP!L670</f>
        <v>0</v>
      </c>
      <c r="M665" s="252">
        <f>SZDP!M670+SCDP!M670+SIDP!M670+UZDP!M670+UCDP!M670+UIDP!M670</f>
        <v>0</v>
      </c>
      <c r="N665" s="257" t="e">
        <f t="shared" si="122"/>
        <v>#DIV/0!</v>
      </c>
      <c r="O665" s="252">
        <f>SZDP!O670+SCDP!O670+SIDP!O670+UZDP!O670+UCDP!O670+UIDP!O670</f>
        <v>0</v>
      </c>
      <c r="P665" s="252">
        <f>SZDP!P670+SCDP!P670+SIDP!P670+UZDP!P670+UCDP!P670+UIDP!P670</f>
        <v>0</v>
      </c>
      <c r="Q665" s="257" t="e">
        <f t="shared" si="123"/>
        <v>#DIV/0!</v>
      </c>
      <c r="R665" s="252">
        <f>SZDP!R670+SCDP!R670+SIDP!R670+UZDP!R670+UCDP!R670+UIDP!R670</f>
        <v>0</v>
      </c>
      <c r="S665" s="252">
        <f>SZDP!S670+SCDP!S670+SIDP!S670+UZDP!S670+UCDP!S670+UIDP!S670</f>
        <v>0</v>
      </c>
      <c r="T665" s="257" t="e">
        <f t="shared" si="124"/>
        <v>#DIV/0!</v>
      </c>
      <c r="U665" s="252">
        <f>SZDP!U670+SCDP!U670+SIDP!U670+UZDP!U670+UCDP!U670+UIDP!U670</f>
        <v>0</v>
      </c>
      <c r="V665" s="252">
        <f>SZDP!V670+SCDP!V670+SIDP!V670+UZDP!V670+UCDP!V670+UIDP!V670</f>
        <v>0</v>
      </c>
      <c r="W665" s="252">
        <f>SZDP!W670+SCDP!W670+SIDP!W670+UZDP!W670+UCDP!W670+UIDP!W670</f>
        <v>0</v>
      </c>
      <c r="X665" s="257" t="e">
        <f t="shared" si="125"/>
        <v>#DIV/0!</v>
      </c>
      <c r="Y665" s="304">
        <f>SZDP!Y670+SCDP!Y670+SIDP!Y670+UZDP!Y670+UCDP!Y670+UIDP!Y670</f>
        <v>0</v>
      </c>
    </row>
    <row r="666" spans="1:25" x14ac:dyDescent="0.2">
      <c r="A666" s="305" t="s">
        <v>100</v>
      </c>
      <c r="B666" s="252">
        <f>SZDP!B671+SCDP!B671+SIDP!B671+UZDP!B671+UCDP!B671+UIDP!B671</f>
        <v>0</v>
      </c>
      <c r="C666" s="252">
        <f>SZDP!C671+SCDP!C671+SIDP!C671+UZDP!C671+UCDP!C671+UIDP!C671</f>
        <v>0</v>
      </c>
      <c r="D666" s="252">
        <f t="shared" si="119"/>
        <v>0</v>
      </c>
      <c r="E666" s="252">
        <f>SZDP!E671+SCDP!E671+SIDP!E671+UZDP!E671+UCDP!E671+UIDP!E671</f>
        <v>0</v>
      </c>
      <c r="F666" s="252">
        <f>SZDP!F671+SCDP!F671+SIDP!F671+UZDP!F671+UCDP!F671+UIDP!F671</f>
        <v>0</v>
      </c>
      <c r="G666" s="257" t="e">
        <f t="shared" si="120"/>
        <v>#DIV/0!</v>
      </c>
      <c r="H666" s="252">
        <f>SZDP!H671+SCDP!H671+SIDP!H671+UZDP!H671+UCDP!H671+UIDP!H671</f>
        <v>0</v>
      </c>
      <c r="I666" s="252">
        <f>SZDP!I671+SCDP!I671+SIDP!I671+UZDP!I671+UCDP!I671+UIDP!I671</f>
        <v>0</v>
      </c>
      <c r="J666" s="252">
        <f>SZDP!J671+SCDP!J671+SIDP!J671+UZDP!J671+UCDP!J671+UIDP!J671</f>
        <v>0</v>
      </c>
      <c r="K666" s="257" t="e">
        <f t="shared" si="121"/>
        <v>#DIV/0!</v>
      </c>
      <c r="L666" s="252">
        <f>SZDP!L671+SCDP!L671+SIDP!L671+UZDP!L671+UCDP!L671+UIDP!L671</f>
        <v>0</v>
      </c>
      <c r="M666" s="252">
        <f>SZDP!M671+SCDP!M671+SIDP!M671+UZDP!M671+UCDP!M671+UIDP!M671</f>
        <v>0</v>
      </c>
      <c r="N666" s="257" t="e">
        <f t="shared" si="122"/>
        <v>#DIV/0!</v>
      </c>
      <c r="O666" s="252">
        <f>SZDP!O671+SCDP!O671+SIDP!O671+UZDP!O671+UCDP!O671+UIDP!O671</f>
        <v>0</v>
      </c>
      <c r="P666" s="252">
        <f>SZDP!P671+SCDP!P671+SIDP!P671+UZDP!P671+UCDP!P671+UIDP!P671</f>
        <v>0</v>
      </c>
      <c r="Q666" s="257" t="e">
        <f t="shared" si="123"/>
        <v>#DIV/0!</v>
      </c>
      <c r="R666" s="252">
        <f>SZDP!R671+SCDP!R671+SIDP!R671+UZDP!R671+UCDP!R671+UIDP!R671</f>
        <v>0</v>
      </c>
      <c r="S666" s="252">
        <f>SZDP!S671+SCDP!S671+SIDP!S671+UZDP!S671+UCDP!S671+UIDP!S671</f>
        <v>0</v>
      </c>
      <c r="T666" s="257" t="e">
        <f t="shared" si="124"/>
        <v>#DIV/0!</v>
      </c>
      <c r="U666" s="252">
        <f>SZDP!U671+SCDP!U671+SIDP!U671+UZDP!U671+UCDP!U671+UIDP!U671</f>
        <v>0</v>
      </c>
      <c r="V666" s="252">
        <f>SZDP!V671+SCDP!V671+SIDP!V671+UZDP!V671+UCDP!V671+UIDP!V671</f>
        <v>0</v>
      </c>
      <c r="W666" s="252">
        <f>SZDP!W671+SCDP!W671+SIDP!W671+UZDP!W671+UCDP!W671+UIDP!W671</f>
        <v>0</v>
      </c>
      <c r="X666" s="257" t="e">
        <f t="shared" si="125"/>
        <v>#DIV/0!</v>
      </c>
      <c r="Y666" s="304">
        <f>SZDP!Y671+SCDP!Y671+SIDP!Y671+UZDP!Y671+UCDP!Y671+UIDP!Y671</f>
        <v>0</v>
      </c>
    </row>
    <row r="667" spans="1:25" x14ac:dyDescent="0.2">
      <c r="A667" s="305" t="s">
        <v>101</v>
      </c>
      <c r="B667" s="252">
        <f>SZDP!B672+SCDP!B672+SIDP!B672+UZDP!B672+UCDP!B672+UIDP!B672</f>
        <v>0</v>
      </c>
      <c r="C667" s="252">
        <f>SZDP!C672+SCDP!C672+SIDP!C672+UZDP!C672+UCDP!C672+UIDP!C672</f>
        <v>0</v>
      </c>
      <c r="D667" s="252">
        <f t="shared" si="119"/>
        <v>0</v>
      </c>
      <c r="E667" s="252">
        <f>SZDP!E672+SCDP!E672+SIDP!E672+UZDP!E672+UCDP!E672+UIDP!E672</f>
        <v>0</v>
      </c>
      <c r="F667" s="252">
        <f>SZDP!F672+SCDP!F672+SIDP!F672+UZDP!F672+UCDP!F672+UIDP!F672</f>
        <v>0</v>
      </c>
      <c r="G667" s="257" t="e">
        <f t="shared" si="120"/>
        <v>#DIV/0!</v>
      </c>
      <c r="H667" s="252">
        <f>SZDP!H672+SCDP!H672+SIDP!H672+UZDP!H672+UCDP!H672+UIDP!H672</f>
        <v>0</v>
      </c>
      <c r="I667" s="252">
        <f>SZDP!I672+SCDP!I672+SIDP!I672+UZDP!I672+UCDP!I672+UIDP!I672</f>
        <v>0</v>
      </c>
      <c r="J667" s="252">
        <f>SZDP!J672+SCDP!J672+SIDP!J672+UZDP!J672+UCDP!J672+UIDP!J672</f>
        <v>0</v>
      </c>
      <c r="K667" s="257" t="e">
        <f t="shared" si="121"/>
        <v>#DIV/0!</v>
      </c>
      <c r="L667" s="252">
        <f>SZDP!L672+SCDP!L672+SIDP!L672+UZDP!L672+UCDP!L672+UIDP!L672</f>
        <v>0</v>
      </c>
      <c r="M667" s="252">
        <f>SZDP!M672+SCDP!M672+SIDP!M672+UZDP!M672+UCDP!M672+UIDP!M672</f>
        <v>0</v>
      </c>
      <c r="N667" s="257" t="e">
        <f t="shared" si="122"/>
        <v>#DIV/0!</v>
      </c>
      <c r="O667" s="252">
        <f>SZDP!O672+SCDP!O672+SIDP!O672+UZDP!O672+UCDP!O672+UIDP!O672</f>
        <v>0</v>
      </c>
      <c r="P667" s="252">
        <f>SZDP!P672+SCDP!P672+SIDP!P672+UZDP!P672+UCDP!P672+UIDP!P672</f>
        <v>0</v>
      </c>
      <c r="Q667" s="257" t="e">
        <f t="shared" si="123"/>
        <v>#DIV/0!</v>
      </c>
      <c r="R667" s="252">
        <f>SZDP!R672+SCDP!R672+SIDP!R672+UZDP!R672+UCDP!R672+UIDP!R672</f>
        <v>0</v>
      </c>
      <c r="S667" s="252">
        <f>SZDP!S672+SCDP!S672+SIDP!S672+UZDP!S672+UCDP!S672+UIDP!S672</f>
        <v>0</v>
      </c>
      <c r="T667" s="257" t="e">
        <f t="shared" si="124"/>
        <v>#DIV/0!</v>
      </c>
      <c r="U667" s="252">
        <f>SZDP!U672+SCDP!U672+SIDP!U672+UZDP!U672+UCDP!U672+UIDP!U672</f>
        <v>0</v>
      </c>
      <c r="V667" s="252">
        <f>SZDP!V672+SCDP!V672+SIDP!V672+UZDP!V672+UCDP!V672+UIDP!V672</f>
        <v>0</v>
      </c>
      <c r="W667" s="252">
        <f>SZDP!W672+SCDP!W672+SIDP!W672+UZDP!W672+UCDP!W672+UIDP!W672</f>
        <v>0</v>
      </c>
      <c r="X667" s="257" t="e">
        <f t="shared" si="125"/>
        <v>#DIV/0!</v>
      </c>
      <c r="Y667" s="304">
        <f>SZDP!Y672+SCDP!Y672+SIDP!Y672+UZDP!Y672+UCDP!Y672+UIDP!Y672</f>
        <v>0</v>
      </c>
    </row>
    <row r="668" spans="1:25" x14ac:dyDescent="0.2">
      <c r="A668" s="305" t="s">
        <v>102</v>
      </c>
      <c r="B668" s="252">
        <f>SZDP!B673+SCDP!B673+SIDP!B673+UZDP!B673+UCDP!B673+UIDP!B673</f>
        <v>0</v>
      </c>
      <c r="C668" s="252">
        <f>SZDP!C673+SCDP!C673+SIDP!C673+UZDP!C673+UCDP!C673+UIDP!C673</f>
        <v>0</v>
      </c>
      <c r="D668" s="252">
        <f t="shared" si="119"/>
        <v>0</v>
      </c>
      <c r="E668" s="252">
        <f>SZDP!E673+SCDP!E673+SIDP!E673+UZDP!E673+UCDP!E673+UIDP!E673</f>
        <v>0</v>
      </c>
      <c r="F668" s="252">
        <f>SZDP!F673+SCDP!F673+SIDP!F673+UZDP!F673+UCDP!F673+UIDP!F673</f>
        <v>0</v>
      </c>
      <c r="G668" s="257" t="e">
        <f t="shared" si="120"/>
        <v>#DIV/0!</v>
      </c>
      <c r="H668" s="252">
        <f>SZDP!H673+SCDP!H673+SIDP!H673+UZDP!H673+UCDP!H673+UIDP!H673</f>
        <v>0</v>
      </c>
      <c r="I668" s="252">
        <f>SZDP!I673+SCDP!I673+SIDP!I673+UZDP!I673+UCDP!I673+UIDP!I673</f>
        <v>0</v>
      </c>
      <c r="J668" s="252">
        <f>SZDP!J673+SCDP!J673+SIDP!J673+UZDP!J673+UCDP!J673+UIDP!J673</f>
        <v>0</v>
      </c>
      <c r="K668" s="257" t="e">
        <f t="shared" si="121"/>
        <v>#DIV/0!</v>
      </c>
      <c r="L668" s="252">
        <f>SZDP!L673+SCDP!L673+SIDP!L673+UZDP!L673+UCDP!L673+UIDP!L673</f>
        <v>0</v>
      </c>
      <c r="M668" s="252">
        <f>SZDP!M673+SCDP!M673+SIDP!M673+UZDP!M673+UCDP!M673+UIDP!M673</f>
        <v>0</v>
      </c>
      <c r="N668" s="257" t="e">
        <f t="shared" si="122"/>
        <v>#DIV/0!</v>
      </c>
      <c r="O668" s="252">
        <f>SZDP!O673+SCDP!O673+SIDP!O673+UZDP!O673+UCDP!O673+UIDP!O673</f>
        <v>0</v>
      </c>
      <c r="P668" s="252">
        <f>SZDP!P673+SCDP!P673+SIDP!P673+UZDP!P673+UCDP!P673+UIDP!P673</f>
        <v>0</v>
      </c>
      <c r="Q668" s="257" t="e">
        <f t="shared" si="123"/>
        <v>#DIV/0!</v>
      </c>
      <c r="R668" s="252">
        <f>SZDP!R673+SCDP!R673+SIDP!R673+UZDP!R673+UCDP!R673+UIDP!R673</f>
        <v>0</v>
      </c>
      <c r="S668" s="252">
        <f>SZDP!S673+SCDP!S673+SIDP!S673+UZDP!S673+UCDP!S673+UIDP!S673</f>
        <v>0</v>
      </c>
      <c r="T668" s="257" t="e">
        <f t="shared" si="124"/>
        <v>#DIV/0!</v>
      </c>
      <c r="U668" s="252">
        <f>SZDP!U673+SCDP!U673+SIDP!U673+UZDP!U673+UCDP!U673+UIDP!U673</f>
        <v>0</v>
      </c>
      <c r="V668" s="252">
        <f>SZDP!V673+SCDP!V673+SIDP!V673+UZDP!V673+UCDP!V673+UIDP!V673</f>
        <v>0</v>
      </c>
      <c r="W668" s="252">
        <f>SZDP!W673+SCDP!W673+SIDP!W673+UZDP!W673+UCDP!W673+UIDP!W673</f>
        <v>0</v>
      </c>
      <c r="X668" s="257" t="e">
        <f t="shared" si="125"/>
        <v>#DIV/0!</v>
      </c>
      <c r="Y668" s="304">
        <f>SZDP!Y673+SCDP!Y673+SIDP!Y673+UZDP!Y673+UCDP!Y673+UIDP!Y673</f>
        <v>0</v>
      </c>
    </row>
    <row r="669" spans="1:25" x14ac:dyDescent="0.2">
      <c r="A669" s="305" t="s">
        <v>97</v>
      </c>
      <c r="B669" s="252">
        <f>SZDP!B674+SCDP!B674+SIDP!B674+UZDP!B674+UCDP!B674+UIDP!B674</f>
        <v>0</v>
      </c>
      <c r="C669" s="252">
        <f>SZDP!C674+SCDP!C674+SIDP!C674+UZDP!C674+UCDP!C674+UIDP!C674</f>
        <v>0</v>
      </c>
      <c r="D669" s="252">
        <f t="shared" si="119"/>
        <v>0</v>
      </c>
      <c r="E669" s="252">
        <f>SZDP!E674+SCDP!E674+SIDP!E674+UZDP!E674+UCDP!E674+UIDP!E674</f>
        <v>0</v>
      </c>
      <c r="F669" s="252">
        <f>SZDP!F674+SCDP!F674+SIDP!F674+UZDP!F674+UCDP!F674+UIDP!F674</f>
        <v>0</v>
      </c>
      <c r="G669" s="257" t="e">
        <f t="shared" si="120"/>
        <v>#DIV/0!</v>
      </c>
      <c r="H669" s="252">
        <f>SZDP!H674+SCDP!H674+SIDP!H674+UZDP!H674+UCDP!H674+UIDP!H674</f>
        <v>0</v>
      </c>
      <c r="I669" s="252">
        <f>SZDP!I674+SCDP!I674+SIDP!I674+UZDP!I674+UCDP!I674+UIDP!I674</f>
        <v>0</v>
      </c>
      <c r="J669" s="252">
        <f>SZDP!J674+SCDP!J674+SIDP!J674+UZDP!J674+UCDP!J674+UIDP!J674</f>
        <v>0</v>
      </c>
      <c r="K669" s="257" t="e">
        <f t="shared" si="121"/>
        <v>#DIV/0!</v>
      </c>
      <c r="L669" s="252">
        <f>SZDP!L674+SCDP!L674+SIDP!L674+UZDP!L674+UCDP!L674+UIDP!L674</f>
        <v>0</v>
      </c>
      <c r="M669" s="252">
        <f>SZDP!M674+SCDP!M674+SIDP!M674+UZDP!M674+UCDP!M674+UIDP!M674</f>
        <v>0</v>
      </c>
      <c r="N669" s="257" t="e">
        <f t="shared" si="122"/>
        <v>#DIV/0!</v>
      </c>
      <c r="O669" s="252">
        <f>SZDP!O674+SCDP!O674+SIDP!O674+UZDP!O674+UCDP!O674+UIDP!O674</f>
        <v>0</v>
      </c>
      <c r="P669" s="252">
        <f>SZDP!P674+SCDP!P674+SIDP!P674+UZDP!P674+UCDP!P674+UIDP!P674</f>
        <v>0</v>
      </c>
      <c r="Q669" s="257" t="e">
        <f t="shared" si="123"/>
        <v>#DIV/0!</v>
      </c>
      <c r="R669" s="252">
        <f>SZDP!R674+SCDP!R674+SIDP!R674+UZDP!R674+UCDP!R674+UIDP!R674</f>
        <v>0</v>
      </c>
      <c r="S669" s="252">
        <f>SZDP!S674+SCDP!S674+SIDP!S674+UZDP!S674+UCDP!S674+UIDP!S674</f>
        <v>0</v>
      </c>
      <c r="T669" s="257" t="e">
        <f t="shared" si="124"/>
        <v>#DIV/0!</v>
      </c>
      <c r="U669" s="252">
        <f>SZDP!U674+SCDP!U674+SIDP!U674+UZDP!U674+UCDP!U674+UIDP!U674</f>
        <v>0</v>
      </c>
      <c r="V669" s="252">
        <f>SZDP!V674+SCDP!V674+SIDP!V674+UZDP!V674+UCDP!V674+UIDP!V674</f>
        <v>0</v>
      </c>
      <c r="W669" s="252">
        <f>SZDP!W674+SCDP!W674+SIDP!W674+UZDP!W674+UCDP!W674+UIDP!W674</f>
        <v>0</v>
      </c>
      <c r="X669" s="257" t="e">
        <f t="shared" si="125"/>
        <v>#DIV/0!</v>
      </c>
      <c r="Y669" s="304">
        <f>SZDP!Y674+SCDP!Y674+SIDP!Y674+UZDP!Y674+UCDP!Y674+UIDP!Y674</f>
        <v>0</v>
      </c>
    </row>
    <row r="670" spans="1:25" x14ac:dyDescent="0.2">
      <c r="A670" s="303"/>
      <c r="B670" s="252">
        <f>SZDP!B675+SCDP!B675+SIDP!B675+UZDP!B675+UCDP!B675+UIDP!B675</f>
        <v>0</v>
      </c>
      <c r="C670" s="252">
        <f>SZDP!C675+SCDP!C675+SIDP!C675+UZDP!C675+UCDP!C675+UIDP!C675</f>
        <v>0</v>
      </c>
      <c r="D670" s="252">
        <f t="shared" si="119"/>
        <v>0</v>
      </c>
      <c r="E670" s="252">
        <f>SZDP!E675+SCDP!E675+SIDP!E675+UZDP!E675+UCDP!E675+UIDP!E675</f>
        <v>0</v>
      </c>
      <c r="F670" s="252">
        <f>SZDP!F675+SCDP!F675+SIDP!F675+UZDP!F675+UCDP!F675+UIDP!F675</f>
        <v>0</v>
      </c>
      <c r="G670" s="257" t="e">
        <f t="shared" si="120"/>
        <v>#DIV/0!</v>
      </c>
      <c r="H670" s="252">
        <f>SZDP!H675+SCDP!H675+SIDP!H675+UZDP!H675+UCDP!H675+UIDP!H675</f>
        <v>0</v>
      </c>
      <c r="I670" s="252">
        <f>SZDP!I675+SCDP!I675+SIDP!I675+UZDP!I675+UCDP!I675+UIDP!I675</f>
        <v>0</v>
      </c>
      <c r="J670" s="252">
        <f>SZDP!J675+SCDP!J675+SIDP!J675+UZDP!J675+UCDP!J675+UIDP!J675</f>
        <v>0</v>
      </c>
      <c r="K670" s="257" t="e">
        <f t="shared" si="121"/>
        <v>#DIV/0!</v>
      </c>
      <c r="L670" s="252">
        <f>SZDP!L675+SCDP!L675+SIDP!L675+UZDP!L675+UCDP!L675+UIDP!L675</f>
        <v>0</v>
      </c>
      <c r="M670" s="252">
        <f>SZDP!M675+SCDP!M675+SIDP!M675+UZDP!M675+UCDP!M675+UIDP!M675</f>
        <v>0</v>
      </c>
      <c r="N670" s="257" t="e">
        <f t="shared" si="122"/>
        <v>#DIV/0!</v>
      </c>
      <c r="O670" s="252">
        <f>SZDP!O675+SCDP!O675+SIDP!O675+UZDP!O675+UCDP!O675+UIDP!O675</f>
        <v>0</v>
      </c>
      <c r="P670" s="252">
        <f>SZDP!P675+SCDP!P675+SIDP!P675+UZDP!P675+UCDP!P675+UIDP!P675</f>
        <v>0</v>
      </c>
      <c r="Q670" s="257" t="e">
        <f t="shared" si="123"/>
        <v>#DIV/0!</v>
      </c>
      <c r="R670" s="252">
        <f>SZDP!R675+SCDP!R675+SIDP!R675+UZDP!R675+UCDP!R675+UIDP!R675</f>
        <v>0</v>
      </c>
      <c r="S670" s="252">
        <f>SZDP!S675+SCDP!S675+SIDP!S675+UZDP!S675+UCDP!S675+UIDP!S675</f>
        <v>0</v>
      </c>
      <c r="T670" s="257" t="e">
        <f t="shared" si="124"/>
        <v>#DIV/0!</v>
      </c>
      <c r="U670" s="252">
        <f>SZDP!U675+SCDP!U675+SIDP!U675+UZDP!U675+UCDP!U675+UIDP!U675</f>
        <v>0</v>
      </c>
      <c r="V670" s="252">
        <f>SZDP!V675+SCDP!V675+SIDP!V675+UZDP!V675+UCDP!V675+UIDP!V675</f>
        <v>0</v>
      </c>
      <c r="W670" s="252">
        <f>SZDP!W675+SCDP!W675+SIDP!W675+UZDP!W675+UCDP!W675+UIDP!W675</f>
        <v>0</v>
      </c>
      <c r="X670" s="257" t="e">
        <f t="shared" si="125"/>
        <v>#DIV/0!</v>
      </c>
      <c r="Y670" s="304">
        <f>SZDP!Y675+SCDP!Y675+SIDP!Y675+UZDP!Y675+UCDP!Y675+UIDP!Y675</f>
        <v>0</v>
      </c>
    </row>
    <row r="671" spans="1:25" x14ac:dyDescent="0.2">
      <c r="A671" s="305" t="s">
        <v>103</v>
      </c>
      <c r="B671" s="252">
        <f>SZDP!B676+SCDP!B676+SIDP!B676+UZDP!B676+UCDP!B676+UIDP!B676</f>
        <v>0</v>
      </c>
      <c r="C671" s="252">
        <f>SZDP!C676+SCDP!C676+SIDP!C676+UZDP!C676+UCDP!C676+UIDP!C676</f>
        <v>0</v>
      </c>
      <c r="D671" s="252">
        <f t="shared" si="119"/>
        <v>0</v>
      </c>
      <c r="E671" s="252">
        <f>SZDP!E676+SCDP!E676+SIDP!E676+UZDP!E676+UCDP!E676+UIDP!E676</f>
        <v>0</v>
      </c>
      <c r="F671" s="252">
        <f>SZDP!F676+SCDP!F676+SIDP!F676+UZDP!F676+UCDP!F676+UIDP!F676</f>
        <v>0</v>
      </c>
      <c r="G671" s="257" t="e">
        <f t="shared" si="120"/>
        <v>#DIV/0!</v>
      </c>
      <c r="H671" s="252">
        <f>SZDP!H676+SCDP!H676+SIDP!H676+UZDP!H676+UCDP!H676+UIDP!H676</f>
        <v>0</v>
      </c>
      <c r="I671" s="252">
        <f>SZDP!I676+SCDP!I676+SIDP!I676+UZDP!I676+UCDP!I676+UIDP!I676</f>
        <v>0</v>
      </c>
      <c r="J671" s="252">
        <f>SZDP!J676+SCDP!J676+SIDP!J676+UZDP!J676+UCDP!J676+UIDP!J676</f>
        <v>0</v>
      </c>
      <c r="K671" s="257" t="e">
        <f t="shared" si="121"/>
        <v>#DIV/0!</v>
      </c>
      <c r="L671" s="252">
        <f>SZDP!L676+SCDP!L676+SIDP!L676+UZDP!L676+UCDP!L676+UIDP!L676</f>
        <v>0</v>
      </c>
      <c r="M671" s="252">
        <f>SZDP!M676+SCDP!M676+SIDP!M676+UZDP!M676+UCDP!M676+UIDP!M676</f>
        <v>0</v>
      </c>
      <c r="N671" s="257" t="e">
        <f t="shared" si="122"/>
        <v>#DIV/0!</v>
      </c>
      <c r="O671" s="252">
        <f>SZDP!O676+SCDP!O676+SIDP!O676+UZDP!O676+UCDP!O676+UIDP!O676</f>
        <v>0</v>
      </c>
      <c r="P671" s="252">
        <f>SZDP!P676+SCDP!P676+SIDP!P676+UZDP!P676+UCDP!P676+UIDP!P676</f>
        <v>0</v>
      </c>
      <c r="Q671" s="257" t="e">
        <f t="shared" si="123"/>
        <v>#DIV/0!</v>
      </c>
      <c r="R671" s="252">
        <f>SZDP!R676+SCDP!R676+SIDP!R676+UZDP!R676+UCDP!R676+UIDP!R676</f>
        <v>0</v>
      </c>
      <c r="S671" s="252">
        <f>SZDP!S676+SCDP!S676+SIDP!S676+UZDP!S676+UCDP!S676+UIDP!S676</f>
        <v>0</v>
      </c>
      <c r="T671" s="257" t="e">
        <f t="shared" si="124"/>
        <v>#DIV/0!</v>
      </c>
      <c r="U671" s="252">
        <f>SZDP!U676+SCDP!U676+SIDP!U676+UZDP!U676+UCDP!U676+UIDP!U676</f>
        <v>0</v>
      </c>
      <c r="V671" s="252">
        <f>SZDP!V676+SCDP!V676+SIDP!V676+UZDP!V676+UCDP!V676+UIDP!V676</f>
        <v>0</v>
      </c>
      <c r="W671" s="252">
        <f>SZDP!W676+SCDP!W676+SIDP!W676+UZDP!W676+UCDP!W676+UIDP!W676</f>
        <v>0</v>
      </c>
      <c r="X671" s="257" t="e">
        <f t="shared" si="125"/>
        <v>#DIV/0!</v>
      </c>
      <c r="Y671" s="304">
        <f>SZDP!Y676+SCDP!Y676+SIDP!Y676+UZDP!Y676+UCDP!Y676+UIDP!Y676</f>
        <v>0</v>
      </c>
    </row>
    <row r="672" spans="1:25" x14ac:dyDescent="0.2">
      <c r="A672" s="303" t="s">
        <v>104</v>
      </c>
      <c r="B672" s="252">
        <f>SZDP!B677+SCDP!B677+SIDP!B677+UZDP!B677+UCDP!B677+UIDP!B677</f>
        <v>0</v>
      </c>
      <c r="C672" s="252">
        <f>SZDP!C677+SCDP!C677+SIDP!C677+UZDP!C677+UCDP!C677+UIDP!C677</f>
        <v>0</v>
      </c>
      <c r="D672" s="252">
        <f t="shared" si="119"/>
        <v>0</v>
      </c>
      <c r="E672" s="252">
        <f>SZDP!E677+SCDP!E677+SIDP!E677+UZDP!E677+UCDP!E677+UIDP!E677</f>
        <v>0</v>
      </c>
      <c r="F672" s="252">
        <f>SZDP!F677+SCDP!F677+SIDP!F677+UZDP!F677+UCDP!F677+UIDP!F677</f>
        <v>0</v>
      </c>
      <c r="G672" s="257" t="e">
        <f t="shared" si="120"/>
        <v>#DIV/0!</v>
      </c>
      <c r="H672" s="252">
        <f>SZDP!H677+SCDP!H677+SIDP!H677+UZDP!H677+UCDP!H677+UIDP!H677</f>
        <v>0</v>
      </c>
      <c r="I672" s="252">
        <f>SZDP!I677+SCDP!I677+SIDP!I677+UZDP!I677+UCDP!I677+UIDP!I677</f>
        <v>0</v>
      </c>
      <c r="J672" s="252">
        <f>SZDP!J677+SCDP!J677+SIDP!J677+UZDP!J677+UCDP!J677+UIDP!J677</f>
        <v>0</v>
      </c>
      <c r="K672" s="257" t="e">
        <f t="shared" si="121"/>
        <v>#DIV/0!</v>
      </c>
      <c r="L672" s="252">
        <f>SZDP!L677+SCDP!L677+SIDP!L677+UZDP!L677+UCDP!L677+UIDP!L677</f>
        <v>0</v>
      </c>
      <c r="M672" s="252">
        <f>SZDP!M677+SCDP!M677+SIDP!M677+UZDP!M677+UCDP!M677+UIDP!M677</f>
        <v>0</v>
      </c>
      <c r="N672" s="257" t="e">
        <f t="shared" si="122"/>
        <v>#DIV/0!</v>
      </c>
      <c r="O672" s="252">
        <f>SZDP!O677+SCDP!O677+SIDP!O677+UZDP!O677+UCDP!O677+UIDP!O677</f>
        <v>0</v>
      </c>
      <c r="P672" s="252">
        <f>SZDP!P677+SCDP!P677+SIDP!P677+UZDP!P677+UCDP!P677+UIDP!P677</f>
        <v>0</v>
      </c>
      <c r="Q672" s="257" t="e">
        <f t="shared" si="123"/>
        <v>#DIV/0!</v>
      </c>
      <c r="R672" s="252">
        <f>SZDP!R677+SCDP!R677+SIDP!R677+UZDP!R677+UCDP!R677+UIDP!R677</f>
        <v>0</v>
      </c>
      <c r="S672" s="252">
        <f>SZDP!S677+SCDP!S677+SIDP!S677+UZDP!S677+UCDP!S677+UIDP!S677</f>
        <v>0</v>
      </c>
      <c r="T672" s="257" t="e">
        <f t="shared" si="124"/>
        <v>#DIV/0!</v>
      </c>
      <c r="U672" s="252">
        <f>SZDP!U677+SCDP!U677+SIDP!U677+UZDP!U677+UCDP!U677+UIDP!U677</f>
        <v>0</v>
      </c>
      <c r="V672" s="252">
        <f>SZDP!V677+SCDP!V677+SIDP!V677+UZDP!V677+UCDP!V677+UIDP!V677</f>
        <v>0</v>
      </c>
      <c r="W672" s="252">
        <f>SZDP!W677+SCDP!W677+SIDP!W677+UZDP!W677+UCDP!W677+UIDP!W677</f>
        <v>0</v>
      </c>
      <c r="X672" s="257" t="e">
        <f t="shared" si="125"/>
        <v>#DIV/0!</v>
      </c>
      <c r="Y672" s="304">
        <f>SZDP!Y677+SCDP!Y677+SIDP!Y677+UZDP!Y677+UCDP!Y677+UIDP!Y677</f>
        <v>0</v>
      </c>
    </row>
    <row r="673" spans="1:25" x14ac:dyDescent="0.2">
      <c r="A673" s="303" t="s">
        <v>105</v>
      </c>
      <c r="B673" s="252">
        <f>SZDP!B678+SCDP!B678+SIDP!B678+UZDP!B678+UCDP!B678+UIDP!B678</f>
        <v>0</v>
      </c>
      <c r="C673" s="252">
        <f>SZDP!C678+SCDP!C678+SIDP!C678+UZDP!C678+UCDP!C678+UIDP!C678</f>
        <v>0</v>
      </c>
      <c r="D673" s="252">
        <f t="shared" si="119"/>
        <v>0</v>
      </c>
      <c r="E673" s="252">
        <f>SZDP!E678+SCDP!E678+SIDP!E678+UZDP!E678+UCDP!E678+UIDP!E678</f>
        <v>0</v>
      </c>
      <c r="F673" s="252">
        <f>SZDP!F678+SCDP!F678+SIDP!F678+UZDP!F678+UCDP!F678+UIDP!F678</f>
        <v>0</v>
      </c>
      <c r="G673" s="257" t="e">
        <f t="shared" si="120"/>
        <v>#DIV/0!</v>
      </c>
      <c r="H673" s="252">
        <f>SZDP!H678+SCDP!H678+SIDP!H678+UZDP!H678+UCDP!H678+UIDP!H678</f>
        <v>0</v>
      </c>
      <c r="I673" s="252">
        <f>SZDP!I678+SCDP!I678+SIDP!I678+UZDP!I678+UCDP!I678+UIDP!I678</f>
        <v>0</v>
      </c>
      <c r="J673" s="252">
        <f>SZDP!J678+SCDP!J678+SIDP!J678+UZDP!J678+UCDP!J678+UIDP!J678</f>
        <v>0</v>
      </c>
      <c r="K673" s="257" t="e">
        <f t="shared" si="121"/>
        <v>#DIV/0!</v>
      </c>
      <c r="L673" s="252">
        <f>SZDP!L678+SCDP!L678+SIDP!L678+UZDP!L678+UCDP!L678+UIDP!L678</f>
        <v>0</v>
      </c>
      <c r="M673" s="252">
        <f>SZDP!M678+SCDP!M678+SIDP!M678+UZDP!M678+UCDP!M678+UIDP!M678</f>
        <v>0</v>
      </c>
      <c r="N673" s="257" t="e">
        <f t="shared" si="122"/>
        <v>#DIV/0!</v>
      </c>
      <c r="O673" s="252">
        <f>SZDP!O678+SCDP!O678+SIDP!O678+UZDP!O678+UCDP!O678+UIDP!O678</f>
        <v>0</v>
      </c>
      <c r="P673" s="252">
        <f>SZDP!P678+SCDP!P678+SIDP!P678+UZDP!P678+UCDP!P678+UIDP!P678</f>
        <v>0</v>
      </c>
      <c r="Q673" s="257" t="e">
        <f t="shared" si="123"/>
        <v>#DIV/0!</v>
      </c>
      <c r="R673" s="252">
        <f>SZDP!R678+SCDP!R678+SIDP!R678+UZDP!R678+UCDP!R678+UIDP!R678</f>
        <v>0</v>
      </c>
      <c r="S673" s="252">
        <f>SZDP!S678+SCDP!S678+SIDP!S678+UZDP!S678+UCDP!S678+UIDP!S678</f>
        <v>0</v>
      </c>
      <c r="T673" s="257" t="e">
        <f t="shared" si="124"/>
        <v>#DIV/0!</v>
      </c>
      <c r="U673" s="252">
        <f>SZDP!U678+SCDP!U678+SIDP!U678+UZDP!U678+UCDP!U678+UIDP!U678</f>
        <v>0</v>
      </c>
      <c r="V673" s="252">
        <f>SZDP!V678+SCDP!V678+SIDP!V678+UZDP!V678+UCDP!V678+UIDP!V678</f>
        <v>0</v>
      </c>
      <c r="W673" s="252">
        <f>SZDP!W678+SCDP!W678+SIDP!W678+UZDP!W678+UCDP!W678+UIDP!W678</f>
        <v>0</v>
      </c>
      <c r="X673" s="257" t="e">
        <f t="shared" si="125"/>
        <v>#DIV/0!</v>
      </c>
      <c r="Y673" s="304">
        <f>SZDP!Y678+SCDP!Y678+SIDP!Y678+UZDP!Y678+UCDP!Y678+UIDP!Y678</f>
        <v>0</v>
      </c>
    </row>
    <row r="674" spans="1:25" x14ac:dyDescent="0.2">
      <c r="A674" s="305" t="s">
        <v>106</v>
      </c>
      <c r="B674" s="252">
        <f>SZDP!B679+SCDP!B679+SIDP!B679+UZDP!B679+UCDP!B679+UIDP!B679</f>
        <v>0</v>
      </c>
      <c r="C674" s="252">
        <f>SZDP!C679+SCDP!C679+SIDP!C679+UZDP!C679+UCDP!C679+UIDP!C679</f>
        <v>0</v>
      </c>
      <c r="D674" s="252">
        <f t="shared" si="119"/>
        <v>0</v>
      </c>
      <c r="E674" s="252">
        <f>SZDP!E679+SCDP!E679+SIDP!E679+UZDP!E679+UCDP!E679+UIDP!E679</f>
        <v>0</v>
      </c>
      <c r="F674" s="252">
        <f>SZDP!F679+SCDP!F679+SIDP!F679+UZDP!F679+UCDP!F679+UIDP!F679</f>
        <v>0</v>
      </c>
      <c r="G674" s="257" t="e">
        <f t="shared" si="120"/>
        <v>#DIV/0!</v>
      </c>
      <c r="H674" s="252">
        <f>SZDP!H679+SCDP!H679+SIDP!H679+UZDP!H679+UCDP!H679+UIDP!H679</f>
        <v>0</v>
      </c>
      <c r="I674" s="252">
        <f>SZDP!I679+SCDP!I679+SIDP!I679+UZDP!I679+UCDP!I679+UIDP!I679</f>
        <v>0</v>
      </c>
      <c r="J674" s="252">
        <f>SZDP!J679+SCDP!J679+SIDP!J679+UZDP!J679+UCDP!J679+UIDP!J679</f>
        <v>0</v>
      </c>
      <c r="K674" s="257" t="e">
        <f t="shared" si="121"/>
        <v>#DIV/0!</v>
      </c>
      <c r="L674" s="252">
        <f>SZDP!L679+SCDP!L679+SIDP!L679+UZDP!L679+UCDP!L679+UIDP!L679</f>
        <v>0</v>
      </c>
      <c r="M674" s="252">
        <f>SZDP!M679+SCDP!M679+SIDP!M679+UZDP!M679+UCDP!M679+UIDP!M679</f>
        <v>0</v>
      </c>
      <c r="N674" s="257" t="e">
        <f t="shared" si="122"/>
        <v>#DIV/0!</v>
      </c>
      <c r="O674" s="252">
        <f>SZDP!O679+SCDP!O679+SIDP!O679+UZDP!O679+UCDP!O679+UIDP!O679</f>
        <v>0</v>
      </c>
      <c r="P674" s="252">
        <f>SZDP!P679+SCDP!P679+SIDP!P679+UZDP!P679+UCDP!P679+UIDP!P679</f>
        <v>0</v>
      </c>
      <c r="Q674" s="257" t="e">
        <f t="shared" si="123"/>
        <v>#DIV/0!</v>
      </c>
      <c r="R674" s="252">
        <f>SZDP!R679+SCDP!R679+SIDP!R679+UZDP!R679+UCDP!R679+UIDP!R679</f>
        <v>0</v>
      </c>
      <c r="S674" s="252">
        <f>SZDP!S679+SCDP!S679+SIDP!S679+UZDP!S679+UCDP!S679+UIDP!S679</f>
        <v>0</v>
      </c>
      <c r="T674" s="257" t="e">
        <f t="shared" si="124"/>
        <v>#DIV/0!</v>
      </c>
      <c r="U674" s="252">
        <f>SZDP!U679+SCDP!U679+SIDP!U679+UZDP!U679+UCDP!U679+UIDP!U679</f>
        <v>0</v>
      </c>
      <c r="V674" s="252">
        <f>SZDP!V679+SCDP!V679+SIDP!V679+UZDP!V679+UCDP!V679+UIDP!V679</f>
        <v>0</v>
      </c>
      <c r="W674" s="252">
        <f>SZDP!W679+SCDP!W679+SIDP!W679+UZDP!W679+UCDP!W679+UIDP!W679</f>
        <v>0</v>
      </c>
      <c r="X674" s="257" t="e">
        <f t="shared" si="125"/>
        <v>#DIV/0!</v>
      </c>
      <c r="Y674" s="304">
        <f>SZDP!Y679+SCDP!Y679+SIDP!Y679+UZDP!Y679+UCDP!Y679+UIDP!Y679</f>
        <v>0</v>
      </c>
    </row>
    <row r="675" spans="1:25" x14ac:dyDescent="0.2">
      <c r="A675" s="303" t="s">
        <v>107</v>
      </c>
      <c r="B675" s="252">
        <f>SZDP!B680+SCDP!B680+SIDP!B680+UZDP!B680+UCDP!B680+UIDP!B680</f>
        <v>0</v>
      </c>
      <c r="C675" s="252">
        <f>SZDP!C680+SCDP!C680+SIDP!C680+UZDP!C680+UCDP!C680+UIDP!C680</f>
        <v>0</v>
      </c>
      <c r="D675" s="252">
        <f t="shared" si="119"/>
        <v>0</v>
      </c>
      <c r="E675" s="252">
        <f>SZDP!E680+SCDP!E680+SIDP!E680+UZDP!E680+UCDP!E680+UIDP!E680</f>
        <v>0</v>
      </c>
      <c r="F675" s="252">
        <f>SZDP!F680+SCDP!F680+SIDP!F680+UZDP!F680+UCDP!F680+UIDP!F680</f>
        <v>0</v>
      </c>
      <c r="G675" s="257" t="e">
        <f t="shared" si="120"/>
        <v>#DIV/0!</v>
      </c>
      <c r="H675" s="252">
        <f>SZDP!H680+SCDP!H680+SIDP!H680+UZDP!H680+UCDP!H680+UIDP!H680</f>
        <v>0</v>
      </c>
      <c r="I675" s="252">
        <f>SZDP!I680+SCDP!I680+SIDP!I680+UZDP!I680+UCDP!I680+UIDP!I680</f>
        <v>0</v>
      </c>
      <c r="J675" s="252">
        <f>SZDP!J680+SCDP!J680+SIDP!J680+UZDP!J680+UCDP!J680+UIDP!J680</f>
        <v>0</v>
      </c>
      <c r="K675" s="257" t="e">
        <f t="shared" si="121"/>
        <v>#DIV/0!</v>
      </c>
      <c r="L675" s="252">
        <f>SZDP!L680+SCDP!L680+SIDP!L680+UZDP!L680+UCDP!L680+UIDP!L680</f>
        <v>0</v>
      </c>
      <c r="M675" s="252">
        <f>SZDP!M680+SCDP!M680+SIDP!M680+UZDP!M680+UCDP!M680+UIDP!M680</f>
        <v>0</v>
      </c>
      <c r="N675" s="257" t="e">
        <f t="shared" si="122"/>
        <v>#DIV/0!</v>
      </c>
      <c r="O675" s="252">
        <f>SZDP!O680+SCDP!O680+SIDP!O680+UZDP!O680+UCDP!O680+UIDP!O680</f>
        <v>0</v>
      </c>
      <c r="P675" s="252">
        <f>SZDP!P680+SCDP!P680+SIDP!P680+UZDP!P680+UCDP!P680+UIDP!P680</f>
        <v>0</v>
      </c>
      <c r="Q675" s="257" t="e">
        <f t="shared" si="123"/>
        <v>#DIV/0!</v>
      </c>
      <c r="R675" s="252">
        <f>SZDP!R680+SCDP!R680+SIDP!R680+UZDP!R680+UCDP!R680+UIDP!R680</f>
        <v>0</v>
      </c>
      <c r="S675" s="252">
        <f>SZDP!S680+SCDP!S680+SIDP!S680+UZDP!S680+UCDP!S680+UIDP!S680</f>
        <v>0</v>
      </c>
      <c r="T675" s="257" t="e">
        <f t="shared" si="124"/>
        <v>#DIV/0!</v>
      </c>
      <c r="U675" s="252">
        <f>SZDP!U680+SCDP!U680+SIDP!U680+UZDP!U680+UCDP!U680+UIDP!U680</f>
        <v>0</v>
      </c>
      <c r="V675" s="252">
        <f>SZDP!V680+SCDP!V680+SIDP!V680+UZDP!V680+UCDP!V680+UIDP!V680</f>
        <v>0</v>
      </c>
      <c r="W675" s="252">
        <f>SZDP!W680+SCDP!W680+SIDP!W680+UZDP!W680+UCDP!W680+UIDP!W680</f>
        <v>0</v>
      </c>
      <c r="X675" s="257" t="e">
        <f t="shared" si="125"/>
        <v>#DIV/0!</v>
      </c>
      <c r="Y675" s="304">
        <f>SZDP!Y680+SCDP!Y680+SIDP!Y680+UZDP!Y680+UCDP!Y680+UIDP!Y680</f>
        <v>0</v>
      </c>
    </row>
    <row r="676" spans="1:25" x14ac:dyDescent="0.2">
      <c r="A676" s="303" t="s">
        <v>108</v>
      </c>
      <c r="B676" s="252">
        <f>SZDP!B681+SCDP!B681+SIDP!B681+UZDP!B681+UCDP!B681+UIDP!B681</f>
        <v>0</v>
      </c>
      <c r="C676" s="252">
        <f>SZDP!C681+SCDP!C681+SIDP!C681+UZDP!C681+UCDP!C681+UIDP!C681</f>
        <v>0</v>
      </c>
      <c r="D676" s="252">
        <f t="shared" si="119"/>
        <v>0</v>
      </c>
      <c r="E676" s="252">
        <f>SZDP!E681+SCDP!E681+SIDP!E681+UZDP!E681+UCDP!E681+UIDP!E681</f>
        <v>0</v>
      </c>
      <c r="F676" s="252">
        <f>SZDP!F681+SCDP!F681+SIDP!F681+UZDP!F681+UCDP!F681+UIDP!F681</f>
        <v>0</v>
      </c>
      <c r="G676" s="257" t="e">
        <f t="shared" si="120"/>
        <v>#DIV/0!</v>
      </c>
      <c r="H676" s="252">
        <f>SZDP!H681+SCDP!H681+SIDP!H681+UZDP!H681+UCDP!H681+UIDP!H681</f>
        <v>0</v>
      </c>
      <c r="I676" s="252">
        <f>SZDP!I681+SCDP!I681+SIDP!I681+UZDP!I681+UCDP!I681+UIDP!I681</f>
        <v>0</v>
      </c>
      <c r="J676" s="252">
        <f>SZDP!J681+SCDP!J681+SIDP!J681+UZDP!J681+UCDP!J681+UIDP!J681</f>
        <v>0</v>
      </c>
      <c r="K676" s="257" t="e">
        <f t="shared" si="121"/>
        <v>#DIV/0!</v>
      </c>
      <c r="L676" s="252">
        <f>SZDP!L681+SCDP!L681+SIDP!L681+UZDP!L681+UCDP!L681+UIDP!L681</f>
        <v>0</v>
      </c>
      <c r="M676" s="252">
        <f>SZDP!M681+SCDP!M681+SIDP!M681+UZDP!M681+UCDP!M681+UIDP!M681</f>
        <v>0</v>
      </c>
      <c r="N676" s="257" t="e">
        <f t="shared" si="122"/>
        <v>#DIV/0!</v>
      </c>
      <c r="O676" s="252">
        <f>SZDP!O681+SCDP!O681+SIDP!O681+UZDP!O681+UCDP!O681+UIDP!O681</f>
        <v>0</v>
      </c>
      <c r="P676" s="252">
        <f>SZDP!P681+SCDP!P681+SIDP!P681+UZDP!P681+UCDP!P681+UIDP!P681</f>
        <v>0</v>
      </c>
      <c r="Q676" s="257" t="e">
        <f t="shared" si="123"/>
        <v>#DIV/0!</v>
      </c>
      <c r="R676" s="252">
        <f>SZDP!R681+SCDP!R681+SIDP!R681+UZDP!R681+UCDP!R681+UIDP!R681</f>
        <v>0</v>
      </c>
      <c r="S676" s="252">
        <f>SZDP!S681+SCDP!S681+SIDP!S681+UZDP!S681+UCDP!S681+UIDP!S681</f>
        <v>0</v>
      </c>
      <c r="T676" s="257" t="e">
        <f t="shared" si="124"/>
        <v>#DIV/0!</v>
      </c>
      <c r="U676" s="252">
        <f>SZDP!U681+SCDP!U681+SIDP!U681+UZDP!U681+UCDP!U681+UIDP!U681</f>
        <v>0</v>
      </c>
      <c r="V676" s="252">
        <f>SZDP!V681+SCDP!V681+SIDP!V681+UZDP!V681+UCDP!V681+UIDP!V681</f>
        <v>0</v>
      </c>
      <c r="W676" s="252">
        <f>SZDP!W681+SCDP!W681+SIDP!W681+UZDP!W681+UCDP!W681+UIDP!W681</f>
        <v>0</v>
      </c>
      <c r="X676" s="257" t="e">
        <f t="shared" si="125"/>
        <v>#DIV/0!</v>
      </c>
      <c r="Y676" s="304">
        <f>SZDP!Y681+SCDP!Y681+SIDP!Y681+UZDP!Y681+UCDP!Y681+UIDP!Y681</f>
        <v>0</v>
      </c>
    </row>
    <row r="677" spans="1:25" x14ac:dyDescent="0.2">
      <c r="A677" s="305" t="s">
        <v>109</v>
      </c>
      <c r="B677" s="252">
        <f>SZDP!B682+SCDP!B682+SIDP!B682+UZDP!B682+UCDP!B682+UIDP!B682</f>
        <v>0</v>
      </c>
      <c r="C677" s="252">
        <f>SZDP!C682+SCDP!C682+SIDP!C682+UZDP!C682+UCDP!C682+UIDP!C682</f>
        <v>0</v>
      </c>
      <c r="D677" s="252">
        <f t="shared" si="119"/>
        <v>0</v>
      </c>
      <c r="E677" s="252">
        <f>SZDP!E682+SCDP!E682+SIDP!E682+UZDP!E682+UCDP!E682+UIDP!E682</f>
        <v>0</v>
      </c>
      <c r="F677" s="252">
        <f>SZDP!F682+SCDP!F682+SIDP!F682+UZDP!F682+UCDP!F682+UIDP!F682</f>
        <v>0</v>
      </c>
      <c r="G677" s="257" t="e">
        <f t="shared" si="120"/>
        <v>#DIV/0!</v>
      </c>
      <c r="H677" s="252">
        <f>SZDP!H682+SCDP!H682+SIDP!H682+UZDP!H682+UCDP!H682+UIDP!H682</f>
        <v>0</v>
      </c>
      <c r="I677" s="252">
        <f>SZDP!I682+SCDP!I682+SIDP!I682+UZDP!I682+UCDP!I682+UIDP!I682</f>
        <v>0</v>
      </c>
      <c r="J677" s="252">
        <f>SZDP!J682+SCDP!J682+SIDP!J682+UZDP!J682+UCDP!J682+UIDP!J682</f>
        <v>0</v>
      </c>
      <c r="K677" s="257" t="e">
        <f t="shared" si="121"/>
        <v>#DIV/0!</v>
      </c>
      <c r="L677" s="252">
        <f>SZDP!L682+SCDP!L682+SIDP!L682+UZDP!L682+UCDP!L682+UIDP!L682</f>
        <v>0</v>
      </c>
      <c r="M677" s="252">
        <f>SZDP!M682+SCDP!M682+SIDP!M682+UZDP!M682+UCDP!M682+UIDP!M682</f>
        <v>0</v>
      </c>
      <c r="N677" s="257" t="e">
        <f t="shared" si="122"/>
        <v>#DIV/0!</v>
      </c>
      <c r="O677" s="252">
        <f>SZDP!O682+SCDP!O682+SIDP!O682+UZDP!O682+UCDP!O682+UIDP!O682</f>
        <v>0</v>
      </c>
      <c r="P677" s="252">
        <f>SZDP!P682+SCDP!P682+SIDP!P682+UZDP!P682+UCDP!P682+UIDP!P682</f>
        <v>0</v>
      </c>
      <c r="Q677" s="257" t="e">
        <f t="shared" si="123"/>
        <v>#DIV/0!</v>
      </c>
      <c r="R677" s="252">
        <f>SZDP!R682+SCDP!R682+SIDP!R682+UZDP!R682+UCDP!R682+UIDP!R682</f>
        <v>0</v>
      </c>
      <c r="S677" s="252">
        <f>SZDP!S682+SCDP!S682+SIDP!S682+UZDP!S682+UCDP!S682+UIDP!S682</f>
        <v>0</v>
      </c>
      <c r="T677" s="257" t="e">
        <f t="shared" si="124"/>
        <v>#DIV/0!</v>
      </c>
      <c r="U677" s="252">
        <f>SZDP!U682+SCDP!U682+SIDP!U682+UZDP!U682+UCDP!U682+UIDP!U682</f>
        <v>0</v>
      </c>
      <c r="V677" s="252">
        <f>SZDP!V682+SCDP!V682+SIDP!V682+UZDP!V682+UCDP!V682+UIDP!V682</f>
        <v>0</v>
      </c>
      <c r="W677" s="252">
        <f>SZDP!W682+SCDP!W682+SIDP!W682+UZDP!W682+UCDP!W682+UIDP!W682</f>
        <v>0</v>
      </c>
      <c r="X677" s="257" t="e">
        <f t="shared" si="125"/>
        <v>#DIV/0!</v>
      </c>
      <c r="Y677" s="304">
        <f>SZDP!Y682+SCDP!Y682+SIDP!Y682+UZDP!Y682+UCDP!Y682+UIDP!Y682</f>
        <v>0</v>
      </c>
    </row>
    <row r="678" spans="1:25" x14ac:dyDescent="0.2">
      <c r="A678" s="303" t="s">
        <v>110</v>
      </c>
      <c r="B678" s="252">
        <f>SZDP!B683+SCDP!B683+SIDP!B683+UZDP!B683+UCDP!B683+UIDP!B683</f>
        <v>0</v>
      </c>
      <c r="C678" s="252">
        <f>SZDP!C683+SCDP!C683+SIDP!C683+UZDP!C683+UCDP!C683+UIDP!C683</f>
        <v>0</v>
      </c>
      <c r="D678" s="252">
        <f t="shared" si="119"/>
        <v>0</v>
      </c>
      <c r="E678" s="252">
        <f>SZDP!E683+SCDP!E683+SIDP!E683+UZDP!E683+UCDP!E683+UIDP!E683</f>
        <v>0</v>
      </c>
      <c r="F678" s="252">
        <f>SZDP!F683+SCDP!F683+SIDP!F683+UZDP!F683+UCDP!F683+UIDP!F683</f>
        <v>0</v>
      </c>
      <c r="G678" s="257" t="e">
        <f t="shared" si="120"/>
        <v>#DIV/0!</v>
      </c>
      <c r="H678" s="252">
        <f>SZDP!H683+SCDP!H683+SIDP!H683+UZDP!H683+UCDP!H683+UIDP!H683</f>
        <v>0</v>
      </c>
      <c r="I678" s="252">
        <f>SZDP!I683+SCDP!I683+SIDP!I683+UZDP!I683+UCDP!I683+UIDP!I683</f>
        <v>0</v>
      </c>
      <c r="J678" s="252">
        <f>SZDP!J683+SCDP!J683+SIDP!J683+UZDP!J683+UCDP!J683+UIDP!J683</f>
        <v>0</v>
      </c>
      <c r="K678" s="257" t="e">
        <f t="shared" si="121"/>
        <v>#DIV/0!</v>
      </c>
      <c r="L678" s="252">
        <f>SZDP!L683+SCDP!L683+SIDP!L683+UZDP!L683+UCDP!L683+UIDP!L683</f>
        <v>0</v>
      </c>
      <c r="M678" s="252">
        <f>SZDP!M683+SCDP!M683+SIDP!M683+UZDP!M683+UCDP!M683+UIDP!M683</f>
        <v>0</v>
      </c>
      <c r="N678" s="257" t="e">
        <f t="shared" si="122"/>
        <v>#DIV/0!</v>
      </c>
      <c r="O678" s="252">
        <f>SZDP!O683+SCDP!O683+SIDP!O683+UZDP!O683+UCDP!O683+UIDP!O683</f>
        <v>0</v>
      </c>
      <c r="P678" s="252">
        <f>SZDP!P683+SCDP!P683+SIDP!P683+UZDP!P683+UCDP!P683+UIDP!P683</f>
        <v>0</v>
      </c>
      <c r="Q678" s="257" t="e">
        <f t="shared" si="123"/>
        <v>#DIV/0!</v>
      </c>
      <c r="R678" s="252">
        <f>SZDP!R683+SCDP!R683+SIDP!R683+UZDP!R683+UCDP!R683+UIDP!R683</f>
        <v>0</v>
      </c>
      <c r="S678" s="252">
        <f>SZDP!S683+SCDP!S683+SIDP!S683+UZDP!S683+UCDP!S683+UIDP!S683</f>
        <v>0</v>
      </c>
      <c r="T678" s="257" t="e">
        <f t="shared" si="124"/>
        <v>#DIV/0!</v>
      </c>
      <c r="U678" s="252">
        <f>SZDP!U683+SCDP!U683+SIDP!U683+UZDP!U683+UCDP!U683+UIDP!U683</f>
        <v>0</v>
      </c>
      <c r="V678" s="252">
        <f>SZDP!V683+SCDP!V683+SIDP!V683+UZDP!V683+UCDP!V683+UIDP!V683</f>
        <v>0</v>
      </c>
      <c r="W678" s="252">
        <f>SZDP!W683+SCDP!W683+SIDP!W683+UZDP!W683+UCDP!W683+UIDP!W683</f>
        <v>0</v>
      </c>
      <c r="X678" s="257" t="e">
        <f t="shared" si="125"/>
        <v>#DIV/0!</v>
      </c>
      <c r="Y678" s="304">
        <f>SZDP!Y683+SCDP!Y683+SIDP!Y683+UZDP!Y683+UCDP!Y683+UIDP!Y683</f>
        <v>0</v>
      </c>
    </row>
    <row r="679" spans="1:25" x14ac:dyDescent="0.2">
      <c r="A679" s="303" t="s">
        <v>111</v>
      </c>
      <c r="B679" s="252">
        <f>SZDP!B684+SCDP!B684+SIDP!B684+UZDP!B684+UCDP!B684+UIDP!B684</f>
        <v>0</v>
      </c>
      <c r="C679" s="252">
        <f>SZDP!C684+SCDP!C684+SIDP!C684+UZDP!C684+UCDP!C684+UIDP!C684</f>
        <v>0</v>
      </c>
      <c r="D679" s="252">
        <f t="shared" si="119"/>
        <v>0</v>
      </c>
      <c r="E679" s="252">
        <f>SZDP!E684+SCDP!E684+SIDP!E684+UZDP!E684+UCDP!E684+UIDP!E684</f>
        <v>0</v>
      </c>
      <c r="F679" s="252">
        <f>SZDP!F684+SCDP!F684+SIDP!F684+UZDP!F684+UCDP!F684+UIDP!F684</f>
        <v>0</v>
      </c>
      <c r="G679" s="257" t="e">
        <f t="shared" si="120"/>
        <v>#DIV/0!</v>
      </c>
      <c r="H679" s="252">
        <f>SZDP!H684+SCDP!H684+SIDP!H684+UZDP!H684+UCDP!H684+UIDP!H684</f>
        <v>0</v>
      </c>
      <c r="I679" s="252">
        <f>SZDP!I684+SCDP!I684+SIDP!I684+UZDP!I684+UCDP!I684+UIDP!I684</f>
        <v>0</v>
      </c>
      <c r="J679" s="252">
        <f>SZDP!J684+SCDP!J684+SIDP!J684+UZDP!J684+UCDP!J684+UIDP!J684</f>
        <v>0</v>
      </c>
      <c r="K679" s="257" t="e">
        <f t="shared" si="121"/>
        <v>#DIV/0!</v>
      </c>
      <c r="L679" s="252">
        <f>SZDP!L684+SCDP!L684+SIDP!L684+UZDP!L684+UCDP!L684+UIDP!L684</f>
        <v>0</v>
      </c>
      <c r="M679" s="252">
        <f>SZDP!M684+SCDP!M684+SIDP!M684+UZDP!M684+UCDP!M684+UIDP!M684</f>
        <v>0</v>
      </c>
      <c r="N679" s="257" t="e">
        <f t="shared" si="122"/>
        <v>#DIV/0!</v>
      </c>
      <c r="O679" s="252">
        <f>SZDP!O684+SCDP!O684+SIDP!O684+UZDP!O684+UCDP!O684+UIDP!O684</f>
        <v>0</v>
      </c>
      <c r="P679" s="252">
        <f>SZDP!P684+SCDP!P684+SIDP!P684+UZDP!P684+UCDP!P684+UIDP!P684</f>
        <v>0</v>
      </c>
      <c r="Q679" s="257" t="e">
        <f t="shared" si="123"/>
        <v>#DIV/0!</v>
      </c>
      <c r="R679" s="252">
        <f>SZDP!R684+SCDP!R684+SIDP!R684+UZDP!R684+UCDP!R684+UIDP!R684</f>
        <v>0</v>
      </c>
      <c r="S679" s="252">
        <f>SZDP!S684+SCDP!S684+SIDP!S684+UZDP!S684+UCDP!S684+UIDP!S684</f>
        <v>0</v>
      </c>
      <c r="T679" s="257" t="e">
        <f t="shared" si="124"/>
        <v>#DIV/0!</v>
      </c>
      <c r="U679" s="252">
        <f>SZDP!U684+SCDP!U684+SIDP!U684+UZDP!U684+UCDP!U684+UIDP!U684</f>
        <v>0</v>
      </c>
      <c r="V679" s="252">
        <f>SZDP!V684+SCDP!V684+SIDP!V684+UZDP!V684+UCDP!V684+UIDP!V684</f>
        <v>0</v>
      </c>
      <c r="W679" s="252">
        <f>SZDP!W684+SCDP!W684+SIDP!W684+UZDP!W684+UCDP!W684+UIDP!W684</f>
        <v>0</v>
      </c>
      <c r="X679" s="257" t="e">
        <f t="shared" si="125"/>
        <v>#DIV/0!</v>
      </c>
      <c r="Y679" s="304">
        <f>SZDP!Y684+SCDP!Y684+SIDP!Y684+UZDP!Y684+UCDP!Y684+UIDP!Y684</f>
        <v>0</v>
      </c>
    </row>
    <row r="680" spans="1:25" x14ac:dyDescent="0.2">
      <c r="A680" s="305" t="s">
        <v>112</v>
      </c>
      <c r="B680" s="252">
        <f>SZDP!B685+SCDP!B685+SIDP!B685+UZDP!B685+UCDP!B685+UIDP!B685</f>
        <v>0</v>
      </c>
      <c r="C680" s="252">
        <f>SZDP!C685+SCDP!C685+SIDP!C685+UZDP!C685+UCDP!C685+UIDP!C685</f>
        <v>0</v>
      </c>
      <c r="D680" s="252">
        <f t="shared" si="119"/>
        <v>0</v>
      </c>
      <c r="E680" s="252">
        <f>SZDP!E685+SCDP!E685+SIDP!E685+UZDP!E685+UCDP!E685+UIDP!E685</f>
        <v>0</v>
      </c>
      <c r="F680" s="252">
        <f>SZDP!F685+SCDP!F685+SIDP!F685+UZDP!F685+UCDP!F685+UIDP!F685</f>
        <v>0</v>
      </c>
      <c r="G680" s="257" t="e">
        <f t="shared" si="120"/>
        <v>#DIV/0!</v>
      </c>
      <c r="H680" s="252">
        <f>SZDP!H685+SCDP!H685+SIDP!H685+UZDP!H685+UCDP!H685+UIDP!H685</f>
        <v>0</v>
      </c>
      <c r="I680" s="252">
        <f>SZDP!I685+SCDP!I685+SIDP!I685+UZDP!I685+UCDP!I685+UIDP!I685</f>
        <v>0</v>
      </c>
      <c r="J680" s="252">
        <f>SZDP!J685+SCDP!J685+SIDP!J685+UZDP!J685+UCDP!J685+UIDP!J685</f>
        <v>0</v>
      </c>
      <c r="K680" s="257" t="e">
        <f t="shared" si="121"/>
        <v>#DIV/0!</v>
      </c>
      <c r="L680" s="252">
        <f>SZDP!L685+SCDP!L685+SIDP!L685+UZDP!L685+UCDP!L685+UIDP!L685</f>
        <v>0</v>
      </c>
      <c r="M680" s="252">
        <f>SZDP!M685+SCDP!M685+SIDP!M685+UZDP!M685+UCDP!M685+UIDP!M685</f>
        <v>0</v>
      </c>
      <c r="N680" s="257" t="e">
        <f t="shared" si="122"/>
        <v>#DIV/0!</v>
      </c>
      <c r="O680" s="252">
        <f>SZDP!O685+SCDP!O685+SIDP!O685+UZDP!O685+UCDP!O685+UIDP!O685</f>
        <v>0</v>
      </c>
      <c r="P680" s="252">
        <f>SZDP!P685+SCDP!P685+SIDP!P685+UZDP!P685+UCDP!P685+UIDP!P685</f>
        <v>0</v>
      </c>
      <c r="Q680" s="257" t="e">
        <f t="shared" si="123"/>
        <v>#DIV/0!</v>
      </c>
      <c r="R680" s="252">
        <f>SZDP!R685+SCDP!R685+SIDP!R685+UZDP!R685+UCDP!R685+UIDP!R685</f>
        <v>0</v>
      </c>
      <c r="S680" s="252">
        <f>SZDP!S685+SCDP!S685+SIDP!S685+UZDP!S685+UCDP!S685+UIDP!S685</f>
        <v>0</v>
      </c>
      <c r="T680" s="257" t="e">
        <f t="shared" si="124"/>
        <v>#DIV/0!</v>
      </c>
      <c r="U680" s="252">
        <f>SZDP!U685+SCDP!U685+SIDP!U685+UZDP!U685+UCDP!U685+UIDP!U685</f>
        <v>0</v>
      </c>
      <c r="V680" s="252">
        <f>SZDP!V685+SCDP!V685+SIDP!V685+UZDP!V685+UCDP!V685+UIDP!V685</f>
        <v>0</v>
      </c>
      <c r="W680" s="252">
        <f>SZDP!W685+SCDP!W685+SIDP!W685+UZDP!W685+UCDP!W685+UIDP!W685</f>
        <v>0</v>
      </c>
      <c r="X680" s="257" t="e">
        <f t="shared" si="125"/>
        <v>#DIV/0!</v>
      </c>
      <c r="Y680" s="304">
        <f>SZDP!Y685+SCDP!Y685+SIDP!Y685+UZDP!Y685+UCDP!Y685+UIDP!Y685</f>
        <v>0</v>
      </c>
    </row>
    <row r="681" spans="1:25" x14ac:dyDescent="0.2">
      <c r="A681" s="303" t="s">
        <v>113</v>
      </c>
      <c r="B681" s="252">
        <f>SZDP!B686+SCDP!B686+SIDP!B686+UZDP!B686+UCDP!B686+UIDP!B686</f>
        <v>0</v>
      </c>
      <c r="C681" s="252">
        <f>SZDP!C686+SCDP!C686+SIDP!C686+UZDP!C686+UCDP!C686+UIDP!C686</f>
        <v>0</v>
      </c>
      <c r="D681" s="252">
        <f t="shared" si="119"/>
        <v>0</v>
      </c>
      <c r="E681" s="252">
        <f>SZDP!E686+SCDP!E686+SIDP!E686+UZDP!E686+UCDP!E686+UIDP!E686</f>
        <v>0</v>
      </c>
      <c r="F681" s="252">
        <f>SZDP!F686+SCDP!F686+SIDP!F686+UZDP!F686+UCDP!F686+UIDP!F686</f>
        <v>0</v>
      </c>
      <c r="G681" s="257" t="e">
        <f t="shared" si="120"/>
        <v>#DIV/0!</v>
      </c>
      <c r="H681" s="252">
        <f>SZDP!H686+SCDP!H686+SIDP!H686+UZDP!H686+UCDP!H686+UIDP!H686</f>
        <v>0</v>
      </c>
      <c r="I681" s="252">
        <f>SZDP!I686+SCDP!I686+SIDP!I686+UZDP!I686+UCDP!I686+UIDP!I686</f>
        <v>0</v>
      </c>
      <c r="J681" s="252">
        <f>SZDP!J686+SCDP!J686+SIDP!J686+UZDP!J686+UCDP!J686+UIDP!J686</f>
        <v>0</v>
      </c>
      <c r="K681" s="257" t="e">
        <f t="shared" si="121"/>
        <v>#DIV/0!</v>
      </c>
      <c r="L681" s="252">
        <f>SZDP!L686+SCDP!L686+SIDP!L686+UZDP!L686+UCDP!L686+UIDP!L686</f>
        <v>0</v>
      </c>
      <c r="M681" s="252">
        <f>SZDP!M686+SCDP!M686+SIDP!M686+UZDP!M686+UCDP!M686+UIDP!M686</f>
        <v>0</v>
      </c>
      <c r="N681" s="257" t="e">
        <f t="shared" si="122"/>
        <v>#DIV/0!</v>
      </c>
      <c r="O681" s="252">
        <f>SZDP!O686+SCDP!O686+SIDP!O686+UZDP!O686+UCDP!O686+UIDP!O686</f>
        <v>0</v>
      </c>
      <c r="P681" s="252">
        <f>SZDP!P686+SCDP!P686+SIDP!P686+UZDP!P686+UCDP!P686+UIDP!P686</f>
        <v>0</v>
      </c>
      <c r="Q681" s="257" t="e">
        <f t="shared" si="123"/>
        <v>#DIV/0!</v>
      </c>
      <c r="R681" s="252">
        <f>SZDP!R686+SCDP!R686+SIDP!R686+UZDP!R686+UCDP!R686+UIDP!R686</f>
        <v>0</v>
      </c>
      <c r="S681" s="252">
        <f>SZDP!S686+SCDP!S686+SIDP!S686+UZDP!S686+UCDP!S686+UIDP!S686</f>
        <v>0</v>
      </c>
      <c r="T681" s="257" t="e">
        <f t="shared" si="124"/>
        <v>#DIV/0!</v>
      </c>
      <c r="U681" s="252">
        <f>SZDP!U686+SCDP!U686+SIDP!U686+UZDP!U686+UCDP!U686+UIDP!U686</f>
        <v>0</v>
      </c>
      <c r="V681" s="252">
        <f>SZDP!V686+SCDP!V686+SIDP!V686+UZDP!V686+UCDP!V686+UIDP!V686</f>
        <v>0</v>
      </c>
      <c r="W681" s="252">
        <f>SZDP!W686+SCDP!W686+SIDP!W686+UZDP!W686+UCDP!W686+UIDP!W686</f>
        <v>0</v>
      </c>
      <c r="X681" s="257" t="e">
        <f t="shared" si="125"/>
        <v>#DIV/0!</v>
      </c>
      <c r="Y681" s="304">
        <f>SZDP!Y686+SCDP!Y686+SIDP!Y686+UZDP!Y686+UCDP!Y686+UIDP!Y686</f>
        <v>0</v>
      </c>
    </row>
    <row r="682" spans="1:25" x14ac:dyDescent="0.2">
      <c r="A682" s="305" t="s">
        <v>114</v>
      </c>
      <c r="B682" s="252">
        <f>SZDP!B687+SCDP!B687+SIDP!B687+UZDP!B687+UCDP!B687+UIDP!B687</f>
        <v>0</v>
      </c>
      <c r="C682" s="252">
        <f>SZDP!C687+SCDP!C687+SIDP!C687+UZDP!C687+UCDP!C687+UIDP!C687</f>
        <v>0</v>
      </c>
      <c r="D682" s="252">
        <f t="shared" si="119"/>
        <v>0</v>
      </c>
      <c r="E682" s="252">
        <f>SZDP!E687+SCDP!E687+SIDP!E687+UZDP!E687+UCDP!E687+UIDP!E687</f>
        <v>0</v>
      </c>
      <c r="F682" s="252">
        <f>SZDP!F687+SCDP!F687+SIDP!F687+UZDP!F687+UCDP!F687+UIDP!F687</f>
        <v>0</v>
      </c>
      <c r="G682" s="257" t="e">
        <f t="shared" si="120"/>
        <v>#DIV/0!</v>
      </c>
      <c r="H682" s="252">
        <f>SZDP!H687+SCDP!H687+SIDP!H687+UZDP!H687+UCDP!H687+UIDP!H687</f>
        <v>0</v>
      </c>
      <c r="I682" s="252">
        <f>SZDP!I687+SCDP!I687+SIDP!I687+UZDP!I687+UCDP!I687+UIDP!I687</f>
        <v>0</v>
      </c>
      <c r="J682" s="252">
        <f>SZDP!J687+SCDP!J687+SIDP!J687+UZDP!J687+UCDP!J687+UIDP!J687</f>
        <v>0</v>
      </c>
      <c r="K682" s="257" t="e">
        <f t="shared" si="121"/>
        <v>#DIV/0!</v>
      </c>
      <c r="L682" s="252">
        <f>SZDP!L687+SCDP!L687+SIDP!L687+UZDP!L687+UCDP!L687+UIDP!L687</f>
        <v>0</v>
      </c>
      <c r="M682" s="252">
        <f>SZDP!M687+SCDP!M687+SIDP!M687+UZDP!M687+UCDP!M687+UIDP!M687</f>
        <v>0</v>
      </c>
      <c r="N682" s="257" t="e">
        <f t="shared" si="122"/>
        <v>#DIV/0!</v>
      </c>
      <c r="O682" s="252">
        <f>SZDP!O687+SCDP!O687+SIDP!O687+UZDP!O687+UCDP!O687+UIDP!O687</f>
        <v>0</v>
      </c>
      <c r="P682" s="252">
        <f>SZDP!P687+SCDP!P687+SIDP!P687+UZDP!P687+UCDP!P687+UIDP!P687</f>
        <v>0</v>
      </c>
      <c r="Q682" s="257" t="e">
        <f t="shared" si="123"/>
        <v>#DIV/0!</v>
      </c>
      <c r="R682" s="252">
        <f>SZDP!R687+SCDP!R687+SIDP!R687+UZDP!R687+UCDP!R687+UIDP!R687</f>
        <v>0</v>
      </c>
      <c r="S682" s="252">
        <f>SZDP!S687+SCDP!S687+SIDP!S687+UZDP!S687+UCDP!S687+UIDP!S687</f>
        <v>0</v>
      </c>
      <c r="T682" s="257" t="e">
        <f t="shared" si="124"/>
        <v>#DIV/0!</v>
      </c>
      <c r="U682" s="252">
        <f>SZDP!U687+SCDP!U687+SIDP!U687+UZDP!U687+UCDP!U687+UIDP!U687</f>
        <v>0</v>
      </c>
      <c r="V682" s="252">
        <f>SZDP!V687+SCDP!V687+SIDP!V687+UZDP!V687+UCDP!V687+UIDP!V687</f>
        <v>0</v>
      </c>
      <c r="W682" s="252">
        <f>SZDP!W687+SCDP!W687+SIDP!W687+UZDP!W687+UCDP!W687+UIDP!W687</f>
        <v>0</v>
      </c>
      <c r="X682" s="257" t="e">
        <f t="shared" si="125"/>
        <v>#DIV/0!</v>
      </c>
      <c r="Y682" s="304">
        <f>SZDP!Y687+SCDP!Y687+SIDP!Y687+UZDP!Y687+UCDP!Y687+UIDP!Y687</f>
        <v>0</v>
      </c>
    </row>
    <row r="683" spans="1:25" x14ac:dyDescent="0.2">
      <c r="A683" s="303" t="s">
        <v>115</v>
      </c>
      <c r="B683" s="252">
        <f>SZDP!B688+SCDP!B688+SIDP!B688+UZDP!B688+UCDP!B688+UIDP!B688</f>
        <v>0</v>
      </c>
      <c r="C683" s="252">
        <f>SZDP!C688+SCDP!C688+SIDP!C688+UZDP!C688+UCDP!C688+UIDP!C688</f>
        <v>0</v>
      </c>
      <c r="D683" s="252">
        <f t="shared" si="119"/>
        <v>0</v>
      </c>
      <c r="E683" s="252">
        <f>SZDP!E688+SCDP!E688+SIDP!E688+UZDP!E688+UCDP!E688+UIDP!E688</f>
        <v>0</v>
      </c>
      <c r="F683" s="252">
        <f>SZDP!F688+SCDP!F688+SIDP!F688+UZDP!F688+UCDP!F688+UIDP!F688</f>
        <v>0</v>
      </c>
      <c r="G683" s="257" t="e">
        <f t="shared" si="120"/>
        <v>#DIV/0!</v>
      </c>
      <c r="H683" s="252">
        <f>SZDP!H688+SCDP!H688+SIDP!H688+UZDP!H688+UCDP!H688+UIDP!H688</f>
        <v>0</v>
      </c>
      <c r="I683" s="252">
        <f>SZDP!I688+SCDP!I688+SIDP!I688+UZDP!I688+UCDP!I688+UIDP!I688</f>
        <v>0</v>
      </c>
      <c r="J683" s="252">
        <f>SZDP!J688+SCDP!J688+SIDP!J688+UZDP!J688+UCDP!J688+UIDP!J688</f>
        <v>0</v>
      </c>
      <c r="K683" s="257" t="e">
        <f t="shared" si="121"/>
        <v>#DIV/0!</v>
      </c>
      <c r="L683" s="252">
        <f>SZDP!L688+SCDP!L688+SIDP!L688+UZDP!L688+UCDP!L688+UIDP!L688</f>
        <v>0</v>
      </c>
      <c r="M683" s="252">
        <f>SZDP!M688+SCDP!M688+SIDP!M688+UZDP!M688+UCDP!M688+UIDP!M688</f>
        <v>0</v>
      </c>
      <c r="N683" s="257" t="e">
        <f t="shared" si="122"/>
        <v>#DIV/0!</v>
      </c>
      <c r="O683" s="252">
        <f>SZDP!O688+SCDP!O688+SIDP!O688+UZDP!O688+UCDP!O688+UIDP!O688</f>
        <v>0</v>
      </c>
      <c r="P683" s="252">
        <f>SZDP!P688+SCDP!P688+SIDP!P688+UZDP!P688+UCDP!P688+UIDP!P688</f>
        <v>0</v>
      </c>
      <c r="Q683" s="257" t="e">
        <f t="shared" si="123"/>
        <v>#DIV/0!</v>
      </c>
      <c r="R683" s="252">
        <f>SZDP!R688+SCDP!R688+SIDP!R688+UZDP!R688+UCDP!R688+UIDP!R688</f>
        <v>0</v>
      </c>
      <c r="S683" s="252">
        <f>SZDP!S688+SCDP!S688+SIDP!S688+UZDP!S688+UCDP!S688+UIDP!S688</f>
        <v>0</v>
      </c>
      <c r="T683" s="257" t="e">
        <f t="shared" si="124"/>
        <v>#DIV/0!</v>
      </c>
      <c r="U683" s="252">
        <f>SZDP!U688+SCDP!U688+SIDP!U688+UZDP!U688+UCDP!U688+UIDP!U688</f>
        <v>0</v>
      </c>
      <c r="V683" s="252">
        <f>SZDP!V688+SCDP!V688+SIDP!V688+UZDP!V688+UCDP!V688+UIDP!V688</f>
        <v>0</v>
      </c>
      <c r="W683" s="252">
        <f>SZDP!W688+SCDP!W688+SIDP!W688+UZDP!W688+UCDP!W688+UIDP!W688</f>
        <v>0</v>
      </c>
      <c r="X683" s="257" t="e">
        <f t="shared" si="125"/>
        <v>#DIV/0!</v>
      </c>
      <c r="Y683" s="304">
        <f>SZDP!Y688+SCDP!Y688+SIDP!Y688+UZDP!Y688+UCDP!Y688+UIDP!Y688</f>
        <v>0</v>
      </c>
    </row>
    <row r="684" spans="1:25" x14ac:dyDescent="0.2">
      <c r="A684" s="305" t="s">
        <v>116</v>
      </c>
      <c r="B684" s="252">
        <f>SZDP!B689+SCDP!B689+SIDP!B689+UZDP!B689+UCDP!B689+UIDP!B689</f>
        <v>0</v>
      </c>
      <c r="C684" s="252">
        <f>SZDP!C689+SCDP!C689+SIDP!C689+UZDP!C689+UCDP!C689+UIDP!C689</f>
        <v>0</v>
      </c>
      <c r="D684" s="252">
        <f t="shared" si="119"/>
        <v>0</v>
      </c>
      <c r="E684" s="252">
        <f>SZDP!E689+SCDP!E689+SIDP!E689+UZDP!E689+UCDP!E689+UIDP!E689</f>
        <v>0</v>
      </c>
      <c r="F684" s="252">
        <f>SZDP!F689+SCDP!F689+SIDP!F689+UZDP!F689+UCDP!F689+UIDP!F689</f>
        <v>0</v>
      </c>
      <c r="G684" s="257" t="e">
        <f t="shared" si="120"/>
        <v>#DIV/0!</v>
      </c>
      <c r="H684" s="252">
        <f>SZDP!H689+SCDP!H689+SIDP!H689+UZDP!H689+UCDP!H689+UIDP!H689</f>
        <v>0</v>
      </c>
      <c r="I684" s="252">
        <f>SZDP!I689+SCDP!I689+SIDP!I689+UZDP!I689+UCDP!I689+UIDP!I689</f>
        <v>0</v>
      </c>
      <c r="J684" s="252">
        <f>SZDP!J689+SCDP!J689+SIDP!J689+UZDP!J689+UCDP!J689+UIDP!J689</f>
        <v>0</v>
      </c>
      <c r="K684" s="257" t="e">
        <f t="shared" si="121"/>
        <v>#DIV/0!</v>
      </c>
      <c r="L684" s="252">
        <f>SZDP!L689+SCDP!L689+SIDP!L689+UZDP!L689+UCDP!L689+UIDP!L689</f>
        <v>0</v>
      </c>
      <c r="M684" s="252">
        <f>SZDP!M689+SCDP!M689+SIDP!M689+UZDP!M689+UCDP!M689+UIDP!M689</f>
        <v>0</v>
      </c>
      <c r="N684" s="257" t="e">
        <f t="shared" si="122"/>
        <v>#DIV/0!</v>
      </c>
      <c r="O684" s="252">
        <f>SZDP!O689+SCDP!O689+SIDP!O689+UZDP!O689+UCDP!O689+UIDP!O689</f>
        <v>0</v>
      </c>
      <c r="P684" s="252">
        <f>SZDP!P689+SCDP!P689+SIDP!P689+UZDP!P689+UCDP!P689+UIDP!P689</f>
        <v>0</v>
      </c>
      <c r="Q684" s="257" t="e">
        <f t="shared" si="123"/>
        <v>#DIV/0!</v>
      </c>
      <c r="R684" s="252">
        <f>SZDP!R689+SCDP!R689+SIDP!R689+UZDP!R689+UCDP!R689+UIDP!R689</f>
        <v>0</v>
      </c>
      <c r="S684" s="252">
        <f>SZDP!S689+SCDP!S689+SIDP!S689+UZDP!S689+UCDP!S689+UIDP!S689</f>
        <v>0</v>
      </c>
      <c r="T684" s="257" t="e">
        <f t="shared" si="124"/>
        <v>#DIV/0!</v>
      </c>
      <c r="U684" s="252">
        <f>SZDP!U689+SCDP!U689+SIDP!U689+UZDP!U689+UCDP!U689+UIDP!U689</f>
        <v>0</v>
      </c>
      <c r="V684" s="252">
        <f>SZDP!V689+SCDP!V689+SIDP!V689+UZDP!V689+UCDP!V689+UIDP!V689</f>
        <v>0</v>
      </c>
      <c r="W684" s="252">
        <f>SZDP!W689+SCDP!W689+SIDP!W689+UZDP!W689+UCDP!W689+UIDP!W689</f>
        <v>0</v>
      </c>
      <c r="X684" s="257" t="e">
        <f t="shared" si="125"/>
        <v>#DIV/0!</v>
      </c>
      <c r="Y684" s="304">
        <f>SZDP!Y689+SCDP!Y689+SIDP!Y689+UZDP!Y689+UCDP!Y689+UIDP!Y689</f>
        <v>0</v>
      </c>
    </row>
    <row r="685" spans="1:25" x14ac:dyDescent="0.2">
      <c r="A685" s="303" t="s">
        <v>117</v>
      </c>
      <c r="B685" s="252">
        <f>SZDP!B690+SCDP!B690+SIDP!B690+UZDP!B690+UCDP!B690+UIDP!B690</f>
        <v>0</v>
      </c>
      <c r="C685" s="252">
        <f>SZDP!C690+SCDP!C690+SIDP!C690+UZDP!C690+UCDP!C690+UIDP!C690</f>
        <v>0</v>
      </c>
      <c r="D685" s="252">
        <f t="shared" si="119"/>
        <v>0</v>
      </c>
      <c r="E685" s="252">
        <f>SZDP!E690+SCDP!E690+SIDP!E690+UZDP!E690+UCDP!E690+UIDP!E690</f>
        <v>0</v>
      </c>
      <c r="F685" s="252">
        <f>SZDP!F690+SCDP!F690+SIDP!F690+UZDP!F690+UCDP!F690+UIDP!F690</f>
        <v>0</v>
      </c>
      <c r="G685" s="257" t="e">
        <f t="shared" si="120"/>
        <v>#DIV/0!</v>
      </c>
      <c r="H685" s="252">
        <f>SZDP!H690+SCDP!H690+SIDP!H690+UZDP!H690+UCDP!H690+UIDP!H690</f>
        <v>0</v>
      </c>
      <c r="I685" s="252">
        <f>SZDP!I690+SCDP!I690+SIDP!I690+UZDP!I690+UCDP!I690+UIDP!I690</f>
        <v>0</v>
      </c>
      <c r="J685" s="252">
        <f>SZDP!J690+SCDP!J690+SIDP!J690+UZDP!J690+UCDP!J690+UIDP!J690</f>
        <v>0</v>
      </c>
      <c r="K685" s="257" t="e">
        <f t="shared" si="121"/>
        <v>#DIV/0!</v>
      </c>
      <c r="L685" s="252">
        <f>SZDP!L690+SCDP!L690+SIDP!L690+UZDP!L690+UCDP!L690+UIDP!L690</f>
        <v>0</v>
      </c>
      <c r="M685" s="252">
        <f>SZDP!M690+SCDP!M690+SIDP!M690+UZDP!M690+UCDP!M690+UIDP!M690</f>
        <v>0</v>
      </c>
      <c r="N685" s="257" t="e">
        <f t="shared" si="122"/>
        <v>#DIV/0!</v>
      </c>
      <c r="O685" s="252">
        <f>SZDP!O690+SCDP!O690+SIDP!O690+UZDP!O690+UCDP!O690+UIDP!O690</f>
        <v>0</v>
      </c>
      <c r="P685" s="252">
        <f>SZDP!P690+SCDP!P690+SIDP!P690+UZDP!P690+UCDP!P690+UIDP!P690</f>
        <v>0</v>
      </c>
      <c r="Q685" s="257" t="e">
        <f t="shared" si="123"/>
        <v>#DIV/0!</v>
      </c>
      <c r="R685" s="252">
        <f>SZDP!R690+SCDP!R690+SIDP!R690+UZDP!R690+UCDP!R690+UIDP!R690</f>
        <v>0</v>
      </c>
      <c r="S685" s="252">
        <f>SZDP!S690+SCDP!S690+SIDP!S690+UZDP!S690+UCDP!S690+UIDP!S690</f>
        <v>0</v>
      </c>
      <c r="T685" s="257" t="e">
        <f t="shared" si="124"/>
        <v>#DIV/0!</v>
      </c>
      <c r="U685" s="252">
        <f>SZDP!U690+SCDP!U690+SIDP!U690+UZDP!U690+UCDP!U690+UIDP!U690</f>
        <v>0</v>
      </c>
      <c r="V685" s="252">
        <f>SZDP!V690+SCDP!V690+SIDP!V690+UZDP!V690+UCDP!V690+UIDP!V690</f>
        <v>0</v>
      </c>
      <c r="W685" s="252">
        <f>SZDP!W690+SCDP!W690+SIDP!W690+UZDP!W690+UCDP!W690+UIDP!W690</f>
        <v>0</v>
      </c>
      <c r="X685" s="257" t="e">
        <f t="shared" si="125"/>
        <v>#DIV/0!</v>
      </c>
      <c r="Y685" s="304">
        <f>SZDP!Y690+SCDP!Y690+SIDP!Y690+UZDP!Y690+UCDP!Y690+UIDP!Y690</f>
        <v>0</v>
      </c>
    </row>
    <row r="686" spans="1:25" x14ac:dyDescent="0.2">
      <c r="A686" s="303" t="s">
        <v>118</v>
      </c>
      <c r="B686" s="252">
        <f>SZDP!B691+SCDP!B691+SIDP!B691+UZDP!B691+UCDP!B691+UIDP!B691</f>
        <v>0</v>
      </c>
      <c r="C686" s="252">
        <f>SZDP!C691+SCDP!C691+SIDP!C691+UZDP!C691+UCDP!C691+UIDP!C691</f>
        <v>0</v>
      </c>
      <c r="D686" s="252">
        <f t="shared" si="119"/>
        <v>0</v>
      </c>
      <c r="E686" s="252">
        <f>SZDP!E691+SCDP!E691+SIDP!E691+UZDP!E691+UCDP!E691+UIDP!E691</f>
        <v>0</v>
      </c>
      <c r="F686" s="252">
        <f>SZDP!F691+SCDP!F691+SIDP!F691+UZDP!F691+UCDP!F691+UIDP!F691</f>
        <v>0</v>
      </c>
      <c r="G686" s="257" t="e">
        <f t="shared" si="120"/>
        <v>#DIV/0!</v>
      </c>
      <c r="H686" s="252">
        <f>SZDP!H691+SCDP!H691+SIDP!H691+UZDP!H691+UCDP!H691+UIDP!H691</f>
        <v>0</v>
      </c>
      <c r="I686" s="252">
        <f>SZDP!I691+SCDP!I691+SIDP!I691+UZDP!I691+UCDP!I691+UIDP!I691</f>
        <v>0</v>
      </c>
      <c r="J686" s="252">
        <f>SZDP!J691+SCDP!J691+SIDP!J691+UZDP!J691+UCDP!J691+UIDP!J691</f>
        <v>0</v>
      </c>
      <c r="K686" s="257" t="e">
        <f t="shared" si="121"/>
        <v>#DIV/0!</v>
      </c>
      <c r="L686" s="252">
        <f>SZDP!L691+SCDP!L691+SIDP!L691+UZDP!L691+UCDP!L691+UIDP!L691</f>
        <v>0</v>
      </c>
      <c r="M686" s="252">
        <f>SZDP!M691+SCDP!M691+SIDP!M691+UZDP!M691+UCDP!M691+UIDP!M691</f>
        <v>0</v>
      </c>
      <c r="N686" s="257" t="e">
        <f t="shared" si="122"/>
        <v>#DIV/0!</v>
      </c>
      <c r="O686" s="252">
        <f>SZDP!O691+SCDP!O691+SIDP!O691+UZDP!O691+UCDP!O691+UIDP!O691</f>
        <v>0</v>
      </c>
      <c r="P686" s="252">
        <f>SZDP!P691+SCDP!P691+SIDP!P691+UZDP!P691+UCDP!P691+UIDP!P691</f>
        <v>0</v>
      </c>
      <c r="Q686" s="257" t="e">
        <f t="shared" si="123"/>
        <v>#DIV/0!</v>
      </c>
      <c r="R686" s="252">
        <f>SZDP!R691+SCDP!R691+SIDP!R691+UZDP!R691+UCDP!R691+UIDP!R691</f>
        <v>0</v>
      </c>
      <c r="S686" s="252">
        <f>SZDP!S691+SCDP!S691+SIDP!S691+UZDP!S691+UCDP!S691+UIDP!S691</f>
        <v>0</v>
      </c>
      <c r="T686" s="257" t="e">
        <f t="shared" si="124"/>
        <v>#DIV/0!</v>
      </c>
      <c r="U686" s="252">
        <f>SZDP!U691+SCDP!U691+SIDP!U691+UZDP!U691+UCDP!U691+UIDP!U691</f>
        <v>0</v>
      </c>
      <c r="V686" s="252">
        <f>SZDP!V691+SCDP!V691+SIDP!V691+UZDP!V691+UCDP!V691+UIDP!V691</f>
        <v>0</v>
      </c>
      <c r="W686" s="252">
        <f>SZDP!W691+SCDP!W691+SIDP!W691+UZDP!W691+UCDP!W691+UIDP!W691</f>
        <v>0</v>
      </c>
      <c r="X686" s="257" t="e">
        <f t="shared" si="125"/>
        <v>#DIV/0!</v>
      </c>
      <c r="Y686" s="304">
        <f>SZDP!Y691+SCDP!Y691+SIDP!Y691+UZDP!Y691+UCDP!Y691+UIDP!Y691</f>
        <v>0</v>
      </c>
    </row>
    <row r="687" spans="1:25" x14ac:dyDescent="0.2">
      <c r="A687" s="305" t="s">
        <v>119</v>
      </c>
      <c r="B687" s="252">
        <f>SZDP!B692+SCDP!B692+SIDP!B692+UZDP!B692+UCDP!B692+UIDP!B692</f>
        <v>0</v>
      </c>
      <c r="C687" s="252">
        <f>SZDP!C692+SCDP!C692+SIDP!C692+UZDP!C692+UCDP!C692+UIDP!C692</f>
        <v>0</v>
      </c>
      <c r="D687" s="252">
        <f t="shared" si="119"/>
        <v>0</v>
      </c>
      <c r="E687" s="252">
        <f>SZDP!E692+SCDP!E692+SIDP!E692+UZDP!E692+UCDP!E692+UIDP!E692</f>
        <v>0</v>
      </c>
      <c r="F687" s="252">
        <f>SZDP!F692+SCDP!F692+SIDP!F692+UZDP!F692+UCDP!F692+UIDP!F692</f>
        <v>0</v>
      </c>
      <c r="G687" s="257" t="e">
        <f t="shared" si="120"/>
        <v>#DIV/0!</v>
      </c>
      <c r="H687" s="252">
        <f>SZDP!H692+SCDP!H692+SIDP!H692+UZDP!H692+UCDP!H692+UIDP!H692</f>
        <v>0</v>
      </c>
      <c r="I687" s="252">
        <f>SZDP!I692+SCDP!I692+SIDP!I692+UZDP!I692+UCDP!I692+UIDP!I692</f>
        <v>0</v>
      </c>
      <c r="J687" s="252">
        <f>SZDP!J692+SCDP!J692+SIDP!J692+UZDP!J692+UCDP!J692+UIDP!J692</f>
        <v>0</v>
      </c>
      <c r="K687" s="257" t="e">
        <f t="shared" si="121"/>
        <v>#DIV/0!</v>
      </c>
      <c r="L687" s="252">
        <f>SZDP!L692+SCDP!L692+SIDP!L692+UZDP!L692+UCDP!L692+UIDP!L692</f>
        <v>0</v>
      </c>
      <c r="M687" s="252">
        <f>SZDP!M692+SCDP!M692+SIDP!M692+UZDP!M692+UCDP!M692+UIDP!M692</f>
        <v>0</v>
      </c>
      <c r="N687" s="257" t="e">
        <f t="shared" si="122"/>
        <v>#DIV/0!</v>
      </c>
      <c r="O687" s="252">
        <f>SZDP!O692+SCDP!O692+SIDP!O692+UZDP!O692+UCDP!O692+UIDP!O692</f>
        <v>0</v>
      </c>
      <c r="P687" s="252">
        <f>SZDP!P692+SCDP!P692+SIDP!P692+UZDP!P692+UCDP!P692+UIDP!P692</f>
        <v>0</v>
      </c>
      <c r="Q687" s="257" t="e">
        <f t="shared" si="123"/>
        <v>#DIV/0!</v>
      </c>
      <c r="R687" s="252">
        <f>SZDP!R692+SCDP!R692+SIDP!R692+UZDP!R692+UCDP!R692+UIDP!R692</f>
        <v>0</v>
      </c>
      <c r="S687" s="252">
        <f>SZDP!S692+SCDP!S692+SIDP!S692+UZDP!S692+UCDP!S692+UIDP!S692</f>
        <v>0</v>
      </c>
      <c r="T687" s="257" t="e">
        <f t="shared" si="124"/>
        <v>#DIV/0!</v>
      </c>
      <c r="U687" s="252">
        <f>SZDP!U692+SCDP!U692+SIDP!U692+UZDP!U692+UCDP!U692+UIDP!U692</f>
        <v>0</v>
      </c>
      <c r="V687" s="252">
        <f>SZDP!V692+SCDP!V692+SIDP!V692+UZDP!V692+UCDP!V692+UIDP!V692</f>
        <v>0</v>
      </c>
      <c r="W687" s="252">
        <f>SZDP!W692+SCDP!W692+SIDP!W692+UZDP!W692+UCDP!W692+UIDP!W692</f>
        <v>0</v>
      </c>
      <c r="X687" s="257" t="e">
        <f t="shared" si="125"/>
        <v>#DIV/0!</v>
      </c>
      <c r="Y687" s="304">
        <f>SZDP!Y692+SCDP!Y692+SIDP!Y692+UZDP!Y692+UCDP!Y692+UIDP!Y692</f>
        <v>0</v>
      </c>
    </row>
    <row r="688" spans="1:25" x14ac:dyDescent="0.2">
      <c r="A688" s="303" t="s">
        <v>120</v>
      </c>
      <c r="B688" s="252">
        <f>SZDP!B693+SCDP!B693+SIDP!B693+UZDP!B693+UCDP!B693+UIDP!B693</f>
        <v>0</v>
      </c>
      <c r="C688" s="252">
        <f>SZDP!C693+SCDP!C693+SIDP!C693+UZDP!C693+UCDP!C693+UIDP!C693</f>
        <v>0</v>
      </c>
      <c r="D688" s="252">
        <f t="shared" si="119"/>
        <v>0</v>
      </c>
      <c r="E688" s="252">
        <f>SZDP!E693+SCDP!E693+SIDP!E693+UZDP!E693+UCDP!E693+UIDP!E693</f>
        <v>0</v>
      </c>
      <c r="F688" s="252">
        <f>SZDP!F693+SCDP!F693+SIDP!F693+UZDP!F693+UCDP!F693+UIDP!F693</f>
        <v>0</v>
      </c>
      <c r="G688" s="257" t="e">
        <f t="shared" si="120"/>
        <v>#DIV/0!</v>
      </c>
      <c r="H688" s="252">
        <f>SZDP!H693+SCDP!H693+SIDP!H693+UZDP!H693+UCDP!H693+UIDP!H693</f>
        <v>0</v>
      </c>
      <c r="I688" s="252">
        <f>SZDP!I693+SCDP!I693+SIDP!I693+UZDP!I693+UCDP!I693+UIDP!I693</f>
        <v>0</v>
      </c>
      <c r="J688" s="252">
        <f>SZDP!J693+SCDP!J693+SIDP!J693+UZDP!J693+UCDP!J693+UIDP!J693</f>
        <v>0</v>
      </c>
      <c r="K688" s="257" t="e">
        <f t="shared" si="121"/>
        <v>#DIV/0!</v>
      </c>
      <c r="L688" s="252">
        <f>SZDP!L693+SCDP!L693+SIDP!L693+UZDP!L693+UCDP!L693+UIDP!L693</f>
        <v>0</v>
      </c>
      <c r="M688" s="252">
        <f>SZDP!M693+SCDP!M693+SIDP!M693+UZDP!M693+UCDP!M693+UIDP!M693</f>
        <v>0</v>
      </c>
      <c r="N688" s="257" t="e">
        <f t="shared" si="122"/>
        <v>#DIV/0!</v>
      </c>
      <c r="O688" s="252">
        <f>SZDP!O693+SCDP!O693+SIDP!O693+UZDP!O693+UCDP!O693+UIDP!O693</f>
        <v>0</v>
      </c>
      <c r="P688" s="252">
        <f>SZDP!P693+SCDP!P693+SIDP!P693+UZDP!P693+UCDP!P693+UIDP!P693</f>
        <v>0</v>
      </c>
      <c r="Q688" s="257" t="e">
        <f t="shared" si="123"/>
        <v>#DIV/0!</v>
      </c>
      <c r="R688" s="252">
        <f>SZDP!R693+SCDP!R693+SIDP!R693+UZDP!R693+UCDP!R693+UIDP!R693</f>
        <v>0</v>
      </c>
      <c r="S688" s="252">
        <f>SZDP!S693+SCDP!S693+SIDP!S693+UZDP!S693+UCDP!S693+UIDP!S693</f>
        <v>0</v>
      </c>
      <c r="T688" s="257" t="e">
        <f t="shared" si="124"/>
        <v>#DIV/0!</v>
      </c>
      <c r="U688" s="252">
        <f>SZDP!U693+SCDP!U693+SIDP!U693+UZDP!U693+UCDP!U693+UIDP!U693</f>
        <v>0</v>
      </c>
      <c r="V688" s="252">
        <f>SZDP!V693+SCDP!V693+SIDP!V693+UZDP!V693+UCDP!V693+UIDP!V693</f>
        <v>0</v>
      </c>
      <c r="W688" s="252">
        <f>SZDP!W693+SCDP!W693+SIDP!W693+UZDP!W693+UCDP!W693+UIDP!W693</f>
        <v>0</v>
      </c>
      <c r="X688" s="257" t="e">
        <f t="shared" si="125"/>
        <v>#DIV/0!</v>
      </c>
      <c r="Y688" s="304">
        <f>SZDP!Y693+SCDP!Y693+SIDP!Y693+UZDP!Y693+UCDP!Y693+UIDP!Y693</f>
        <v>0</v>
      </c>
    </row>
    <row r="689" spans="1:25" x14ac:dyDescent="0.2">
      <c r="A689" s="305" t="s">
        <v>121</v>
      </c>
      <c r="B689" s="252">
        <f>SZDP!B694+SCDP!B694+SIDP!B694+UZDP!B694+UCDP!B694+UIDP!B694</f>
        <v>0</v>
      </c>
      <c r="C689" s="252">
        <f>SZDP!C694+SCDP!C694+SIDP!C694+UZDP!C694+UCDP!C694+UIDP!C694</f>
        <v>0</v>
      </c>
      <c r="D689" s="252">
        <f t="shared" si="119"/>
        <v>0</v>
      </c>
      <c r="E689" s="252">
        <f>SZDP!E694+SCDP!E694+SIDP!E694+UZDP!E694+UCDP!E694+UIDP!E694</f>
        <v>0</v>
      </c>
      <c r="F689" s="252">
        <f>SZDP!F694+SCDP!F694+SIDP!F694+UZDP!F694+UCDP!F694+UIDP!F694</f>
        <v>0</v>
      </c>
      <c r="G689" s="257" t="e">
        <f t="shared" ref="G689:G732" si="126">H689/E689</f>
        <v>#DIV/0!</v>
      </c>
      <c r="H689" s="252">
        <f>SZDP!H694+SCDP!H694+SIDP!H694+UZDP!H694+UCDP!H694+UIDP!H694</f>
        <v>0</v>
      </c>
      <c r="I689" s="252">
        <f>SZDP!I694+SCDP!I694+SIDP!I694+UZDP!I694+UCDP!I694+UIDP!I694</f>
        <v>0</v>
      </c>
      <c r="J689" s="252">
        <f>SZDP!J694+SCDP!J694+SIDP!J694+UZDP!J694+UCDP!J694+UIDP!J694</f>
        <v>0</v>
      </c>
      <c r="K689" s="257" t="e">
        <f t="shared" ref="K689:K732" si="127">L689/I689</f>
        <v>#DIV/0!</v>
      </c>
      <c r="L689" s="252">
        <f>SZDP!L694+SCDP!L694+SIDP!L694+UZDP!L694+UCDP!L694+UIDP!L694</f>
        <v>0</v>
      </c>
      <c r="M689" s="252">
        <f>SZDP!M694+SCDP!M694+SIDP!M694+UZDP!M694+UCDP!M694+UIDP!M694</f>
        <v>0</v>
      </c>
      <c r="N689" s="257" t="e">
        <f t="shared" ref="N689:N732" si="128">O689/M689</f>
        <v>#DIV/0!</v>
      </c>
      <c r="O689" s="252">
        <f>SZDP!O694+SCDP!O694+SIDP!O694+UZDP!O694+UCDP!O694+UIDP!O694</f>
        <v>0</v>
      </c>
      <c r="P689" s="252">
        <f>SZDP!P694+SCDP!P694+SIDP!P694+UZDP!P694+UCDP!P694+UIDP!P694</f>
        <v>0</v>
      </c>
      <c r="Q689" s="257" t="e">
        <f t="shared" ref="Q689:Q732" si="129">R689/P689</f>
        <v>#DIV/0!</v>
      </c>
      <c r="R689" s="252">
        <f>SZDP!R694+SCDP!R694+SIDP!R694+UZDP!R694+UCDP!R694+UIDP!R694</f>
        <v>0</v>
      </c>
      <c r="S689" s="252">
        <f>SZDP!S694+SCDP!S694+SIDP!S694+UZDP!S694+UCDP!S694+UIDP!S694</f>
        <v>0</v>
      </c>
      <c r="T689" s="257" t="e">
        <f t="shared" ref="T689:T732" si="130">U689/S689</f>
        <v>#DIV/0!</v>
      </c>
      <c r="U689" s="252">
        <f>SZDP!U694+SCDP!U694+SIDP!U694+UZDP!U694+UCDP!U694+UIDP!U694</f>
        <v>0</v>
      </c>
      <c r="V689" s="252">
        <f>SZDP!V694+SCDP!V694+SIDP!V694+UZDP!V694+UCDP!V694+UIDP!V694</f>
        <v>0</v>
      </c>
      <c r="W689" s="252">
        <f>SZDP!W694+SCDP!W694+SIDP!W694+UZDP!W694+UCDP!W694+UIDP!W694</f>
        <v>0</v>
      </c>
      <c r="X689" s="257" t="e">
        <f t="shared" ref="X689:X732" si="131">(H689+L689+O689+R689+U689)/V689</f>
        <v>#DIV/0!</v>
      </c>
      <c r="Y689" s="304">
        <f>SZDP!Y694+SCDP!Y694+SIDP!Y694+UZDP!Y694+UCDP!Y694+UIDP!Y694</f>
        <v>0</v>
      </c>
    </row>
    <row r="690" spans="1:25" x14ac:dyDescent="0.2">
      <c r="A690" s="303" t="s">
        <v>122</v>
      </c>
      <c r="B690" s="252">
        <f>SZDP!B695+SCDP!B695+SIDP!B695+UZDP!B695+UCDP!B695+UIDP!B695</f>
        <v>0</v>
      </c>
      <c r="C690" s="252">
        <f>SZDP!C695+SCDP!C695+SIDP!C695+UZDP!C695+UCDP!C695+UIDP!C695</f>
        <v>0</v>
      </c>
      <c r="D690" s="252">
        <f t="shared" si="119"/>
        <v>0</v>
      </c>
      <c r="E690" s="252">
        <f>SZDP!E695+SCDP!E695+SIDP!E695+UZDP!E695+UCDP!E695+UIDP!E695</f>
        <v>0</v>
      </c>
      <c r="F690" s="252">
        <f>SZDP!F695+SCDP!F695+SIDP!F695+UZDP!F695+UCDP!F695+UIDP!F695</f>
        <v>0</v>
      </c>
      <c r="G690" s="257" t="e">
        <f t="shared" si="126"/>
        <v>#DIV/0!</v>
      </c>
      <c r="H690" s="252">
        <f>SZDP!H695+SCDP!H695+SIDP!H695+UZDP!H695+UCDP!H695+UIDP!H695</f>
        <v>0</v>
      </c>
      <c r="I690" s="252">
        <f>SZDP!I695+SCDP!I695+SIDP!I695+UZDP!I695+UCDP!I695+UIDP!I695</f>
        <v>0</v>
      </c>
      <c r="J690" s="252">
        <f>SZDP!J695+SCDP!J695+SIDP!J695+UZDP!J695+UCDP!J695+UIDP!J695</f>
        <v>0</v>
      </c>
      <c r="K690" s="257" t="e">
        <f t="shared" si="127"/>
        <v>#DIV/0!</v>
      </c>
      <c r="L690" s="252">
        <f>SZDP!L695+SCDP!L695+SIDP!L695+UZDP!L695+UCDP!L695+UIDP!L695</f>
        <v>0</v>
      </c>
      <c r="M690" s="252">
        <f>SZDP!M695+SCDP!M695+SIDP!M695+UZDP!M695+UCDP!M695+UIDP!M695</f>
        <v>0</v>
      </c>
      <c r="N690" s="257" t="e">
        <f t="shared" si="128"/>
        <v>#DIV/0!</v>
      </c>
      <c r="O690" s="252">
        <f>SZDP!O695+SCDP!O695+SIDP!O695+UZDP!O695+UCDP!O695+UIDP!O695</f>
        <v>0</v>
      </c>
      <c r="P690" s="252">
        <f>SZDP!P695+SCDP!P695+SIDP!P695+UZDP!P695+UCDP!P695+UIDP!P695</f>
        <v>0</v>
      </c>
      <c r="Q690" s="257" t="e">
        <f t="shared" si="129"/>
        <v>#DIV/0!</v>
      </c>
      <c r="R690" s="252">
        <f>SZDP!R695+SCDP!R695+SIDP!R695+UZDP!R695+UCDP!R695+UIDP!R695</f>
        <v>0</v>
      </c>
      <c r="S690" s="252">
        <f>SZDP!S695+SCDP!S695+SIDP!S695+UZDP!S695+UCDP!S695+UIDP!S695</f>
        <v>0</v>
      </c>
      <c r="T690" s="257" t="e">
        <f t="shared" si="130"/>
        <v>#DIV/0!</v>
      </c>
      <c r="U690" s="252">
        <f>SZDP!U695+SCDP!U695+SIDP!U695+UZDP!U695+UCDP!U695+UIDP!U695</f>
        <v>0</v>
      </c>
      <c r="V690" s="252">
        <f>SZDP!V695+SCDP!V695+SIDP!V695+UZDP!V695+UCDP!V695+UIDP!V695</f>
        <v>0</v>
      </c>
      <c r="W690" s="252">
        <f>SZDP!W695+SCDP!W695+SIDP!W695+UZDP!W695+UCDP!W695+UIDP!W695</f>
        <v>0</v>
      </c>
      <c r="X690" s="257" t="e">
        <f t="shared" si="131"/>
        <v>#DIV/0!</v>
      </c>
      <c r="Y690" s="304">
        <f>SZDP!Y695+SCDP!Y695+SIDP!Y695+UZDP!Y695+UCDP!Y695+UIDP!Y695</f>
        <v>0</v>
      </c>
    </row>
    <row r="691" spans="1:25" x14ac:dyDescent="0.2">
      <c r="A691" s="303" t="s">
        <v>123</v>
      </c>
      <c r="B691" s="252">
        <f>SZDP!B696+SCDP!B696+SIDP!B696+UZDP!B696+UCDP!B696+UIDP!B696</f>
        <v>0</v>
      </c>
      <c r="C691" s="252">
        <f>SZDP!C696+SCDP!C696+SIDP!C696+UZDP!C696+UCDP!C696+UIDP!C696</f>
        <v>0</v>
      </c>
      <c r="D691" s="252">
        <f t="shared" ref="D691:D732" si="132">B691-C691</f>
        <v>0</v>
      </c>
      <c r="E691" s="252">
        <f>SZDP!E696+SCDP!E696+SIDP!E696+UZDP!E696+UCDP!E696+UIDP!E696</f>
        <v>0</v>
      </c>
      <c r="F691" s="252">
        <f>SZDP!F696+SCDP!F696+SIDP!F696+UZDP!F696+UCDP!F696+UIDP!F696</f>
        <v>0</v>
      </c>
      <c r="G691" s="257" t="e">
        <f t="shared" si="126"/>
        <v>#DIV/0!</v>
      </c>
      <c r="H691" s="252">
        <f>SZDP!H696+SCDP!H696+SIDP!H696+UZDP!H696+UCDP!H696+UIDP!H696</f>
        <v>0</v>
      </c>
      <c r="I691" s="252">
        <f>SZDP!I696+SCDP!I696+SIDP!I696+UZDP!I696+UCDP!I696+UIDP!I696</f>
        <v>0</v>
      </c>
      <c r="J691" s="252">
        <f>SZDP!J696+SCDP!J696+SIDP!J696+UZDP!J696+UCDP!J696+UIDP!J696</f>
        <v>0</v>
      </c>
      <c r="K691" s="257" t="e">
        <f t="shared" si="127"/>
        <v>#DIV/0!</v>
      </c>
      <c r="L691" s="252">
        <f>SZDP!L696+SCDP!L696+SIDP!L696+UZDP!L696+UCDP!L696+UIDP!L696</f>
        <v>0</v>
      </c>
      <c r="M691" s="252">
        <f>SZDP!M696+SCDP!M696+SIDP!M696+UZDP!M696+UCDP!M696+UIDP!M696</f>
        <v>0</v>
      </c>
      <c r="N691" s="257" t="e">
        <f t="shared" si="128"/>
        <v>#DIV/0!</v>
      </c>
      <c r="O691" s="252">
        <f>SZDP!O696+SCDP!O696+SIDP!O696+UZDP!O696+UCDP!O696+UIDP!O696</f>
        <v>0</v>
      </c>
      <c r="P691" s="252">
        <f>SZDP!P696+SCDP!P696+SIDP!P696+UZDP!P696+UCDP!P696+UIDP!P696</f>
        <v>0</v>
      </c>
      <c r="Q691" s="257" t="e">
        <f t="shared" si="129"/>
        <v>#DIV/0!</v>
      </c>
      <c r="R691" s="252">
        <f>SZDP!R696+SCDP!R696+SIDP!R696+UZDP!R696+UCDP!R696+UIDP!R696</f>
        <v>0</v>
      </c>
      <c r="S691" s="252">
        <f>SZDP!S696+SCDP!S696+SIDP!S696+UZDP!S696+UCDP!S696+UIDP!S696</f>
        <v>0</v>
      </c>
      <c r="T691" s="257" t="e">
        <f t="shared" si="130"/>
        <v>#DIV/0!</v>
      </c>
      <c r="U691" s="252">
        <f>SZDP!U696+SCDP!U696+SIDP!U696+UZDP!U696+UCDP!U696+UIDP!U696</f>
        <v>0</v>
      </c>
      <c r="V691" s="252">
        <f>SZDP!V696+SCDP!V696+SIDP!V696+UZDP!V696+UCDP!V696+UIDP!V696</f>
        <v>0</v>
      </c>
      <c r="W691" s="252">
        <f>SZDP!W696+SCDP!W696+SIDP!W696+UZDP!W696+UCDP!W696+UIDP!W696</f>
        <v>0</v>
      </c>
      <c r="X691" s="257" t="e">
        <f t="shared" si="131"/>
        <v>#DIV/0!</v>
      </c>
      <c r="Y691" s="304">
        <f>SZDP!Y696+SCDP!Y696+SIDP!Y696+UZDP!Y696+UCDP!Y696+UIDP!Y696</f>
        <v>0</v>
      </c>
    </row>
    <row r="692" spans="1:25" x14ac:dyDescent="0.2">
      <c r="A692" s="305" t="s">
        <v>124</v>
      </c>
      <c r="B692" s="252">
        <f>SZDP!B697+SCDP!B697+SIDP!B697+UZDP!B697+UCDP!B697+UIDP!B697</f>
        <v>0</v>
      </c>
      <c r="C692" s="252">
        <f>SZDP!C697+SCDP!C697+SIDP!C697+UZDP!C697+UCDP!C697+UIDP!C697</f>
        <v>0</v>
      </c>
      <c r="D692" s="252">
        <f t="shared" si="132"/>
        <v>0</v>
      </c>
      <c r="E692" s="252">
        <f>SZDP!E697+SCDP!E697+SIDP!E697+UZDP!E697+UCDP!E697+UIDP!E697</f>
        <v>0</v>
      </c>
      <c r="F692" s="252">
        <f>SZDP!F697+SCDP!F697+SIDP!F697+UZDP!F697+UCDP!F697+UIDP!F697</f>
        <v>0</v>
      </c>
      <c r="G692" s="257" t="e">
        <f t="shared" si="126"/>
        <v>#DIV/0!</v>
      </c>
      <c r="H692" s="252">
        <f>SZDP!H697+SCDP!H697+SIDP!H697+UZDP!H697+UCDP!H697+UIDP!H697</f>
        <v>0</v>
      </c>
      <c r="I692" s="252">
        <f>SZDP!I697+SCDP!I697+SIDP!I697+UZDP!I697+UCDP!I697+UIDP!I697</f>
        <v>0</v>
      </c>
      <c r="J692" s="252">
        <f>SZDP!J697+SCDP!J697+SIDP!J697+UZDP!J697+UCDP!J697+UIDP!J697</f>
        <v>0</v>
      </c>
      <c r="K692" s="257" t="e">
        <f t="shared" si="127"/>
        <v>#DIV/0!</v>
      </c>
      <c r="L692" s="252">
        <f>SZDP!L697+SCDP!L697+SIDP!L697+UZDP!L697+UCDP!L697+UIDP!L697</f>
        <v>0</v>
      </c>
      <c r="M692" s="252">
        <f>SZDP!M697+SCDP!M697+SIDP!M697+UZDP!M697+UCDP!M697+UIDP!M697</f>
        <v>0</v>
      </c>
      <c r="N692" s="257" t="e">
        <f t="shared" si="128"/>
        <v>#DIV/0!</v>
      </c>
      <c r="O692" s="252">
        <f>SZDP!O697+SCDP!O697+SIDP!O697+UZDP!O697+UCDP!O697+UIDP!O697</f>
        <v>0</v>
      </c>
      <c r="P692" s="252">
        <f>SZDP!P697+SCDP!P697+SIDP!P697+UZDP!P697+UCDP!P697+UIDP!P697</f>
        <v>0</v>
      </c>
      <c r="Q692" s="257" t="e">
        <f t="shared" si="129"/>
        <v>#DIV/0!</v>
      </c>
      <c r="R692" s="252">
        <f>SZDP!R697+SCDP!R697+SIDP!R697+UZDP!R697+UCDP!R697+UIDP!R697</f>
        <v>0</v>
      </c>
      <c r="S692" s="252">
        <f>SZDP!S697+SCDP!S697+SIDP!S697+UZDP!S697+UCDP!S697+UIDP!S697</f>
        <v>0</v>
      </c>
      <c r="T692" s="257" t="e">
        <f t="shared" si="130"/>
        <v>#DIV/0!</v>
      </c>
      <c r="U692" s="252">
        <f>SZDP!U697+SCDP!U697+SIDP!U697+UZDP!U697+UCDP!U697+UIDP!U697</f>
        <v>0</v>
      </c>
      <c r="V692" s="252">
        <f>SZDP!V697+SCDP!V697+SIDP!V697+UZDP!V697+UCDP!V697+UIDP!V697</f>
        <v>0</v>
      </c>
      <c r="W692" s="252">
        <f>SZDP!W697+SCDP!W697+SIDP!W697+UZDP!W697+UCDP!W697+UIDP!W697</f>
        <v>0</v>
      </c>
      <c r="X692" s="257" t="e">
        <f t="shared" si="131"/>
        <v>#DIV/0!</v>
      </c>
      <c r="Y692" s="304">
        <f>SZDP!Y697+SCDP!Y697+SIDP!Y697+UZDP!Y697+UCDP!Y697+UIDP!Y697</f>
        <v>0</v>
      </c>
    </row>
    <row r="693" spans="1:25" x14ac:dyDescent="0.2">
      <c r="A693" s="303" t="s">
        <v>125</v>
      </c>
      <c r="B693" s="252">
        <f>SZDP!B698+SCDP!B698+SIDP!B698+UZDP!B698+UCDP!B698+UIDP!B698</f>
        <v>0</v>
      </c>
      <c r="C693" s="252">
        <f>SZDP!C698+SCDP!C698+SIDP!C698+UZDP!C698+UCDP!C698+UIDP!C698</f>
        <v>0</v>
      </c>
      <c r="D693" s="252">
        <f t="shared" si="132"/>
        <v>0</v>
      </c>
      <c r="E693" s="252">
        <f>SZDP!E698+SCDP!E698+SIDP!E698+UZDP!E698+UCDP!E698+UIDP!E698</f>
        <v>0</v>
      </c>
      <c r="F693" s="252">
        <f>SZDP!F698+SCDP!F698+SIDP!F698+UZDP!F698+UCDP!F698+UIDP!F698</f>
        <v>0</v>
      </c>
      <c r="G693" s="257" t="e">
        <f t="shared" si="126"/>
        <v>#DIV/0!</v>
      </c>
      <c r="H693" s="252">
        <f>SZDP!H698+SCDP!H698+SIDP!H698+UZDP!H698+UCDP!H698+UIDP!H698</f>
        <v>0</v>
      </c>
      <c r="I693" s="252">
        <f>SZDP!I698+SCDP!I698+SIDP!I698+UZDP!I698+UCDP!I698+UIDP!I698</f>
        <v>0</v>
      </c>
      <c r="J693" s="252">
        <f>SZDP!J698+SCDP!J698+SIDP!J698+UZDP!J698+UCDP!J698+UIDP!J698</f>
        <v>0</v>
      </c>
      <c r="K693" s="257" t="e">
        <f t="shared" si="127"/>
        <v>#DIV/0!</v>
      </c>
      <c r="L693" s="252">
        <f>SZDP!L698+SCDP!L698+SIDP!L698+UZDP!L698+UCDP!L698+UIDP!L698</f>
        <v>0</v>
      </c>
      <c r="M693" s="252">
        <f>SZDP!M698+SCDP!M698+SIDP!M698+UZDP!M698+UCDP!M698+UIDP!M698</f>
        <v>0</v>
      </c>
      <c r="N693" s="257" t="e">
        <f t="shared" si="128"/>
        <v>#DIV/0!</v>
      </c>
      <c r="O693" s="252">
        <f>SZDP!O698+SCDP!O698+SIDP!O698+UZDP!O698+UCDP!O698+UIDP!O698</f>
        <v>0</v>
      </c>
      <c r="P693" s="252">
        <f>SZDP!P698+SCDP!P698+SIDP!P698+UZDP!P698+UCDP!P698+UIDP!P698</f>
        <v>0</v>
      </c>
      <c r="Q693" s="257" t="e">
        <f t="shared" si="129"/>
        <v>#DIV/0!</v>
      </c>
      <c r="R693" s="252">
        <f>SZDP!R698+SCDP!R698+SIDP!R698+UZDP!R698+UCDP!R698+UIDP!R698</f>
        <v>0</v>
      </c>
      <c r="S693" s="252">
        <f>SZDP!S698+SCDP!S698+SIDP!S698+UZDP!S698+UCDP!S698+UIDP!S698</f>
        <v>0</v>
      </c>
      <c r="T693" s="257" t="e">
        <f t="shared" si="130"/>
        <v>#DIV/0!</v>
      </c>
      <c r="U693" s="252">
        <f>SZDP!U698+SCDP!U698+SIDP!U698+UZDP!U698+UCDP!U698+UIDP!U698</f>
        <v>0</v>
      </c>
      <c r="V693" s="252">
        <f>SZDP!V698+SCDP!V698+SIDP!V698+UZDP!V698+UCDP!V698+UIDP!V698</f>
        <v>0</v>
      </c>
      <c r="W693" s="252">
        <f>SZDP!W698+SCDP!W698+SIDP!W698+UZDP!W698+UCDP!W698+UIDP!W698</f>
        <v>0</v>
      </c>
      <c r="X693" s="257" t="e">
        <f t="shared" si="131"/>
        <v>#DIV/0!</v>
      </c>
      <c r="Y693" s="304">
        <f>SZDP!Y698+SCDP!Y698+SIDP!Y698+UZDP!Y698+UCDP!Y698+UIDP!Y698</f>
        <v>0</v>
      </c>
    </row>
    <row r="694" spans="1:25" x14ac:dyDescent="0.2">
      <c r="A694" s="303" t="s">
        <v>126</v>
      </c>
      <c r="B694" s="252">
        <f>SZDP!B699+SCDP!B699+SIDP!B699+UZDP!B699+UCDP!B699+UIDP!B699</f>
        <v>0</v>
      </c>
      <c r="C694" s="252">
        <f>SZDP!C699+SCDP!C699+SIDP!C699+UZDP!C699+UCDP!C699+UIDP!C699</f>
        <v>0</v>
      </c>
      <c r="D694" s="252">
        <f t="shared" si="132"/>
        <v>0</v>
      </c>
      <c r="E694" s="252">
        <f>SZDP!E699+SCDP!E699+SIDP!E699+UZDP!E699+UCDP!E699+UIDP!E699</f>
        <v>0</v>
      </c>
      <c r="F694" s="252">
        <f>SZDP!F699+SCDP!F699+SIDP!F699+UZDP!F699+UCDP!F699+UIDP!F699</f>
        <v>0</v>
      </c>
      <c r="G694" s="257" t="e">
        <f t="shared" si="126"/>
        <v>#DIV/0!</v>
      </c>
      <c r="H694" s="252">
        <f>SZDP!H699+SCDP!H699+SIDP!H699+UZDP!H699+UCDP!H699+UIDP!H699</f>
        <v>0</v>
      </c>
      <c r="I694" s="252">
        <f>SZDP!I699+SCDP!I699+SIDP!I699+UZDP!I699+UCDP!I699+UIDP!I699</f>
        <v>0</v>
      </c>
      <c r="J694" s="252">
        <f>SZDP!J699+SCDP!J699+SIDP!J699+UZDP!J699+UCDP!J699+UIDP!J699</f>
        <v>0</v>
      </c>
      <c r="K694" s="257" t="e">
        <f t="shared" si="127"/>
        <v>#DIV/0!</v>
      </c>
      <c r="L694" s="252">
        <f>SZDP!L699+SCDP!L699+SIDP!L699+UZDP!L699+UCDP!L699+UIDP!L699</f>
        <v>0</v>
      </c>
      <c r="M694" s="252">
        <f>SZDP!M699+SCDP!M699+SIDP!M699+UZDP!M699+UCDP!M699+UIDP!M699</f>
        <v>0</v>
      </c>
      <c r="N694" s="257" t="e">
        <f t="shared" si="128"/>
        <v>#DIV/0!</v>
      </c>
      <c r="O694" s="252">
        <f>SZDP!O699+SCDP!O699+SIDP!O699+UZDP!O699+UCDP!O699+UIDP!O699</f>
        <v>0</v>
      </c>
      <c r="P694" s="252">
        <f>SZDP!P699+SCDP!P699+SIDP!P699+UZDP!P699+UCDP!P699+UIDP!P699</f>
        <v>0</v>
      </c>
      <c r="Q694" s="257" t="e">
        <f t="shared" si="129"/>
        <v>#DIV/0!</v>
      </c>
      <c r="R694" s="252">
        <f>SZDP!R699+SCDP!R699+SIDP!R699+UZDP!R699+UCDP!R699+UIDP!R699</f>
        <v>0</v>
      </c>
      <c r="S694" s="252">
        <f>SZDP!S699+SCDP!S699+SIDP!S699+UZDP!S699+UCDP!S699+UIDP!S699</f>
        <v>0</v>
      </c>
      <c r="T694" s="257" t="e">
        <f t="shared" si="130"/>
        <v>#DIV/0!</v>
      </c>
      <c r="U694" s="252">
        <f>SZDP!U699+SCDP!U699+SIDP!U699+UZDP!U699+UCDP!U699+UIDP!U699</f>
        <v>0</v>
      </c>
      <c r="V694" s="252">
        <f>SZDP!V699+SCDP!V699+SIDP!V699+UZDP!V699+UCDP!V699+UIDP!V699</f>
        <v>0</v>
      </c>
      <c r="W694" s="252">
        <f>SZDP!W699+SCDP!W699+SIDP!W699+UZDP!W699+UCDP!W699+UIDP!W699</f>
        <v>0</v>
      </c>
      <c r="X694" s="257" t="e">
        <f t="shared" si="131"/>
        <v>#DIV/0!</v>
      </c>
      <c r="Y694" s="304">
        <f>SZDP!Y699+SCDP!Y699+SIDP!Y699+UZDP!Y699+UCDP!Y699+UIDP!Y699</f>
        <v>0</v>
      </c>
    </row>
    <row r="695" spans="1:25" x14ac:dyDescent="0.2">
      <c r="A695" s="305" t="s">
        <v>127</v>
      </c>
      <c r="B695" s="252">
        <f>SZDP!B700+SCDP!B700+SIDP!B700+UZDP!B700+UCDP!B700+UIDP!B700</f>
        <v>0</v>
      </c>
      <c r="C695" s="252">
        <f>SZDP!C700+SCDP!C700+SIDP!C700+UZDP!C700+UCDP!C700+UIDP!C700</f>
        <v>0</v>
      </c>
      <c r="D695" s="252">
        <f t="shared" si="132"/>
        <v>0</v>
      </c>
      <c r="E695" s="252">
        <f>SZDP!E700+SCDP!E700+SIDP!E700+UZDP!E700+UCDP!E700+UIDP!E700</f>
        <v>0</v>
      </c>
      <c r="F695" s="252">
        <f>SZDP!F700+SCDP!F700+SIDP!F700+UZDP!F700+UCDP!F700+UIDP!F700</f>
        <v>0</v>
      </c>
      <c r="G695" s="257" t="e">
        <f t="shared" si="126"/>
        <v>#DIV/0!</v>
      </c>
      <c r="H695" s="252">
        <f>SZDP!H700+SCDP!H700+SIDP!H700+UZDP!H700+UCDP!H700+UIDP!H700</f>
        <v>0</v>
      </c>
      <c r="I695" s="252">
        <f>SZDP!I700+SCDP!I700+SIDP!I700+UZDP!I700+UCDP!I700+UIDP!I700</f>
        <v>0</v>
      </c>
      <c r="J695" s="252">
        <f>SZDP!J700+SCDP!J700+SIDP!J700+UZDP!J700+UCDP!J700+UIDP!J700</f>
        <v>0</v>
      </c>
      <c r="K695" s="257" t="e">
        <f t="shared" si="127"/>
        <v>#DIV/0!</v>
      </c>
      <c r="L695" s="252">
        <f>SZDP!L700+SCDP!L700+SIDP!L700+UZDP!L700+UCDP!L700+UIDP!L700</f>
        <v>0</v>
      </c>
      <c r="M695" s="252">
        <f>SZDP!M700+SCDP!M700+SIDP!M700+UZDP!M700+UCDP!M700+UIDP!M700</f>
        <v>0</v>
      </c>
      <c r="N695" s="257" t="e">
        <f t="shared" si="128"/>
        <v>#DIV/0!</v>
      </c>
      <c r="O695" s="252">
        <f>SZDP!O700+SCDP!O700+SIDP!O700+UZDP!O700+UCDP!O700+UIDP!O700</f>
        <v>0</v>
      </c>
      <c r="P695" s="252">
        <f>SZDP!P700+SCDP!P700+SIDP!P700+UZDP!P700+UCDP!P700+UIDP!P700</f>
        <v>0</v>
      </c>
      <c r="Q695" s="257" t="e">
        <f t="shared" si="129"/>
        <v>#DIV/0!</v>
      </c>
      <c r="R695" s="252">
        <f>SZDP!R700+SCDP!R700+SIDP!R700+UZDP!R700+UCDP!R700+UIDP!R700</f>
        <v>0</v>
      </c>
      <c r="S695" s="252">
        <f>SZDP!S700+SCDP!S700+SIDP!S700+UZDP!S700+UCDP!S700+UIDP!S700</f>
        <v>0</v>
      </c>
      <c r="T695" s="257" t="e">
        <f t="shared" si="130"/>
        <v>#DIV/0!</v>
      </c>
      <c r="U695" s="252">
        <f>SZDP!U700+SCDP!U700+SIDP!U700+UZDP!U700+UCDP!U700+UIDP!U700</f>
        <v>0</v>
      </c>
      <c r="V695" s="252">
        <f>SZDP!V700+SCDP!V700+SIDP!V700+UZDP!V700+UCDP!V700+UIDP!V700</f>
        <v>0</v>
      </c>
      <c r="W695" s="252">
        <f>SZDP!W700+SCDP!W700+SIDP!W700+UZDP!W700+UCDP!W700+UIDP!W700</f>
        <v>0</v>
      </c>
      <c r="X695" s="257" t="e">
        <f t="shared" si="131"/>
        <v>#DIV/0!</v>
      </c>
      <c r="Y695" s="304">
        <f>SZDP!Y700+SCDP!Y700+SIDP!Y700+UZDP!Y700+UCDP!Y700+UIDP!Y700</f>
        <v>0</v>
      </c>
    </row>
    <row r="696" spans="1:25" x14ac:dyDescent="0.2">
      <c r="A696" s="303" t="s">
        <v>128</v>
      </c>
      <c r="B696" s="252">
        <f>SZDP!B701+SCDP!B701+SIDP!B701+UZDP!B701+UCDP!B701+UIDP!B701</f>
        <v>0</v>
      </c>
      <c r="C696" s="252">
        <f>SZDP!C701+SCDP!C701+SIDP!C701+UZDP!C701+UCDP!C701+UIDP!C701</f>
        <v>0</v>
      </c>
      <c r="D696" s="252">
        <f t="shared" si="132"/>
        <v>0</v>
      </c>
      <c r="E696" s="252">
        <f>SZDP!E701+SCDP!E701+SIDP!E701+UZDP!E701+UCDP!E701+UIDP!E701</f>
        <v>0</v>
      </c>
      <c r="F696" s="252">
        <f>SZDP!F701+SCDP!F701+SIDP!F701+UZDP!F701+UCDP!F701+UIDP!F701</f>
        <v>0</v>
      </c>
      <c r="G696" s="257" t="e">
        <f t="shared" si="126"/>
        <v>#DIV/0!</v>
      </c>
      <c r="H696" s="252">
        <f>SZDP!H701+SCDP!H701+SIDP!H701+UZDP!H701+UCDP!H701+UIDP!H701</f>
        <v>0</v>
      </c>
      <c r="I696" s="252">
        <f>SZDP!I701+SCDP!I701+SIDP!I701+UZDP!I701+UCDP!I701+UIDP!I701</f>
        <v>0</v>
      </c>
      <c r="J696" s="252">
        <f>SZDP!J701+SCDP!J701+SIDP!J701+UZDP!J701+UCDP!J701+UIDP!J701</f>
        <v>0</v>
      </c>
      <c r="K696" s="257" t="e">
        <f t="shared" si="127"/>
        <v>#DIV/0!</v>
      </c>
      <c r="L696" s="252">
        <f>SZDP!L701+SCDP!L701+SIDP!L701+UZDP!L701+UCDP!L701+UIDP!L701</f>
        <v>0</v>
      </c>
      <c r="M696" s="252">
        <f>SZDP!M701+SCDP!M701+SIDP!M701+UZDP!M701+UCDP!M701+UIDP!M701</f>
        <v>0</v>
      </c>
      <c r="N696" s="257" t="e">
        <f t="shared" si="128"/>
        <v>#DIV/0!</v>
      </c>
      <c r="O696" s="252">
        <f>SZDP!O701+SCDP!O701+SIDP!O701+UZDP!O701+UCDP!O701+UIDP!O701</f>
        <v>0</v>
      </c>
      <c r="P696" s="252">
        <f>SZDP!P701+SCDP!P701+SIDP!P701+UZDP!P701+UCDP!P701+UIDP!P701</f>
        <v>0</v>
      </c>
      <c r="Q696" s="257" t="e">
        <f t="shared" si="129"/>
        <v>#DIV/0!</v>
      </c>
      <c r="R696" s="252">
        <f>SZDP!R701+SCDP!R701+SIDP!R701+UZDP!R701+UCDP!R701+UIDP!R701</f>
        <v>0</v>
      </c>
      <c r="S696" s="252">
        <f>SZDP!S701+SCDP!S701+SIDP!S701+UZDP!S701+UCDP!S701+UIDP!S701</f>
        <v>0</v>
      </c>
      <c r="T696" s="257" t="e">
        <f t="shared" si="130"/>
        <v>#DIV/0!</v>
      </c>
      <c r="U696" s="252">
        <f>SZDP!U701+SCDP!U701+SIDP!U701+UZDP!U701+UCDP!U701+UIDP!U701</f>
        <v>0</v>
      </c>
      <c r="V696" s="252">
        <f>SZDP!V701+SCDP!V701+SIDP!V701+UZDP!V701+UCDP!V701+UIDP!V701</f>
        <v>0</v>
      </c>
      <c r="W696" s="252">
        <f>SZDP!W701+SCDP!W701+SIDP!W701+UZDP!W701+UCDP!W701+UIDP!W701</f>
        <v>0</v>
      </c>
      <c r="X696" s="257" t="e">
        <f t="shared" si="131"/>
        <v>#DIV/0!</v>
      </c>
      <c r="Y696" s="304">
        <f>SZDP!Y701+SCDP!Y701+SIDP!Y701+UZDP!Y701+UCDP!Y701+UIDP!Y701</f>
        <v>0</v>
      </c>
    </row>
    <row r="697" spans="1:25" x14ac:dyDescent="0.2">
      <c r="A697" s="303" t="s">
        <v>129</v>
      </c>
      <c r="B697" s="252">
        <f>SZDP!B702+SCDP!B702+SIDP!B702+UZDP!B702+UCDP!B702+UIDP!B702</f>
        <v>0</v>
      </c>
      <c r="C697" s="252">
        <f>SZDP!C702+SCDP!C702+SIDP!C702+UZDP!C702+UCDP!C702+UIDP!C702</f>
        <v>0</v>
      </c>
      <c r="D697" s="252">
        <f t="shared" si="132"/>
        <v>0</v>
      </c>
      <c r="E697" s="252">
        <f>SZDP!E702+SCDP!E702+SIDP!E702+UZDP!E702+UCDP!E702+UIDP!E702</f>
        <v>0</v>
      </c>
      <c r="F697" s="252">
        <f>SZDP!F702+SCDP!F702+SIDP!F702+UZDP!F702+UCDP!F702+UIDP!F702</f>
        <v>0</v>
      </c>
      <c r="G697" s="257" t="e">
        <f t="shared" si="126"/>
        <v>#DIV/0!</v>
      </c>
      <c r="H697" s="252">
        <f>SZDP!H702+SCDP!H702+SIDP!H702+UZDP!H702+UCDP!H702+UIDP!H702</f>
        <v>0</v>
      </c>
      <c r="I697" s="252">
        <f>SZDP!I702+SCDP!I702+SIDP!I702+UZDP!I702+UCDP!I702+UIDP!I702</f>
        <v>0</v>
      </c>
      <c r="J697" s="252">
        <f>SZDP!J702+SCDP!J702+SIDP!J702+UZDP!J702+UCDP!J702+UIDP!J702</f>
        <v>0</v>
      </c>
      <c r="K697" s="257" t="e">
        <f t="shared" si="127"/>
        <v>#DIV/0!</v>
      </c>
      <c r="L697" s="252">
        <f>SZDP!L702+SCDP!L702+SIDP!L702+UZDP!L702+UCDP!L702+UIDP!L702</f>
        <v>0</v>
      </c>
      <c r="M697" s="252">
        <f>SZDP!M702+SCDP!M702+SIDP!M702+UZDP!M702+UCDP!M702+UIDP!M702</f>
        <v>0</v>
      </c>
      <c r="N697" s="257" t="e">
        <f t="shared" si="128"/>
        <v>#DIV/0!</v>
      </c>
      <c r="O697" s="252">
        <f>SZDP!O702+SCDP!O702+SIDP!O702+UZDP!O702+UCDP!O702+UIDP!O702</f>
        <v>0</v>
      </c>
      <c r="P697" s="252">
        <f>SZDP!P702+SCDP!P702+SIDP!P702+UZDP!P702+UCDP!P702+UIDP!P702</f>
        <v>0</v>
      </c>
      <c r="Q697" s="257" t="e">
        <f t="shared" si="129"/>
        <v>#DIV/0!</v>
      </c>
      <c r="R697" s="252">
        <f>SZDP!R702+SCDP!R702+SIDP!R702+UZDP!R702+UCDP!R702+UIDP!R702</f>
        <v>0</v>
      </c>
      <c r="S697" s="252">
        <f>SZDP!S702+SCDP!S702+SIDP!S702+UZDP!S702+UCDP!S702+UIDP!S702</f>
        <v>0</v>
      </c>
      <c r="T697" s="257" t="e">
        <f t="shared" si="130"/>
        <v>#DIV/0!</v>
      </c>
      <c r="U697" s="252">
        <f>SZDP!U702+SCDP!U702+SIDP!U702+UZDP!U702+UCDP!U702+UIDP!U702</f>
        <v>0</v>
      </c>
      <c r="V697" s="252">
        <f>SZDP!V702+SCDP!V702+SIDP!V702+UZDP!V702+UCDP!V702+UIDP!V702</f>
        <v>0</v>
      </c>
      <c r="W697" s="252">
        <f>SZDP!W702+SCDP!W702+SIDP!W702+UZDP!W702+UCDP!W702+UIDP!W702</f>
        <v>0</v>
      </c>
      <c r="X697" s="257" t="e">
        <f t="shared" si="131"/>
        <v>#DIV/0!</v>
      </c>
      <c r="Y697" s="304">
        <f>SZDP!Y702+SCDP!Y702+SIDP!Y702+UZDP!Y702+UCDP!Y702+UIDP!Y702</f>
        <v>0</v>
      </c>
    </row>
    <row r="698" spans="1:25" x14ac:dyDescent="0.2">
      <c r="A698" s="305" t="s">
        <v>130</v>
      </c>
      <c r="B698" s="252">
        <f>SZDP!B703+SCDP!B703+SIDP!B703+UZDP!B703+UCDP!B703+UIDP!B703</f>
        <v>0</v>
      </c>
      <c r="C698" s="252">
        <f>SZDP!C703+SCDP!C703+SIDP!C703+UZDP!C703+UCDP!C703+UIDP!C703</f>
        <v>0</v>
      </c>
      <c r="D698" s="252">
        <f t="shared" si="132"/>
        <v>0</v>
      </c>
      <c r="E698" s="252">
        <f>SZDP!E703+SCDP!E703+SIDP!E703+UZDP!E703+UCDP!E703+UIDP!E703</f>
        <v>0</v>
      </c>
      <c r="F698" s="252">
        <f>SZDP!F703+SCDP!F703+SIDP!F703+UZDP!F703+UCDP!F703+UIDP!F703</f>
        <v>0</v>
      </c>
      <c r="G698" s="257" t="e">
        <f t="shared" si="126"/>
        <v>#DIV/0!</v>
      </c>
      <c r="H698" s="252">
        <f>SZDP!H703+SCDP!H703+SIDP!H703+UZDP!H703+UCDP!H703+UIDP!H703</f>
        <v>0</v>
      </c>
      <c r="I698" s="252">
        <f>SZDP!I703+SCDP!I703+SIDP!I703+UZDP!I703+UCDP!I703+UIDP!I703</f>
        <v>0</v>
      </c>
      <c r="J698" s="252">
        <f>SZDP!J703+SCDP!J703+SIDP!J703+UZDP!J703+UCDP!J703+UIDP!J703</f>
        <v>0</v>
      </c>
      <c r="K698" s="257" t="e">
        <f t="shared" si="127"/>
        <v>#DIV/0!</v>
      </c>
      <c r="L698" s="252">
        <f>SZDP!L703+SCDP!L703+SIDP!L703+UZDP!L703+UCDP!L703+UIDP!L703</f>
        <v>0</v>
      </c>
      <c r="M698" s="252">
        <f>SZDP!M703+SCDP!M703+SIDP!M703+UZDP!M703+UCDP!M703+UIDP!M703</f>
        <v>0</v>
      </c>
      <c r="N698" s="257" t="e">
        <f t="shared" si="128"/>
        <v>#DIV/0!</v>
      </c>
      <c r="O698" s="252">
        <f>SZDP!O703+SCDP!O703+SIDP!O703+UZDP!O703+UCDP!O703+UIDP!O703</f>
        <v>0</v>
      </c>
      <c r="P698" s="252">
        <f>SZDP!P703+SCDP!P703+SIDP!P703+UZDP!P703+UCDP!P703+UIDP!P703</f>
        <v>0</v>
      </c>
      <c r="Q698" s="257" t="e">
        <f t="shared" si="129"/>
        <v>#DIV/0!</v>
      </c>
      <c r="R698" s="252">
        <f>SZDP!R703+SCDP!R703+SIDP!R703+UZDP!R703+UCDP!R703+UIDP!R703</f>
        <v>0</v>
      </c>
      <c r="S698" s="252">
        <f>SZDP!S703+SCDP!S703+SIDP!S703+UZDP!S703+UCDP!S703+UIDP!S703</f>
        <v>0</v>
      </c>
      <c r="T698" s="257" t="e">
        <f t="shared" si="130"/>
        <v>#DIV/0!</v>
      </c>
      <c r="U698" s="252">
        <f>SZDP!U703+SCDP!U703+SIDP!U703+UZDP!U703+UCDP!U703+UIDP!U703</f>
        <v>0</v>
      </c>
      <c r="V698" s="252">
        <f>SZDP!V703+SCDP!V703+SIDP!V703+UZDP!V703+UCDP!V703+UIDP!V703</f>
        <v>0</v>
      </c>
      <c r="W698" s="252">
        <f>SZDP!W703+SCDP!W703+SIDP!W703+UZDP!W703+UCDP!W703+UIDP!W703</f>
        <v>0</v>
      </c>
      <c r="X698" s="257" t="e">
        <f t="shared" si="131"/>
        <v>#DIV/0!</v>
      </c>
      <c r="Y698" s="304">
        <f>SZDP!Y703+SCDP!Y703+SIDP!Y703+UZDP!Y703+UCDP!Y703+UIDP!Y703</f>
        <v>0</v>
      </c>
    </row>
    <row r="699" spans="1:25" x14ac:dyDescent="0.2">
      <c r="A699" s="303" t="s">
        <v>131</v>
      </c>
      <c r="B699" s="252">
        <f>SZDP!B704+SCDP!B704+SIDP!B704+UZDP!B704+UCDP!B704+UIDP!B704</f>
        <v>0</v>
      </c>
      <c r="C699" s="252">
        <f>SZDP!C704+SCDP!C704+SIDP!C704+UZDP!C704+UCDP!C704+UIDP!C704</f>
        <v>0</v>
      </c>
      <c r="D699" s="252">
        <f t="shared" si="132"/>
        <v>0</v>
      </c>
      <c r="E699" s="252">
        <f>SZDP!E704+SCDP!E704+SIDP!E704+UZDP!E704+UCDP!E704+UIDP!E704</f>
        <v>0</v>
      </c>
      <c r="F699" s="252">
        <f>SZDP!F704+SCDP!F704+SIDP!F704+UZDP!F704+UCDP!F704+UIDP!F704</f>
        <v>0</v>
      </c>
      <c r="G699" s="257" t="e">
        <f t="shared" si="126"/>
        <v>#DIV/0!</v>
      </c>
      <c r="H699" s="252">
        <f>SZDP!H704+SCDP!H704+SIDP!H704+UZDP!H704+UCDP!H704+UIDP!H704</f>
        <v>0</v>
      </c>
      <c r="I699" s="252">
        <f>SZDP!I704+SCDP!I704+SIDP!I704+UZDP!I704+UCDP!I704+UIDP!I704</f>
        <v>0</v>
      </c>
      <c r="J699" s="252">
        <f>SZDP!J704+SCDP!J704+SIDP!J704+UZDP!J704+UCDP!J704+UIDP!J704</f>
        <v>0</v>
      </c>
      <c r="K699" s="257" t="e">
        <f t="shared" si="127"/>
        <v>#DIV/0!</v>
      </c>
      <c r="L699" s="252">
        <f>SZDP!L704+SCDP!L704+SIDP!L704+UZDP!L704+UCDP!L704+UIDP!L704</f>
        <v>0</v>
      </c>
      <c r="M699" s="252">
        <f>SZDP!M704+SCDP!M704+SIDP!M704+UZDP!M704+UCDP!M704+UIDP!M704</f>
        <v>0</v>
      </c>
      <c r="N699" s="257" t="e">
        <f t="shared" si="128"/>
        <v>#DIV/0!</v>
      </c>
      <c r="O699" s="252">
        <f>SZDP!O704+SCDP!O704+SIDP!O704+UZDP!O704+UCDP!O704+UIDP!O704</f>
        <v>0</v>
      </c>
      <c r="P699" s="252">
        <f>SZDP!P704+SCDP!P704+SIDP!P704+UZDP!P704+UCDP!P704+UIDP!P704</f>
        <v>0</v>
      </c>
      <c r="Q699" s="257" t="e">
        <f t="shared" si="129"/>
        <v>#DIV/0!</v>
      </c>
      <c r="R699" s="252">
        <f>SZDP!R704+SCDP!R704+SIDP!R704+UZDP!R704+UCDP!R704+UIDP!R704</f>
        <v>0</v>
      </c>
      <c r="S699" s="252">
        <f>SZDP!S704+SCDP!S704+SIDP!S704+UZDP!S704+UCDP!S704+UIDP!S704</f>
        <v>0</v>
      </c>
      <c r="T699" s="257" t="e">
        <f t="shared" si="130"/>
        <v>#DIV/0!</v>
      </c>
      <c r="U699" s="252">
        <f>SZDP!U704+SCDP!U704+SIDP!U704+UZDP!U704+UCDP!U704+UIDP!U704</f>
        <v>0</v>
      </c>
      <c r="V699" s="252">
        <f>SZDP!V704+SCDP!V704+SIDP!V704+UZDP!V704+UCDP!V704+UIDP!V704</f>
        <v>0</v>
      </c>
      <c r="W699" s="252">
        <f>SZDP!W704+SCDP!W704+SIDP!W704+UZDP!W704+UCDP!W704+UIDP!W704</f>
        <v>0</v>
      </c>
      <c r="X699" s="257" t="e">
        <f t="shared" si="131"/>
        <v>#DIV/0!</v>
      </c>
      <c r="Y699" s="304">
        <f>SZDP!Y704+SCDP!Y704+SIDP!Y704+UZDP!Y704+UCDP!Y704+UIDP!Y704</f>
        <v>0</v>
      </c>
    </row>
    <row r="700" spans="1:25" x14ac:dyDescent="0.2">
      <c r="A700" s="305" t="s">
        <v>132</v>
      </c>
      <c r="B700" s="252">
        <f>SZDP!B705+SCDP!B705+SIDP!B705+UZDP!B705+UCDP!B705+UIDP!B705</f>
        <v>0</v>
      </c>
      <c r="C700" s="252">
        <f>SZDP!C705+SCDP!C705+SIDP!C705+UZDP!C705+UCDP!C705+UIDP!C705</f>
        <v>0</v>
      </c>
      <c r="D700" s="252">
        <f t="shared" si="132"/>
        <v>0</v>
      </c>
      <c r="E700" s="252">
        <f>SZDP!E705+SCDP!E705+SIDP!E705+UZDP!E705+UCDP!E705+UIDP!E705</f>
        <v>0</v>
      </c>
      <c r="F700" s="252">
        <f>SZDP!F705+SCDP!F705+SIDP!F705+UZDP!F705+UCDP!F705+UIDP!F705</f>
        <v>0</v>
      </c>
      <c r="G700" s="257" t="e">
        <f t="shared" si="126"/>
        <v>#DIV/0!</v>
      </c>
      <c r="H700" s="252">
        <f>SZDP!H705+SCDP!H705+SIDP!H705+UZDP!H705+UCDP!H705+UIDP!H705</f>
        <v>0</v>
      </c>
      <c r="I700" s="252">
        <f>SZDP!I705+SCDP!I705+SIDP!I705+UZDP!I705+UCDP!I705+UIDP!I705</f>
        <v>0</v>
      </c>
      <c r="J700" s="252">
        <f>SZDP!J705+SCDP!J705+SIDP!J705+UZDP!J705+UCDP!J705+UIDP!J705</f>
        <v>0</v>
      </c>
      <c r="K700" s="257" t="e">
        <f t="shared" si="127"/>
        <v>#DIV/0!</v>
      </c>
      <c r="L700" s="252">
        <f>SZDP!L705+SCDP!L705+SIDP!L705+UZDP!L705+UCDP!L705+UIDP!L705</f>
        <v>0</v>
      </c>
      <c r="M700" s="252">
        <f>SZDP!M705+SCDP!M705+SIDP!M705+UZDP!M705+UCDP!M705+UIDP!M705</f>
        <v>0</v>
      </c>
      <c r="N700" s="257" t="e">
        <f t="shared" si="128"/>
        <v>#DIV/0!</v>
      </c>
      <c r="O700" s="252">
        <f>SZDP!O705+SCDP!O705+SIDP!O705+UZDP!O705+UCDP!O705+UIDP!O705</f>
        <v>0</v>
      </c>
      <c r="P700" s="252">
        <f>SZDP!P705+SCDP!P705+SIDP!P705+UZDP!P705+UCDP!P705+UIDP!P705</f>
        <v>0</v>
      </c>
      <c r="Q700" s="257" t="e">
        <f t="shared" si="129"/>
        <v>#DIV/0!</v>
      </c>
      <c r="R700" s="252">
        <f>SZDP!R705+SCDP!R705+SIDP!R705+UZDP!R705+UCDP!R705+UIDP!R705</f>
        <v>0</v>
      </c>
      <c r="S700" s="252">
        <f>SZDP!S705+SCDP!S705+SIDP!S705+UZDP!S705+UCDP!S705+UIDP!S705</f>
        <v>0</v>
      </c>
      <c r="T700" s="257" t="e">
        <f t="shared" si="130"/>
        <v>#DIV/0!</v>
      </c>
      <c r="U700" s="252">
        <f>SZDP!U705+SCDP!U705+SIDP!U705+UZDP!U705+UCDP!U705+UIDP!U705</f>
        <v>0</v>
      </c>
      <c r="V700" s="252">
        <f>SZDP!V705+SCDP!V705+SIDP!V705+UZDP!V705+UCDP!V705+UIDP!V705</f>
        <v>0</v>
      </c>
      <c r="W700" s="252">
        <f>SZDP!W705+SCDP!W705+SIDP!W705+UZDP!W705+UCDP!W705+UIDP!W705</f>
        <v>0</v>
      </c>
      <c r="X700" s="257" t="e">
        <f t="shared" si="131"/>
        <v>#DIV/0!</v>
      </c>
      <c r="Y700" s="304">
        <f>SZDP!Y705+SCDP!Y705+SIDP!Y705+UZDP!Y705+UCDP!Y705+UIDP!Y705</f>
        <v>0</v>
      </c>
    </row>
    <row r="701" spans="1:25" x14ac:dyDescent="0.2">
      <c r="A701" s="303" t="s">
        <v>153</v>
      </c>
      <c r="B701" s="252">
        <f>SZDP!B706+SCDP!B706+SIDP!B706+UZDP!B706+UCDP!B706+UIDP!B706</f>
        <v>0</v>
      </c>
      <c r="C701" s="252">
        <f>SZDP!C706+SCDP!C706+SIDP!C706+UZDP!C706+UCDP!C706+UIDP!C706</f>
        <v>0</v>
      </c>
      <c r="D701" s="252">
        <f t="shared" si="132"/>
        <v>0</v>
      </c>
      <c r="E701" s="252">
        <f>SZDP!E706+SCDP!E706+SIDP!E706+UZDP!E706+UCDP!E706+UIDP!E706</f>
        <v>0</v>
      </c>
      <c r="F701" s="252">
        <f>SZDP!F706+SCDP!F706+SIDP!F706+UZDP!F706+UCDP!F706+UIDP!F706</f>
        <v>0</v>
      </c>
      <c r="G701" s="257" t="e">
        <f t="shared" si="126"/>
        <v>#DIV/0!</v>
      </c>
      <c r="H701" s="252">
        <f>SZDP!H706+SCDP!H706+SIDP!H706+UZDP!H706+UCDP!H706+UIDP!H706</f>
        <v>0</v>
      </c>
      <c r="I701" s="252">
        <f>SZDP!I706+SCDP!I706+SIDP!I706+UZDP!I706+UCDP!I706+UIDP!I706</f>
        <v>0</v>
      </c>
      <c r="J701" s="252">
        <f>SZDP!J706+SCDP!J706+SIDP!J706+UZDP!J706+UCDP!J706+UIDP!J706</f>
        <v>0</v>
      </c>
      <c r="K701" s="257" t="e">
        <f t="shared" si="127"/>
        <v>#DIV/0!</v>
      </c>
      <c r="L701" s="252">
        <f>SZDP!L706+SCDP!L706+SIDP!L706+UZDP!L706+UCDP!L706+UIDP!L706</f>
        <v>0</v>
      </c>
      <c r="M701" s="252">
        <f>SZDP!M706+SCDP!M706+SIDP!M706+UZDP!M706+UCDP!M706+UIDP!M706</f>
        <v>0</v>
      </c>
      <c r="N701" s="257" t="e">
        <f t="shared" si="128"/>
        <v>#DIV/0!</v>
      </c>
      <c r="O701" s="252">
        <f>SZDP!O706+SCDP!O706+SIDP!O706+UZDP!O706+UCDP!O706+UIDP!O706</f>
        <v>0</v>
      </c>
      <c r="P701" s="252">
        <f>SZDP!P706+SCDP!P706+SIDP!P706+UZDP!P706+UCDP!P706+UIDP!P706</f>
        <v>0</v>
      </c>
      <c r="Q701" s="257" t="e">
        <f t="shared" si="129"/>
        <v>#DIV/0!</v>
      </c>
      <c r="R701" s="252">
        <f>SZDP!R706+SCDP!R706+SIDP!R706+UZDP!R706+UCDP!R706+UIDP!R706</f>
        <v>0</v>
      </c>
      <c r="S701" s="252">
        <f>SZDP!S706+SCDP!S706+SIDP!S706+UZDP!S706+UCDP!S706+UIDP!S706</f>
        <v>0</v>
      </c>
      <c r="T701" s="257" t="e">
        <f t="shared" si="130"/>
        <v>#DIV/0!</v>
      </c>
      <c r="U701" s="252">
        <f>SZDP!U706+SCDP!U706+SIDP!U706+UZDP!U706+UCDP!U706+UIDP!U706</f>
        <v>0</v>
      </c>
      <c r="V701" s="252">
        <f>SZDP!V706+SCDP!V706+SIDP!V706+UZDP!V706+UCDP!V706+UIDP!V706</f>
        <v>0</v>
      </c>
      <c r="W701" s="252">
        <f>SZDP!W706+SCDP!W706+SIDP!W706+UZDP!W706+UCDP!W706+UIDP!W706</f>
        <v>0</v>
      </c>
      <c r="X701" s="257" t="e">
        <f t="shared" si="131"/>
        <v>#DIV/0!</v>
      </c>
      <c r="Y701" s="304">
        <f>SZDP!Y706+SCDP!Y706+SIDP!Y706+UZDP!Y706+UCDP!Y706+UIDP!Y706</f>
        <v>0</v>
      </c>
    </row>
    <row r="702" spans="1:25" x14ac:dyDescent="0.2">
      <c r="A702" s="303" t="s">
        <v>164</v>
      </c>
      <c r="B702" s="252">
        <f>SZDP!B707+SCDP!B707+SIDP!B707+UZDP!B707+UCDP!B707+UIDP!B707</f>
        <v>0</v>
      </c>
      <c r="C702" s="252">
        <f>SZDP!C707+SCDP!C707+SIDP!C707+UZDP!C707+UCDP!C707+UIDP!C707</f>
        <v>0</v>
      </c>
      <c r="D702" s="252">
        <f t="shared" si="132"/>
        <v>0</v>
      </c>
      <c r="E702" s="252">
        <f>SZDP!E707+SCDP!E707+SIDP!E707+UZDP!E707+UCDP!E707+UIDP!E707</f>
        <v>0</v>
      </c>
      <c r="F702" s="252">
        <f>SZDP!F707+SCDP!F707+SIDP!F707+UZDP!F707+UCDP!F707+UIDP!F707</f>
        <v>0</v>
      </c>
      <c r="G702" s="257" t="e">
        <f t="shared" si="126"/>
        <v>#DIV/0!</v>
      </c>
      <c r="H702" s="252">
        <f>SZDP!H707+SCDP!H707+SIDP!H707+UZDP!H707+UCDP!H707+UIDP!H707</f>
        <v>0</v>
      </c>
      <c r="I702" s="252">
        <f>SZDP!I707+SCDP!I707+SIDP!I707+UZDP!I707+UCDP!I707+UIDP!I707</f>
        <v>0</v>
      </c>
      <c r="J702" s="252">
        <f>SZDP!J707+SCDP!J707+SIDP!J707+UZDP!J707+UCDP!J707+UIDP!J707</f>
        <v>0</v>
      </c>
      <c r="K702" s="257" t="e">
        <f t="shared" si="127"/>
        <v>#DIV/0!</v>
      </c>
      <c r="L702" s="252">
        <f>SZDP!L707+SCDP!L707+SIDP!L707+UZDP!L707+UCDP!L707+UIDP!L707</f>
        <v>0</v>
      </c>
      <c r="M702" s="252">
        <f>SZDP!M707+SCDP!M707+SIDP!M707+UZDP!M707+UCDP!M707+UIDP!M707</f>
        <v>0</v>
      </c>
      <c r="N702" s="257" t="e">
        <f t="shared" si="128"/>
        <v>#DIV/0!</v>
      </c>
      <c r="O702" s="252">
        <f>SZDP!O707+SCDP!O707+SIDP!O707+UZDP!O707+UCDP!O707+UIDP!O707</f>
        <v>0</v>
      </c>
      <c r="P702" s="252">
        <f>SZDP!P707+SCDP!P707+SIDP!P707+UZDP!P707+UCDP!P707+UIDP!P707</f>
        <v>0</v>
      </c>
      <c r="Q702" s="257" t="e">
        <f t="shared" si="129"/>
        <v>#DIV/0!</v>
      </c>
      <c r="R702" s="252">
        <f>SZDP!R707+SCDP!R707+SIDP!R707+UZDP!R707+UCDP!R707+UIDP!R707</f>
        <v>0</v>
      </c>
      <c r="S702" s="252">
        <f>SZDP!S707+SCDP!S707+SIDP!S707+UZDP!S707+UCDP!S707+UIDP!S707</f>
        <v>0</v>
      </c>
      <c r="T702" s="257" t="e">
        <f t="shared" si="130"/>
        <v>#DIV/0!</v>
      </c>
      <c r="U702" s="252">
        <f>SZDP!U707+SCDP!U707+SIDP!U707+UZDP!U707+UCDP!U707+UIDP!U707</f>
        <v>0</v>
      </c>
      <c r="V702" s="252">
        <f>SZDP!V707+SCDP!V707+SIDP!V707+UZDP!V707+UCDP!V707+UIDP!V707</f>
        <v>0</v>
      </c>
      <c r="W702" s="252">
        <f>SZDP!W707+SCDP!W707+SIDP!W707+UZDP!W707+UCDP!W707+UIDP!W707</f>
        <v>0</v>
      </c>
      <c r="X702" s="257" t="e">
        <f t="shared" si="131"/>
        <v>#DIV/0!</v>
      </c>
      <c r="Y702" s="304">
        <f>SZDP!Y707+SCDP!Y707+SIDP!Y707+UZDP!Y707+UCDP!Y707+UIDP!Y707</f>
        <v>0</v>
      </c>
    </row>
    <row r="703" spans="1:25" x14ac:dyDescent="0.2">
      <c r="A703" s="305" t="s">
        <v>134</v>
      </c>
      <c r="B703" s="252">
        <f>SZDP!B708+SCDP!B708+SIDP!B708+UZDP!B708+UCDP!B708+UIDP!B708</f>
        <v>0</v>
      </c>
      <c r="C703" s="252">
        <f>SZDP!C708+SCDP!C708+SIDP!C708+UZDP!C708+UCDP!C708+UIDP!C708</f>
        <v>0</v>
      </c>
      <c r="D703" s="252">
        <f t="shared" si="132"/>
        <v>0</v>
      </c>
      <c r="E703" s="252">
        <f>SZDP!E708+SCDP!E708+SIDP!E708+UZDP!E708+UCDP!E708+UIDP!E708</f>
        <v>0</v>
      </c>
      <c r="F703" s="252">
        <f>SZDP!F708+SCDP!F708+SIDP!F708+UZDP!F708+UCDP!F708+UIDP!F708</f>
        <v>0</v>
      </c>
      <c r="G703" s="257" t="e">
        <f t="shared" si="126"/>
        <v>#DIV/0!</v>
      </c>
      <c r="H703" s="252">
        <f>SZDP!H708+SCDP!H708+SIDP!H708+UZDP!H708+UCDP!H708+UIDP!H708</f>
        <v>0</v>
      </c>
      <c r="I703" s="252">
        <f>SZDP!I708+SCDP!I708+SIDP!I708+UZDP!I708+UCDP!I708+UIDP!I708</f>
        <v>0</v>
      </c>
      <c r="J703" s="252">
        <f>SZDP!J708+SCDP!J708+SIDP!J708+UZDP!J708+UCDP!J708+UIDP!J708</f>
        <v>0</v>
      </c>
      <c r="K703" s="257" t="e">
        <f t="shared" si="127"/>
        <v>#DIV/0!</v>
      </c>
      <c r="L703" s="252">
        <f>SZDP!L708+SCDP!L708+SIDP!L708+UZDP!L708+UCDP!L708+UIDP!L708</f>
        <v>0</v>
      </c>
      <c r="M703" s="252">
        <f>SZDP!M708+SCDP!M708+SIDP!M708+UZDP!M708+UCDP!M708+UIDP!M708</f>
        <v>0</v>
      </c>
      <c r="N703" s="257" t="e">
        <f t="shared" si="128"/>
        <v>#DIV/0!</v>
      </c>
      <c r="O703" s="252">
        <f>SZDP!O708+SCDP!O708+SIDP!O708+UZDP!O708+UCDP!O708+UIDP!O708</f>
        <v>0</v>
      </c>
      <c r="P703" s="252">
        <f>SZDP!P708+SCDP!P708+SIDP!P708+UZDP!P708+UCDP!P708+UIDP!P708</f>
        <v>0</v>
      </c>
      <c r="Q703" s="257" t="e">
        <f t="shared" si="129"/>
        <v>#DIV/0!</v>
      </c>
      <c r="R703" s="252">
        <f>SZDP!R708+SCDP!R708+SIDP!R708+UZDP!R708+UCDP!R708+UIDP!R708</f>
        <v>0</v>
      </c>
      <c r="S703" s="252">
        <f>SZDP!S708+SCDP!S708+SIDP!S708+UZDP!S708+UCDP!S708+UIDP!S708</f>
        <v>0</v>
      </c>
      <c r="T703" s="257" t="e">
        <f t="shared" si="130"/>
        <v>#DIV/0!</v>
      </c>
      <c r="U703" s="252">
        <f>SZDP!U708+SCDP!U708+SIDP!U708+UZDP!U708+UCDP!U708+UIDP!U708</f>
        <v>0</v>
      </c>
      <c r="V703" s="252">
        <f>SZDP!V708+SCDP!V708+SIDP!V708+UZDP!V708+UCDP!V708+UIDP!V708</f>
        <v>0</v>
      </c>
      <c r="W703" s="252">
        <f>SZDP!W708+SCDP!W708+SIDP!W708+UZDP!W708+UCDP!W708+UIDP!W708</f>
        <v>0</v>
      </c>
      <c r="X703" s="257" t="e">
        <f t="shared" si="131"/>
        <v>#DIV/0!</v>
      </c>
      <c r="Y703" s="304">
        <f>SZDP!Y708+SCDP!Y708+SIDP!Y708+UZDP!Y708+UCDP!Y708+UIDP!Y708</f>
        <v>0</v>
      </c>
    </row>
    <row r="704" spans="1:25" x14ac:dyDescent="0.2">
      <c r="A704" s="305" t="s">
        <v>135</v>
      </c>
      <c r="B704" s="252">
        <f>SZDP!B709+SCDP!B709+SIDP!B709+UZDP!B709+UCDP!B709+UIDP!B709</f>
        <v>0</v>
      </c>
      <c r="C704" s="252">
        <f>SZDP!C709+SCDP!C709+SIDP!C709+UZDP!C709+UCDP!C709+UIDP!C709</f>
        <v>0</v>
      </c>
      <c r="D704" s="252">
        <f t="shared" si="132"/>
        <v>0</v>
      </c>
      <c r="E704" s="252">
        <f>SZDP!E709+SCDP!E709+SIDP!E709+UZDP!E709+UCDP!E709+UIDP!E709</f>
        <v>0</v>
      </c>
      <c r="F704" s="252">
        <f>SZDP!F709+SCDP!F709+SIDP!F709+UZDP!F709+UCDP!F709+UIDP!F709</f>
        <v>0</v>
      </c>
      <c r="G704" s="257" t="e">
        <f t="shared" si="126"/>
        <v>#DIV/0!</v>
      </c>
      <c r="H704" s="252">
        <f>SZDP!H709+SCDP!H709+SIDP!H709+UZDP!H709+UCDP!H709+UIDP!H709</f>
        <v>0</v>
      </c>
      <c r="I704" s="252">
        <f>SZDP!I709+SCDP!I709+SIDP!I709+UZDP!I709+UCDP!I709+UIDP!I709</f>
        <v>0</v>
      </c>
      <c r="J704" s="252">
        <f>SZDP!J709+SCDP!J709+SIDP!J709+UZDP!J709+UCDP!J709+UIDP!J709</f>
        <v>0</v>
      </c>
      <c r="K704" s="257" t="e">
        <f t="shared" si="127"/>
        <v>#DIV/0!</v>
      </c>
      <c r="L704" s="252">
        <f>SZDP!L709+SCDP!L709+SIDP!L709+UZDP!L709+UCDP!L709+UIDP!L709</f>
        <v>0</v>
      </c>
      <c r="M704" s="252">
        <f>SZDP!M709+SCDP!M709+SIDP!M709+UZDP!M709+UCDP!M709+UIDP!M709</f>
        <v>0</v>
      </c>
      <c r="N704" s="257" t="e">
        <f t="shared" si="128"/>
        <v>#DIV/0!</v>
      </c>
      <c r="O704" s="252">
        <f>SZDP!O709+SCDP!O709+SIDP!O709+UZDP!O709+UCDP!O709+UIDP!O709</f>
        <v>0</v>
      </c>
      <c r="P704" s="252">
        <f>SZDP!P709+SCDP!P709+SIDP!P709+UZDP!P709+UCDP!P709+UIDP!P709</f>
        <v>0</v>
      </c>
      <c r="Q704" s="257" t="e">
        <f t="shared" si="129"/>
        <v>#DIV/0!</v>
      </c>
      <c r="R704" s="252">
        <f>SZDP!R709+SCDP!R709+SIDP!R709+UZDP!R709+UCDP!R709+UIDP!R709</f>
        <v>0</v>
      </c>
      <c r="S704" s="252">
        <f>SZDP!S709+SCDP!S709+SIDP!S709+UZDP!S709+UCDP!S709+UIDP!S709</f>
        <v>0</v>
      </c>
      <c r="T704" s="257" t="e">
        <f t="shared" si="130"/>
        <v>#DIV/0!</v>
      </c>
      <c r="U704" s="252">
        <f>SZDP!U709+SCDP!U709+SIDP!U709+UZDP!U709+UCDP!U709+UIDP!U709</f>
        <v>0</v>
      </c>
      <c r="V704" s="252">
        <f>SZDP!V709+SCDP!V709+SIDP!V709+UZDP!V709+UCDP!V709+UIDP!V709</f>
        <v>0</v>
      </c>
      <c r="W704" s="252">
        <f>SZDP!W709+SCDP!W709+SIDP!W709+UZDP!W709+UCDP!W709+UIDP!W709</f>
        <v>0</v>
      </c>
      <c r="X704" s="257" t="e">
        <f t="shared" si="131"/>
        <v>#DIV/0!</v>
      </c>
      <c r="Y704" s="304">
        <f>SZDP!Y709+SCDP!Y709+SIDP!Y709+UZDP!Y709+UCDP!Y709+UIDP!Y709</f>
        <v>0</v>
      </c>
    </row>
    <row r="705" spans="1:25" x14ac:dyDescent="0.2">
      <c r="A705" s="305" t="s">
        <v>136</v>
      </c>
      <c r="B705" s="252">
        <f>SZDP!B710+SCDP!B710+SIDP!B710+UZDP!B710+UCDP!B710+UIDP!B710</f>
        <v>0</v>
      </c>
      <c r="C705" s="252">
        <f>SZDP!C710+SCDP!C710+SIDP!C710+UZDP!C710+UCDP!C710+UIDP!C710</f>
        <v>0</v>
      </c>
      <c r="D705" s="252">
        <f t="shared" si="132"/>
        <v>0</v>
      </c>
      <c r="E705" s="252">
        <f>SZDP!E710+SCDP!E710+SIDP!E710+UZDP!E710+UCDP!E710+UIDP!E710</f>
        <v>0</v>
      </c>
      <c r="F705" s="252">
        <f>SZDP!F710+SCDP!F710+SIDP!F710+UZDP!F710+UCDP!F710+UIDP!F710</f>
        <v>0</v>
      </c>
      <c r="G705" s="257" t="e">
        <f t="shared" si="126"/>
        <v>#DIV/0!</v>
      </c>
      <c r="H705" s="252">
        <f>SZDP!H710+SCDP!H710+SIDP!H710+UZDP!H710+UCDP!H710+UIDP!H710</f>
        <v>0</v>
      </c>
      <c r="I705" s="252">
        <f>SZDP!I710+SCDP!I710+SIDP!I710+UZDP!I710+UCDP!I710+UIDP!I710</f>
        <v>0</v>
      </c>
      <c r="J705" s="252">
        <f>SZDP!J710+SCDP!J710+SIDP!J710+UZDP!J710+UCDP!J710+UIDP!J710</f>
        <v>0</v>
      </c>
      <c r="K705" s="257" t="e">
        <f t="shared" si="127"/>
        <v>#DIV/0!</v>
      </c>
      <c r="L705" s="252">
        <f>SZDP!L710+SCDP!L710+SIDP!L710+UZDP!L710+UCDP!L710+UIDP!L710</f>
        <v>0</v>
      </c>
      <c r="M705" s="252">
        <f>SZDP!M710+SCDP!M710+SIDP!M710+UZDP!M710+UCDP!M710+UIDP!M710</f>
        <v>0</v>
      </c>
      <c r="N705" s="257" t="e">
        <f t="shared" si="128"/>
        <v>#DIV/0!</v>
      </c>
      <c r="O705" s="252">
        <f>SZDP!O710+SCDP!O710+SIDP!O710+UZDP!O710+UCDP!O710+UIDP!O710</f>
        <v>0</v>
      </c>
      <c r="P705" s="252">
        <f>SZDP!P710+SCDP!P710+SIDP!P710+UZDP!P710+UCDP!P710+UIDP!P710</f>
        <v>0</v>
      </c>
      <c r="Q705" s="257" t="e">
        <f t="shared" si="129"/>
        <v>#DIV/0!</v>
      </c>
      <c r="R705" s="252">
        <f>SZDP!R710+SCDP!R710+SIDP!R710+UZDP!R710+UCDP!R710+UIDP!R710</f>
        <v>0</v>
      </c>
      <c r="S705" s="252">
        <f>SZDP!S710+SCDP!S710+SIDP!S710+UZDP!S710+UCDP!S710+UIDP!S710</f>
        <v>0</v>
      </c>
      <c r="T705" s="257" t="e">
        <f t="shared" si="130"/>
        <v>#DIV/0!</v>
      </c>
      <c r="U705" s="252">
        <f>SZDP!U710+SCDP!U710+SIDP!U710+UZDP!U710+UCDP!U710+UIDP!U710</f>
        <v>0</v>
      </c>
      <c r="V705" s="252">
        <f>SZDP!V710+SCDP!V710+SIDP!V710+UZDP!V710+UCDP!V710+UIDP!V710</f>
        <v>0</v>
      </c>
      <c r="W705" s="252">
        <f>SZDP!W710+SCDP!W710+SIDP!W710+UZDP!W710+UCDP!W710+UIDP!W710</f>
        <v>0</v>
      </c>
      <c r="X705" s="257" t="e">
        <f t="shared" si="131"/>
        <v>#DIV/0!</v>
      </c>
      <c r="Y705" s="304">
        <f>SZDP!Y710+SCDP!Y710+SIDP!Y710+UZDP!Y710+UCDP!Y710+UIDP!Y710</f>
        <v>0</v>
      </c>
    </row>
    <row r="706" spans="1:25" x14ac:dyDescent="0.2">
      <c r="A706" s="305" t="s">
        <v>133</v>
      </c>
      <c r="B706" s="252">
        <f>SZDP!B711+SCDP!B711+SIDP!B711+UZDP!B711+UCDP!B711+UIDP!B711</f>
        <v>0</v>
      </c>
      <c r="C706" s="252">
        <f>SZDP!C711+SCDP!C711+SIDP!C711+UZDP!C711+UCDP!C711+UIDP!C711</f>
        <v>0</v>
      </c>
      <c r="D706" s="252">
        <f t="shared" si="132"/>
        <v>0</v>
      </c>
      <c r="E706" s="252">
        <f>SZDP!E711+SCDP!E711+SIDP!E711+UZDP!E711+UCDP!E711+UIDP!E711</f>
        <v>0</v>
      </c>
      <c r="F706" s="252">
        <f>SZDP!F711+SCDP!F711+SIDP!F711+UZDP!F711+UCDP!F711+UIDP!F711</f>
        <v>0</v>
      </c>
      <c r="G706" s="257" t="e">
        <f t="shared" si="126"/>
        <v>#DIV/0!</v>
      </c>
      <c r="H706" s="252">
        <f>SZDP!H711+SCDP!H711+SIDP!H711+UZDP!H711+UCDP!H711+UIDP!H711</f>
        <v>0</v>
      </c>
      <c r="I706" s="252">
        <f>SZDP!I711+SCDP!I711+SIDP!I711+UZDP!I711+UCDP!I711+UIDP!I711</f>
        <v>0</v>
      </c>
      <c r="J706" s="252">
        <f>SZDP!J711+SCDP!J711+SIDP!J711+UZDP!J711+UCDP!J711+UIDP!J711</f>
        <v>0</v>
      </c>
      <c r="K706" s="257" t="e">
        <f t="shared" si="127"/>
        <v>#DIV/0!</v>
      </c>
      <c r="L706" s="252">
        <f>SZDP!L711+SCDP!L711+SIDP!L711+UZDP!L711+UCDP!L711+UIDP!L711</f>
        <v>0</v>
      </c>
      <c r="M706" s="252">
        <f>SZDP!M711+SCDP!M711+SIDP!M711+UZDP!M711+UCDP!M711+UIDP!M711</f>
        <v>0</v>
      </c>
      <c r="N706" s="257" t="e">
        <f t="shared" si="128"/>
        <v>#DIV/0!</v>
      </c>
      <c r="O706" s="252">
        <f>SZDP!O711+SCDP!O711+SIDP!O711+UZDP!O711+UCDP!O711+UIDP!O711</f>
        <v>0</v>
      </c>
      <c r="P706" s="252">
        <f>SZDP!P711+SCDP!P711+SIDP!P711+UZDP!P711+UCDP!P711+UIDP!P711</f>
        <v>0</v>
      </c>
      <c r="Q706" s="257" t="e">
        <f t="shared" si="129"/>
        <v>#DIV/0!</v>
      </c>
      <c r="R706" s="252">
        <f>SZDP!R711+SCDP!R711+SIDP!R711+UZDP!R711+UCDP!R711+UIDP!R711</f>
        <v>0</v>
      </c>
      <c r="S706" s="252">
        <f>SZDP!S711+SCDP!S711+SIDP!S711+UZDP!S711+UCDP!S711+UIDP!S711</f>
        <v>0</v>
      </c>
      <c r="T706" s="257" t="e">
        <f t="shared" si="130"/>
        <v>#DIV/0!</v>
      </c>
      <c r="U706" s="252">
        <f>SZDP!U711+SCDP!U711+SIDP!U711+UZDP!U711+UCDP!U711+UIDP!U711</f>
        <v>0</v>
      </c>
      <c r="V706" s="252">
        <f>SZDP!V711+SCDP!V711+SIDP!V711+UZDP!V711+UCDP!V711+UIDP!V711</f>
        <v>0</v>
      </c>
      <c r="W706" s="252">
        <f>SZDP!W711+SCDP!W711+SIDP!W711+UZDP!W711+UCDP!W711+UIDP!W711</f>
        <v>0</v>
      </c>
      <c r="X706" s="257" t="e">
        <f t="shared" si="131"/>
        <v>#DIV/0!</v>
      </c>
      <c r="Y706" s="304">
        <f>SZDP!Y711+SCDP!Y711+SIDP!Y711+UZDP!Y711+UCDP!Y711+UIDP!Y711</f>
        <v>0</v>
      </c>
    </row>
    <row r="707" spans="1:25" x14ac:dyDescent="0.2">
      <c r="A707" s="305" t="s">
        <v>154</v>
      </c>
      <c r="B707" s="252">
        <f>SZDP!B712+SCDP!B712+SIDP!B712+UZDP!B712+UCDP!B712+UIDP!B712</f>
        <v>0</v>
      </c>
      <c r="C707" s="252">
        <f>SZDP!C712+SCDP!C712+SIDP!C712+UZDP!C712+UCDP!C712+UIDP!C712</f>
        <v>0</v>
      </c>
      <c r="D707" s="252">
        <f t="shared" si="132"/>
        <v>0</v>
      </c>
      <c r="E707" s="252">
        <f>SZDP!E712+SCDP!E712+SIDP!E712+UZDP!E712+UCDP!E712+UIDP!E712</f>
        <v>0</v>
      </c>
      <c r="F707" s="252">
        <f>SZDP!F712+SCDP!F712+SIDP!F712+UZDP!F712+UCDP!F712+UIDP!F712</f>
        <v>0</v>
      </c>
      <c r="G707" s="257" t="e">
        <f t="shared" si="126"/>
        <v>#DIV/0!</v>
      </c>
      <c r="H707" s="252">
        <f>SZDP!H712+SCDP!H712+SIDP!H712+UZDP!H712+UCDP!H712+UIDP!H712</f>
        <v>0</v>
      </c>
      <c r="I707" s="252">
        <f>SZDP!I712+SCDP!I712+SIDP!I712+UZDP!I712+UCDP!I712+UIDP!I712</f>
        <v>0</v>
      </c>
      <c r="J707" s="252">
        <f>SZDP!J712+SCDP!J712+SIDP!J712+UZDP!J712+UCDP!J712+UIDP!J712</f>
        <v>0</v>
      </c>
      <c r="K707" s="257" t="e">
        <f t="shared" si="127"/>
        <v>#DIV/0!</v>
      </c>
      <c r="L707" s="252">
        <f>SZDP!L712+SCDP!L712+SIDP!L712+UZDP!L712+UCDP!L712+UIDP!L712</f>
        <v>0</v>
      </c>
      <c r="M707" s="252">
        <f>SZDP!M712+SCDP!M712+SIDP!M712+UZDP!M712+UCDP!M712+UIDP!M712</f>
        <v>0</v>
      </c>
      <c r="N707" s="257" t="e">
        <f t="shared" si="128"/>
        <v>#DIV/0!</v>
      </c>
      <c r="O707" s="252">
        <f>SZDP!O712+SCDP!O712+SIDP!O712+UZDP!O712+UCDP!O712+UIDP!O712</f>
        <v>0</v>
      </c>
      <c r="P707" s="252">
        <f>SZDP!P712+SCDP!P712+SIDP!P712+UZDP!P712+UCDP!P712+UIDP!P712</f>
        <v>0</v>
      </c>
      <c r="Q707" s="257" t="e">
        <f t="shared" si="129"/>
        <v>#DIV/0!</v>
      </c>
      <c r="R707" s="252">
        <f>SZDP!R712+SCDP!R712+SIDP!R712+UZDP!R712+UCDP!R712+UIDP!R712</f>
        <v>0</v>
      </c>
      <c r="S707" s="252">
        <f>SZDP!S712+SCDP!S712+SIDP!S712+UZDP!S712+UCDP!S712+UIDP!S712</f>
        <v>0</v>
      </c>
      <c r="T707" s="257" t="e">
        <f t="shared" si="130"/>
        <v>#DIV/0!</v>
      </c>
      <c r="U707" s="252">
        <f>SZDP!U712+SCDP!U712+SIDP!U712+UZDP!U712+UCDP!U712+UIDP!U712</f>
        <v>0</v>
      </c>
      <c r="V707" s="252">
        <f>SZDP!V712+SCDP!V712+SIDP!V712+UZDP!V712+UCDP!V712+UIDP!V712</f>
        <v>0</v>
      </c>
      <c r="W707" s="252">
        <f>SZDP!W712+SCDP!W712+SIDP!W712+UZDP!W712+UCDP!W712+UIDP!W712</f>
        <v>0</v>
      </c>
      <c r="X707" s="257" t="e">
        <f t="shared" si="131"/>
        <v>#DIV/0!</v>
      </c>
      <c r="Y707" s="304">
        <f>SZDP!Y712+SCDP!Y712+SIDP!Y712+UZDP!Y712+UCDP!Y712+UIDP!Y712</f>
        <v>0</v>
      </c>
    </row>
    <row r="708" spans="1:25" x14ac:dyDescent="0.2">
      <c r="A708" s="305" t="s">
        <v>155</v>
      </c>
      <c r="B708" s="252">
        <f>SZDP!B713+SCDP!B713+SIDP!B713+UZDP!B713+UCDP!B713+UIDP!B713</f>
        <v>0</v>
      </c>
      <c r="C708" s="252">
        <f>SZDP!C713+SCDP!C713+SIDP!C713+UZDP!C713+UCDP!C713+UIDP!C713</f>
        <v>0</v>
      </c>
      <c r="D708" s="252">
        <f t="shared" si="132"/>
        <v>0</v>
      </c>
      <c r="E708" s="252">
        <f>SZDP!E713+SCDP!E713+SIDP!E713+UZDP!E713+UCDP!E713+UIDP!E713</f>
        <v>0</v>
      </c>
      <c r="F708" s="252">
        <f>SZDP!F713+SCDP!F713+SIDP!F713+UZDP!F713+UCDP!F713+UIDP!F713</f>
        <v>0</v>
      </c>
      <c r="G708" s="257" t="e">
        <f t="shared" si="126"/>
        <v>#DIV/0!</v>
      </c>
      <c r="H708" s="252">
        <f>SZDP!H713+SCDP!H713+SIDP!H713+UZDP!H713+UCDP!H713+UIDP!H713</f>
        <v>0</v>
      </c>
      <c r="I708" s="252">
        <f>SZDP!I713+SCDP!I713+SIDP!I713+UZDP!I713+UCDP!I713+UIDP!I713</f>
        <v>0</v>
      </c>
      <c r="J708" s="252">
        <f>SZDP!J713+SCDP!J713+SIDP!J713+UZDP!J713+UCDP!J713+UIDP!J713</f>
        <v>0</v>
      </c>
      <c r="K708" s="257" t="e">
        <f t="shared" si="127"/>
        <v>#DIV/0!</v>
      </c>
      <c r="L708" s="252">
        <f>SZDP!L713+SCDP!L713+SIDP!L713+UZDP!L713+UCDP!L713+UIDP!L713</f>
        <v>0</v>
      </c>
      <c r="M708" s="252">
        <f>SZDP!M713+SCDP!M713+SIDP!M713+UZDP!M713+UCDP!M713+UIDP!M713</f>
        <v>0</v>
      </c>
      <c r="N708" s="257" t="e">
        <f t="shared" si="128"/>
        <v>#DIV/0!</v>
      </c>
      <c r="O708" s="252">
        <f>SZDP!O713+SCDP!O713+SIDP!O713+UZDP!O713+UCDP!O713+UIDP!O713</f>
        <v>0</v>
      </c>
      <c r="P708" s="252">
        <f>SZDP!P713+SCDP!P713+SIDP!P713+UZDP!P713+UCDP!P713+UIDP!P713</f>
        <v>0</v>
      </c>
      <c r="Q708" s="257" t="e">
        <f t="shared" si="129"/>
        <v>#DIV/0!</v>
      </c>
      <c r="R708" s="252">
        <f>SZDP!R713+SCDP!R713+SIDP!R713+UZDP!R713+UCDP!R713+UIDP!R713</f>
        <v>0</v>
      </c>
      <c r="S708" s="252">
        <f>SZDP!S713+SCDP!S713+SIDP!S713+UZDP!S713+UCDP!S713+UIDP!S713</f>
        <v>0</v>
      </c>
      <c r="T708" s="257" t="e">
        <f t="shared" si="130"/>
        <v>#DIV/0!</v>
      </c>
      <c r="U708" s="252">
        <f>SZDP!U713+SCDP!U713+SIDP!U713+UZDP!U713+UCDP!U713+UIDP!U713</f>
        <v>0</v>
      </c>
      <c r="V708" s="252">
        <f>SZDP!V713+SCDP!V713+SIDP!V713+UZDP!V713+UCDP!V713+UIDP!V713</f>
        <v>0</v>
      </c>
      <c r="W708" s="252">
        <f>SZDP!W713+SCDP!W713+SIDP!W713+UZDP!W713+UCDP!W713+UIDP!W713</f>
        <v>0</v>
      </c>
      <c r="X708" s="257" t="e">
        <f t="shared" si="131"/>
        <v>#DIV/0!</v>
      </c>
      <c r="Y708" s="304">
        <f>SZDP!Y713+SCDP!Y713+SIDP!Y713+UZDP!Y713+UCDP!Y713+UIDP!Y713</f>
        <v>0</v>
      </c>
    </row>
    <row r="709" spans="1:25" x14ac:dyDescent="0.2">
      <c r="A709" s="305" t="s">
        <v>156</v>
      </c>
      <c r="B709" s="252">
        <f>SZDP!B714+SCDP!B714+SIDP!B714+UZDP!B714+UCDP!B714+UIDP!B714</f>
        <v>0</v>
      </c>
      <c r="C709" s="252">
        <f>SZDP!C714+SCDP!C714+SIDP!C714+UZDP!C714+UCDP!C714+UIDP!C714</f>
        <v>0</v>
      </c>
      <c r="D709" s="252">
        <f t="shared" si="132"/>
        <v>0</v>
      </c>
      <c r="E709" s="252">
        <f>SZDP!E714+SCDP!E714+SIDP!E714+UZDP!E714+UCDP!E714+UIDP!E714</f>
        <v>0</v>
      </c>
      <c r="F709" s="252">
        <f>SZDP!F714+SCDP!F714+SIDP!F714+UZDP!F714+UCDP!F714+UIDP!F714</f>
        <v>0</v>
      </c>
      <c r="G709" s="257" t="e">
        <f t="shared" si="126"/>
        <v>#DIV/0!</v>
      </c>
      <c r="H709" s="252">
        <f>SZDP!H714+SCDP!H714+SIDP!H714+UZDP!H714+UCDP!H714+UIDP!H714</f>
        <v>0</v>
      </c>
      <c r="I709" s="252">
        <f>SZDP!I714+SCDP!I714+SIDP!I714+UZDP!I714+UCDP!I714+UIDP!I714</f>
        <v>0</v>
      </c>
      <c r="J709" s="252">
        <f>SZDP!J714+SCDP!J714+SIDP!J714+UZDP!J714+UCDP!J714+UIDP!J714</f>
        <v>0</v>
      </c>
      <c r="K709" s="257" t="e">
        <f t="shared" si="127"/>
        <v>#DIV/0!</v>
      </c>
      <c r="L709" s="252">
        <f>SZDP!L714+SCDP!L714+SIDP!L714+UZDP!L714+UCDP!L714+UIDP!L714</f>
        <v>0</v>
      </c>
      <c r="M709" s="252">
        <f>SZDP!M714+SCDP!M714+SIDP!M714+UZDP!M714+UCDP!M714+UIDP!M714</f>
        <v>0</v>
      </c>
      <c r="N709" s="257" t="e">
        <f t="shared" si="128"/>
        <v>#DIV/0!</v>
      </c>
      <c r="O709" s="252">
        <f>SZDP!O714+SCDP!O714+SIDP!O714+UZDP!O714+UCDP!O714+UIDP!O714</f>
        <v>0</v>
      </c>
      <c r="P709" s="252">
        <f>SZDP!P714+SCDP!P714+SIDP!P714+UZDP!P714+UCDP!P714+UIDP!P714</f>
        <v>0</v>
      </c>
      <c r="Q709" s="257" t="e">
        <f t="shared" si="129"/>
        <v>#DIV/0!</v>
      </c>
      <c r="R709" s="252">
        <f>SZDP!R714+SCDP!R714+SIDP!R714+UZDP!R714+UCDP!R714+UIDP!R714</f>
        <v>0</v>
      </c>
      <c r="S709" s="252">
        <f>SZDP!S714+SCDP!S714+SIDP!S714+UZDP!S714+UCDP!S714+UIDP!S714</f>
        <v>0</v>
      </c>
      <c r="T709" s="257" t="e">
        <f t="shared" si="130"/>
        <v>#DIV/0!</v>
      </c>
      <c r="U709" s="252">
        <f>SZDP!U714+SCDP!U714+SIDP!U714+UZDP!U714+UCDP!U714+UIDP!U714</f>
        <v>0</v>
      </c>
      <c r="V709" s="252">
        <f>SZDP!V714+SCDP!V714+SIDP!V714+UZDP!V714+UCDP!V714+UIDP!V714</f>
        <v>0</v>
      </c>
      <c r="W709" s="252">
        <f>SZDP!W714+SCDP!W714+SIDP!W714+UZDP!W714+UCDP!W714+UIDP!W714</f>
        <v>0</v>
      </c>
      <c r="X709" s="257" t="e">
        <f t="shared" si="131"/>
        <v>#DIV/0!</v>
      </c>
      <c r="Y709" s="304">
        <f>SZDP!Y714+SCDP!Y714+SIDP!Y714+UZDP!Y714+UCDP!Y714+UIDP!Y714</f>
        <v>0</v>
      </c>
    </row>
    <row r="710" spans="1:25" x14ac:dyDescent="0.2">
      <c r="A710" s="305" t="s">
        <v>157</v>
      </c>
      <c r="B710" s="252">
        <f>SZDP!B715+SCDP!B715+SIDP!B715+UZDP!B715+UCDP!B715+UIDP!B715</f>
        <v>0</v>
      </c>
      <c r="C710" s="252">
        <f>SZDP!C715+SCDP!C715+SIDP!C715+UZDP!C715+UCDP!C715+UIDP!C715</f>
        <v>0</v>
      </c>
      <c r="D710" s="252">
        <f t="shared" si="132"/>
        <v>0</v>
      </c>
      <c r="E710" s="252">
        <f>SZDP!E715+SCDP!E715+SIDP!E715+UZDP!E715+UCDP!E715+UIDP!E715</f>
        <v>0</v>
      </c>
      <c r="F710" s="252">
        <f>SZDP!F715+SCDP!F715+SIDP!F715+UZDP!F715+UCDP!F715+UIDP!F715</f>
        <v>0</v>
      </c>
      <c r="G710" s="257" t="e">
        <f t="shared" si="126"/>
        <v>#DIV/0!</v>
      </c>
      <c r="H710" s="252">
        <f>SZDP!H715+SCDP!H715+SIDP!H715+UZDP!H715+UCDP!H715+UIDP!H715</f>
        <v>0</v>
      </c>
      <c r="I710" s="252">
        <f>SZDP!I715+SCDP!I715+SIDP!I715+UZDP!I715+UCDP!I715+UIDP!I715</f>
        <v>0</v>
      </c>
      <c r="J710" s="252">
        <f>SZDP!J715+SCDP!J715+SIDP!J715+UZDP!J715+UCDP!J715+UIDP!J715</f>
        <v>0</v>
      </c>
      <c r="K710" s="257" t="e">
        <f t="shared" si="127"/>
        <v>#DIV/0!</v>
      </c>
      <c r="L710" s="252">
        <f>SZDP!L715+SCDP!L715+SIDP!L715+UZDP!L715+UCDP!L715+UIDP!L715</f>
        <v>0</v>
      </c>
      <c r="M710" s="252">
        <f>SZDP!M715+SCDP!M715+SIDP!M715+UZDP!M715+UCDP!M715+UIDP!M715</f>
        <v>0</v>
      </c>
      <c r="N710" s="257" t="e">
        <f t="shared" si="128"/>
        <v>#DIV/0!</v>
      </c>
      <c r="O710" s="252">
        <f>SZDP!O715+SCDP!O715+SIDP!O715+UZDP!O715+UCDP!O715+UIDP!O715</f>
        <v>0</v>
      </c>
      <c r="P710" s="252">
        <f>SZDP!P715+SCDP!P715+SIDP!P715+UZDP!P715+UCDP!P715+UIDP!P715</f>
        <v>0</v>
      </c>
      <c r="Q710" s="257" t="e">
        <f t="shared" si="129"/>
        <v>#DIV/0!</v>
      </c>
      <c r="R710" s="252">
        <f>SZDP!R715+SCDP!R715+SIDP!R715+UZDP!R715+UCDP!R715+UIDP!R715</f>
        <v>0</v>
      </c>
      <c r="S710" s="252">
        <f>SZDP!S715+SCDP!S715+SIDP!S715+UZDP!S715+UCDP!S715+UIDP!S715</f>
        <v>0</v>
      </c>
      <c r="T710" s="257" t="e">
        <f t="shared" si="130"/>
        <v>#DIV/0!</v>
      </c>
      <c r="U710" s="252">
        <f>SZDP!U715+SCDP!U715+SIDP!U715+UZDP!U715+UCDP!U715+UIDP!U715</f>
        <v>0</v>
      </c>
      <c r="V710" s="252">
        <f>SZDP!V715+SCDP!V715+SIDP!V715+UZDP!V715+UCDP!V715+UIDP!V715</f>
        <v>0</v>
      </c>
      <c r="W710" s="252">
        <f>SZDP!W715+SCDP!W715+SIDP!W715+UZDP!W715+UCDP!W715+UIDP!W715</f>
        <v>0</v>
      </c>
      <c r="X710" s="257" t="e">
        <f t="shared" si="131"/>
        <v>#DIV/0!</v>
      </c>
      <c r="Y710" s="304">
        <f>SZDP!Y715+SCDP!Y715+SIDP!Y715+UZDP!Y715+UCDP!Y715+UIDP!Y715</f>
        <v>0</v>
      </c>
    </row>
    <row r="711" spans="1:25" x14ac:dyDescent="0.2">
      <c r="A711" s="305" t="s">
        <v>158</v>
      </c>
      <c r="B711" s="252">
        <f>SZDP!B716+SCDP!B716+SIDP!B716+UZDP!B716+UCDP!B716+UIDP!B716</f>
        <v>0</v>
      </c>
      <c r="C711" s="252">
        <f>SZDP!C716+SCDP!C716+SIDP!C716+UZDP!C716+UCDP!C716+UIDP!C716</f>
        <v>0</v>
      </c>
      <c r="D711" s="252">
        <f t="shared" si="132"/>
        <v>0</v>
      </c>
      <c r="E711" s="252">
        <f>SZDP!E716+SCDP!E716+SIDP!E716+UZDP!E716+UCDP!E716+UIDP!E716</f>
        <v>0</v>
      </c>
      <c r="F711" s="252">
        <f>SZDP!F716+SCDP!F716+SIDP!F716+UZDP!F716+UCDP!F716+UIDP!F716</f>
        <v>0</v>
      </c>
      <c r="G711" s="257" t="e">
        <f t="shared" si="126"/>
        <v>#DIV/0!</v>
      </c>
      <c r="H711" s="252">
        <f>SZDP!H716+SCDP!H716+SIDP!H716+UZDP!H716+UCDP!H716+UIDP!H716</f>
        <v>0</v>
      </c>
      <c r="I711" s="252">
        <f>SZDP!I716+SCDP!I716+SIDP!I716+UZDP!I716+UCDP!I716+UIDP!I716</f>
        <v>0</v>
      </c>
      <c r="J711" s="252">
        <f>SZDP!J716+SCDP!J716+SIDP!J716+UZDP!J716+UCDP!J716+UIDP!J716</f>
        <v>0</v>
      </c>
      <c r="K711" s="257" t="e">
        <f t="shared" si="127"/>
        <v>#DIV/0!</v>
      </c>
      <c r="L711" s="252">
        <f>SZDP!L716+SCDP!L716+SIDP!L716+UZDP!L716+UCDP!L716+UIDP!L716</f>
        <v>0</v>
      </c>
      <c r="M711" s="252">
        <f>SZDP!M716+SCDP!M716+SIDP!M716+UZDP!M716+UCDP!M716+UIDP!M716</f>
        <v>0</v>
      </c>
      <c r="N711" s="257" t="e">
        <f t="shared" si="128"/>
        <v>#DIV/0!</v>
      </c>
      <c r="O711" s="252">
        <f>SZDP!O716+SCDP!O716+SIDP!O716+UZDP!O716+UCDP!O716+UIDP!O716</f>
        <v>0</v>
      </c>
      <c r="P711" s="252">
        <f>SZDP!P716+SCDP!P716+SIDP!P716+UZDP!P716+UCDP!P716+UIDP!P716</f>
        <v>0</v>
      </c>
      <c r="Q711" s="257" t="e">
        <f t="shared" si="129"/>
        <v>#DIV/0!</v>
      </c>
      <c r="R711" s="252">
        <f>SZDP!R716+SCDP!R716+SIDP!R716+UZDP!R716+UCDP!R716+UIDP!R716</f>
        <v>0</v>
      </c>
      <c r="S711" s="252">
        <f>SZDP!S716+SCDP!S716+SIDP!S716+UZDP!S716+UCDP!S716+UIDP!S716</f>
        <v>0</v>
      </c>
      <c r="T711" s="257" t="e">
        <f t="shared" si="130"/>
        <v>#DIV/0!</v>
      </c>
      <c r="U711" s="252">
        <f>SZDP!U716+SCDP!U716+SIDP!U716+UZDP!U716+UCDP!U716+UIDP!U716</f>
        <v>0</v>
      </c>
      <c r="V711" s="252">
        <f>SZDP!V716+SCDP!V716+SIDP!V716+UZDP!V716+UCDP!V716+UIDP!V716</f>
        <v>0</v>
      </c>
      <c r="W711" s="252">
        <f>SZDP!W716+SCDP!W716+SIDP!W716+UZDP!W716+UCDP!W716+UIDP!W716</f>
        <v>0</v>
      </c>
      <c r="X711" s="257" t="e">
        <f t="shared" si="131"/>
        <v>#DIV/0!</v>
      </c>
      <c r="Y711" s="304">
        <f>SZDP!Y716+SCDP!Y716+SIDP!Y716+UZDP!Y716+UCDP!Y716+UIDP!Y716</f>
        <v>0</v>
      </c>
    </row>
    <row r="712" spans="1:25" x14ac:dyDescent="0.2">
      <c r="A712" s="305" t="s">
        <v>159</v>
      </c>
      <c r="B712" s="252">
        <f>SZDP!B717+SCDP!B717+SIDP!B717+UZDP!B717+UCDP!B717+UIDP!B717</f>
        <v>0</v>
      </c>
      <c r="C712" s="252">
        <f>SZDP!C717+SCDP!C717+SIDP!C717+UZDP!C717+UCDP!C717+UIDP!C717</f>
        <v>0</v>
      </c>
      <c r="D712" s="252">
        <f t="shared" si="132"/>
        <v>0</v>
      </c>
      <c r="E712" s="252">
        <f>SZDP!E717+SCDP!E717+SIDP!E717+UZDP!E717+UCDP!E717+UIDP!E717</f>
        <v>0</v>
      </c>
      <c r="F712" s="252">
        <f>SZDP!F717+SCDP!F717+SIDP!F717+UZDP!F717+UCDP!F717+UIDP!F717</f>
        <v>0</v>
      </c>
      <c r="G712" s="257" t="e">
        <f t="shared" si="126"/>
        <v>#DIV/0!</v>
      </c>
      <c r="H712" s="252">
        <f>SZDP!H717+SCDP!H717+SIDP!H717+UZDP!H717+UCDP!H717+UIDP!H717</f>
        <v>0</v>
      </c>
      <c r="I712" s="252">
        <f>SZDP!I717+SCDP!I717+SIDP!I717+UZDP!I717+UCDP!I717+UIDP!I717</f>
        <v>0</v>
      </c>
      <c r="J712" s="252">
        <f>SZDP!J717+SCDP!J717+SIDP!J717+UZDP!J717+UCDP!J717+UIDP!J717</f>
        <v>0</v>
      </c>
      <c r="K712" s="257" t="e">
        <f t="shared" si="127"/>
        <v>#DIV/0!</v>
      </c>
      <c r="L712" s="252">
        <f>SZDP!L717+SCDP!L717+SIDP!L717+UZDP!L717+UCDP!L717+UIDP!L717</f>
        <v>0</v>
      </c>
      <c r="M712" s="252">
        <f>SZDP!M717+SCDP!M717+SIDP!M717+UZDP!M717+UCDP!M717+UIDP!M717</f>
        <v>0</v>
      </c>
      <c r="N712" s="257" t="e">
        <f t="shared" si="128"/>
        <v>#DIV/0!</v>
      </c>
      <c r="O712" s="252">
        <f>SZDP!O717+SCDP!O717+SIDP!O717+UZDP!O717+UCDP!O717+UIDP!O717</f>
        <v>0</v>
      </c>
      <c r="P712" s="252">
        <f>SZDP!P717+SCDP!P717+SIDP!P717+UZDP!P717+UCDP!P717+UIDP!P717</f>
        <v>0</v>
      </c>
      <c r="Q712" s="257" t="e">
        <f t="shared" si="129"/>
        <v>#DIV/0!</v>
      </c>
      <c r="R712" s="252">
        <f>SZDP!R717+SCDP!R717+SIDP!R717+UZDP!R717+UCDP!R717+UIDP!R717</f>
        <v>0</v>
      </c>
      <c r="S712" s="252">
        <f>SZDP!S717+SCDP!S717+SIDP!S717+UZDP!S717+UCDP!S717+UIDP!S717</f>
        <v>0</v>
      </c>
      <c r="T712" s="257" t="e">
        <f t="shared" si="130"/>
        <v>#DIV/0!</v>
      </c>
      <c r="U712" s="252">
        <f>SZDP!U717+SCDP!U717+SIDP!U717+UZDP!U717+UCDP!U717+UIDP!U717</f>
        <v>0</v>
      </c>
      <c r="V712" s="252">
        <f>SZDP!V717+SCDP!V717+SIDP!V717+UZDP!V717+UCDP!V717+UIDP!V717</f>
        <v>0</v>
      </c>
      <c r="W712" s="252">
        <f>SZDP!W717+SCDP!W717+SIDP!W717+UZDP!W717+UCDP!W717+UIDP!W717</f>
        <v>0</v>
      </c>
      <c r="X712" s="257" t="e">
        <f t="shared" si="131"/>
        <v>#DIV/0!</v>
      </c>
      <c r="Y712" s="304">
        <f>SZDP!Y717+SCDP!Y717+SIDP!Y717+UZDP!Y717+UCDP!Y717+UIDP!Y717</f>
        <v>0</v>
      </c>
    </row>
    <row r="713" spans="1:25" x14ac:dyDescent="0.2">
      <c r="A713" s="305" t="s">
        <v>162</v>
      </c>
      <c r="B713" s="252">
        <f>SZDP!B718+SCDP!B718+SIDP!B718+UZDP!B718+UCDP!B718+UIDP!B718</f>
        <v>0</v>
      </c>
      <c r="C713" s="252">
        <f>SZDP!C718+SCDP!C718+SIDP!C718+UZDP!C718+UCDP!C718+UIDP!C718</f>
        <v>0</v>
      </c>
      <c r="D713" s="252">
        <f t="shared" si="132"/>
        <v>0</v>
      </c>
      <c r="E713" s="252">
        <f>SZDP!E718+SCDP!E718+SIDP!E718+UZDP!E718+UCDP!E718+UIDP!E718</f>
        <v>0</v>
      </c>
      <c r="F713" s="252">
        <f>SZDP!F718+SCDP!F718+SIDP!F718+UZDP!F718+UCDP!F718+UIDP!F718</f>
        <v>0</v>
      </c>
      <c r="G713" s="257" t="e">
        <f t="shared" si="126"/>
        <v>#DIV/0!</v>
      </c>
      <c r="H713" s="252">
        <f>SZDP!H718+SCDP!H718+SIDP!H718+UZDP!H718+UCDP!H718+UIDP!H718</f>
        <v>0</v>
      </c>
      <c r="I713" s="252">
        <f>SZDP!I718+SCDP!I718+SIDP!I718+UZDP!I718+UCDP!I718+UIDP!I718</f>
        <v>0</v>
      </c>
      <c r="J713" s="252">
        <f>SZDP!J718+SCDP!J718+SIDP!J718+UZDP!J718+UCDP!J718+UIDP!J718</f>
        <v>0</v>
      </c>
      <c r="K713" s="257" t="e">
        <f t="shared" si="127"/>
        <v>#DIV/0!</v>
      </c>
      <c r="L713" s="252">
        <f>SZDP!L718+SCDP!L718+SIDP!L718+UZDP!L718+UCDP!L718+UIDP!L718</f>
        <v>0</v>
      </c>
      <c r="M713" s="252">
        <f>SZDP!M718+SCDP!M718+SIDP!M718+UZDP!M718+UCDP!M718+UIDP!M718</f>
        <v>0</v>
      </c>
      <c r="N713" s="257" t="e">
        <f t="shared" si="128"/>
        <v>#DIV/0!</v>
      </c>
      <c r="O713" s="252">
        <f>SZDP!O718+SCDP!O718+SIDP!O718+UZDP!O718+UCDP!O718+UIDP!O718</f>
        <v>0</v>
      </c>
      <c r="P713" s="252">
        <f>SZDP!P718+SCDP!P718+SIDP!P718+UZDP!P718+UCDP!P718+UIDP!P718</f>
        <v>0</v>
      </c>
      <c r="Q713" s="257" t="e">
        <f t="shared" si="129"/>
        <v>#DIV/0!</v>
      </c>
      <c r="R713" s="252">
        <f>SZDP!R718+SCDP!R718+SIDP!R718+UZDP!R718+UCDP!R718+UIDP!R718</f>
        <v>0</v>
      </c>
      <c r="S713" s="252">
        <f>SZDP!S718+SCDP!S718+SIDP!S718+UZDP!S718+UCDP!S718+UIDP!S718</f>
        <v>0</v>
      </c>
      <c r="T713" s="257" t="e">
        <f t="shared" si="130"/>
        <v>#DIV/0!</v>
      </c>
      <c r="U713" s="252">
        <f>SZDP!U718+SCDP!U718+SIDP!U718+UZDP!U718+UCDP!U718+UIDP!U718</f>
        <v>0</v>
      </c>
      <c r="V713" s="252">
        <f>SZDP!V718+SCDP!V718+SIDP!V718+UZDP!V718+UCDP!V718+UIDP!V718</f>
        <v>0</v>
      </c>
      <c r="W713" s="252">
        <f>SZDP!W718+SCDP!W718+SIDP!W718+UZDP!W718+UCDP!W718+UIDP!W718</f>
        <v>0</v>
      </c>
      <c r="X713" s="257" t="e">
        <f t="shared" si="131"/>
        <v>#DIV/0!</v>
      </c>
      <c r="Y713" s="304">
        <f>SZDP!Y718+SCDP!Y718+SIDP!Y718+UZDP!Y718+UCDP!Y718+UIDP!Y718</f>
        <v>0</v>
      </c>
    </row>
    <row r="714" spans="1:25" x14ac:dyDescent="0.2">
      <c r="A714" s="303" t="s">
        <v>163</v>
      </c>
      <c r="B714" s="252">
        <f>SZDP!B719+SCDP!B719+SIDP!B719+UZDP!B719+UCDP!B719+UIDP!B719</f>
        <v>0</v>
      </c>
      <c r="C714" s="252">
        <f>SZDP!C719+SCDP!C719+SIDP!C719+UZDP!C719+UCDP!C719+UIDP!C719</f>
        <v>0</v>
      </c>
      <c r="D714" s="252">
        <f t="shared" si="132"/>
        <v>0</v>
      </c>
      <c r="E714" s="252">
        <f>SZDP!E719+SCDP!E719+SIDP!E719+UZDP!E719+UCDP!E719+UIDP!E719</f>
        <v>0</v>
      </c>
      <c r="F714" s="252">
        <f>SZDP!F719+SCDP!F719+SIDP!F719+UZDP!F719+UCDP!F719+UIDP!F719</f>
        <v>0</v>
      </c>
      <c r="G714" s="257" t="e">
        <f t="shared" si="126"/>
        <v>#DIV/0!</v>
      </c>
      <c r="H714" s="252">
        <f>SZDP!H719+SCDP!H719+SIDP!H719+UZDP!H719+UCDP!H719+UIDP!H719</f>
        <v>0</v>
      </c>
      <c r="I714" s="252">
        <f>SZDP!I719+SCDP!I719+SIDP!I719+UZDP!I719+UCDP!I719+UIDP!I719</f>
        <v>0</v>
      </c>
      <c r="J714" s="252">
        <f>SZDP!J719+SCDP!J719+SIDP!J719+UZDP!J719+UCDP!J719+UIDP!J719</f>
        <v>0</v>
      </c>
      <c r="K714" s="257" t="e">
        <f t="shared" si="127"/>
        <v>#DIV/0!</v>
      </c>
      <c r="L714" s="252">
        <f>SZDP!L719+SCDP!L719+SIDP!L719+UZDP!L719+UCDP!L719+UIDP!L719</f>
        <v>0</v>
      </c>
      <c r="M714" s="252">
        <f>SZDP!M719+SCDP!M719+SIDP!M719+UZDP!M719+UCDP!M719+UIDP!M719</f>
        <v>0</v>
      </c>
      <c r="N714" s="257" t="e">
        <f t="shared" si="128"/>
        <v>#DIV/0!</v>
      </c>
      <c r="O714" s="252">
        <f>SZDP!O719+SCDP!O719+SIDP!O719+UZDP!O719+UCDP!O719+UIDP!O719</f>
        <v>0</v>
      </c>
      <c r="P714" s="252">
        <f>SZDP!P719+SCDP!P719+SIDP!P719+UZDP!P719+UCDP!P719+UIDP!P719</f>
        <v>0</v>
      </c>
      <c r="Q714" s="257" t="e">
        <f t="shared" si="129"/>
        <v>#DIV/0!</v>
      </c>
      <c r="R714" s="252">
        <f>SZDP!R719+SCDP!R719+SIDP!R719+UZDP!R719+UCDP!R719+UIDP!R719</f>
        <v>0</v>
      </c>
      <c r="S714" s="252">
        <f>SZDP!S719+SCDP!S719+SIDP!S719+UZDP!S719+UCDP!S719+UIDP!S719</f>
        <v>0</v>
      </c>
      <c r="T714" s="257" t="e">
        <f t="shared" si="130"/>
        <v>#DIV/0!</v>
      </c>
      <c r="U714" s="252">
        <f>SZDP!U719+SCDP!U719+SIDP!U719+UZDP!U719+UCDP!U719+UIDP!U719</f>
        <v>0</v>
      </c>
      <c r="V714" s="252">
        <f>SZDP!V719+SCDP!V719+SIDP!V719+UZDP!V719+UCDP!V719+UIDP!V719</f>
        <v>0</v>
      </c>
      <c r="W714" s="252">
        <f>SZDP!W719+SCDP!W719+SIDP!W719+UZDP!W719+UCDP!W719+UIDP!W719</f>
        <v>0</v>
      </c>
      <c r="X714" s="257" t="e">
        <f t="shared" si="131"/>
        <v>#DIV/0!</v>
      </c>
      <c r="Y714" s="304">
        <f>SZDP!Y719+SCDP!Y719+SIDP!Y719+UZDP!Y719+UCDP!Y719+UIDP!Y719</f>
        <v>0</v>
      </c>
    </row>
    <row r="715" spans="1:25" x14ac:dyDescent="0.2">
      <c r="A715" s="305" t="s">
        <v>137</v>
      </c>
      <c r="B715" s="252">
        <f>SZDP!B720+SCDP!B720+SIDP!B720+UZDP!B720+UCDP!B720+UIDP!B720</f>
        <v>0</v>
      </c>
      <c r="C715" s="252">
        <f>SZDP!C720+SCDP!C720+SIDP!C720+UZDP!C720+UCDP!C720+UIDP!C720</f>
        <v>0</v>
      </c>
      <c r="D715" s="252">
        <f t="shared" si="132"/>
        <v>0</v>
      </c>
      <c r="E715" s="252">
        <f>SZDP!E720+SCDP!E720+SIDP!E720+UZDP!E720+UCDP!E720+UIDP!E720</f>
        <v>0</v>
      </c>
      <c r="F715" s="252">
        <f>SZDP!F720+SCDP!F720+SIDP!F720+UZDP!F720+UCDP!F720+UIDP!F720</f>
        <v>0</v>
      </c>
      <c r="G715" s="257" t="e">
        <f t="shared" si="126"/>
        <v>#DIV/0!</v>
      </c>
      <c r="H715" s="252">
        <f>SZDP!H720+SCDP!H720+SIDP!H720+UZDP!H720+UCDP!H720+UIDP!H720</f>
        <v>0</v>
      </c>
      <c r="I715" s="252">
        <f>SZDP!I720+SCDP!I720+SIDP!I720+UZDP!I720+UCDP!I720+UIDP!I720</f>
        <v>0</v>
      </c>
      <c r="J715" s="252">
        <f>SZDP!J720+SCDP!J720+SIDP!J720+UZDP!J720+UCDP!J720+UIDP!J720</f>
        <v>0</v>
      </c>
      <c r="K715" s="257" t="e">
        <f t="shared" si="127"/>
        <v>#DIV/0!</v>
      </c>
      <c r="L715" s="252">
        <f>SZDP!L720+SCDP!L720+SIDP!L720+UZDP!L720+UCDP!L720+UIDP!L720</f>
        <v>0</v>
      </c>
      <c r="M715" s="252">
        <f>SZDP!M720+SCDP!M720+SIDP!M720+UZDP!M720+UCDP!M720+UIDP!M720</f>
        <v>0</v>
      </c>
      <c r="N715" s="257" t="e">
        <f t="shared" si="128"/>
        <v>#DIV/0!</v>
      </c>
      <c r="O715" s="252">
        <f>SZDP!O720+SCDP!O720+SIDP!O720+UZDP!O720+UCDP!O720+UIDP!O720</f>
        <v>0</v>
      </c>
      <c r="P715" s="252">
        <f>SZDP!P720+SCDP!P720+SIDP!P720+UZDP!P720+UCDP!P720+UIDP!P720</f>
        <v>0</v>
      </c>
      <c r="Q715" s="257" t="e">
        <f t="shared" si="129"/>
        <v>#DIV/0!</v>
      </c>
      <c r="R715" s="252">
        <f>SZDP!R720+SCDP!R720+SIDP!R720+UZDP!R720+UCDP!R720+UIDP!R720</f>
        <v>0</v>
      </c>
      <c r="S715" s="252">
        <f>SZDP!S720+SCDP!S720+SIDP!S720+UZDP!S720+UCDP!S720+UIDP!S720</f>
        <v>0</v>
      </c>
      <c r="T715" s="257" t="e">
        <f t="shared" si="130"/>
        <v>#DIV/0!</v>
      </c>
      <c r="U715" s="252">
        <f>SZDP!U720+SCDP!U720+SIDP!U720+UZDP!U720+UCDP!U720+UIDP!U720</f>
        <v>0</v>
      </c>
      <c r="V715" s="252">
        <f>SZDP!V720+SCDP!V720+SIDP!V720+UZDP!V720+UCDP!V720+UIDP!V720</f>
        <v>0</v>
      </c>
      <c r="W715" s="252">
        <f>SZDP!W720+SCDP!W720+SIDP!W720+UZDP!W720+UCDP!W720+UIDP!W720</f>
        <v>0</v>
      </c>
      <c r="X715" s="257" t="e">
        <f t="shared" si="131"/>
        <v>#DIV/0!</v>
      </c>
      <c r="Y715" s="304">
        <f>SZDP!Y720+SCDP!Y720+SIDP!Y720+UZDP!Y720+UCDP!Y720+UIDP!Y720</f>
        <v>0</v>
      </c>
    </row>
    <row r="716" spans="1:25" x14ac:dyDescent="0.2">
      <c r="A716" s="303" t="s">
        <v>200</v>
      </c>
      <c r="B716" s="252">
        <f>SZDP!B721+SCDP!B721+SIDP!B721+UZDP!B721+UCDP!B721+UIDP!B721</f>
        <v>0</v>
      </c>
      <c r="C716" s="252">
        <f>SZDP!C721+SCDP!C721+SIDP!C721+UZDP!C721+UCDP!C721+UIDP!C721</f>
        <v>0</v>
      </c>
      <c r="D716" s="252">
        <f t="shared" si="132"/>
        <v>0</v>
      </c>
      <c r="E716" s="252">
        <f>SZDP!E721+SCDP!E721+SIDP!E721+UZDP!E721+UCDP!E721+UIDP!E721</f>
        <v>0</v>
      </c>
      <c r="F716" s="252">
        <f>SZDP!F721+SCDP!F721+SIDP!F721+UZDP!F721+UCDP!F721+UIDP!F721</f>
        <v>0</v>
      </c>
      <c r="G716" s="257" t="e">
        <f t="shared" si="126"/>
        <v>#DIV/0!</v>
      </c>
      <c r="H716" s="252">
        <f>SZDP!H721+SCDP!H721+SIDP!H721+UZDP!H721+UCDP!H721+UIDP!H721</f>
        <v>0</v>
      </c>
      <c r="I716" s="252">
        <f>SZDP!I721+SCDP!I721+SIDP!I721+UZDP!I721+UCDP!I721+UIDP!I721</f>
        <v>0</v>
      </c>
      <c r="J716" s="252">
        <f>SZDP!J721+SCDP!J721+SIDP!J721+UZDP!J721+UCDP!J721+UIDP!J721</f>
        <v>0</v>
      </c>
      <c r="K716" s="257" t="e">
        <f t="shared" si="127"/>
        <v>#DIV/0!</v>
      </c>
      <c r="L716" s="252">
        <f>SZDP!L721+SCDP!L721+SIDP!L721+UZDP!L721+UCDP!L721+UIDP!L721</f>
        <v>0</v>
      </c>
      <c r="M716" s="252">
        <f>SZDP!M721+SCDP!M721+SIDP!M721+UZDP!M721+UCDP!M721+UIDP!M721</f>
        <v>0</v>
      </c>
      <c r="N716" s="257" t="e">
        <f t="shared" si="128"/>
        <v>#DIV/0!</v>
      </c>
      <c r="O716" s="252">
        <f>SZDP!O721+SCDP!O721+SIDP!O721+UZDP!O721+UCDP!O721+UIDP!O721</f>
        <v>0</v>
      </c>
      <c r="P716" s="252">
        <f>SZDP!P721+SCDP!P721+SIDP!P721+UZDP!P721+UCDP!P721+UIDP!P721</f>
        <v>0</v>
      </c>
      <c r="Q716" s="257" t="e">
        <f t="shared" si="129"/>
        <v>#DIV/0!</v>
      </c>
      <c r="R716" s="252">
        <f>SZDP!R721+SCDP!R721+SIDP!R721+UZDP!R721+UCDP!R721+UIDP!R721</f>
        <v>0</v>
      </c>
      <c r="S716" s="252">
        <f>SZDP!S721+SCDP!S721+SIDP!S721+UZDP!S721+UCDP!S721+UIDP!S721</f>
        <v>0</v>
      </c>
      <c r="T716" s="257" t="e">
        <f t="shared" si="130"/>
        <v>#DIV/0!</v>
      </c>
      <c r="U716" s="252">
        <f>SZDP!U721+SCDP!U721+SIDP!U721+UZDP!U721+UCDP!U721+UIDP!U721</f>
        <v>0</v>
      </c>
      <c r="V716" s="252">
        <f>SZDP!V721+SCDP!V721+SIDP!V721+UZDP!V721+UCDP!V721+UIDP!V721</f>
        <v>0</v>
      </c>
      <c r="W716" s="252">
        <f>SZDP!W721+SCDP!W721+SIDP!W721+UZDP!W721+UCDP!W721+UIDP!W721</f>
        <v>0</v>
      </c>
      <c r="X716" s="257" t="e">
        <f t="shared" si="131"/>
        <v>#DIV/0!</v>
      </c>
      <c r="Y716" s="304">
        <f>SZDP!Y721+SCDP!Y721+SIDP!Y721+UZDP!Y721+UCDP!Y721+UIDP!Y721</f>
        <v>0</v>
      </c>
    </row>
    <row r="717" spans="1:25" x14ac:dyDescent="0.2">
      <c r="A717" s="303"/>
      <c r="B717" s="252">
        <f>SZDP!B722+SCDP!B722+SIDP!B722+UZDP!B722+UCDP!B722+UIDP!B722</f>
        <v>0</v>
      </c>
      <c r="C717" s="252">
        <f>SZDP!C722+SCDP!C722+SIDP!C722+UZDP!C722+UCDP!C722+UIDP!C722</f>
        <v>0</v>
      </c>
      <c r="D717" s="252">
        <f t="shared" si="132"/>
        <v>0</v>
      </c>
      <c r="E717" s="252">
        <f>SZDP!E722+SCDP!E722+SIDP!E722+UZDP!E722+UCDP!E722+UIDP!E722</f>
        <v>0</v>
      </c>
      <c r="F717" s="252">
        <f>SZDP!F722+SCDP!F722+SIDP!F722+UZDP!F722+UCDP!F722+UIDP!F722</f>
        <v>0</v>
      </c>
      <c r="G717" s="257" t="e">
        <f t="shared" si="126"/>
        <v>#DIV/0!</v>
      </c>
      <c r="H717" s="252">
        <f>SZDP!H722+SCDP!H722+SIDP!H722+UZDP!H722+UCDP!H722+UIDP!H722</f>
        <v>0</v>
      </c>
      <c r="I717" s="252">
        <f>SZDP!I722+SCDP!I722+SIDP!I722+UZDP!I722+UCDP!I722+UIDP!I722</f>
        <v>0</v>
      </c>
      <c r="J717" s="252">
        <f>SZDP!J722+SCDP!J722+SIDP!J722+UZDP!J722+UCDP!J722+UIDP!J722</f>
        <v>0</v>
      </c>
      <c r="K717" s="257" t="e">
        <f t="shared" si="127"/>
        <v>#DIV/0!</v>
      </c>
      <c r="L717" s="252">
        <f>SZDP!L722+SCDP!L722+SIDP!L722+UZDP!L722+UCDP!L722+UIDP!L722</f>
        <v>0</v>
      </c>
      <c r="M717" s="252">
        <f>SZDP!M722+SCDP!M722+SIDP!M722+UZDP!M722+UCDP!M722+UIDP!M722</f>
        <v>0</v>
      </c>
      <c r="N717" s="257" t="e">
        <f t="shared" si="128"/>
        <v>#DIV/0!</v>
      </c>
      <c r="O717" s="252">
        <f>SZDP!O722+SCDP!O722+SIDP!O722+UZDP!O722+UCDP!O722+UIDP!O722</f>
        <v>0</v>
      </c>
      <c r="P717" s="252">
        <f>SZDP!P722+SCDP!P722+SIDP!P722+UZDP!P722+UCDP!P722+UIDP!P722</f>
        <v>0</v>
      </c>
      <c r="Q717" s="257" t="e">
        <f t="shared" si="129"/>
        <v>#DIV/0!</v>
      </c>
      <c r="R717" s="252">
        <f>SZDP!R722+SCDP!R722+SIDP!R722+UZDP!R722+UCDP!R722+UIDP!R722</f>
        <v>0</v>
      </c>
      <c r="S717" s="252">
        <f>SZDP!S722+SCDP!S722+SIDP!S722+UZDP!S722+UCDP!S722+UIDP!S722</f>
        <v>0</v>
      </c>
      <c r="T717" s="257" t="e">
        <f t="shared" si="130"/>
        <v>#DIV/0!</v>
      </c>
      <c r="U717" s="252">
        <f>SZDP!U722+SCDP!U722+SIDP!U722+UZDP!U722+UCDP!U722+UIDP!U722</f>
        <v>0</v>
      </c>
      <c r="V717" s="252">
        <f>SZDP!V722+SCDP!V722+SIDP!V722+UZDP!V722+UCDP!V722+UIDP!V722</f>
        <v>0</v>
      </c>
      <c r="W717" s="252">
        <f>SZDP!W722+SCDP!W722+SIDP!W722+UZDP!W722+UCDP!W722+UIDP!W722</f>
        <v>0</v>
      </c>
      <c r="X717" s="257" t="e">
        <f t="shared" si="131"/>
        <v>#DIV/0!</v>
      </c>
      <c r="Y717" s="304">
        <f>SZDP!Y722+SCDP!Y722+SIDP!Y722+UZDP!Y722+UCDP!Y722+UIDP!Y722</f>
        <v>0</v>
      </c>
    </row>
    <row r="718" spans="1:25" x14ac:dyDescent="0.2">
      <c r="A718" s="303"/>
      <c r="B718" s="252">
        <f>SZDP!B723+SCDP!B723+SIDP!B723+UZDP!B723+UCDP!B723+UIDP!B723</f>
        <v>0</v>
      </c>
      <c r="C718" s="252">
        <f>SZDP!C723+SCDP!C723+SIDP!C723+UZDP!C723+UCDP!C723+UIDP!C723</f>
        <v>0</v>
      </c>
      <c r="D718" s="252">
        <f t="shared" si="132"/>
        <v>0</v>
      </c>
      <c r="E718" s="252">
        <f>SZDP!E723+SCDP!E723+SIDP!E723+UZDP!E723+UCDP!E723+UIDP!E723</f>
        <v>0</v>
      </c>
      <c r="F718" s="252">
        <f>SZDP!F723+SCDP!F723+SIDP!F723+UZDP!F723+UCDP!F723+UIDP!F723</f>
        <v>0</v>
      </c>
      <c r="G718" s="257" t="e">
        <f t="shared" si="126"/>
        <v>#DIV/0!</v>
      </c>
      <c r="H718" s="252">
        <f>SZDP!H723+SCDP!H723+SIDP!H723+UZDP!H723+UCDP!H723+UIDP!H723</f>
        <v>0</v>
      </c>
      <c r="I718" s="252">
        <f>SZDP!I723+SCDP!I723+SIDP!I723+UZDP!I723+UCDP!I723+UIDP!I723</f>
        <v>0</v>
      </c>
      <c r="J718" s="252">
        <f>SZDP!J723+SCDP!J723+SIDP!J723+UZDP!J723+UCDP!J723+UIDP!J723</f>
        <v>0</v>
      </c>
      <c r="K718" s="257" t="e">
        <f t="shared" si="127"/>
        <v>#DIV/0!</v>
      </c>
      <c r="L718" s="252">
        <f>SZDP!L723+SCDP!L723+SIDP!L723+UZDP!L723+UCDP!L723+UIDP!L723</f>
        <v>0</v>
      </c>
      <c r="M718" s="252">
        <f>SZDP!M723+SCDP!M723+SIDP!M723+UZDP!M723+UCDP!M723+UIDP!M723</f>
        <v>0</v>
      </c>
      <c r="N718" s="257" t="e">
        <f t="shared" si="128"/>
        <v>#DIV/0!</v>
      </c>
      <c r="O718" s="252">
        <f>SZDP!O723+SCDP!O723+SIDP!O723+UZDP!O723+UCDP!O723+UIDP!O723</f>
        <v>0</v>
      </c>
      <c r="P718" s="252">
        <f>SZDP!P723+SCDP!P723+SIDP!P723+UZDP!P723+UCDP!P723+UIDP!P723</f>
        <v>0</v>
      </c>
      <c r="Q718" s="257" t="e">
        <f t="shared" si="129"/>
        <v>#DIV/0!</v>
      </c>
      <c r="R718" s="252">
        <f>SZDP!R723+SCDP!R723+SIDP!R723+UZDP!R723+UCDP!R723+UIDP!R723</f>
        <v>0</v>
      </c>
      <c r="S718" s="252">
        <f>SZDP!S723+SCDP!S723+SIDP!S723+UZDP!S723+UCDP!S723+UIDP!S723</f>
        <v>0</v>
      </c>
      <c r="T718" s="257" t="e">
        <f t="shared" si="130"/>
        <v>#DIV/0!</v>
      </c>
      <c r="U718" s="252">
        <f>SZDP!U723+SCDP!U723+SIDP!U723+UZDP!U723+UCDP!U723+UIDP!U723</f>
        <v>0</v>
      </c>
      <c r="V718" s="252">
        <f>SZDP!V723+SCDP!V723+SIDP!V723+UZDP!V723+UCDP!V723+UIDP!V723</f>
        <v>0</v>
      </c>
      <c r="W718" s="252">
        <f>SZDP!W723+SCDP!W723+SIDP!W723+UZDP!W723+UCDP!W723+UIDP!W723</f>
        <v>0</v>
      </c>
      <c r="X718" s="257" t="e">
        <f t="shared" si="131"/>
        <v>#DIV/0!</v>
      </c>
      <c r="Y718" s="304">
        <f>SZDP!Y723+SCDP!Y723+SIDP!Y723+UZDP!Y723+UCDP!Y723+UIDP!Y723</f>
        <v>0</v>
      </c>
    </row>
    <row r="719" spans="1:25" x14ac:dyDescent="0.2">
      <c r="A719" s="305" t="s">
        <v>138</v>
      </c>
      <c r="B719" s="252">
        <f>SZDP!B724+SCDP!B724+SIDP!B724+UZDP!B724+UCDP!B724+UIDP!B724</f>
        <v>0</v>
      </c>
      <c r="C719" s="252">
        <f>SZDP!C724+SCDP!C724+SIDP!C724+UZDP!C724+UCDP!C724+UIDP!C724</f>
        <v>0</v>
      </c>
      <c r="D719" s="252">
        <f t="shared" si="132"/>
        <v>0</v>
      </c>
      <c r="E719" s="252">
        <f>SZDP!E724+SCDP!E724+SIDP!E724+UZDP!E724+UCDP!E724+UIDP!E724</f>
        <v>0</v>
      </c>
      <c r="F719" s="252">
        <f>SZDP!F724+SCDP!F724+SIDP!F724+UZDP!F724+UCDP!F724+UIDP!F724</f>
        <v>0</v>
      </c>
      <c r="G719" s="257" t="e">
        <f t="shared" si="126"/>
        <v>#DIV/0!</v>
      </c>
      <c r="H719" s="252">
        <f>SZDP!H724+SCDP!H724+SIDP!H724+UZDP!H724+UCDP!H724+UIDP!H724</f>
        <v>0</v>
      </c>
      <c r="I719" s="252">
        <f>SZDP!I724+SCDP!I724+SIDP!I724+UZDP!I724+UCDP!I724+UIDP!I724</f>
        <v>0</v>
      </c>
      <c r="J719" s="252">
        <f>SZDP!J724+SCDP!J724+SIDP!J724+UZDP!J724+UCDP!J724+UIDP!J724</f>
        <v>0</v>
      </c>
      <c r="K719" s="257" t="e">
        <f t="shared" si="127"/>
        <v>#DIV/0!</v>
      </c>
      <c r="L719" s="252">
        <f>SZDP!L724+SCDP!L724+SIDP!L724+UZDP!L724+UCDP!L724+UIDP!L724</f>
        <v>0</v>
      </c>
      <c r="M719" s="252">
        <f>SZDP!M724+SCDP!M724+SIDP!M724+UZDP!M724+UCDP!M724+UIDP!M724</f>
        <v>0</v>
      </c>
      <c r="N719" s="257" t="e">
        <f t="shared" si="128"/>
        <v>#DIV/0!</v>
      </c>
      <c r="O719" s="252">
        <f>SZDP!O724+SCDP!O724+SIDP!O724+UZDP!O724+UCDP!O724+UIDP!O724</f>
        <v>0</v>
      </c>
      <c r="P719" s="252">
        <f>SZDP!P724+SCDP!P724+SIDP!P724+UZDP!P724+UCDP!P724+UIDP!P724</f>
        <v>0</v>
      </c>
      <c r="Q719" s="257" t="e">
        <f t="shared" si="129"/>
        <v>#DIV/0!</v>
      </c>
      <c r="R719" s="252">
        <f>SZDP!R724+SCDP!R724+SIDP!R724+UZDP!R724+UCDP!R724+UIDP!R724</f>
        <v>0</v>
      </c>
      <c r="S719" s="252">
        <f>SZDP!S724+SCDP!S724+SIDP!S724+UZDP!S724+UCDP!S724+UIDP!S724</f>
        <v>0</v>
      </c>
      <c r="T719" s="257" t="e">
        <f t="shared" si="130"/>
        <v>#DIV/0!</v>
      </c>
      <c r="U719" s="252">
        <f>SZDP!U724+SCDP!U724+SIDP!U724+UZDP!U724+UCDP!U724+UIDP!U724</f>
        <v>0</v>
      </c>
      <c r="V719" s="252">
        <f>SZDP!V724+SCDP!V724+SIDP!V724+UZDP!V724+UCDP!V724+UIDP!V724</f>
        <v>0</v>
      </c>
      <c r="W719" s="252">
        <f>SZDP!W724+SCDP!W724+SIDP!W724+UZDP!W724+UCDP!W724+UIDP!W724</f>
        <v>0</v>
      </c>
      <c r="X719" s="257" t="e">
        <f t="shared" si="131"/>
        <v>#DIV/0!</v>
      </c>
      <c r="Y719" s="304">
        <f>SZDP!Y724+SCDP!Y724+SIDP!Y724+UZDP!Y724+UCDP!Y724+UIDP!Y724</f>
        <v>0</v>
      </c>
    </row>
    <row r="720" spans="1:25" x14ac:dyDescent="0.2">
      <c r="A720" s="303" t="s">
        <v>148</v>
      </c>
      <c r="B720" s="252">
        <f>SZDP!B725+SCDP!B725+SIDP!B725+UZDP!B725+UCDP!B725+UIDP!B725</f>
        <v>0</v>
      </c>
      <c r="C720" s="252">
        <f>SZDP!C725+SCDP!C725+SIDP!C725+UZDP!C725+UCDP!C725+UIDP!C725</f>
        <v>0</v>
      </c>
      <c r="D720" s="252">
        <f t="shared" si="132"/>
        <v>0</v>
      </c>
      <c r="E720" s="252">
        <f>SZDP!E725+SCDP!E725+SIDP!E725+UZDP!E725+UCDP!E725+UIDP!E725</f>
        <v>0</v>
      </c>
      <c r="F720" s="252">
        <f>SZDP!F725+SCDP!F725+SIDP!F725+UZDP!F725+UCDP!F725+UIDP!F725</f>
        <v>0</v>
      </c>
      <c r="G720" s="257" t="e">
        <f t="shared" si="126"/>
        <v>#DIV/0!</v>
      </c>
      <c r="H720" s="252">
        <f>SZDP!H725+SCDP!H725+SIDP!H725+UZDP!H725+UCDP!H725+UIDP!H725</f>
        <v>0</v>
      </c>
      <c r="I720" s="252">
        <f>SZDP!I725+SCDP!I725+SIDP!I725+UZDP!I725+UCDP!I725+UIDP!I725</f>
        <v>0</v>
      </c>
      <c r="J720" s="252">
        <f>SZDP!J725+SCDP!J725+SIDP!J725+UZDP!J725+UCDP!J725+UIDP!J725</f>
        <v>0</v>
      </c>
      <c r="K720" s="257" t="e">
        <f t="shared" si="127"/>
        <v>#DIV/0!</v>
      </c>
      <c r="L720" s="252">
        <f>SZDP!L725+SCDP!L725+SIDP!L725+UZDP!L725+UCDP!L725+UIDP!L725</f>
        <v>0</v>
      </c>
      <c r="M720" s="252">
        <f>SZDP!M725+SCDP!M725+SIDP!M725+UZDP!M725+UCDP!M725+UIDP!M725</f>
        <v>0</v>
      </c>
      <c r="N720" s="257" t="e">
        <f t="shared" si="128"/>
        <v>#DIV/0!</v>
      </c>
      <c r="O720" s="252">
        <f>SZDP!O725+SCDP!O725+SIDP!O725+UZDP!O725+UCDP!O725+UIDP!O725</f>
        <v>0</v>
      </c>
      <c r="P720" s="252">
        <f>SZDP!P725+SCDP!P725+SIDP!P725+UZDP!P725+UCDP!P725+UIDP!P725</f>
        <v>0</v>
      </c>
      <c r="Q720" s="257" t="e">
        <f t="shared" si="129"/>
        <v>#DIV/0!</v>
      </c>
      <c r="R720" s="252">
        <f>SZDP!R725+SCDP!R725+SIDP!R725+UZDP!R725+UCDP!R725+UIDP!R725</f>
        <v>0</v>
      </c>
      <c r="S720" s="252">
        <f>SZDP!S725+SCDP!S725+SIDP!S725+UZDP!S725+UCDP!S725+UIDP!S725</f>
        <v>0</v>
      </c>
      <c r="T720" s="257" t="e">
        <f t="shared" si="130"/>
        <v>#DIV/0!</v>
      </c>
      <c r="U720" s="252">
        <f>SZDP!U725+SCDP!U725+SIDP!U725+UZDP!U725+UCDP!U725+UIDP!U725</f>
        <v>0</v>
      </c>
      <c r="V720" s="252">
        <f>SZDP!V725+SCDP!V725+SIDP!V725+UZDP!V725+UCDP!V725+UIDP!V725</f>
        <v>0</v>
      </c>
      <c r="W720" s="252">
        <f>SZDP!W725+SCDP!W725+SIDP!W725+UZDP!W725+UCDP!W725+UIDP!W725</f>
        <v>0</v>
      </c>
      <c r="X720" s="257" t="e">
        <f t="shared" si="131"/>
        <v>#DIV/0!</v>
      </c>
      <c r="Y720" s="304">
        <f>SZDP!Y725+SCDP!Y725+SIDP!Y725+UZDP!Y725+UCDP!Y725+UIDP!Y725</f>
        <v>0</v>
      </c>
    </row>
    <row r="721" spans="1:25" x14ac:dyDescent="0.2">
      <c r="A721" s="303"/>
      <c r="B721" s="252">
        <f>SZDP!B726+SCDP!B726+SIDP!B726+UZDP!B726+UCDP!B726+UIDP!B726</f>
        <v>0</v>
      </c>
      <c r="C721" s="252">
        <f>SZDP!C726+SCDP!C726+SIDP!C726+UZDP!C726+UCDP!C726+UIDP!C726</f>
        <v>0</v>
      </c>
      <c r="D721" s="252">
        <f t="shared" si="132"/>
        <v>0</v>
      </c>
      <c r="E721" s="252">
        <f>SZDP!E726+SCDP!E726+SIDP!E726+UZDP!E726+UCDP!E726+UIDP!E726</f>
        <v>0</v>
      </c>
      <c r="F721" s="252">
        <f>SZDP!F726+SCDP!F726+SIDP!F726+UZDP!F726+UCDP!F726+UIDP!F726</f>
        <v>0</v>
      </c>
      <c r="G721" s="257" t="e">
        <f t="shared" si="126"/>
        <v>#DIV/0!</v>
      </c>
      <c r="H721" s="252">
        <f>SZDP!H726+SCDP!H726+SIDP!H726+UZDP!H726+UCDP!H726+UIDP!H726</f>
        <v>0</v>
      </c>
      <c r="I721" s="252">
        <f>SZDP!I726+SCDP!I726+SIDP!I726+UZDP!I726+UCDP!I726+UIDP!I726</f>
        <v>0</v>
      </c>
      <c r="J721" s="252">
        <f>SZDP!J726+SCDP!J726+SIDP!J726+UZDP!J726+UCDP!J726+UIDP!J726</f>
        <v>0</v>
      </c>
      <c r="K721" s="257" t="e">
        <f t="shared" si="127"/>
        <v>#DIV/0!</v>
      </c>
      <c r="L721" s="252">
        <f>SZDP!L726+SCDP!L726+SIDP!L726+UZDP!L726+UCDP!L726+UIDP!L726</f>
        <v>0</v>
      </c>
      <c r="M721" s="252">
        <f>SZDP!M726+SCDP!M726+SIDP!M726+UZDP!M726+UCDP!M726+UIDP!M726</f>
        <v>0</v>
      </c>
      <c r="N721" s="257" t="e">
        <f t="shared" si="128"/>
        <v>#DIV/0!</v>
      </c>
      <c r="O721" s="252">
        <f>SZDP!O726+SCDP!O726+SIDP!O726+UZDP!O726+UCDP!O726+UIDP!O726</f>
        <v>0</v>
      </c>
      <c r="P721" s="252">
        <f>SZDP!P726+SCDP!P726+SIDP!P726+UZDP!P726+UCDP!P726+UIDP!P726</f>
        <v>0</v>
      </c>
      <c r="Q721" s="257" t="e">
        <f t="shared" si="129"/>
        <v>#DIV/0!</v>
      </c>
      <c r="R721" s="252">
        <f>SZDP!R726+SCDP!R726+SIDP!R726+UZDP!R726+UCDP!R726+UIDP!R726</f>
        <v>0</v>
      </c>
      <c r="S721" s="252">
        <f>SZDP!S726+SCDP!S726+SIDP!S726+UZDP!S726+UCDP!S726+UIDP!S726</f>
        <v>0</v>
      </c>
      <c r="T721" s="257" t="e">
        <f t="shared" si="130"/>
        <v>#DIV/0!</v>
      </c>
      <c r="U721" s="252">
        <f>SZDP!U726+SCDP!U726+SIDP!U726+UZDP!U726+UCDP!U726+UIDP!U726</f>
        <v>0</v>
      </c>
      <c r="V721" s="252">
        <f>SZDP!V726+SCDP!V726+SIDP!V726+UZDP!V726+UCDP!V726+UIDP!V726</f>
        <v>0</v>
      </c>
      <c r="W721" s="252">
        <f>SZDP!W726+SCDP!W726+SIDP!W726+UZDP!W726+UCDP!W726+UIDP!W726</f>
        <v>0</v>
      </c>
      <c r="X721" s="257" t="e">
        <f t="shared" si="131"/>
        <v>#DIV/0!</v>
      </c>
      <c r="Y721" s="304">
        <f>SZDP!Y726+SCDP!Y726+SIDP!Y726+UZDP!Y726+UCDP!Y726+UIDP!Y726</f>
        <v>0</v>
      </c>
    </row>
    <row r="722" spans="1:25" x14ac:dyDescent="0.2">
      <c r="A722" s="303"/>
      <c r="B722" s="252">
        <f>SZDP!B727+SCDP!B727+SIDP!B727+UZDP!B727+UCDP!B727+UIDP!B727</f>
        <v>0</v>
      </c>
      <c r="C722" s="252">
        <f>SZDP!C727+SCDP!C727+SIDP!C727+UZDP!C727+UCDP!C727+UIDP!C727</f>
        <v>0</v>
      </c>
      <c r="D722" s="252">
        <f t="shared" si="132"/>
        <v>0</v>
      </c>
      <c r="E722" s="252">
        <f>SZDP!E727+SCDP!E727+SIDP!E727+UZDP!E727+UCDP!E727+UIDP!E727</f>
        <v>0</v>
      </c>
      <c r="F722" s="252">
        <f>SZDP!F727+SCDP!F727+SIDP!F727+UZDP!F727+UCDP!F727+UIDP!F727</f>
        <v>0</v>
      </c>
      <c r="G722" s="257" t="e">
        <f t="shared" si="126"/>
        <v>#DIV/0!</v>
      </c>
      <c r="H722" s="252">
        <f>SZDP!H727+SCDP!H727+SIDP!H727+UZDP!H727+UCDP!H727+UIDP!H727</f>
        <v>0</v>
      </c>
      <c r="I722" s="252">
        <f>SZDP!I727+SCDP!I727+SIDP!I727+UZDP!I727+UCDP!I727+UIDP!I727</f>
        <v>0</v>
      </c>
      <c r="J722" s="252">
        <f>SZDP!J727+SCDP!J727+SIDP!J727+UZDP!J727+UCDP!J727+UIDP!J727</f>
        <v>0</v>
      </c>
      <c r="K722" s="257" t="e">
        <f t="shared" si="127"/>
        <v>#DIV/0!</v>
      </c>
      <c r="L722" s="252">
        <f>SZDP!L727+SCDP!L727+SIDP!L727+UZDP!L727+UCDP!L727+UIDP!L727</f>
        <v>0</v>
      </c>
      <c r="M722" s="252">
        <f>SZDP!M727+SCDP!M727+SIDP!M727+UZDP!M727+UCDP!M727+UIDP!M727</f>
        <v>0</v>
      </c>
      <c r="N722" s="257" t="e">
        <f t="shared" si="128"/>
        <v>#DIV/0!</v>
      </c>
      <c r="O722" s="252">
        <f>SZDP!O727+SCDP!O727+SIDP!O727+UZDP!O727+UCDP!O727+UIDP!O727</f>
        <v>0</v>
      </c>
      <c r="P722" s="252">
        <f>SZDP!P727+SCDP!P727+SIDP!P727+UZDP!P727+UCDP!P727+UIDP!P727</f>
        <v>0</v>
      </c>
      <c r="Q722" s="257" t="e">
        <f t="shared" si="129"/>
        <v>#DIV/0!</v>
      </c>
      <c r="R722" s="252">
        <f>SZDP!R727+SCDP!R727+SIDP!R727+UZDP!R727+UCDP!R727+UIDP!R727</f>
        <v>0</v>
      </c>
      <c r="S722" s="252">
        <f>SZDP!S727+SCDP!S727+SIDP!S727+UZDP!S727+UCDP!S727+UIDP!S727</f>
        <v>0</v>
      </c>
      <c r="T722" s="257" t="e">
        <f t="shared" si="130"/>
        <v>#DIV/0!</v>
      </c>
      <c r="U722" s="252">
        <f>SZDP!U727+SCDP!U727+SIDP!U727+UZDP!U727+UCDP!U727+UIDP!U727</f>
        <v>0</v>
      </c>
      <c r="V722" s="252">
        <f>SZDP!V727+SCDP!V727+SIDP!V727+UZDP!V727+UCDP!V727+UIDP!V727</f>
        <v>0</v>
      </c>
      <c r="W722" s="252">
        <f>SZDP!W727+SCDP!W727+SIDP!W727+UZDP!W727+UCDP!W727+UIDP!W727</f>
        <v>0</v>
      </c>
      <c r="X722" s="257" t="e">
        <f t="shared" si="131"/>
        <v>#DIV/0!</v>
      </c>
      <c r="Y722" s="304">
        <f>SZDP!Y727+SCDP!Y727+SIDP!Y727+UZDP!Y727+UCDP!Y727+UIDP!Y727</f>
        <v>0</v>
      </c>
    </row>
    <row r="723" spans="1:25" ht="12.75" thickBot="1" x14ac:dyDescent="0.25">
      <c r="A723" s="313"/>
      <c r="B723" s="253">
        <f>SZDP!B728+SCDP!B728+SIDP!B728+UZDP!B728+UCDP!B728+UIDP!B728</f>
        <v>0</v>
      </c>
      <c r="C723" s="253">
        <f>SZDP!C728+SCDP!C728+SIDP!C728+UZDP!C728+UCDP!C728+UIDP!C728</f>
        <v>0</v>
      </c>
      <c r="D723" s="253">
        <f t="shared" si="132"/>
        <v>0</v>
      </c>
      <c r="E723" s="253">
        <f>SZDP!E728+SCDP!E728+SIDP!E728+UZDP!E728+UCDP!E728+UIDP!E728</f>
        <v>0</v>
      </c>
      <c r="F723" s="253">
        <f>SZDP!F728+SCDP!F728+SIDP!F728+UZDP!F728+UCDP!F728+UIDP!F728</f>
        <v>0</v>
      </c>
      <c r="G723" s="258" t="e">
        <f t="shared" si="126"/>
        <v>#DIV/0!</v>
      </c>
      <c r="H723" s="253">
        <f>SZDP!H728+SCDP!H728+SIDP!H728+UZDP!H728+UCDP!H728+UIDP!H728</f>
        <v>0</v>
      </c>
      <c r="I723" s="253">
        <f>SZDP!I728+SCDP!I728+SIDP!I728+UZDP!I728+UCDP!I728+UIDP!I728</f>
        <v>0</v>
      </c>
      <c r="J723" s="253">
        <f>SZDP!J728+SCDP!J728+SIDP!J728+UZDP!J728+UCDP!J728+UIDP!J728</f>
        <v>0</v>
      </c>
      <c r="K723" s="258" t="e">
        <f t="shared" si="127"/>
        <v>#DIV/0!</v>
      </c>
      <c r="L723" s="253">
        <f>SZDP!L728+SCDP!L728+SIDP!L728+UZDP!L728+UCDP!L728+UIDP!L728</f>
        <v>0</v>
      </c>
      <c r="M723" s="253">
        <f>SZDP!M728+SCDP!M728+SIDP!M728+UZDP!M728+UCDP!M728+UIDP!M728</f>
        <v>0</v>
      </c>
      <c r="N723" s="258" t="e">
        <f t="shared" si="128"/>
        <v>#DIV/0!</v>
      </c>
      <c r="O723" s="253">
        <f>SZDP!O728+SCDP!O728+SIDP!O728+UZDP!O728+UCDP!O728+UIDP!O728</f>
        <v>0</v>
      </c>
      <c r="P723" s="253">
        <f>SZDP!P728+SCDP!P728+SIDP!P728+UZDP!P728+UCDP!P728+UIDP!P728</f>
        <v>0</v>
      </c>
      <c r="Q723" s="258" t="e">
        <f t="shared" si="129"/>
        <v>#DIV/0!</v>
      </c>
      <c r="R723" s="253">
        <f>SZDP!R728+SCDP!R728+SIDP!R728+UZDP!R728+UCDP!R728+UIDP!R728</f>
        <v>0</v>
      </c>
      <c r="S723" s="253">
        <f>SZDP!S728+SCDP!S728+SIDP!S728+UZDP!S728+UCDP!S728+UIDP!S728</f>
        <v>0</v>
      </c>
      <c r="T723" s="258" t="e">
        <f t="shared" si="130"/>
        <v>#DIV/0!</v>
      </c>
      <c r="U723" s="253">
        <f>SZDP!U728+SCDP!U728+SIDP!U728+UZDP!U728+UCDP!U728+UIDP!U728</f>
        <v>0</v>
      </c>
      <c r="V723" s="253">
        <f>SZDP!V728+SCDP!V728+SIDP!V728+UZDP!V728+UCDP!V728+UIDP!V728</f>
        <v>0</v>
      </c>
      <c r="W723" s="253">
        <f>SZDP!W728+SCDP!W728+SIDP!W728+UZDP!W728+UCDP!W728+UIDP!W728</f>
        <v>0</v>
      </c>
      <c r="X723" s="258" t="e">
        <f t="shared" si="131"/>
        <v>#DIV/0!</v>
      </c>
      <c r="Y723" s="309">
        <f>SZDP!Y728+SCDP!Y728+SIDP!Y728+UZDP!Y728+UCDP!Y728+UIDP!Y728</f>
        <v>0</v>
      </c>
    </row>
    <row r="724" spans="1:25" x14ac:dyDescent="0.2">
      <c r="A724" s="298" t="s">
        <v>53</v>
      </c>
      <c r="B724" s="300">
        <f>SZDP!B729+SCDP!B729+SIDP!B729+UZDP!B729+UCDP!B729+UIDP!B729</f>
        <v>0</v>
      </c>
      <c r="C724" s="300">
        <f>SZDP!C729+SCDP!C729+SIDP!C729+UZDP!C729+UCDP!C729+UIDP!C729</f>
        <v>0</v>
      </c>
      <c r="D724" s="300">
        <f t="shared" si="132"/>
        <v>0</v>
      </c>
      <c r="E724" s="300">
        <f>SZDP!E729+SCDP!E729+SIDP!E729+UZDP!E729+UCDP!E729+UIDP!E729</f>
        <v>0</v>
      </c>
      <c r="F724" s="300">
        <f>SZDP!F729+SCDP!F729+SIDP!F729+UZDP!F729+UCDP!F729+UIDP!F729</f>
        <v>0</v>
      </c>
      <c r="G724" s="301" t="e">
        <f t="shared" si="126"/>
        <v>#DIV/0!</v>
      </c>
      <c r="H724" s="300">
        <f>SZDP!H729+SCDP!H729+SIDP!H729+UZDP!H729+UCDP!H729+UIDP!H729</f>
        <v>0</v>
      </c>
      <c r="I724" s="300">
        <f>SZDP!I729+SCDP!I729+SIDP!I729+UZDP!I729+UCDP!I729+UIDP!I729</f>
        <v>0</v>
      </c>
      <c r="J724" s="300">
        <f>SZDP!J729+SCDP!J729+SIDP!J729+UZDP!J729+UCDP!J729+UIDP!J729</f>
        <v>0</v>
      </c>
      <c r="K724" s="301" t="e">
        <f t="shared" si="127"/>
        <v>#DIV/0!</v>
      </c>
      <c r="L724" s="300">
        <f>SZDP!L729+SCDP!L729+SIDP!L729+UZDP!L729+UCDP!L729+UIDP!L729</f>
        <v>0</v>
      </c>
      <c r="M724" s="300">
        <f>SZDP!M729+SCDP!M729+SIDP!M729+UZDP!M729+UCDP!M729+UIDP!M729</f>
        <v>0</v>
      </c>
      <c r="N724" s="301" t="e">
        <f t="shared" si="128"/>
        <v>#DIV/0!</v>
      </c>
      <c r="O724" s="300">
        <f>SZDP!O729+SCDP!O729+SIDP!O729+UZDP!O729+UCDP!O729+UIDP!O729</f>
        <v>0</v>
      </c>
      <c r="P724" s="300">
        <f>SZDP!P729+SCDP!P729+SIDP!P729+UZDP!P729+UCDP!P729+UIDP!P729</f>
        <v>0</v>
      </c>
      <c r="Q724" s="301" t="e">
        <f t="shared" si="129"/>
        <v>#DIV/0!</v>
      </c>
      <c r="R724" s="300">
        <f>SZDP!R729+SCDP!R729+SIDP!R729+UZDP!R729+UCDP!R729+UIDP!R729</f>
        <v>0</v>
      </c>
      <c r="S724" s="300">
        <f>SZDP!S729+SCDP!S729+SIDP!S729+UZDP!S729+UCDP!S729+UIDP!S729</f>
        <v>0</v>
      </c>
      <c r="T724" s="301" t="e">
        <f t="shared" si="130"/>
        <v>#DIV/0!</v>
      </c>
      <c r="U724" s="300">
        <f>SZDP!U729+SCDP!U729+SIDP!U729+UZDP!U729+UCDP!U729+UIDP!U729</f>
        <v>0</v>
      </c>
      <c r="V724" s="300">
        <f>SZDP!V729+SCDP!V729+SIDP!V729+UZDP!V729+UCDP!V729+UIDP!V729</f>
        <v>0</v>
      </c>
      <c r="W724" s="300">
        <f>SZDP!W729+SCDP!W729+SIDP!W729+UZDP!W729+UCDP!W729+UIDP!W729</f>
        <v>0</v>
      </c>
      <c r="X724" s="301" t="e">
        <f t="shared" si="131"/>
        <v>#DIV/0!</v>
      </c>
      <c r="Y724" s="302">
        <f>SZDP!Y729+SCDP!Y729+SIDP!Y729+UZDP!Y729+UCDP!Y729+UIDP!Y729</f>
        <v>0</v>
      </c>
    </row>
    <row r="725" spans="1:25" x14ac:dyDescent="0.2">
      <c r="A725" s="305" t="s">
        <v>139</v>
      </c>
      <c r="B725" s="252">
        <f>SZDP!B730+SCDP!B730+SIDP!B730+UZDP!B730+UCDP!B730+UIDP!B730</f>
        <v>374</v>
      </c>
      <c r="C725" s="252">
        <f>SZDP!C730+SCDP!C730+SIDP!C730+UZDP!C730+UCDP!C730+UIDP!C730</f>
        <v>443</v>
      </c>
      <c r="D725" s="252">
        <f t="shared" si="132"/>
        <v>-69</v>
      </c>
      <c r="E725" s="252">
        <f>SZDP!E730+SCDP!E730+SIDP!E730+UZDP!E730+UCDP!E730+UIDP!E730</f>
        <v>374</v>
      </c>
      <c r="F725" s="252">
        <f>SZDP!F730+SCDP!F730+SIDP!F730+UZDP!F730+UCDP!F730+UIDP!F730</f>
        <v>0</v>
      </c>
      <c r="G725" s="257">
        <f t="shared" si="126"/>
        <v>56.604893048128353</v>
      </c>
      <c r="H725" s="252">
        <f>SZDP!H730+SCDP!H730+SIDP!H730+UZDP!H730+UCDP!H730+UIDP!H730</f>
        <v>21170.230000000003</v>
      </c>
      <c r="I725" s="252">
        <f>SZDP!I730+SCDP!I730+SIDP!I730+UZDP!I730+UCDP!I730+UIDP!I730</f>
        <v>0</v>
      </c>
      <c r="J725" s="252">
        <f>SZDP!J730+SCDP!J730+SIDP!J730+UZDP!J730+UCDP!J730+UIDP!J730</f>
        <v>0</v>
      </c>
      <c r="K725" s="257" t="e">
        <f t="shared" si="127"/>
        <v>#DIV/0!</v>
      </c>
      <c r="L725" s="252">
        <f>SZDP!L730+SCDP!L730+SIDP!L730+UZDP!L730+UCDP!L730+UIDP!L730</f>
        <v>0</v>
      </c>
      <c r="M725" s="252">
        <f>SZDP!M730+SCDP!M730+SIDP!M730+UZDP!M730+UCDP!M730+UIDP!M730</f>
        <v>69</v>
      </c>
      <c r="N725" s="257">
        <f t="shared" si="128"/>
        <v>74.400000000000006</v>
      </c>
      <c r="O725" s="252">
        <f>SZDP!O730+SCDP!O730+SIDP!O730+UZDP!O730+UCDP!O730+UIDP!O730</f>
        <v>5133.6000000000004</v>
      </c>
      <c r="P725" s="252">
        <f>SZDP!P730+SCDP!P730+SIDP!P730+UZDP!P730+UCDP!P730+UIDP!P730</f>
        <v>0</v>
      </c>
      <c r="Q725" s="257" t="e">
        <f t="shared" si="129"/>
        <v>#DIV/0!</v>
      </c>
      <c r="R725" s="252">
        <f>SZDP!R730+SCDP!R730+SIDP!R730+UZDP!R730+UCDP!R730+UIDP!R730</f>
        <v>0</v>
      </c>
      <c r="S725" s="252">
        <f>SZDP!S730+SCDP!S730+SIDP!S730+UZDP!S730+UCDP!S730+UIDP!S730</f>
        <v>0</v>
      </c>
      <c r="T725" s="257" t="e">
        <f t="shared" si="130"/>
        <v>#DIV/0!</v>
      </c>
      <c r="U725" s="252">
        <f>SZDP!U730+SCDP!U730+SIDP!U730+UZDP!U730+UCDP!U730+UIDP!U730</f>
        <v>0</v>
      </c>
      <c r="V725" s="252">
        <f>SZDP!V730+SCDP!V730+SIDP!V730+UZDP!V730+UCDP!V730+UIDP!V730</f>
        <v>443</v>
      </c>
      <c r="W725" s="252">
        <f>SZDP!W730+SCDP!W730+SIDP!W730+UZDP!W730+UCDP!W730+UIDP!W730</f>
        <v>0</v>
      </c>
      <c r="X725" s="257">
        <f t="shared" si="131"/>
        <v>59.376591422121898</v>
      </c>
      <c r="Y725" s="304">
        <f>SZDP!Y730+SCDP!Y730+SIDP!Y730+UZDP!Y730+UCDP!Y730+UIDP!Y730</f>
        <v>17</v>
      </c>
    </row>
    <row r="726" spans="1:25" s="250" customFormat="1" x14ac:dyDescent="0.2">
      <c r="A726" s="303" t="s">
        <v>55</v>
      </c>
      <c r="B726" s="252">
        <f>SZDP!B731+SCDP!B731+SIDP!B731+UZDP!B731+UCDP!B731+UIDP!B731</f>
        <v>29</v>
      </c>
      <c r="C726" s="252">
        <f>SZDP!C731+SCDP!C731+SIDP!C731+UZDP!C731+UCDP!C731+UIDP!C731</f>
        <v>29</v>
      </c>
      <c r="D726" s="252">
        <f t="shared" si="132"/>
        <v>0</v>
      </c>
      <c r="E726" s="252">
        <f>SZDP!E731+SCDP!E731+SIDP!E731+UZDP!E731+UCDP!E731+UIDP!E731</f>
        <v>29</v>
      </c>
      <c r="F726" s="252">
        <f>SZDP!F731+SCDP!F731+SIDP!F731+UZDP!F731+UCDP!F731+UIDP!F731</f>
        <v>0</v>
      </c>
      <c r="G726" s="257">
        <f t="shared" si="126"/>
        <v>86.496551724137916</v>
      </c>
      <c r="H726" s="252">
        <f>SZDP!H731+SCDP!H731+SIDP!H731+UZDP!H731+UCDP!H731+UIDP!H731</f>
        <v>2508.3999999999996</v>
      </c>
      <c r="I726" s="252">
        <f>SZDP!I731+SCDP!I731+SIDP!I731+UZDP!I731+UCDP!I731+UIDP!I731</f>
        <v>0</v>
      </c>
      <c r="J726" s="252">
        <f>SZDP!J731+SCDP!J731+SIDP!J731+UZDP!J731+UCDP!J731+UIDP!J731</f>
        <v>0</v>
      </c>
      <c r="K726" s="257" t="e">
        <f t="shared" si="127"/>
        <v>#DIV/0!</v>
      </c>
      <c r="L726" s="252">
        <f>SZDP!L731+SCDP!L731+SIDP!L731+UZDP!L731+UCDP!L731+UIDP!L731</f>
        <v>0</v>
      </c>
      <c r="M726" s="252">
        <f>SZDP!M731+SCDP!M731+SIDP!M731+UZDP!M731+UCDP!M731+UIDP!M731</f>
        <v>0</v>
      </c>
      <c r="N726" s="257" t="e">
        <f t="shared" si="128"/>
        <v>#DIV/0!</v>
      </c>
      <c r="O726" s="252">
        <f>SZDP!O731+SCDP!O731+SIDP!O731+UZDP!O731+UCDP!O731+UIDP!O731</f>
        <v>0</v>
      </c>
      <c r="P726" s="252">
        <f>SZDP!P731+SCDP!P731+SIDP!P731+UZDP!P731+UCDP!P731+UIDP!P731</f>
        <v>0</v>
      </c>
      <c r="Q726" s="257" t="e">
        <f t="shared" si="129"/>
        <v>#DIV/0!</v>
      </c>
      <c r="R726" s="252">
        <f>SZDP!R731+SCDP!R731+SIDP!R731+UZDP!R731+UCDP!R731+UIDP!R731</f>
        <v>0</v>
      </c>
      <c r="S726" s="252">
        <f>SZDP!S731+SCDP!S731+SIDP!S731+UZDP!S731+UCDP!S731+UIDP!S731</f>
        <v>0</v>
      </c>
      <c r="T726" s="257" t="e">
        <f t="shared" si="130"/>
        <v>#DIV/0!</v>
      </c>
      <c r="U726" s="252">
        <f>SZDP!U731+SCDP!U731+SIDP!U731+UZDP!U731+UCDP!U731+UIDP!U731</f>
        <v>0</v>
      </c>
      <c r="V726" s="252">
        <f>SZDP!V731+SCDP!V731+SIDP!V731+UZDP!V731+UCDP!V731+UIDP!V731</f>
        <v>29</v>
      </c>
      <c r="W726" s="252">
        <f>SZDP!W731+SCDP!W731+SIDP!W731+UZDP!W731+UCDP!W731+UIDP!W731</f>
        <v>0</v>
      </c>
      <c r="X726" s="257">
        <f t="shared" si="131"/>
        <v>86.496551724137916</v>
      </c>
      <c r="Y726" s="304">
        <f>SZDP!Y731+SCDP!Y731+SIDP!Y731+UZDP!Y731+UCDP!Y731+UIDP!Y731</f>
        <v>0</v>
      </c>
    </row>
    <row r="727" spans="1:25" s="250" customFormat="1" x14ac:dyDescent="0.2">
      <c r="A727" s="305" t="s">
        <v>141</v>
      </c>
      <c r="B727" s="252">
        <f>SZDP!B732+SCDP!B732+SIDP!B732+UZDP!B732+UCDP!B732+UIDP!B732</f>
        <v>162</v>
      </c>
      <c r="C727" s="252">
        <f>SZDP!C732+SCDP!C732+SIDP!C732+UZDP!C732+UCDP!C732+UIDP!C732</f>
        <v>93</v>
      </c>
      <c r="D727" s="252">
        <f t="shared" si="132"/>
        <v>69</v>
      </c>
      <c r="E727" s="252">
        <f>SZDP!E732+SCDP!E732+SIDP!E732+UZDP!E732+UCDP!E732+UIDP!E732</f>
        <v>93</v>
      </c>
      <c r="F727" s="252">
        <f>SZDP!F732+SCDP!F732+SIDP!F732+UZDP!F732+UCDP!F732+UIDP!F732</f>
        <v>0</v>
      </c>
      <c r="G727" s="257">
        <f t="shared" si="126"/>
        <v>84.12</v>
      </c>
      <c r="H727" s="252">
        <f>SZDP!H732+SCDP!H732+SIDP!H732+UZDP!H732+UCDP!H732+UIDP!H732</f>
        <v>7823.1600000000008</v>
      </c>
      <c r="I727" s="252">
        <f>SZDP!I732+SCDP!I732+SIDP!I732+UZDP!I732+UCDP!I732+UIDP!I732</f>
        <v>0</v>
      </c>
      <c r="J727" s="252">
        <f>SZDP!J732+SCDP!J732+SIDP!J732+UZDP!J732+UCDP!J732+UIDP!J732</f>
        <v>0</v>
      </c>
      <c r="K727" s="257" t="e">
        <f t="shared" si="127"/>
        <v>#DIV/0!</v>
      </c>
      <c r="L727" s="252">
        <f>SZDP!L732+SCDP!L732+SIDP!L732+UZDP!L732+UCDP!L732+UIDP!L732</f>
        <v>0</v>
      </c>
      <c r="M727" s="252">
        <f>SZDP!M732+SCDP!M732+SIDP!M732+UZDP!M732+UCDP!M732+UIDP!M732</f>
        <v>0</v>
      </c>
      <c r="N727" s="257" t="e">
        <f t="shared" si="128"/>
        <v>#DIV/0!</v>
      </c>
      <c r="O727" s="252">
        <f>SZDP!O732+SCDP!O732+SIDP!O732+UZDP!O732+UCDP!O732+UIDP!O732</f>
        <v>0</v>
      </c>
      <c r="P727" s="252">
        <f>SZDP!P732+SCDP!P732+SIDP!P732+UZDP!P732+UCDP!P732+UIDP!P732</f>
        <v>0</v>
      </c>
      <c r="Q727" s="257" t="e">
        <f t="shared" si="129"/>
        <v>#DIV/0!</v>
      </c>
      <c r="R727" s="252">
        <f>SZDP!R732+SCDP!R732+SIDP!R732+UZDP!R732+UCDP!R732+UIDP!R732</f>
        <v>0</v>
      </c>
      <c r="S727" s="252">
        <f>SZDP!S732+SCDP!S732+SIDP!S732+UZDP!S732+UCDP!S732+UIDP!S732</f>
        <v>0</v>
      </c>
      <c r="T727" s="257" t="e">
        <f t="shared" si="130"/>
        <v>#DIV/0!</v>
      </c>
      <c r="U727" s="252">
        <f>SZDP!U732+SCDP!U732+SIDP!U732+UZDP!U732+UCDP!U732+UIDP!U732</f>
        <v>0</v>
      </c>
      <c r="V727" s="252">
        <f>SZDP!V732+SCDP!V732+SIDP!V732+UZDP!V732+UCDP!V732+UIDP!V732</f>
        <v>93</v>
      </c>
      <c r="W727" s="252">
        <f>SZDP!W732+SCDP!W732+SIDP!W732+UZDP!W732+UCDP!W732+UIDP!W732</f>
        <v>0</v>
      </c>
      <c r="X727" s="257">
        <f t="shared" si="131"/>
        <v>84.12</v>
      </c>
      <c r="Y727" s="304">
        <f>SZDP!Y732+SCDP!Y732+SIDP!Y732+UZDP!Y732+UCDP!Y732+UIDP!Y732</f>
        <v>93</v>
      </c>
    </row>
    <row r="728" spans="1:25" s="250" customFormat="1" x14ac:dyDescent="0.2">
      <c r="A728" s="303" t="s">
        <v>142</v>
      </c>
      <c r="B728" s="252">
        <f>SZDP!B733+SCDP!B733+SIDP!B733+UZDP!B733+UCDP!B733+UIDP!B733</f>
        <v>0</v>
      </c>
      <c r="C728" s="252">
        <f>SZDP!C733+SCDP!C733+SIDP!C733+UZDP!C733+UCDP!C733+UIDP!C733</f>
        <v>0</v>
      </c>
      <c r="D728" s="252">
        <f t="shared" si="132"/>
        <v>0</v>
      </c>
      <c r="E728" s="252">
        <f>SZDP!E733+SCDP!E733+SIDP!E733+UZDP!E733+UCDP!E733+UIDP!E733</f>
        <v>0</v>
      </c>
      <c r="F728" s="252">
        <f>SZDP!F733+SCDP!F733+SIDP!F733+UZDP!F733+UCDP!F733+UIDP!F733</f>
        <v>0</v>
      </c>
      <c r="G728" s="257" t="e">
        <f t="shared" si="126"/>
        <v>#DIV/0!</v>
      </c>
      <c r="H728" s="252">
        <f>SZDP!H733+SCDP!H733+SIDP!H733+UZDP!H733+UCDP!H733+UIDP!H733</f>
        <v>0</v>
      </c>
      <c r="I728" s="252">
        <f>SZDP!I733+SCDP!I733+SIDP!I733+UZDP!I733+UCDP!I733+UIDP!I733</f>
        <v>0</v>
      </c>
      <c r="J728" s="252">
        <f>SZDP!J733+SCDP!J733+SIDP!J733+UZDP!J733+UCDP!J733+UIDP!J733</f>
        <v>0</v>
      </c>
      <c r="K728" s="257" t="e">
        <f t="shared" si="127"/>
        <v>#DIV/0!</v>
      </c>
      <c r="L728" s="252">
        <f>SZDP!L733+SCDP!L733+SIDP!L733+UZDP!L733+UCDP!L733+UIDP!L733</f>
        <v>0</v>
      </c>
      <c r="M728" s="252">
        <f>SZDP!M733+SCDP!M733+SIDP!M733+UZDP!M733+UCDP!M733+UIDP!M733</f>
        <v>0</v>
      </c>
      <c r="N728" s="257" t="e">
        <f t="shared" si="128"/>
        <v>#DIV/0!</v>
      </c>
      <c r="O728" s="252">
        <f>SZDP!O733+SCDP!O733+SIDP!O733+UZDP!O733+UCDP!O733+UIDP!O733</f>
        <v>0</v>
      </c>
      <c r="P728" s="252">
        <f>SZDP!P733+SCDP!P733+SIDP!P733+UZDP!P733+UCDP!P733+UIDP!P733</f>
        <v>0</v>
      </c>
      <c r="Q728" s="257" t="e">
        <f t="shared" si="129"/>
        <v>#DIV/0!</v>
      </c>
      <c r="R728" s="252">
        <f>SZDP!R733+SCDP!R733+SIDP!R733+UZDP!R733+UCDP!R733+UIDP!R733</f>
        <v>0</v>
      </c>
      <c r="S728" s="252">
        <f>SZDP!S733+SCDP!S733+SIDP!S733+UZDP!S733+UCDP!S733+UIDP!S733</f>
        <v>0</v>
      </c>
      <c r="T728" s="257" t="e">
        <f t="shared" si="130"/>
        <v>#DIV/0!</v>
      </c>
      <c r="U728" s="252">
        <f>SZDP!U733+SCDP!U733+SIDP!U733+UZDP!U733+UCDP!U733+UIDP!U733</f>
        <v>0</v>
      </c>
      <c r="V728" s="252">
        <f>SZDP!V733+SCDP!V733+SIDP!V733+UZDP!V733+UCDP!V733+UIDP!V733</f>
        <v>0</v>
      </c>
      <c r="W728" s="252">
        <f>SZDP!W733+SCDP!W733+SIDP!W733+UZDP!W733+UCDP!W733+UIDP!W733</f>
        <v>0</v>
      </c>
      <c r="X728" s="257" t="e">
        <f t="shared" si="131"/>
        <v>#DIV/0!</v>
      </c>
      <c r="Y728" s="304">
        <f>SZDP!Y733+SCDP!Y733+SIDP!Y733+UZDP!Y733+UCDP!Y733+UIDP!Y733</f>
        <v>0</v>
      </c>
    </row>
    <row r="729" spans="1:25" s="250" customFormat="1" x14ac:dyDescent="0.2">
      <c r="A729" s="305" t="s">
        <v>143</v>
      </c>
      <c r="B729" s="252">
        <f>SZDP!B734+SCDP!B734+SIDP!B734+UZDP!B734+UCDP!B734+UIDP!B734</f>
        <v>0</v>
      </c>
      <c r="C729" s="252">
        <f>SZDP!C734+SCDP!C734+SIDP!C734+UZDP!C734+UCDP!C734+UIDP!C734</f>
        <v>0</v>
      </c>
      <c r="D729" s="252">
        <f t="shared" si="132"/>
        <v>0</v>
      </c>
      <c r="E729" s="252">
        <f>SZDP!E734+SCDP!E734+SIDP!E734+UZDP!E734+UCDP!E734+UIDP!E734</f>
        <v>0</v>
      </c>
      <c r="F729" s="252">
        <f>SZDP!F734+SCDP!F734+SIDP!F734+UZDP!F734+UCDP!F734+UIDP!F734</f>
        <v>0</v>
      </c>
      <c r="G729" s="257" t="e">
        <f t="shared" si="126"/>
        <v>#DIV/0!</v>
      </c>
      <c r="H729" s="252">
        <f>SZDP!H734+SCDP!H734+SIDP!H734+UZDP!H734+UCDP!H734+UIDP!H734</f>
        <v>0</v>
      </c>
      <c r="I729" s="252">
        <f>SZDP!I734+SCDP!I734+SIDP!I734+UZDP!I734+UCDP!I734+UIDP!I734</f>
        <v>0</v>
      </c>
      <c r="J729" s="252">
        <f>SZDP!J734+SCDP!J734+SIDP!J734+UZDP!J734+UCDP!J734+UIDP!J734</f>
        <v>0</v>
      </c>
      <c r="K729" s="257" t="e">
        <f t="shared" si="127"/>
        <v>#DIV/0!</v>
      </c>
      <c r="L729" s="252">
        <f>SZDP!L734+SCDP!L734+SIDP!L734+UZDP!L734+UCDP!L734+UIDP!L734</f>
        <v>0</v>
      </c>
      <c r="M729" s="252">
        <f>SZDP!M734+SCDP!M734+SIDP!M734+UZDP!M734+UCDP!M734+UIDP!M734</f>
        <v>0</v>
      </c>
      <c r="N729" s="257" t="e">
        <f t="shared" si="128"/>
        <v>#DIV/0!</v>
      </c>
      <c r="O729" s="252">
        <f>SZDP!O734+SCDP!O734+SIDP!O734+UZDP!O734+UCDP!O734+UIDP!O734</f>
        <v>0</v>
      </c>
      <c r="P729" s="252">
        <f>SZDP!P734+SCDP!P734+SIDP!P734+UZDP!P734+UCDP!P734+UIDP!P734</f>
        <v>0</v>
      </c>
      <c r="Q729" s="257" t="e">
        <f t="shared" si="129"/>
        <v>#DIV/0!</v>
      </c>
      <c r="R729" s="252">
        <f>SZDP!R734+SCDP!R734+SIDP!R734+UZDP!R734+UCDP!R734+UIDP!R734</f>
        <v>0</v>
      </c>
      <c r="S729" s="252">
        <f>SZDP!S734+SCDP!S734+SIDP!S734+UZDP!S734+UCDP!S734+UIDP!S734</f>
        <v>0</v>
      </c>
      <c r="T729" s="257" t="e">
        <f t="shared" si="130"/>
        <v>#DIV/0!</v>
      </c>
      <c r="U729" s="252">
        <f>SZDP!U734+SCDP!U734+SIDP!U734+UZDP!U734+UCDP!U734+UIDP!U734</f>
        <v>0</v>
      </c>
      <c r="V729" s="252">
        <f>SZDP!V734+SCDP!V734+SIDP!V734+UZDP!V734+UCDP!V734+UIDP!V734</f>
        <v>0</v>
      </c>
      <c r="W729" s="252">
        <f>SZDP!W734+SCDP!W734+SIDP!W734+UZDP!W734+UCDP!W734+UIDP!W734</f>
        <v>0</v>
      </c>
      <c r="X729" s="257" t="e">
        <f t="shared" si="131"/>
        <v>#DIV/0!</v>
      </c>
      <c r="Y729" s="304">
        <f>SZDP!Y734+SCDP!Y734+SIDP!Y734+UZDP!Y734+UCDP!Y734+UIDP!Y734</f>
        <v>0</v>
      </c>
    </row>
    <row r="730" spans="1:25" x14ac:dyDescent="0.2">
      <c r="A730" s="303" t="s">
        <v>140</v>
      </c>
      <c r="B730" s="252">
        <f>SZDP!B735+SCDP!B735+SIDP!B735+UZDP!B735+UCDP!B735+UIDP!B735</f>
        <v>0</v>
      </c>
      <c r="C730" s="252">
        <f>SZDP!C735+SCDP!C735+SIDP!C735+UZDP!C735+UCDP!C735+UIDP!C735</f>
        <v>0</v>
      </c>
      <c r="D730" s="252">
        <f t="shared" si="132"/>
        <v>0</v>
      </c>
      <c r="E730" s="252">
        <f>SZDP!E735+SCDP!E735+SIDP!E735+UZDP!E735+UCDP!E735+UIDP!E735</f>
        <v>0</v>
      </c>
      <c r="F730" s="252">
        <f>SZDP!F735+SCDP!F735+SIDP!F735+UZDP!F735+UCDP!F735+UIDP!F735</f>
        <v>0</v>
      </c>
      <c r="G730" s="257" t="e">
        <f t="shared" si="126"/>
        <v>#DIV/0!</v>
      </c>
      <c r="H730" s="252">
        <f>SZDP!H735+SCDP!H735+SIDP!H735+UZDP!H735+UCDP!H735+UIDP!H735</f>
        <v>0</v>
      </c>
      <c r="I730" s="252">
        <f>SZDP!I735+SCDP!I735+SIDP!I735+UZDP!I735+UCDP!I735+UIDP!I735</f>
        <v>0</v>
      </c>
      <c r="J730" s="252">
        <f>SZDP!J735+SCDP!J735+SIDP!J735+UZDP!J735+UCDP!J735+UIDP!J735</f>
        <v>0</v>
      </c>
      <c r="K730" s="257" t="e">
        <f t="shared" si="127"/>
        <v>#DIV/0!</v>
      </c>
      <c r="L730" s="252">
        <f>SZDP!L735+SCDP!L735+SIDP!L735+UZDP!L735+UCDP!L735+UIDP!L735</f>
        <v>0</v>
      </c>
      <c r="M730" s="252">
        <f>SZDP!M735+SCDP!M735+SIDP!M735+UZDP!M735+UCDP!M735+UIDP!M735</f>
        <v>0</v>
      </c>
      <c r="N730" s="257" t="e">
        <f t="shared" si="128"/>
        <v>#DIV/0!</v>
      </c>
      <c r="O730" s="252">
        <f>SZDP!O735+SCDP!O735+SIDP!O735+UZDP!O735+UCDP!O735+UIDP!O735</f>
        <v>0</v>
      </c>
      <c r="P730" s="252">
        <f>SZDP!P735+SCDP!P735+SIDP!P735+UZDP!P735+UCDP!P735+UIDP!P735</f>
        <v>0</v>
      </c>
      <c r="Q730" s="257" t="e">
        <f t="shared" si="129"/>
        <v>#DIV/0!</v>
      </c>
      <c r="R730" s="252">
        <f>SZDP!R735+SCDP!R735+SIDP!R735+UZDP!R735+UCDP!R735+UIDP!R735</f>
        <v>0</v>
      </c>
      <c r="S730" s="252">
        <f>SZDP!S735+SCDP!S735+SIDP!S735+UZDP!S735+UCDP!S735+UIDP!S735</f>
        <v>0</v>
      </c>
      <c r="T730" s="257" t="e">
        <f t="shared" si="130"/>
        <v>#DIV/0!</v>
      </c>
      <c r="U730" s="252">
        <f>SZDP!U735+SCDP!U735+SIDP!U735+UZDP!U735+UCDP!U735+UIDP!U735</f>
        <v>0</v>
      </c>
      <c r="V730" s="252">
        <f>SZDP!V735+SCDP!V735+SIDP!V735+UZDP!V735+UCDP!V735+UIDP!V735</f>
        <v>0</v>
      </c>
      <c r="W730" s="252">
        <f>SZDP!W735+SCDP!W735+SIDP!W735+UZDP!W735+UCDP!W735+UIDP!W735</f>
        <v>0</v>
      </c>
      <c r="X730" s="257" t="e">
        <f t="shared" si="131"/>
        <v>#DIV/0!</v>
      </c>
      <c r="Y730" s="304">
        <f>SZDP!Y735+SCDP!Y735+SIDP!Y735+UZDP!Y735+UCDP!Y735+UIDP!Y735</f>
        <v>0</v>
      </c>
    </row>
    <row r="731" spans="1:25" x14ac:dyDescent="0.2">
      <c r="A731" s="305" t="s">
        <v>137</v>
      </c>
      <c r="B731" s="252">
        <f>SZDP!B736+SCDP!B736+SIDP!B736+UZDP!B736+UCDP!B736+UIDP!B736</f>
        <v>0</v>
      </c>
      <c r="C731" s="252">
        <f>SZDP!C736+SCDP!C736+SIDP!C736+UZDP!C736+UCDP!C736+UIDP!C736</f>
        <v>0</v>
      </c>
      <c r="D731" s="252">
        <f t="shared" si="132"/>
        <v>0</v>
      </c>
      <c r="E731" s="252">
        <f>SZDP!E736+SCDP!E736+SIDP!E736+UZDP!E736+UCDP!E736+UIDP!E736</f>
        <v>0</v>
      </c>
      <c r="F731" s="252">
        <f>SZDP!F736+SCDP!F736+SIDP!F736+UZDP!F736+UCDP!F736+UIDP!F736</f>
        <v>0</v>
      </c>
      <c r="G731" s="257" t="e">
        <f t="shared" si="126"/>
        <v>#DIV/0!</v>
      </c>
      <c r="H731" s="252">
        <f>SZDP!H736+SCDP!H736+SIDP!H736+UZDP!H736+UCDP!H736+UIDP!H736</f>
        <v>0</v>
      </c>
      <c r="I731" s="252">
        <f>SZDP!I736+SCDP!I736+SIDP!I736+UZDP!I736+UCDP!I736+UIDP!I736</f>
        <v>0</v>
      </c>
      <c r="J731" s="252">
        <f>SZDP!J736+SCDP!J736+SIDP!J736+UZDP!J736+UCDP!J736+UIDP!J736</f>
        <v>0</v>
      </c>
      <c r="K731" s="257" t="e">
        <f t="shared" si="127"/>
        <v>#DIV/0!</v>
      </c>
      <c r="L731" s="252">
        <f>SZDP!L736+SCDP!L736+SIDP!L736+UZDP!L736+UCDP!L736+UIDP!L736</f>
        <v>0</v>
      </c>
      <c r="M731" s="252">
        <f>SZDP!M736+SCDP!M736+SIDP!M736+UZDP!M736+UCDP!M736+UIDP!M736</f>
        <v>0</v>
      </c>
      <c r="N731" s="257" t="e">
        <f t="shared" si="128"/>
        <v>#DIV/0!</v>
      </c>
      <c r="O731" s="252">
        <f>SZDP!O736+SCDP!O736+SIDP!O736+UZDP!O736+UCDP!O736+UIDP!O736</f>
        <v>0</v>
      </c>
      <c r="P731" s="252">
        <f>SZDP!P736+SCDP!P736+SIDP!P736+UZDP!P736+UCDP!P736+UIDP!P736</f>
        <v>0</v>
      </c>
      <c r="Q731" s="257" t="e">
        <f t="shared" si="129"/>
        <v>#DIV/0!</v>
      </c>
      <c r="R731" s="252">
        <f>SZDP!R736+SCDP!R736+SIDP!R736+UZDP!R736+UCDP!R736+UIDP!R736</f>
        <v>0</v>
      </c>
      <c r="S731" s="252">
        <f>SZDP!S736+SCDP!S736+SIDP!S736+UZDP!S736+UCDP!S736+UIDP!S736</f>
        <v>0</v>
      </c>
      <c r="T731" s="257" t="e">
        <f t="shared" si="130"/>
        <v>#DIV/0!</v>
      </c>
      <c r="U731" s="252">
        <f>SZDP!U736+SCDP!U736+SIDP!U736+UZDP!U736+UCDP!U736+UIDP!U736</f>
        <v>0</v>
      </c>
      <c r="V731" s="252">
        <f>SZDP!V736+SCDP!V736+SIDP!V736+UZDP!V736+UCDP!V736+UIDP!V736</f>
        <v>0</v>
      </c>
      <c r="W731" s="252">
        <f>SZDP!W736+SCDP!W736+SIDP!W736+UZDP!W736+UCDP!W736+UIDP!W736</f>
        <v>0</v>
      </c>
      <c r="X731" s="257" t="e">
        <f t="shared" si="131"/>
        <v>#DIV/0!</v>
      </c>
      <c r="Y731" s="304">
        <f>SZDP!Y736+SCDP!Y736+SIDP!Y736+UZDP!Y736+UCDP!Y736+UIDP!Y736</f>
        <v>0</v>
      </c>
    </row>
    <row r="732" spans="1:25" ht="12.75" thickBot="1" x14ac:dyDescent="0.25">
      <c r="A732" s="308" t="s">
        <v>138</v>
      </c>
      <c r="B732" s="253">
        <f>SZDP!B737+SCDP!B737+SIDP!B737+UZDP!B737+UCDP!B737+UIDP!B737</f>
        <v>0</v>
      </c>
      <c r="C732" s="253">
        <f>SZDP!C737+SCDP!C737+SIDP!C737+UZDP!C737+UCDP!C737+UIDP!C737</f>
        <v>0</v>
      </c>
      <c r="D732" s="253">
        <f t="shared" si="132"/>
        <v>0</v>
      </c>
      <c r="E732" s="253">
        <f>SZDP!E737+SCDP!E737+SIDP!E737+UZDP!E737+UCDP!E737+UIDP!E737</f>
        <v>0</v>
      </c>
      <c r="F732" s="253">
        <f>SZDP!F737+SCDP!F737+SIDP!F737+UZDP!F737+UCDP!F737+UIDP!F737</f>
        <v>0</v>
      </c>
      <c r="G732" s="258" t="e">
        <f t="shared" si="126"/>
        <v>#DIV/0!</v>
      </c>
      <c r="H732" s="253">
        <f>SZDP!H737+SCDP!H737+SIDP!H737+UZDP!H737+UCDP!H737+UIDP!H737</f>
        <v>0</v>
      </c>
      <c r="I732" s="253">
        <f>SZDP!I737+SCDP!I737+SIDP!I737+UZDP!I737+UCDP!I737+UIDP!I737</f>
        <v>0</v>
      </c>
      <c r="J732" s="253">
        <f>SZDP!J737+SCDP!J737+SIDP!J737+UZDP!J737+UCDP!J737+UIDP!J737</f>
        <v>0</v>
      </c>
      <c r="K732" s="258" t="e">
        <f t="shared" si="127"/>
        <v>#DIV/0!</v>
      </c>
      <c r="L732" s="253">
        <f>SZDP!L737+SCDP!L737+SIDP!L737+UZDP!L737+UCDP!L737+UIDP!L737</f>
        <v>0</v>
      </c>
      <c r="M732" s="253">
        <f>SZDP!M737+SCDP!M737+SIDP!M737+UZDP!M737+UCDP!M737+UIDP!M737</f>
        <v>0</v>
      </c>
      <c r="N732" s="258" t="e">
        <f t="shared" si="128"/>
        <v>#DIV/0!</v>
      </c>
      <c r="O732" s="253">
        <f>SZDP!O737+SCDP!O737+SIDP!O737+UZDP!O737+UCDP!O737+UIDP!O737</f>
        <v>0</v>
      </c>
      <c r="P732" s="253">
        <f>SZDP!P737+SCDP!P737+SIDP!P737+UZDP!P737+UCDP!P737+UIDP!P737</f>
        <v>0</v>
      </c>
      <c r="Q732" s="258" t="e">
        <f t="shared" si="129"/>
        <v>#DIV/0!</v>
      </c>
      <c r="R732" s="253">
        <f>SZDP!R737+SCDP!R737+SIDP!R737+UZDP!R737+UCDP!R737+UIDP!R737</f>
        <v>0</v>
      </c>
      <c r="S732" s="253">
        <f>SZDP!S737+SCDP!S737+SIDP!S737+UZDP!S737+UCDP!S737+UIDP!S737</f>
        <v>0</v>
      </c>
      <c r="T732" s="258" t="e">
        <f t="shared" si="130"/>
        <v>#DIV/0!</v>
      </c>
      <c r="U732" s="253">
        <f>SZDP!U737+SCDP!U737+SIDP!U737+UZDP!U737+UCDP!U737+UIDP!U737</f>
        <v>0</v>
      </c>
      <c r="V732" s="253">
        <f>SZDP!V737+SCDP!V737+SIDP!V737+UZDP!V737+UCDP!V737+UIDP!V737</f>
        <v>0</v>
      </c>
      <c r="W732" s="253">
        <f>SZDP!W737+SCDP!W737+SIDP!W737+UZDP!W737+UCDP!W737+UIDP!W737</f>
        <v>0</v>
      </c>
      <c r="X732" s="258" t="e">
        <f t="shared" si="131"/>
        <v>#DIV/0!</v>
      </c>
      <c r="Y732" s="309">
        <f>SZDP!Y737+SCDP!Y737+SIDP!Y737+UZDP!Y737+UCDP!Y737+UIDP!Y737</f>
        <v>0</v>
      </c>
    </row>
    <row r="733" spans="1:25" ht="12.75" thickBot="1" x14ac:dyDescent="0.25">
      <c r="A733" s="329" t="s">
        <v>144</v>
      </c>
      <c r="B733" s="330">
        <f>SZDP!B738+SCDP!B738+SIDP!B738+UZDP!B738+UCDP!B738+UIDP!B738</f>
        <v>536</v>
      </c>
      <c r="C733" s="330">
        <f>SZDP!C738+SCDP!C738+SIDP!C738+UZDP!C738+UCDP!C738+UIDP!C738</f>
        <v>536</v>
      </c>
      <c r="D733" s="330">
        <f>B733-C733</f>
        <v>0</v>
      </c>
      <c r="E733" s="330">
        <f>SZDP!E738+SCDP!E738+SIDP!E738+UZDP!E738+UCDP!E738+UIDP!E738</f>
        <v>467</v>
      </c>
      <c r="F733" s="330">
        <f>SZDP!F738+SCDP!F738+SIDP!F738+UZDP!F738+UCDP!F738+UIDP!F738</f>
        <v>0</v>
      </c>
      <c r="G733" s="331">
        <f>H733/E733</f>
        <v>62.084346895074951</v>
      </c>
      <c r="H733" s="330">
        <f>SZDP!H738+SCDP!H738+SIDP!H738+UZDP!H738+UCDP!H738+UIDP!H738</f>
        <v>28993.390000000003</v>
      </c>
      <c r="I733" s="330">
        <f>SZDP!I738+SCDP!I738+SIDP!I738+UZDP!I738+UCDP!I738+UIDP!I738</f>
        <v>0</v>
      </c>
      <c r="J733" s="330">
        <f>SZDP!J738+SCDP!J738+SIDP!J738+UZDP!J738+UCDP!J738+UIDP!J738</f>
        <v>0</v>
      </c>
      <c r="K733" s="331" t="e">
        <f>L733/I733</f>
        <v>#DIV/0!</v>
      </c>
      <c r="L733" s="330">
        <f>SZDP!L738+SCDP!L738+SIDP!L738+UZDP!L738+UCDP!L738+UIDP!L738</f>
        <v>0</v>
      </c>
      <c r="M733" s="330">
        <f>SZDP!M738+SCDP!M738+SIDP!M738+UZDP!M738+UCDP!M738+UIDP!M738</f>
        <v>69</v>
      </c>
      <c r="N733" s="331">
        <f>O733/M733</f>
        <v>74.400000000000006</v>
      </c>
      <c r="O733" s="330">
        <f>SZDP!O738+SCDP!O738+SIDP!O738+UZDP!O738+UCDP!O738+UIDP!O738</f>
        <v>5133.6000000000004</v>
      </c>
      <c r="P733" s="330">
        <f>SZDP!P738+SCDP!P738+SIDP!P738+UZDP!P738+UCDP!P738+UIDP!P738</f>
        <v>0</v>
      </c>
      <c r="Q733" s="331" t="e">
        <f>R733/P733</f>
        <v>#DIV/0!</v>
      </c>
      <c r="R733" s="330">
        <f>SZDP!R738+SCDP!R738+SIDP!R738+UZDP!R738+UCDP!R738+UIDP!R738</f>
        <v>0</v>
      </c>
      <c r="S733" s="330">
        <f>SZDP!S738+SCDP!S738+SIDP!S738+UZDP!S738+UCDP!S738+UIDP!S738</f>
        <v>0</v>
      </c>
      <c r="T733" s="331" t="e">
        <f>U733/S733</f>
        <v>#DIV/0!</v>
      </c>
      <c r="U733" s="330">
        <f>SZDP!U738+SCDP!U738+SIDP!U738+UZDP!U738+UCDP!U738+UIDP!U738</f>
        <v>0</v>
      </c>
      <c r="V733" s="330">
        <f>SZDP!V738+SCDP!V738+SIDP!V738+UZDP!V738+UCDP!V738+UIDP!V738</f>
        <v>536</v>
      </c>
      <c r="W733" s="330">
        <f>SZDP!W738+SCDP!W738+SIDP!W738+UZDP!W738+UCDP!W738+UIDP!W738</f>
        <v>0</v>
      </c>
      <c r="X733" s="331">
        <f>(H733+L733+O733+R733+U733)/V733</f>
        <v>63.669757462686576</v>
      </c>
      <c r="Y733" s="333">
        <f>SZDP!Y738+SCDP!Y738+SIDP!Y738+UZDP!Y738+UCDP!Y738+UIDP!Y738</f>
        <v>110</v>
      </c>
    </row>
    <row r="734" spans="1:25" ht="12.75" thickBot="1" x14ac:dyDescent="0.25">
      <c r="A734" s="315" t="s">
        <v>145</v>
      </c>
      <c r="B734" s="316">
        <f>SZDP!B739+SCDP!B739+SIDP!B739+UZDP!B739+UCDP!B739+UIDP!B739</f>
        <v>743</v>
      </c>
      <c r="C734" s="316">
        <f>SZDP!C739+SCDP!C739+SIDP!C739+UZDP!C739+UCDP!C739+UIDP!C739</f>
        <v>770</v>
      </c>
      <c r="D734" s="316">
        <f>B734-C734</f>
        <v>-27</v>
      </c>
      <c r="E734" s="316">
        <f>SZDP!E739+SCDP!E739+SIDP!E739+UZDP!E739+UCDP!E739+UIDP!E739</f>
        <v>475</v>
      </c>
      <c r="F734" s="316">
        <f>SZDP!F739+SCDP!F739+SIDP!F739+UZDP!F739+UCDP!F739+UIDP!F739</f>
        <v>0</v>
      </c>
      <c r="G734" s="317">
        <f>H734/E734</f>
        <v>62.406715789473687</v>
      </c>
      <c r="H734" s="316">
        <f>SZDP!H739+SCDP!H739+SIDP!H739+UZDP!H739+UCDP!H739+UIDP!H739</f>
        <v>29643.190000000002</v>
      </c>
      <c r="I734" s="316">
        <f>SZDP!I739+SCDP!I739+SIDP!I739+UZDP!I739+UCDP!I739+UIDP!I739</f>
        <v>50</v>
      </c>
      <c r="J734" s="316">
        <f>SZDP!J739+SCDP!J739+SIDP!J739+UZDP!J739+UCDP!J739+UIDP!J739</f>
        <v>50</v>
      </c>
      <c r="K734" s="317">
        <f>L734/I734</f>
        <v>85.1</v>
      </c>
      <c r="L734" s="316">
        <f>SZDP!L739+SCDP!L739+SIDP!L739+UZDP!L739+UCDP!L739+UIDP!L739</f>
        <v>4255</v>
      </c>
      <c r="M734" s="316">
        <f>SZDP!M739+SCDP!M739+SIDP!M739+UZDP!M739+UCDP!M739+UIDP!M739</f>
        <v>152</v>
      </c>
      <c r="N734" s="317">
        <f>O734/M734</f>
        <v>79.897368421052647</v>
      </c>
      <c r="O734" s="316">
        <f>SZDP!O739+SCDP!O739+SIDP!O739+UZDP!O739+UCDP!O739+UIDP!O739</f>
        <v>12144.400000000001</v>
      </c>
      <c r="P734" s="316">
        <f>SZDP!P739+SCDP!P739+SIDP!P739+UZDP!P739+UCDP!P739+UIDP!P739</f>
        <v>93</v>
      </c>
      <c r="Q734" s="317">
        <f>R734/P734</f>
        <v>83.705161290322579</v>
      </c>
      <c r="R734" s="316">
        <f>SZDP!R739+SCDP!R739+SIDP!R739+UZDP!R739+UCDP!R739+UIDP!R739</f>
        <v>7784.58</v>
      </c>
      <c r="S734" s="316">
        <f>SZDP!S739+SCDP!S739+SIDP!S739+UZDP!S739+UCDP!S739+UIDP!S739</f>
        <v>0</v>
      </c>
      <c r="T734" s="317" t="e">
        <f>U734/S734</f>
        <v>#DIV/0!</v>
      </c>
      <c r="U734" s="316">
        <f>SZDP!U739+SCDP!U739+SIDP!U739+UZDP!U739+UCDP!U739+UIDP!U739</f>
        <v>0</v>
      </c>
      <c r="V734" s="316">
        <f>SZDP!V739+SCDP!V739+SIDP!V739+UZDP!V739+UCDP!V739+UIDP!V739</f>
        <v>770</v>
      </c>
      <c r="W734" s="316">
        <f>SZDP!W739+SCDP!W739+SIDP!W739+UZDP!W739+UCDP!W739+UIDP!W739</f>
        <v>0</v>
      </c>
      <c r="X734" s="317">
        <f>(H734+L734+O734+R734+U734)/V734</f>
        <v>69.905415584415593</v>
      </c>
      <c r="Y734" s="319">
        <f>SZDP!Y739+SCDP!Y739+SIDP!Y739+UZDP!Y739+UCDP!Y739+UIDP!Y739</f>
        <v>110</v>
      </c>
    </row>
    <row r="736" spans="1:25" ht="12.75" thickBot="1" x14ac:dyDescent="0.25"/>
    <row r="737" spans="1:25" ht="12.75" customHeight="1" x14ac:dyDescent="0.2">
      <c r="A737" s="374" t="s">
        <v>185</v>
      </c>
      <c r="B737" s="376" t="s">
        <v>210</v>
      </c>
      <c r="C737" s="377"/>
      <c r="D737" s="378"/>
      <c r="E737" s="365" t="s">
        <v>174</v>
      </c>
      <c r="F737" s="366"/>
      <c r="G737" s="366"/>
      <c r="H737" s="366"/>
      <c r="I737" s="366"/>
      <c r="J737" s="366"/>
      <c r="K737" s="366"/>
      <c r="L737" s="366"/>
      <c r="M737" s="366"/>
      <c r="N737" s="366"/>
      <c r="O737" s="366"/>
      <c r="P737" s="366"/>
      <c r="Q737" s="366"/>
      <c r="R737" s="366"/>
      <c r="S737" s="366"/>
      <c r="T737" s="366"/>
      <c r="U737" s="366"/>
      <c r="V737" s="366"/>
      <c r="W737" s="366"/>
      <c r="X737" s="366"/>
      <c r="Y737" s="367"/>
    </row>
    <row r="738" spans="1:25" ht="26.25" customHeight="1" x14ac:dyDescent="0.2">
      <c r="A738" s="375"/>
      <c r="B738" s="379"/>
      <c r="C738" s="380"/>
      <c r="D738" s="381"/>
      <c r="E738" s="353" t="s">
        <v>211</v>
      </c>
      <c r="F738" s="359"/>
      <c r="G738" s="359"/>
      <c r="H738" s="359"/>
      <c r="I738" s="382" t="s">
        <v>212</v>
      </c>
      <c r="J738" s="383"/>
      <c r="K738" s="384"/>
      <c r="L738" s="292"/>
      <c r="M738" s="382" t="s">
        <v>213</v>
      </c>
      <c r="N738" s="384"/>
      <c r="O738" s="292"/>
      <c r="P738" s="353" t="s">
        <v>214</v>
      </c>
      <c r="Q738" s="369"/>
      <c r="R738" s="369"/>
      <c r="S738" s="353" t="s">
        <v>215</v>
      </c>
      <c r="T738" s="353"/>
      <c r="U738" s="353"/>
      <c r="V738" s="382" t="s">
        <v>216</v>
      </c>
      <c r="W738" s="383"/>
      <c r="X738" s="383"/>
      <c r="Y738" s="371" t="s">
        <v>217</v>
      </c>
    </row>
    <row r="739" spans="1:25" ht="12" customHeight="1" x14ac:dyDescent="0.2">
      <c r="A739" s="385" t="s">
        <v>2</v>
      </c>
      <c r="B739" s="351" t="s">
        <v>3</v>
      </c>
      <c r="C739" s="353" t="s">
        <v>167</v>
      </c>
      <c r="D739" s="355" t="s">
        <v>218</v>
      </c>
      <c r="E739" s="357" t="s">
        <v>5</v>
      </c>
      <c r="F739" s="358"/>
      <c r="G739" s="355" t="s">
        <v>219</v>
      </c>
      <c r="H739" s="361" t="s">
        <v>173</v>
      </c>
      <c r="I739" s="363" t="s">
        <v>5</v>
      </c>
      <c r="J739" s="363"/>
      <c r="K739" s="355" t="s">
        <v>219</v>
      </c>
      <c r="L739" s="361" t="s">
        <v>173</v>
      </c>
      <c r="M739" s="361" t="s">
        <v>5</v>
      </c>
      <c r="N739" s="355" t="s">
        <v>6</v>
      </c>
      <c r="O739" s="361" t="s">
        <v>173</v>
      </c>
      <c r="P739" s="361" t="s">
        <v>5</v>
      </c>
      <c r="Q739" s="355" t="s">
        <v>219</v>
      </c>
      <c r="R739" s="353" t="s">
        <v>173</v>
      </c>
      <c r="S739" s="361" t="s">
        <v>5</v>
      </c>
      <c r="T739" s="355" t="s">
        <v>220</v>
      </c>
      <c r="U739" s="353" t="s">
        <v>208</v>
      </c>
      <c r="V739" s="361" t="s">
        <v>5</v>
      </c>
      <c r="W739" s="370"/>
      <c r="X739" s="355" t="s">
        <v>219</v>
      </c>
      <c r="Y739" s="372"/>
    </row>
    <row r="740" spans="1:25" ht="54.75" customHeight="1" thickBot="1" x14ac:dyDescent="0.25">
      <c r="A740" s="386"/>
      <c r="B740" s="352"/>
      <c r="C740" s="354"/>
      <c r="D740" s="356"/>
      <c r="E740" s="293" t="s">
        <v>168</v>
      </c>
      <c r="F740" s="293" t="s">
        <v>221</v>
      </c>
      <c r="G740" s="360"/>
      <c r="H740" s="362"/>
      <c r="I740" s="293" t="s">
        <v>168</v>
      </c>
      <c r="J740" s="293" t="s">
        <v>222</v>
      </c>
      <c r="K740" s="360"/>
      <c r="L740" s="364"/>
      <c r="M740" s="362"/>
      <c r="N740" s="368"/>
      <c r="O740" s="362"/>
      <c r="P740" s="362"/>
      <c r="Q740" s="360"/>
      <c r="R740" s="368"/>
      <c r="S740" s="362"/>
      <c r="T740" s="360"/>
      <c r="U740" s="368"/>
      <c r="V740" s="294" t="s">
        <v>178</v>
      </c>
      <c r="W740" s="293" t="s">
        <v>179</v>
      </c>
      <c r="X740" s="360"/>
      <c r="Y740" s="373"/>
    </row>
    <row r="741" spans="1:25" ht="12.75" thickBot="1" x14ac:dyDescent="0.25">
      <c r="A741" s="295">
        <v>1</v>
      </c>
      <c r="B741" s="296">
        <v>2</v>
      </c>
      <c r="C741" s="296">
        <v>3</v>
      </c>
      <c r="D741" s="296">
        <v>4</v>
      </c>
      <c r="E741" s="296">
        <v>5</v>
      </c>
      <c r="F741" s="296">
        <v>6</v>
      </c>
      <c r="G741" s="296">
        <v>7</v>
      </c>
      <c r="H741" s="296"/>
      <c r="I741" s="296">
        <v>8</v>
      </c>
      <c r="J741" s="296">
        <v>9</v>
      </c>
      <c r="K741" s="296">
        <v>10</v>
      </c>
      <c r="L741" s="296"/>
      <c r="M741" s="296">
        <v>11</v>
      </c>
      <c r="N741" s="296">
        <v>12</v>
      </c>
      <c r="O741" s="296"/>
      <c r="P741" s="296">
        <v>13</v>
      </c>
      <c r="Q741" s="296">
        <v>14</v>
      </c>
      <c r="R741" s="296"/>
      <c r="S741" s="296">
        <v>15</v>
      </c>
      <c r="T741" s="296">
        <v>16</v>
      </c>
      <c r="U741" s="296"/>
      <c r="V741" s="296">
        <v>17</v>
      </c>
      <c r="W741" s="296">
        <v>18</v>
      </c>
      <c r="X741" s="296">
        <v>19</v>
      </c>
      <c r="Y741" s="297">
        <v>20</v>
      </c>
    </row>
    <row r="742" spans="1:25" x14ac:dyDescent="0.2">
      <c r="A742" s="298" t="s">
        <v>7</v>
      </c>
      <c r="B742" s="300">
        <f>SZDP!B750+SCDP!B750+SIDP!B750+UZDP!B750+UCDP!B750+UIDP!B750</f>
        <v>27</v>
      </c>
      <c r="C742" s="300">
        <f>SZDP!C750+SCDP!C750+SIDP!C750+UZDP!C750+UCDP!C750+UIDP!C750</f>
        <v>27</v>
      </c>
      <c r="D742" s="300">
        <f t="shared" ref="D742:D803" si="133">B742-C742</f>
        <v>0</v>
      </c>
      <c r="E742" s="300">
        <f>SZDP!E750+SCDP!E750+SIDP!E750+UZDP!E750+UCDP!E750+UIDP!E750</f>
        <v>22</v>
      </c>
      <c r="F742" s="300">
        <f>SZDP!F750+SCDP!F750+SIDP!F750+UZDP!F750+UCDP!F750+UIDP!F750</f>
        <v>0</v>
      </c>
      <c r="G742" s="301">
        <f t="shared" ref="G742:G803" si="134">H742/E742</f>
        <v>82.7</v>
      </c>
      <c r="H742" s="300">
        <f>SZDP!H750+SCDP!H750+SIDP!H750+UZDP!H750+UCDP!H750+UIDP!H750</f>
        <v>1819.4</v>
      </c>
      <c r="I742" s="300">
        <f>SZDP!I750+SCDP!I750+SIDP!I750+UZDP!I750+UCDP!I750+UIDP!I750</f>
        <v>0</v>
      </c>
      <c r="J742" s="300">
        <f>SZDP!J750+SCDP!J750+SIDP!J750+UZDP!J750+UCDP!J750+UIDP!J750</f>
        <v>0</v>
      </c>
      <c r="K742" s="301" t="e">
        <f t="shared" ref="K742:K803" si="135">L742/I742</f>
        <v>#DIV/0!</v>
      </c>
      <c r="L742" s="300">
        <f>SZDP!L750+SCDP!L750+SIDP!L750+UZDP!L750+UCDP!L750+UIDP!L750</f>
        <v>0</v>
      </c>
      <c r="M742" s="300">
        <f>SZDP!M750+SCDP!M750+SIDP!M750+UZDP!M750+UCDP!M750+UIDP!M750</f>
        <v>0</v>
      </c>
      <c r="N742" s="301" t="e">
        <f t="shared" ref="N742:N803" si="136">O742/M742</f>
        <v>#DIV/0!</v>
      </c>
      <c r="O742" s="300">
        <f>SZDP!O750+SCDP!O750+SIDP!O750+UZDP!O750+UCDP!O750+UIDP!O750</f>
        <v>0</v>
      </c>
      <c r="P742" s="300">
        <f>SZDP!P750+SCDP!P750+SIDP!P750+UZDP!P750+UCDP!P750+UIDP!P750</f>
        <v>5</v>
      </c>
      <c r="Q742" s="301">
        <f t="shared" ref="Q742:Q803" si="137">R742/P742</f>
        <v>82</v>
      </c>
      <c r="R742" s="300">
        <f>SZDP!R750+SCDP!R750+SIDP!R750+UZDP!R750+UCDP!R750+UIDP!R750</f>
        <v>410</v>
      </c>
      <c r="S742" s="300">
        <f>SZDP!S750+SCDP!S750+SIDP!S750+UZDP!S750+UCDP!S750+UIDP!S750</f>
        <v>0</v>
      </c>
      <c r="T742" s="301" t="e">
        <f t="shared" ref="T742:T803" si="138">U742/S742</f>
        <v>#DIV/0!</v>
      </c>
      <c r="U742" s="300">
        <f>SZDP!U750+SCDP!U750+SIDP!U750+UZDP!U750+UCDP!U750+UIDP!U750</f>
        <v>0</v>
      </c>
      <c r="V742" s="300">
        <f>SZDP!V750+SCDP!V750+SIDP!V750+UZDP!V750+UCDP!V750+UIDP!V750</f>
        <v>27</v>
      </c>
      <c r="W742" s="300">
        <f>SZDP!W750+SCDP!W750+SIDP!W750+UZDP!W750+UCDP!W750+UIDP!W750</f>
        <v>0</v>
      </c>
      <c r="X742" s="301">
        <f t="shared" ref="X742:X803" si="139">(H742+L742+O742+R742+U742)/V742</f>
        <v>82.57037037037037</v>
      </c>
      <c r="Y742" s="302">
        <f>SZDP!Y750+SCDP!Y750+SIDP!Y750+UZDP!Y750+UCDP!Y750+UIDP!Y750</f>
        <v>0</v>
      </c>
    </row>
    <row r="743" spans="1:25" x14ac:dyDescent="0.2">
      <c r="A743" s="303" t="s">
        <v>8</v>
      </c>
      <c r="B743" s="252">
        <f>SZDP!B751+SCDP!B751+SIDP!B751+UZDP!B751+UCDP!B751+UIDP!B751</f>
        <v>0</v>
      </c>
      <c r="C743" s="252">
        <f>SZDP!C751+SCDP!C751+SIDP!C751+UZDP!C751+UCDP!C751+UIDP!C751</f>
        <v>0</v>
      </c>
      <c r="D743" s="252">
        <f t="shared" si="133"/>
        <v>0</v>
      </c>
      <c r="E743" s="252">
        <f>SZDP!E751+SCDP!E751+SIDP!E751+UZDP!E751+UCDP!E751+UIDP!E751</f>
        <v>0</v>
      </c>
      <c r="F743" s="252">
        <f>SZDP!F751+SCDP!F751+SIDP!F751+UZDP!F751+UCDP!F751+UIDP!F751</f>
        <v>0</v>
      </c>
      <c r="G743" s="257" t="e">
        <f t="shared" si="134"/>
        <v>#DIV/0!</v>
      </c>
      <c r="H743" s="252">
        <f>SZDP!H751+SCDP!H751+SIDP!H751+UZDP!H751+UCDP!H751+UIDP!H751</f>
        <v>0</v>
      </c>
      <c r="I743" s="252">
        <f>SZDP!I751+SCDP!I751+SIDP!I751+UZDP!I751+UCDP!I751+UIDP!I751</f>
        <v>0</v>
      </c>
      <c r="J743" s="252">
        <f>SZDP!J751+SCDP!J751+SIDP!J751+UZDP!J751+UCDP!J751+UIDP!J751</f>
        <v>0</v>
      </c>
      <c r="K743" s="257" t="e">
        <f t="shared" si="135"/>
        <v>#DIV/0!</v>
      </c>
      <c r="L743" s="252">
        <f>SZDP!L751+SCDP!L751+SIDP!L751+UZDP!L751+UCDP!L751+UIDP!L751</f>
        <v>0</v>
      </c>
      <c r="M743" s="252">
        <f>SZDP!M751+SCDP!M751+SIDP!M751+UZDP!M751+UCDP!M751+UIDP!M751</f>
        <v>0</v>
      </c>
      <c r="N743" s="257" t="e">
        <f t="shared" si="136"/>
        <v>#DIV/0!</v>
      </c>
      <c r="O743" s="252">
        <f>SZDP!O751+SCDP!O751+SIDP!O751+UZDP!O751+UCDP!O751+UIDP!O751</f>
        <v>0</v>
      </c>
      <c r="P743" s="252">
        <f>SZDP!P751+SCDP!P751+SIDP!P751+UZDP!P751+UCDP!P751+UIDP!P751</f>
        <v>0</v>
      </c>
      <c r="Q743" s="257" t="e">
        <f t="shared" si="137"/>
        <v>#DIV/0!</v>
      </c>
      <c r="R743" s="252">
        <f>SZDP!R751+SCDP!R751+SIDP!R751+UZDP!R751+UCDP!R751+UIDP!R751</f>
        <v>0</v>
      </c>
      <c r="S743" s="252">
        <f>SZDP!S751+SCDP!S751+SIDP!S751+UZDP!S751+UCDP!S751+UIDP!S751</f>
        <v>0</v>
      </c>
      <c r="T743" s="257" t="e">
        <f t="shared" si="138"/>
        <v>#DIV/0!</v>
      </c>
      <c r="U743" s="252">
        <f>SZDP!U751+SCDP!U751+SIDP!U751+UZDP!U751+UCDP!U751+UIDP!U751</f>
        <v>0</v>
      </c>
      <c r="V743" s="252">
        <f>SZDP!V751+SCDP!V751+SIDP!V751+UZDP!V751+UCDP!V751+UIDP!V751</f>
        <v>0</v>
      </c>
      <c r="W743" s="252">
        <f>SZDP!W751+SCDP!W751+SIDP!W751+UZDP!W751+UCDP!W751+UIDP!W751</f>
        <v>0</v>
      </c>
      <c r="X743" s="257" t="e">
        <f t="shared" si="139"/>
        <v>#DIV/0!</v>
      </c>
      <c r="Y743" s="304">
        <f>SZDP!Y751+SCDP!Y751+SIDP!Y751+UZDP!Y751+UCDP!Y751+UIDP!Y751</f>
        <v>0</v>
      </c>
    </row>
    <row r="744" spans="1:25" x14ac:dyDescent="0.2">
      <c r="A744" s="303" t="s">
        <v>9</v>
      </c>
      <c r="B744" s="252">
        <f>SZDP!B752+SCDP!B752+SIDP!B752+UZDP!B752+UCDP!B752+UIDP!B752</f>
        <v>0</v>
      </c>
      <c r="C744" s="252">
        <f>SZDP!C752+SCDP!C752+SIDP!C752+UZDP!C752+UCDP!C752+UIDP!C752</f>
        <v>0</v>
      </c>
      <c r="D744" s="252">
        <f t="shared" si="133"/>
        <v>0</v>
      </c>
      <c r="E744" s="252">
        <f>SZDP!E752+SCDP!E752+SIDP!E752+UZDP!E752+UCDP!E752+UIDP!E752</f>
        <v>0</v>
      </c>
      <c r="F744" s="252">
        <f>SZDP!F752+SCDP!F752+SIDP!F752+UZDP!F752+UCDP!F752+UIDP!F752</f>
        <v>0</v>
      </c>
      <c r="G744" s="257" t="e">
        <f t="shared" si="134"/>
        <v>#DIV/0!</v>
      </c>
      <c r="H744" s="252">
        <f>SZDP!H752+SCDP!H752+SIDP!H752+UZDP!H752+UCDP!H752+UIDP!H752</f>
        <v>0</v>
      </c>
      <c r="I744" s="252">
        <f>SZDP!I752+SCDP!I752+SIDP!I752+UZDP!I752+UCDP!I752+UIDP!I752</f>
        <v>0</v>
      </c>
      <c r="J744" s="252">
        <f>SZDP!J752+SCDP!J752+SIDP!J752+UZDP!J752+UCDP!J752+UIDP!J752</f>
        <v>0</v>
      </c>
      <c r="K744" s="257" t="e">
        <f t="shared" si="135"/>
        <v>#DIV/0!</v>
      </c>
      <c r="L744" s="252">
        <f>SZDP!L752+SCDP!L752+SIDP!L752+UZDP!L752+UCDP!L752+UIDP!L752</f>
        <v>0</v>
      </c>
      <c r="M744" s="252">
        <f>SZDP!M752+SCDP!M752+SIDP!M752+UZDP!M752+UCDP!M752+UIDP!M752</f>
        <v>0</v>
      </c>
      <c r="N744" s="257" t="e">
        <f t="shared" si="136"/>
        <v>#DIV/0!</v>
      </c>
      <c r="O744" s="252">
        <f>SZDP!O752+SCDP!O752+SIDP!O752+UZDP!O752+UCDP!O752+UIDP!O752</f>
        <v>0</v>
      </c>
      <c r="P744" s="252">
        <f>SZDP!P752+SCDP!P752+SIDP!P752+UZDP!P752+UCDP!P752+UIDP!P752</f>
        <v>0</v>
      </c>
      <c r="Q744" s="257" t="e">
        <f t="shared" si="137"/>
        <v>#DIV/0!</v>
      </c>
      <c r="R744" s="252">
        <f>SZDP!R752+SCDP!R752+SIDP!R752+UZDP!R752+UCDP!R752+UIDP!R752</f>
        <v>0</v>
      </c>
      <c r="S744" s="252">
        <f>SZDP!S752+SCDP!S752+SIDP!S752+UZDP!S752+UCDP!S752+UIDP!S752</f>
        <v>0</v>
      </c>
      <c r="T744" s="257" t="e">
        <f t="shared" si="138"/>
        <v>#DIV/0!</v>
      </c>
      <c r="U744" s="252">
        <f>SZDP!U752+SCDP!U752+SIDP!U752+UZDP!U752+UCDP!U752+UIDP!U752</f>
        <v>0</v>
      </c>
      <c r="V744" s="252">
        <f>SZDP!V752+SCDP!V752+SIDP!V752+UZDP!V752+UCDP!V752+UIDP!V752</f>
        <v>0</v>
      </c>
      <c r="W744" s="252">
        <f>SZDP!W752+SCDP!W752+SIDP!W752+UZDP!W752+UCDP!W752+UIDP!W752</f>
        <v>0</v>
      </c>
      <c r="X744" s="257" t="e">
        <f t="shared" si="139"/>
        <v>#DIV/0!</v>
      </c>
      <c r="Y744" s="304">
        <f>SZDP!Y752+SCDP!Y752+SIDP!Y752+UZDP!Y752+UCDP!Y752+UIDP!Y752</f>
        <v>0</v>
      </c>
    </row>
    <row r="745" spans="1:25" x14ac:dyDescent="0.2">
      <c r="A745" s="303" t="s">
        <v>10</v>
      </c>
      <c r="B745" s="252">
        <f>SZDP!B753+SCDP!B753+SIDP!B753+UZDP!B753+UCDP!B753+UIDP!B753</f>
        <v>0</v>
      </c>
      <c r="C745" s="252">
        <f>SZDP!C753+SCDP!C753+SIDP!C753+UZDP!C753+UCDP!C753+UIDP!C753</f>
        <v>0</v>
      </c>
      <c r="D745" s="252">
        <f t="shared" si="133"/>
        <v>0</v>
      </c>
      <c r="E745" s="252">
        <f>SZDP!E753+SCDP!E753+SIDP!E753+UZDP!E753+UCDP!E753+UIDP!E753</f>
        <v>0</v>
      </c>
      <c r="F745" s="252">
        <f>SZDP!F753+SCDP!F753+SIDP!F753+UZDP!F753+UCDP!F753+UIDP!F753</f>
        <v>0</v>
      </c>
      <c r="G745" s="257" t="e">
        <f t="shared" si="134"/>
        <v>#DIV/0!</v>
      </c>
      <c r="H745" s="252">
        <f>SZDP!H753+SCDP!H753+SIDP!H753+UZDP!H753+UCDP!H753+UIDP!H753</f>
        <v>0</v>
      </c>
      <c r="I745" s="252">
        <f>SZDP!I753+SCDP!I753+SIDP!I753+UZDP!I753+UCDP!I753+UIDP!I753</f>
        <v>0</v>
      </c>
      <c r="J745" s="252">
        <f>SZDP!J753+SCDP!J753+SIDP!J753+UZDP!J753+UCDP!J753+UIDP!J753</f>
        <v>0</v>
      </c>
      <c r="K745" s="257" t="e">
        <f t="shared" si="135"/>
        <v>#DIV/0!</v>
      </c>
      <c r="L745" s="252">
        <f>SZDP!L753+SCDP!L753+SIDP!L753+UZDP!L753+UCDP!L753+UIDP!L753</f>
        <v>0</v>
      </c>
      <c r="M745" s="252">
        <f>SZDP!M753+SCDP!M753+SIDP!M753+UZDP!M753+UCDP!M753+UIDP!M753</f>
        <v>0</v>
      </c>
      <c r="N745" s="257" t="e">
        <f t="shared" si="136"/>
        <v>#DIV/0!</v>
      </c>
      <c r="O745" s="252">
        <f>SZDP!O753+SCDP!O753+SIDP!O753+UZDP!O753+UCDP!O753+UIDP!O753</f>
        <v>0</v>
      </c>
      <c r="P745" s="252">
        <f>SZDP!P753+SCDP!P753+SIDP!P753+UZDP!P753+UCDP!P753+UIDP!P753</f>
        <v>0</v>
      </c>
      <c r="Q745" s="257" t="e">
        <f t="shared" si="137"/>
        <v>#DIV/0!</v>
      </c>
      <c r="R745" s="252">
        <f>SZDP!R753+SCDP!R753+SIDP!R753+UZDP!R753+UCDP!R753+UIDP!R753</f>
        <v>0</v>
      </c>
      <c r="S745" s="252">
        <f>SZDP!S753+SCDP!S753+SIDP!S753+UZDP!S753+UCDP!S753+UIDP!S753</f>
        <v>0</v>
      </c>
      <c r="T745" s="257" t="e">
        <f t="shared" si="138"/>
        <v>#DIV/0!</v>
      </c>
      <c r="U745" s="252">
        <f>SZDP!U753+SCDP!U753+SIDP!U753+UZDP!U753+UCDP!U753+UIDP!U753</f>
        <v>0</v>
      </c>
      <c r="V745" s="252">
        <f>SZDP!V753+SCDP!V753+SIDP!V753+UZDP!V753+UCDP!V753+UIDP!V753</f>
        <v>0</v>
      </c>
      <c r="W745" s="252">
        <f>SZDP!W753+SCDP!W753+SIDP!W753+UZDP!W753+UCDP!W753+UIDP!W753</f>
        <v>0</v>
      </c>
      <c r="X745" s="257" t="e">
        <f t="shared" si="139"/>
        <v>#DIV/0!</v>
      </c>
      <c r="Y745" s="304">
        <f>SZDP!Y753+SCDP!Y753+SIDP!Y753+UZDP!Y753+UCDP!Y753+UIDP!Y753</f>
        <v>0</v>
      </c>
    </row>
    <row r="746" spans="1:25" x14ac:dyDescent="0.2">
      <c r="A746" s="305" t="s">
        <v>11</v>
      </c>
      <c r="B746" s="252">
        <f>SZDP!B754+SCDP!B754+SIDP!B754+UZDP!B754+UCDP!B754+UIDP!B754</f>
        <v>0</v>
      </c>
      <c r="C746" s="252">
        <f>SZDP!C754+SCDP!C754+SIDP!C754+UZDP!C754+UCDP!C754+UIDP!C754</f>
        <v>0</v>
      </c>
      <c r="D746" s="252">
        <f t="shared" si="133"/>
        <v>0</v>
      </c>
      <c r="E746" s="252">
        <f>SZDP!E754+SCDP!E754+SIDP!E754+UZDP!E754+UCDP!E754+UIDP!E754</f>
        <v>0</v>
      </c>
      <c r="F746" s="252">
        <f>SZDP!F754+SCDP!F754+SIDP!F754+UZDP!F754+UCDP!F754+UIDP!F754</f>
        <v>0</v>
      </c>
      <c r="G746" s="257" t="e">
        <f t="shared" si="134"/>
        <v>#DIV/0!</v>
      </c>
      <c r="H746" s="252">
        <f>SZDP!H754+SCDP!H754+SIDP!H754+UZDP!H754+UCDP!H754+UIDP!H754</f>
        <v>0</v>
      </c>
      <c r="I746" s="252">
        <f>SZDP!I754+SCDP!I754+SIDP!I754+UZDP!I754+UCDP!I754+UIDP!I754</f>
        <v>0</v>
      </c>
      <c r="J746" s="252">
        <f>SZDP!J754+SCDP!J754+SIDP!J754+UZDP!J754+UCDP!J754+UIDP!J754</f>
        <v>0</v>
      </c>
      <c r="K746" s="257" t="e">
        <f t="shared" si="135"/>
        <v>#DIV/0!</v>
      </c>
      <c r="L746" s="252">
        <f>SZDP!L754+SCDP!L754+SIDP!L754+UZDP!L754+UCDP!L754+UIDP!L754</f>
        <v>0</v>
      </c>
      <c r="M746" s="252">
        <f>SZDP!M754+SCDP!M754+SIDP!M754+UZDP!M754+UCDP!M754+UIDP!M754</f>
        <v>0</v>
      </c>
      <c r="N746" s="257" t="e">
        <f t="shared" si="136"/>
        <v>#DIV/0!</v>
      </c>
      <c r="O746" s="252">
        <f>SZDP!O754+SCDP!O754+SIDP!O754+UZDP!O754+UCDP!O754+UIDP!O754</f>
        <v>0</v>
      </c>
      <c r="P746" s="252">
        <f>SZDP!P754+SCDP!P754+SIDP!P754+UZDP!P754+UCDP!P754+UIDP!P754</f>
        <v>0</v>
      </c>
      <c r="Q746" s="257" t="e">
        <f t="shared" si="137"/>
        <v>#DIV/0!</v>
      </c>
      <c r="R746" s="252">
        <f>SZDP!R754+SCDP!R754+SIDP!R754+UZDP!R754+UCDP!R754+UIDP!R754</f>
        <v>0</v>
      </c>
      <c r="S746" s="252">
        <f>SZDP!S754+SCDP!S754+SIDP!S754+UZDP!S754+UCDP!S754+UIDP!S754</f>
        <v>0</v>
      </c>
      <c r="T746" s="257" t="e">
        <f t="shared" si="138"/>
        <v>#DIV/0!</v>
      </c>
      <c r="U746" s="252">
        <f>SZDP!U754+SCDP!U754+SIDP!U754+UZDP!U754+UCDP!U754+UIDP!U754</f>
        <v>0</v>
      </c>
      <c r="V746" s="252">
        <f>SZDP!V754+SCDP!V754+SIDP!V754+UZDP!V754+UCDP!V754+UIDP!V754</f>
        <v>0</v>
      </c>
      <c r="W746" s="252">
        <f>SZDP!W754+SCDP!W754+SIDP!W754+UZDP!W754+UCDP!W754+UIDP!W754</f>
        <v>0</v>
      </c>
      <c r="X746" s="257" t="e">
        <f t="shared" si="139"/>
        <v>#DIV/0!</v>
      </c>
      <c r="Y746" s="304">
        <f>SZDP!Y754+SCDP!Y754+SIDP!Y754+UZDP!Y754+UCDP!Y754+UIDP!Y754</f>
        <v>0</v>
      </c>
    </row>
    <row r="747" spans="1:25" x14ac:dyDescent="0.2">
      <c r="A747" s="303" t="s">
        <v>12</v>
      </c>
      <c r="B747" s="252">
        <f>SZDP!B755+SCDP!B755+SIDP!B755+UZDP!B755+UCDP!B755+UIDP!B755</f>
        <v>0</v>
      </c>
      <c r="C747" s="252">
        <f>SZDP!C755+SCDP!C755+SIDP!C755+UZDP!C755+UCDP!C755+UIDP!C755</f>
        <v>0</v>
      </c>
      <c r="D747" s="252">
        <f t="shared" si="133"/>
        <v>0</v>
      </c>
      <c r="E747" s="252">
        <f>SZDP!E755+SCDP!E755+SIDP!E755+UZDP!E755+UCDP!E755+UIDP!E755</f>
        <v>0</v>
      </c>
      <c r="F747" s="252">
        <f>SZDP!F755+SCDP!F755+SIDP!F755+UZDP!F755+UCDP!F755+UIDP!F755</f>
        <v>0</v>
      </c>
      <c r="G747" s="257" t="e">
        <f t="shared" si="134"/>
        <v>#DIV/0!</v>
      </c>
      <c r="H747" s="252">
        <f>SZDP!H755+SCDP!H755+SIDP!H755+UZDP!H755+UCDP!H755+UIDP!H755</f>
        <v>0</v>
      </c>
      <c r="I747" s="252">
        <f>SZDP!I755+SCDP!I755+SIDP!I755+UZDP!I755+UCDP!I755+UIDP!I755</f>
        <v>0</v>
      </c>
      <c r="J747" s="252">
        <f>SZDP!J755+SCDP!J755+SIDP!J755+UZDP!J755+UCDP!J755+UIDP!J755</f>
        <v>0</v>
      </c>
      <c r="K747" s="257" t="e">
        <f t="shared" si="135"/>
        <v>#DIV/0!</v>
      </c>
      <c r="L747" s="252">
        <f>SZDP!L755+SCDP!L755+SIDP!L755+UZDP!L755+UCDP!L755+UIDP!L755</f>
        <v>0</v>
      </c>
      <c r="M747" s="252">
        <f>SZDP!M755+SCDP!M755+SIDP!M755+UZDP!M755+UCDP!M755+UIDP!M755</f>
        <v>0</v>
      </c>
      <c r="N747" s="257" t="e">
        <f t="shared" si="136"/>
        <v>#DIV/0!</v>
      </c>
      <c r="O747" s="252">
        <f>SZDP!O755+SCDP!O755+SIDP!O755+UZDP!O755+UCDP!O755+UIDP!O755</f>
        <v>0</v>
      </c>
      <c r="P747" s="252">
        <f>SZDP!P755+SCDP!P755+SIDP!P755+UZDP!P755+UCDP!P755+UIDP!P755</f>
        <v>0</v>
      </c>
      <c r="Q747" s="257" t="e">
        <f t="shared" si="137"/>
        <v>#DIV/0!</v>
      </c>
      <c r="R747" s="252">
        <f>SZDP!R755+SCDP!R755+SIDP!R755+UZDP!R755+UCDP!R755+UIDP!R755</f>
        <v>0</v>
      </c>
      <c r="S747" s="252">
        <f>SZDP!S755+SCDP!S755+SIDP!S755+UZDP!S755+UCDP!S755+UIDP!S755</f>
        <v>0</v>
      </c>
      <c r="T747" s="257" t="e">
        <f t="shared" si="138"/>
        <v>#DIV/0!</v>
      </c>
      <c r="U747" s="252">
        <f>SZDP!U755+SCDP!U755+SIDP!U755+UZDP!U755+UCDP!U755+UIDP!U755</f>
        <v>0</v>
      </c>
      <c r="V747" s="252">
        <f>SZDP!V755+SCDP!V755+SIDP!V755+UZDP!V755+UCDP!V755+UIDP!V755</f>
        <v>0</v>
      </c>
      <c r="W747" s="252">
        <f>SZDP!W755+SCDP!W755+SIDP!W755+UZDP!W755+UCDP!W755+UIDP!W755</f>
        <v>0</v>
      </c>
      <c r="X747" s="257" t="e">
        <f t="shared" si="139"/>
        <v>#DIV/0!</v>
      </c>
      <c r="Y747" s="304">
        <f>SZDP!Y755+SCDP!Y755+SIDP!Y755+UZDP!Y755+UCDP!Y755+UIDP!Y755</f>
        <v>0</v>
      </c>
    </row>
    <row r="748" spans="1:25" x14ac:dyDescent="0.2">
      <c r="A748" s="303" t="s">
        <v>13</v>
      </c>
      <c r="B748" s="252">
        <f>SZDP!B756+SCDP!B756+SIDP!B756+UZDP!B756+UCDP!B756+UIDP!B756</f>
        <v>180</v>
      </c>
      <c r="C748" s="252">
        <f>SZDP!C756+SCDP!C756+SIDP!C756+UZDP!C756+UCDP!C756+UIDP!C756</f>
        <v>180</v>
      </c>
      <c r="D748" s="252">
        <f t="shared" si="133"/>
        <v>0</v>
      </c>
      <c r="E748" s="252">
        <f>SZDP!E756+SCDP!E756+SIDP!E756+UZDP!E756+UCDP!E756+UIDP!E756</f>
        <v>0</v>
      </c>
      <c r="F748" s="252">
        <f>SZDP!F756+SCDP!F756+SIDP!F756+UZDP!F756+UCDP!F756+UIDP!F756</f>
        <v>0</v>
      </c>
      <c r="G748" s="257" t="e">
        <f t="shared" si="134"/>
        <v>#DIV/0!</v>
      </c>
      <c r="H748" s="252">
        <f>SZDP!H756+SCDP!H756+SIDP!H756+UZDP!H756+UCDP!H756+UIDP!H756</f>
        <v>0</v>
      </c>
      <c r="I748" s="252">
        <f>SZDP!I756+SCDP!I756+SIDP!I756+UZDP!I756+UCDP!I756+UIDP!I756</f>
        <v>180</v>
      </c>
      <c r="J748" s="252">
        <f>SZDP!J756+SCDP!J756+SIDP!J756+UZDP!J756+UCDP!J756+UIDP!J756</f>
        <v>180</v>
      </c>
      <c r="K748" s="257">
        <f t="shared" si="135"/>
        <v>79.900000000000006</v>
      </c>
      <c r="L748" s="252">
        <f>SZDP!L756+SCDP!L756+SIDP!L756+UZDP!L756+UCDP!L756+UIDP!L756</f>
        <v>14382.000000000002</v>
      </c>
      <c r="M748" s="252">
        <f>SZDP!M756+SCDP!M756+SIDP!M756+UZDP!M756+UCDP!M756+UIDP!M756</f>
        <v>0</v>
      </c>
      <c r="N748" s="257" t="e">
        <f t="shared" si="136"/>
        <v>#DIV/0!</v>
      </c>
      <c r="O748" s="252">
        <f>SZDP!O756+SCDP!O756+SIDP!O756+UZDP!O756+UCDP!O756+UIDP!O756</f>
        <v>0</v>
      </c>
      <c r="P748" s="252">
        <f>SZDP!P756+SCDP!P756+SIDP!P756+UZDP!P756+UCDP!P756+UIDP!P756</f>
        <v>0</v>
      </c>
      <c r="Q748" s="257" t="e">
        <f t="shared" si="137"/>
        <v>#DIV/0!</v>
      </c>
      <c r="R748" s="252">
        <f>SZDP!R756+SCDP!R756+SIDP!R756+UZDP!R756+UCDP!R756+UIDP!R756</f>
        <v>0</v>
      </c>
      <c r="S748" s="252">
        <f>SZDP!S756+SCDP!S756+SIDP!S756+UZDP!S756+UCDP!S756+UIDP!S756</f>
        <v>0</v>
      </c>
      <c r="T748" s="257" t="e">
        <f t="shared" si="138"/>
        <v>#DIV/0!</v>
      </c>
      <c r="U748" s="252">
        <f>SZDP!U756+SCDP!U756+SIDP!U756+UZDP!U756+UCDP!U756+UIDP!U756</f>
        <v>0</v>
      </c>
      <c r="V748" s="252">
        <f>SZDP!V756+SCDP!V756+SIDP!V756+UZDP!V756+UCDP!V756+UIDP!V756</f>
        <v>180</v>
      </c>
      <c r="W748" s="252">
        <f>SZDP!W756+SCDP!W756+SIDP!W756+UZDP!W756+UCDP!W756+UIDP!W756</f>
        <v>0</v>
      </c>
      <c r="X748" s="257">
        <f t="shared" si="139"/>
        <v>79.900000000000006</v>
      </c>
      <c r="Y748" s="304">
        <f>SZDP!Y756+SCDP!Y756+SIDP!Y756+UZDP!Y756+UCDP!Y756+UIDP!Y756</f>
        <v>0</v>
      </c>
    </row>
    <row r="749" spans="1:25" x14ac:dyDescent="0.2">
      <c r="A749" s="303" t="s">
        <v>14</v>
      </c>
      <c r="B749" s="252">
        <f>SZDP!B757+SCDP!B757+SIDP!B757+UZDP!B757+UCDP!B757+UIDP!B757</f>
        <v>0</v>
      </c>
      <c r="C749" s="252">
        <f>SZDP!C757+SCDP!C757+SIDP!C757+UZDP!C757+UCDP!C757+UIDP!C757</f>
        <v>0</v>
      </c>
      <c r="D749" s="252">
        <f t="shared" si="133"/>
        <v>0</v>
      </c>
      <c r="E749" s="252">
        <f>SZDP!E757+SCDP!E757+SIDP!E757+UZDP!E757+UCDP!E757+UIDP!E757</f>
        <v>0</v>
      </c>
      <c r="F749" s="252">
        <f>SZDP!F757+SCDP!F757+SIDP!F757+UZDP!F757+UCDP!F757+UIDP!F757</f>
        <v>0</v>
      </c>
      <c r="G749" s="257" t="e">
        <f t="shared" si="134"/>
        <v>#DIV/0!</v>
      </c>
      <c r="H749" s="252">
        <f>SZDP!H757+SCDP!H757+SIDP!H757+UZDP!H757+UCDP!H757+UIDP!H757</f>
        <v>0</v>
      </c>
      <c r="I749" s="252">
        <f>SZDP!I757+SCDP!I757+SIDP!I757+UZDP!I757+UCDP!I757+UIDP!I757</f>
        <v>0</v>
      </c>
      <c r="J749" s="252">
        <f>SZDP!J757+SCDP!J757+SIDP!J757+UZDP!J757+UCDP!J757+UIDP!J757</f>
        <v>0</v>
      </c>
      <c r="K749" s="257" t="e">
        <f t="shared" si="135"/>
        <v>#DIV/0!</v>
      </c>
      <c r="L749" s="252">
        <f>SZDP!L757+SCDP!L757+SIDP!L757+UZDP!L757+UCDP!L757+UIDP!L757</f>
        <v>0</v>
      </c>
      <c r="M749" s="252">
        <f>SZDP!M757+SCDP!M757+SIDP!M757+UZDP!M757+UCDP!M757+UIDP!M757</f>
        <v>0</v>
      </c>
      <c r="N749" s="257" t="e">
        <f t="shared" si="136"/>
        <v>#DIV/0!</v>
      </c>
      <c r="O749" s="252">
        <f>SZDP!O757+SCDP!O757+SIDP!O757+UZDP!O757+UCDP!O757+UIDP!O757</f>
        <v>0</v>
      </c>
      <c r="P749" s="252">
        <f>SZDP!P757+SCDP!P757+SIDP!P757+UZDP!P757+UCDP!P757+UIDP!P757</f>
        <v>0</v>
      </c>
      <c r="Q749" s="257" t="e">
        <f t="shared" si="137"/>
        <v>#DIV/0!</v>
      </c>
      <c r="R749" s="252">
        <f>SZDP!R757+SCDP!R757+SIDP!R757+UZDP!R757+UCDP!R757+UIDP!R757</f>
        <v>0</v>
      </c>
      <c r="S749" s="252">
        <f>SZDP!S757+SCDP!S757+SIDP!S757+UZDP!S757+UCDP!S757+UIDP!S757</f>
        <v>0</v>
      </c>
      <c r="T749" s="257" t="e">
        <f t="shared" si="138"/>
        <v>#DIV/0!</v>
      </c>
      <c r="U749" s="252">
        <f>SZDP!U757+SCDP!U757+SIDP!U757+UZDP!U757+UCDP!U757+UIDP!U757</f>
        <v>0</v>
      </c>
      <c r="V749" s="252">
        <f>SZDP!V757+SCDP!V757+SIDP!V757+UZDP!V757+UCDP!V757+UIDP!V757</f>
        <v>0</v>
      </c>
      <c r="W749" s="252">
        <f>SZDP!W757+SCDP!W757+SIDP!W757+UZDP!W757+UCDP!W757+UIDP!W757</f>
        <v>0</v>
      </c>
      <c r="X749" s="257" t="e">
        <f t="shared" si="139"/>
        <v>#DIV/0!</v>
      </c>
      <c r="Y749" s="304">
        <f>SZDP!Y757+SCDP!Y757+SIDP!Y757+UZDP!Y757+UCDP!Y757+UIDP!Y757</f>
        <v>0</v>
      </c>
    </row>
    <row r="750" spans="1:25" x14ac:dyDescent="0.2">
      <c r="A750" s="305" t="s">
        <v>15</v>
      </c>
      <c r="B750" s="252">
        <f>SZDP!B758+SCDP!B758+SIDP!B758+UZDP!B758+UCDP!B758+UIDP!B758</f>
        <v>372.5</v>
      </c>
      <c r="C750" s="252">
        <f>SZDP!C758+SCDP!C758+SIDP!C758+UZDP!C758+UCDP!C758+UIDP!C758</f>
        <v>345.5</v>
      </c>
      <c r="D750" s="252">
        <f t="shared" si="133"/>
        <v>27</v>
      </c>
      <c r="E750" s="252">
        <f>SZDP!E758+SCDP!E758+SIDP!E758+UZDP!E758+UCDP!E758+UIDP!E758</f>
        <v>74</v>
      </c>
      <c r="F750" s="252">
        <f>SZDP!F758+SCDP!F758+SIDP!F758+UZDP!F758+UCDP!F758+UIDP!F758</f>
        <v>0</v>
      </c>
      <c r="G750" s="257">
        <f t="shared" si="134"/>
        <v>84.243243243243242</v>
      </c>
      <c r="H750" s="252">
        <f>SZDP!H758+SCDP!H758+SIDP!H758+UZDP!H758+UCDP!H758+UIDP!H758</f>
        <v>6234</v>
      </c>
      <c r="I750" s="252">
        <f>SZDP!I758+SCDP!I758+SIDP!I758+UZDP!I758+UCDP!I758+UIDP!I758</f>
        <v>0</v>
      </c>
      <c r="J750" s="252">
        <f>SZDP!J758+SCDP!J758+SIDP!J758+UZDP!J758+UCDP!J758+UIDP!J758</f>
        <v>0</v>
      </c>
      <c r="K750" s="257" t="e">
        <f t="shared" si="135"/>
        <v>#DIV/0!</v>
      </c>
      <c r="L750" s="252">
        <f>SZDP!L758+SCDP!L758+SIDP!L758+UZDP!L758+UCDP!L758+UIDP!L758</f>
        <v>0</v>
      </c>
      <c r="M750" s="252">
        <f>SZDP!M758+SCDP!M758+SIDP!M758+UZDP!M758+UCDP!M758+UIDP!M758</f>
        <v>235</v>
      </c>
      <c r="N750" s="257">
        <f t="shared" si="136"/>
        <v>84.7</v>
      </c>
      <c r="O750" s="252">
        <f>SZDP!O758+SCDP!O758+SIDP!O758+UZDP!O758+UCDP!O758+UIDP!O758</f>
        <v>19904.5</v>
      </c>
      <c r="P750" s="252">
        <f>SZDP!P758+SCDP!P758+SIDP!P758+UZDP!P758+UCDP!P758+UIDP!P758</f>
        <v>36.5</v>
      </c>
      <c r="Q750" s="257">
        <f t="shared" si="137"/>
        <v>82.808219178082197</v>
      </c>
      <c r="R750" s="252">
        <f>SZDP!R758+SCDP!R758+SIDP!R758+UZDP!R758+UCDP!R758+UIDP!R758</f>
        <v>3022.5</v>
      </c>
      <c r="S750" s="252">
        <f>SZDP!S758+SCDP!S758+SIDP!S758+UZDP!S758+UCDP!S758+UIDP!S758</f>
        <v>0</v>
      </c>
      <c r="T750" s="257" t="e">
        <f t="shared" si="138"/>
        <v>#DIV/0!</v>
      </c>
      <c r="U750" s="252">
        <f>SZDP!U758+SCDP!U758+SIDP!U758+UZDP!U758+UCDP!U758+UIDP!U758</f>
        <v>0</v>
      </c>
      <c r="V750" s="252">
        <f>SZDP!V758+SCDP!V758+SIDP!V758+UZDP!V758+UCDP!V758+UIDP!V758</f>
        <v>345.5</v>
      </c>
      <c r="W750" s="252">
        <f>SZDP!W758+SCDP!W758+SIDP!W758+UZDP!W758+UCDP!W758+UIDP!W758</f>
        <v>0</v>
      </c>
      <c r="X750" s="257">
        <f t="shared" si="139"/>
        <v>84.402315484804632</v>
      </c>
      <c r="Y750" s="304">
        <f>SZDP!Y758+SCDP!Y758+SIDP!Y758+UZDP!Y758+UCDP!Y758+UIDP!Y758</f>
        <v>0</v>
      </c>
    </row>
    <row r="751" spans="1:25" x14ac:dyDescent="0.2">
      <c r="A751" s="303" t="s">
        <v>16</v>
      </c>
      <c r="B751" s="252">
        <f>SZDP!B759+SCDP!B759+SIDP!B759+UZDP!B759+UCDP!B759+UIDP!B759</f>
        <v>94</v>
      </c>
      <c r="C751" s="252">
        <f>SZDP!C759+SCDP!C759+SIDP!C759+UZDP!C759+UCDP!C759+UIDP!C759</f>
        <v>94</v>
      </c>
      <c r="D751" s="252">
        <f t="shared" si="133"/>
        <v>0</v>
      </c>
      <c r="E751" s="252">
        <f>SZDP!E759+SCDP!E759+SIDP!E759+UZDP!E759+UCDP!E759+UIDP!E759</f>
        <v>0</v>
      </c>
      <c r="F751" s="252">
        <f>SZDP!F759+SCDP!F759+SIDP!F759+UZDP!F759+UCDP!F759+UIDP!F759</f>
        <v>0</v>
      </c>
      <c r="G751" s="257" t="e">
        <f t="shared" si="134"/>
        <v>#DIV/0!</v>
      </c>
      <c r="H751" s="252">
        <f>SZDP!H759+SCDP!H759+SIDP!H759+UZDP!H759+UCDP!H759+UIDP!H759</f>
        <v>0</v>
      </c>
      <c r="I751" s="252">
        <f>SZDP!I759+SCDP!I759+SIDP!I759+UZDP!I759+UCDP!I759+UIDP!I759</f>
        <v>0</v>
      </c>
      <c r="J751" s="252">
        <f>SZDP!J759+SCDP!J759+SIDP!J759+UZDP!J759+UCDP!J759+UIDP!J759</f>
        <v>0</v>
      </c>
      <c r="K751" s="257" t="e">
        <f t="shared" si="135"/>
        <v>#DIV/0!</v>
      </c>
      <c r="L751" s="252">
        <f>SZDP!L759+SCDP!L759+SIDP!L759+UZDP!L759+UCDP!L759+UIDP!L759</f>
        <v>0</v>
      </c>
      <c r="M751" s="252">
        <f>SZDP!M759+SCDP!M759+SIDP!M759+UZDP!M759+UCDP!M759+UIDP!M759</f>
        <v>0</v>
      </c>
      <c r="N751" s="257" t="e">
        <f t="shared" si="136"/>
        <v>#DIV/0!</v>
      </c>
      <c r="O751" s="252">
        <f>SZDP!O759+SCDP!O759+SIDP!O759+UZDP!O759+UCDP!O759+UIDP!O759</f>
        <v>0</v>
      </c>
      <c r="P751" s="252">
        <f>SZDP!P759+SCDP!P759+SIDP!P759+UZDP!P759+UCDP!P759+UIDP!P759</f>
        <v>94</v>
      </c>
      <c r="Q751" s="257">
        <f t="shared" si="137"/>
        <v>84.290425531914892</v>
      </c>
      <c r="R751" s="252">
        <f>SZDP!R759+SCDP!R759+SIDP!R759+UZDP!R759+UCDP!R759+UIDP!R759</f>
        <v>7923.3</v>
      </c>
      <c r="S751" s="252">
        <f>SZDP!S759+SCDP!S759+SIDP!S759+UZDP!S759+UCDP!S759+UIDP!S759</f>
        <v>0</v>
      </c>
      <c r="T751" s="257" t="e">
        <f t="shared" si="138"/>
        <v>#DIV/0!</v>
      </c>
      <c r="U751" s="252">
        <f>SZDP!U759+SCDP!U759+SIDP!U759+UZDP!U759+UCDP!U759+UIDP!U759</f>
        <v>0</v>
      </c>
      <c r="V751" s="252">
        <f>SZDP!V759+SCDP!V759+SIDP!V759+UZDP!V759+UCDP!V759+UIDP!V759</f>
        <v>94</v>
      </c>
      <c r="W751" s="252">
        <f>SZDP!W759+SCDP!W759+SIDP!W759+UZDP!W759+UCDP!W759+UIDP!W759</f>
        <v>0</v>
      </c>
      <c r="X751" s="257">
        <f t="shared" si="139"/>
        <v>84.290425531914892</v>
      </c>
      <c r="Y751" s="304">
        <f>SZDP!Y759+SCDP!Y759+SIDP!Y759+UZDP!Y759+UCDP!Y759+UIDP!Y759</f>
        <v>0</v>
      </c>
    </row>
    <row r="752" spans="1:25" x14ac:dyDescent="0.2">
      <c r="A752" s="303" t="s">
        <v>17</v>
      </c>
      <c r="B752" s="252">
        <f>SZDP!B760+SCDP!B760+SIDP!B760+UZDP!B760+UCDP!B760+UIDP!B760</f>
        <v>0</v>
      </c>
      <c r="C752" s="252">
        <f>SZDP!C760+SCDP!C760+SIDP!C760+UZDP!C760+UCDP!C760+UIDP!C760</f>
        <v>0</v>
      </c>
      <c r="D752" s="252">
        <f t="shared" si="133"/>
        <v>0</v>
      </c>
      <c r="E752" s="252">
        <f>SZDP!E760+SCDP!E760+SIDP!E760+UZDP!E760+UCDP!E760+UIDP!E760</f>
        <v>0</v>
      </c>
      <c r="F752" s="252">
        <f>SZDP!F760+SCDP!F760+SIDP!F760+UZDP!F760+UCDP!F760+UIDP!F760</f>
        <v>0</v>
      </c>
      <c r="G752" s="257" t="e">
        <f t="shared" si="134"/>
        <v>#DIV/0!</v>
      </c>
      <c r="H752" s="252">
        <f>SZDP!H760+SCDP!H760+SIDP!H760+UZDP!H760+UCDP!H760+UIDP!H760</f>
        <v>0</v>
      </c>
      <c r="I752" s="252">
        <f>SZDP!I760+SCDP!I760+SIDP!I760+UZDP!I760+UCDP!I760+UIDP!I760</f>
        <v>0</v>
      </c>
      <c r="J752" s="252">
        <f>SZDP!J760+SCDP!J760+SIDP!J760+UZDP!J760+UCDP!J760+UIDP!J760</f>
        <v>0</v>
      </c>
      <c r="K752" s="257" t="e">
        <f t="shared" si="135"/>
        <v>#DIV/0!</v>
      </c>
      <c r="L752" s="252">
        <f>SZDP!L760+SCDP!L760+SIDP!L760+UZDP!L760+UCDP!L760+UIDP!L760</f>
        <v>0</v>
      </c>
      <c r="M752" s="252">
        <f>SZDP!M760+SCDP!M760+SIDP!M760+UZDP!M760+UCDP!M760+UIDP!M760</f>
        <v>0</v>
      </c>
      <c r="N752" s="257" t="e">
        <f t="shared" si="136"/>
        <v>#DIV/0!</v>
      </c>
      <c r="O752" s="252">
        <f>SZDP!O760+SCDP!O760+SIDP!O760+UZDP!O760+UCDP!O760+UIDP!O760</f>
        <v>0</v>
      </c>
      <c r="P752" s="252">
        <f>SZDP!P760+SCDP!P760+SIDP!P760+UZDP!P760+UCDP!P760+UIDP!P760</f>
        <v>0</v>
      </c>
      <c r="Q752" s="257" t="e">
        <f t="shared" si="137"/>
        <v>#DIV/0!</v>
      </c>
      <c r="R752" s="252">
        <f>SZDP!R760+SCDP!R760+SIDP!R760+UZDP!R760+UCDP!R760+UIDP!R760</f>
        <v>0</v>
      </c>
      <c r="S752" s="252">
        <f>SZDP!S760+SCDP!S760+SIDP!S760+UZDP!S760+UCDP!S760+UIDP!S760</f>
        <v>0</v>
      </c>
      <c r="T752" s="257" t="e">
        <f t="shared" si="138"/>
        <v>#DIV/0!</v>
      </c>
      <c r="U752" s="252">
        <f>SZDP!U760+SCDP!U760+SIDP!U760+UZDP!U760+UCDP!U760+UIDP!U760</f>
        <v>0</v>
      </c>
      <c r="V752" s="252">
        <f>SZDP!V760+SCDP!V760+SIDP!V760+UZDP!V760+UCDP!V760+UIDP!V760</f>
        <v>0</v>
      </c>
      <c r="W752" s="252">
        <f>SZDP!W760+SCDP!W760+SIDP!W760+UZDP!W760+UCDP!W760+UIDP!W760</f>
        <v>0</v>
      </c>
      <c r="X752" s="257" t="e">
        <f t="shared" si="139"/>
        <v>#DIV/0!</v>
      </c>
      <c r="Y752" s="304">
        <f>SZDP!Y760+SCDP!Y760+SIDP!Y760+UZDP!Y760+UCDP!Y760+UIDP!Y760</f>
        <v>0</v>
      </c>
    </row>
    <row r="753" spans="1:25" x14ac:dyDescent="0.2">
      <c r="A753" s="303" t="s">
        <v>18</v>
      </c>
      <c r="B753" s="252">
        <f>SZDP!B761+SCDP!B761+SIDP!B761+UZDP!B761+UCDP!B761+UIDP!B761</f>
        <v>0</v>
      </c>
      <c r="C753" s="252">
        <f>SZDP!C761+SCDP!C761+SIDP!C761+UZDP!C761+UCDP!C761+UIDP!C761</f>
        <v>0</v>
      </c>
      <c r="D753" s="252">
        <f t="shared" si="133"/>
        <v>0</v>
      </c>
      <c r="E753" s="252">
        <f>SZDP!E761+SCDP!E761+SIDP!E761+UZDP!E761+UCDP!E761+UIDP!E761</f>
        <v>0</v>
      </c>
      <c r="F753" s="252">
        <f>SZDP!F761+SCDP!F761+SIDP!F761+UZDP!F761+UCDP!F761+UIDP!F761</f>
        <v>0</v>
      </c>
      <c r="G753" s="257" t="e">
        <f t="shared" si="134"/>
        <v>#DIV/0!</v>
      </c>
      <c r="H753" s="252">
        <f>SZDP!H761+SCDP!H761+SIDP!H761+UZDP!H761+UCDP!H761+UIDP!H761</f>
        <v>0</v>
      </c>
      <c r="I753" s="252">
        <f>SZDP!I761+SCDP!I761+SIDP!I761+UZDP!I761+UCDP!I761+UIDP!I761</f>
        <v>0</v>
      </c>
      <c r="J753" s="252">
        <f>SZDP!J761+SCDP!J761+SIDP!J761+UZDP!J761+UCDP!J761+UIDP!J761</f>
        <v>0</v>
      </c>
      <c r="K753" s="257" t="e">
        <f t="shared" si="135"/>
        <v>#DIV/0!</v>
      </c>
      <c r="L753" s="252">
        <f>SZDP!L761+SCDP!L761+SIDP!L761+UZDP!L761+UCDP!L761+UIDP!L761</f>
        <v>0</v>
      </c>
      <c r="M753" s="252">
        <f>SZDP!M761+SCDP!M761+SIDP!M761+UZDP!M761+UCDP!M761+UIDP!M761</f>
        <v>0</v>
      </c>
      <c r="N753" s="257" t="e">
        <f t="shared" si="136"/>
        <v>#DIV/0!</v>
      </c>
      <c r="O753" s="252">
        <f>SZDP!O761+SCDP!O761+SIDP!O761+UZDP!O761+UCDP!O761+UIDP!O761</f>
        <v>0</v>
      </c>
      <c r="P753" s="252">
        <f>SZDP!P761+SCDP!P761+SIDP!P761+UZDP!P761+UCDP!P761+UIDP!P761</f>
        <v>0</v>
      </c>
      <c r="Q753" s="257" t="e">
        <f t="shared" si="137"/>
        <v>#DIV/0!</v>
      </c>
      <c r="R753" s="252">
        <f>SZDP!R761+SCDP!R761+SIDP!R761+UZDP!R761+UCDP!R761+UIDP!R761</f>
        <v>0</v>
      </c>
      <c r="S753" s="252">
        <f>SZDP!S761+SCDP!S761+SIDP!S761+UZDP!S761+UCDP!S761+UIDP!S761</f>
        <v>0</v>
      </c>
      <c r="T753" s="257" t="e">
        <f t="shared" si="138"/>
        <v>#DIV/0!</v>
      </c>
      <c r="U753" s="252">
        <f>SZDP!U761+SCDP!U761+SIDP!U761+UZDP!U761+UCDP!U761+UIDP!U761</f>
        <v>0</v>
      </c>
      <c r="V753" s="252">
        <f>SZDP!V761+SCDP!V761+SIDP!V761+UZDP!V761+UCDP!V761+UIDP!V761</f>
        <v>0</v>
      </c>
      <c r="W753" s="252">
        <f>SZDP!W761+SCDP!W761+SIDP!W761+UZDP!W761+UCDP!W761+UIDP!W761</f>
        <v>0</v>
      </c>
      <c r="X753" s="257" t="e">
        <f t="shared" si="139"/>
        <v>#DIV/0!</v>
      </c>
      <c r="Y753" s="304">
        <f>SZDP!Y761+SCDP!Y761+SIDP!Y761+UZDP!Y761+UCDP!Y761+UIDP!Y761</f>
        <v>0</v>
      </c>
    </row>
    <row r="754" spans="1:25" x14ac:dyDescent="0.2">
      <c r="A754" s="305" t="s">
        <v>19</v>
      </c>
      <c r="B754" s="252">
        <f>SZDP!B762+SCDP!B762+SIDP!B762+UZDP!B762+UCDP!B762+UIDP!B762</f>
        <v>0</v>
      </c>
      <c r="C754" s="252">
        <f>SZDP!C762+SCDP!C762+SIDP!C762+UZDP!C762+UCDP!C762+UIDP!C762</f>
        <v>0</v>
      </c>
      <c r="D754" s="252">
        <f t="shared" si="133"/>
        <v>0</v>
      </c>
      <c r="E754" s="252">
        <f>SZDP!E762+SCDP!E762+SIDP!E762+UZDP!E762+UCDP!E762+UIDP!E762</f>
        <v>0</v>
      </c>
      <c r="F754" s="252">
        <f>SZDP!F762+SCDP!F762+SIDP!F762+UZDP!F762+UCDP!F762+UIDP!F762</f>
        <v>0</v>
      </c>
      <c r="G754" s="257" t="e">
        <f t="shared" si="134"/>
        <v>#DIV/0!</v>
      </c>
      <c r="H754" s="252">
        <f>SZDP!H762+SCDP!H762+SIDP!H762+UZDP!H762+UCDP!H762+UIDP!H762</f>
        <v>0</v>
      </c>
      <c r="I754" s="252">
        <f>SZDP!I762+SCDP!I762+SIDP!I762+UZDP!I762+UCDP!I762+UIDP!I762</f>
        <v>0</v>
      </c>
      <c r="J754" s="252">
        <f>SZDP!J762+SCDP!J762+SIDP!J762+UZDP!J762+UCDP!J762+UIDP!J762</f>
        <v>0</v>
      </c>
      <c r="K754" s="257" t="e">
        <f t="shared" si="135"/>
        <v>#DIV/0!</v>
      </c>
      <c r="L754" s="252">
        <f>SZDP!L762+SCDP!L762+SIDP!L762+UZDP!L762+UCDP!L762+UIDP!L762</f>
        <v>0</v>
      </c>
      <c r="M754" s="252">
        <f>SZDP!M762+SCDP!M762+SIDP!M762+UZDP!M762+UCDP!M762+UIDP!M762</f>
        <v>0</v>
      </c>
      <c r="N754" s="257" t="e">
        <f t="shared" si="136"/>
        <v>#DIV/0!</v>
      </c>
      <c r="O754" s="252">
        <f>SZDP!O762+SCDP!O762+SIDP!O762+UZDP!O762+UCDP!O762+UIDP!O762</f>
        <v>0</v>
      </c>
      <c r="P754" s="252">
        <f>SZDP!P762+SCDP!P762+SIDP!P762+UZDP!P762+UCDP!P762+UIDP!P762</f>
        <v>0</v>
      </c>
      <c r="Q754" s="257" t="e">
        <f t="shared" si="137"/>
        <v>#DIV/0!</v>
      </c>
      <c r="R754" s="252">
        <f>SZDP!R762+SCDP!R762+SIDP!R762+UZDP!R762+UCDP!R762+UIDP!R762</f>
        <v>0</v>
      </c>
      <c r="S754" s="252">
        <f>SZDP!S762+SCDP!S762+SIDP!S762+UZDP!S762+UCDP!S762+UIDP!S762</f>
        <v>0</v>
      </c>
      <c r="T754" s="257" t="e">
        <f t="shared" si="138"/>
        <v>#DIV/0!</v>
      </c>
      <c r="U754" s="252">
        <f>SZDP!U762+SCDP!U762+SIDP!U762+UZDP!U762+UCDP!U762+UIDP!U762</f>
        <v>0</v>
      </c>
      <c r="V754" s="252">
        <f>SZDP!V762+SCDP!V762+SIDP!V762+UZDP!V762+UCDP!V762+UIDP!V762</f>
        <v>0</v>
      </c>
      <c r="W754" s="252">
        <f>SZDP!W762+SCDP!W762+SIDP!W762+UZDP!W762+UCDP!W762+UIDP!W762</f>
        <v>0</v>
      </c>
      <c r="X754" s="257" t="e">
        <f t="shared" si="139"/>
        <v>#DIV/0!</v>
      </c>
      <c r="Y754" s="304">
        <f>SZDP!Y762+SCDP!Y762+SIDP!Y762+UZDP!Y762+UCDP!Y762+UIDP!Y762</f>
        <v>0</v>
      </c>
    </row>
    <row r="755" spans="1:25" x14ac:dyDescent="0.2">
      <c r="A755" s="303" t="s">
        <v>20</v>
      </c>
      <c r="B755" s="252">
        <f>SZDP!B763+SCDP!B763+SIDP!B763+UZDP!B763+UCDP!B763+UIDP!B763</f>
        <v>0</v>
      </c>
      <c r="C755" s="252">
        <f>SZDP!C763+SCDP!C763+SIDP!C763+UZDP!C763+UCDP!C763+UIDP!C763</f>
        <v>0</v>
      </c>
      <c r="D755" s="252">
        <f t="shared" si="133"/>
        <v>0</v>
      </c>
      <c r="E755" s="252">
        <f>SZDP!E763+SCDP!E763+SIDP!E763+UZDP!E763+UCDP!E763+UIDP!E763</f>
        <v>0</v>
      </c>
      <c r="F755" s="252">
        <f>SZDP!F763+SCDP!F763+SIDP!F763+UZDP!F763+UCDP!F763+UIDP!F763</f>
        <v>0</v>
      </c>
      <c r="G755" s="257" t="e">
        <f t="shared" si="134"/>
        <v>#DIV/0!</v>
      </c>
      <c r="H755" s="252">
        <f>SZDP!H763+SCDP!H763+SIDP!H763+UZDP!H763+UCDP!H763+UIDP!H763</f>
        <v>0</v>
      </c>
      <c r="I755" s="252">
        <f>SZDP!I763+SCDP!I763+SIDP!I763+UZDP!I763+UCDP!I763+UIDP!I763</f>
        <v>0</v>
      </c>
      <c r="J755" s="252">
        <f>SZDP!J763+SCDP!J763+SIDP!J763+UZDP!J763+UCDP!J763+UIDP!J763</f>
        <v>0</v>
      </c>
      <c r="K755" s="257" t="e">
        <f t="shared" si="135"/>
        <v>#DIV/0!</v>
      </c>
      <c r="L755" s="252">
        <f>SZDP!L763+SCDP!L763+SIDP!L763+UZDP!L763+UCDP!L763+UIDP!L763</f>
        <v>0</v>
      </c>
      <c r="M755" s="252">
        <f>SZDP!M763+SCDP!M763+SIDP!M763+UZDP!M763+UCDP!M763+UIDP!M763</f>
        <v>0</v>
      </c>
      <c r="N755" s="257" t="e">
        <f t="shared" si="136"/>
        <v>#DIV/0!</v>
      </c>
      <c r="O755" s="252">
        <f>SZDP!O763+SCDP!O763+SIDP!O763+UZDP!O763+UCDP!O763+UIDP!O763</f>
        <v>0</v>
      </c>
      <c r="P755" s="252">
        <f>SZDP!P763+SCDP!P763+SIDP!P763+UZDP!P763+UCDP!P763+UIDP!P763</f>
        <v>0</v>
      </c>
      <c r="Q755" s="257" t="e">
        <f t="shared" si="137"/>
        <v>#DIV/0!</v>
      </c>
      <c r="R755" s="252">
        <f>SZDP!R763+SCDP!R763+SIDP!R763+UZDP!R763+UCDP!R763+UIDP!R763</f>
        <v>0</v>
      </c>
      <c r="S755" s="252">
        <f>SZDP!S763+SCDP!S763+SIDP!S763+UZDP!S763+UCDP!S763+UIDP!S763</f>
        <v>0</v>
      </c>
      <c r="T755" s="257" t="e">
        <f t="shared" si="138"/>
        <v>#DIV/0!</v>
      </c>
      <c r="U755" s="252">
        <f>SZDP!U763+SCDP!U763+SIDP!U763+UZDP!U763+UCDP!U763+UIDP!U763</f>
        <v>0</v>
      </c>
      <c r="V755" s="252">
        <f>SZDP!V763+SCDP!V763+SIDP!V763+UZDP!V763+UCDP!V763+UIDP!V763</f>
        <v>0</v>
      </c>
      <c r="W755" s="252">
        <f>SZDP!W763+SCDP!W763+SIDP!W763+UZDP!W763+UCDP!W763+UIDP!W763</f>
        <v>0</v>
      </c>
      <c r="X755" s="257" t="e">
        <f t="shared" si="139"/>
        <v>#DIV/0!</v>
      </c>
      <c r="Y755" s="304">
        <f>SZDP!Y763+SCDP!Y763+SIDP!Y763+UZDP!Y763+UCDP!Y763+UIDP!Y763</f>
        <v>0</v>
      </c>
    </row>
    <row r="756" spans="1:25" x14ac:dyDescent="0.2">
      <c r="A756" s="303" t="s">
        <v>21</v>
      </c>
      <c r="B756" s="252">
        <f>SZDP!B764+SCDP!B764+SIDP!B764+UZDP!B764+UCDP!B764+UIDP!B764</f>
        <v>0</v>
      </c>
      <c r="C756" s="252">
        <f>SZDP!C764+SCDP!C764+SIDP!C764+UZDP!C764+UCDP!C764+UIDP!C764</f>
        <v>0</v>
      </c>
      <c r="D756" s="252">
        <f t="shared" si="133"/>
        <v>0</v>
      </c>
      <c r="E756" s="252">
        <f>SZDP!E764+SCDP!E764+SIDP!E764+UZDP!E764+UCDP!E764+UIDP!E764</f>
        <v>0</v>
      </c>
      <c r="F756" s="252">
        <f>SZDP!F764+SCDP!F764+SIDP!F764+UZDP!F764+UCDP!F764+UIDP!F764</f>
        <v>0</v>
      </c>
      <c r="G756" s="257" t="e">
        <f t="shared" si="134"/>
        <v>#DIV/0!</v>
      </c>
      <c r="H756" s="252">
        <f>SZDP!H764+SCDP!H764+SIDP!H764+UZDP!H764+UCDP!H764+UIDP!H764</f>
        <v>0</v>
      </c>
      <c r="I756" s="252">
        <f>SZDP!I764+SCDP!I764+SIDP!I764+UZDP!I764+UCDP!I764+UIDP!I764</f>
        <v>0</v>
      </c>
      <c r="J756" s="252">
        <f>SZDP!J764+SCDP!J764+SIDP!J764+UZDP!J764+UCDP!J764+UIDP!J764</f>
        <v>0</v>
      </c>
      <c r="K756" s="257" t="e">
        <f t="shared" si="135"/>
        <v>#DIV/0!</v>
      </c>
      <c r="L756" s="252">
        <f>SZDP!L764+SCDP!L764+SIDP!L764+UZDP!L764+UCDP!L764+UIDP!L764</f>
        <v>0</v>
      </c>
      <c r="M756" s="252">
        <f>SZDP!M764+SCDP!M764+SIDP!M764+UZDP!M764+UCDP!M764+UIDP!M764</f>
        <v>0</v>
      </c>
      <c r="N756" s="257" t="e">
        <f t="shared" si="136"/>
        <v>#DIV/0!</v>
      </c>
      <c r="O756" s="252">
        <f>SZDP!O764+SCDP!O764+SIDP!O764+UZDP!O764+UCDP!O764+UIDP!O764</f>
        <v>0</v>
      </c>
      <c r="P756" s="252">
        <f>SZDP!P764+SCDP!P764+SIDP!P764+UZDP!P764+UCDP!P764+UIDP!P764</f>
        <v>0</v>
      </c>
      <c r="Q756" s="257" t="e">
        <f t="shared" si="137"/>
        <v>#DIV/0!</v>
      </c>
      <c r="R756" s="252">
        <f>SZDP!R764+SCDP!R764+SIDP!R764+UZDP!R764+UCDP!R764+UIDP!R764</f>
        <v>0</v>
      </c>
      <c r="S756" s="252">
        <f>SZDP!S764+SCDP!S764+SIDP!S764+UZDP!S764+UCDP!S764+UIDP!S764</f>
        <v>0</v>
      </c>
      <c r="T756" s="257" t="e">
        <f t="shared" si="138"/>
        <v>#DIV/0!</v>
      </c>
      <c r="U756" s="252">
        <f>SZDP!U764+SCDP!U764+SIDP!U764+UZDP!U764+UCDP!U764+UIDP!U764</f>
        <v>0</v>
      </c>
      <c r="V756" s="252">
        <f>SZDP!V764+SCDP!V764+SIDP!V764+UZDP!V764+UCDP!V764+UIDP!V764</f>
        <v>0</v>
      </c>
      <c r="W756" s="252">
        <f>SZDP!W764+SCDP!W764+SIDP!W764+UZDP!W764+UCDP!W764+UIDP!W764</f>
        <v>0</v>
      </c>
      <c r="X756" s="257" t="e">
        <f t="shared" si="139"/>
        <v>#DIV/0!</v>
      </c>
      <c r="Y756" s="304">
        <f>SZDP!Y764+SCDP!Y764+SIDP!Y764+UZDP!Y764+UCDP!Y764+UIDP!Y764</f>
        <v>0</v>
      </c>
    </row>
    <row r="757" spans="1:25" x14ac:dyDescent="0.2">
      <c r="A757" s="303" t="s">
        <v>22</v>
      </c>
      <c r="B757" s="252">
        <f>SZDP!B765+SCDP!B765+SIDP!B765+UZDP!B765+UCDP!B765+UIDP!B765</f>
        <v>0</v>
      </c>
      <c r="C757" s="252">
        <f>SZDP!C765+SCDP!C765+SIDP!C765+UZDP!C765+UCDP!C765+UIDP!C765</f>
        <v>0</v>
      </c>
      <c r="D757" s="252">
        <f t="shared" si="133"/>
        <v>0</v>
      </c>
      <c r="E757" s="252">
        <f>SZDP!E765+SCDP!E765+SIDP!E765+UZDP!E765+UCDP!E765+UIDP!E765</f>
        <v>0</v>
      </c>
      <c r="F757" s="252">
        <f>SZDP!F765+SCDP!F765+SIDP!F765+UZDP!F765+UCDP!F765+UIDP!F765</f>
        <v>0</v>
      </c>
      <c r="G757" s="257" t="e">
        <f t="shared" si="134"/>
        <v>#DIV/0!</v>
      </c>
      <c r="H757" s="252">
        <f>SZDP!H765+SCDP!H765+SIDP!H765+UZDP!H765+UCDP!H765+UIDP!H765</f>
        <v>0</v>
      </c>
      <c r="I757" s="252">
        <f>SZDP!I765+SCDP!I765+SIDP!I765+UZDP!I765+UCDP!I765+UIDP!I765</f>
        <v>0</v>
      </c>
      <c r="J757" s="252">
        <f>SZDP!J765+SCDP!J765+SIDP!J765+UZDP!J765+UCDP!J765+UIDP!J765</f>
        <v>0</v>
      </c>
      <c r="K757" s="257" t="e">
        <f t="shared" si="135"/>
        <v>#DIV/0!</v>
      </c>
      <c r="L757" s="252">
        <f>SZDP!L765+SCDP!L765+SIDP!L765+UZDP!L765+UCDP!L765+UIDP!L765</f>
        <v>0</v>
      </c>
      <c r="M757" s="252">
        <f>SZDP!M765+SCDP!M765+SIDP!M765+UZDP!M765+UCDP!M765+UIDP!M765</f>
        <v>0</v>
      </c>
      <c r="N757" s="257" t="e">
        <f t="shared" si="136"/>
        <v>#DIV/0!</v>
      </c>
      <c r="O757" s="252">
        <f>SZDP!O765+SCDP!O765+SIDP!O765+UZDP!O765+UCDP!O765+UIDP!O765</f>
        <v>0</v>
      </c>
      <c r="P757" s="252">
        <f>SZDP!P765+SCDP!P765+SIDP!P765+UZDP!P765+UCDP!P765+UIDP!P765</f>
        <v>0</v>
      </c>
      <c r="Q757" s="257" t="e">
        <f t="shared" si="137"/>
        <v>#DIV/0!</v>
      </c>
      <c r="R757" s="252">
        <f>SZDP!R765+SCDP!R765+SIDP!R765+UZDP!R765+UCDP!R765+UIDP!R765</f>
        <v>0</v>
      </c>
      <c r="S757" s="252">
        <f>SZDP!S765+SCDP!S765+SIDP!S765+UZDP!S765+UCDP!S765+UIDP!S765</f>
        <v>0</v>
      </c>
      <c r="T757" s="257" t="e">
        <f t="shared" si="138"/>
        <v>#DIV/0!</v>
      </c>
      <c r="U757" s="252">
        <f>SZDP!U765+SCDP!U765+SIDP!U765+UZDP!U765+UCDP!U765+UIDP!U765</f>
        <v>0</v>
      </c>
      <c r="V757" s="252">
        <f>SZDP!V765+SCDP!V765+SIDP!V765+UZDP!V765+UCDP!V765+UIDP!V765</f>
        <v>0</v>
      </c>
      <c r="W757" s="252">
        <f>SZDP!W765+SCDP!W765+SIDP!W765+UZDP!W765+UCDP!W765+UIDP!W765</f>
        <v>0</v>
      </c>
      <c r="X757" s="257" t="e">
        <f t="shared" si="139"/>
        <v>#DIV/0!</v>
      </c>
      <c r="Y757" s="304">
        <f>SZDP!Y765+SCDP!Y765+SIDP!Y765+UZDP!Y765+UCDP!Y765+UIDP!Y765</f>
        <v>0</v>
      </c>
    </row>
    <row r="758" spans="1:25" x14ac:dyDescent="0.2">
      <c r="A758" s="305" t="s">
        <v>23</v>
      </c>
      <c r="B758" s="252">
        <f>SZDP!B766+SCDP!B766+SIDP!B766+UZDP!B766+UCDP!B766+UIDP!B766</f>
        <v>0</v>
      </c>
      <c r="C758" s="252">
        <f>SZDP!C766+SCDP!C766+SIDP!C766+UZDP!C766+UCDP!C766+UIDP!C766</f>
        <v>0</v>
      </c>
      <c r="D758" s="252">
        <f t="shared" si="133"/>
        <v>0</v>
      </c>
      <c r="E758" s="252">
        <f>SZDP!E766+SCDP!E766+SIDP!E766+UZDP!E766+UCDP!E766+UIDP!E766</f>
        <v>0</v>
      </c>
      <c r="F758" s="252">
        <f>SZDP!F766+SCDP!F766+SIDP!F766+UZDP!F766+UCDP!F766+UIDP!F766</f>
        <v>0</v>
      </c>
      <c r="G758" s="257" t="e">
        <f t="shared" si="134"/>
        <v>#DIV/0!</v>
      </c>
      <c r="H758" s="252">
        <f>SZDP!H766+SCDP!H766+SIDP!H766+UZDP!H766+UCDP!H766+UIDP!H766</f>
        <v>0</v>
      </c>
      <c r="I758" s="252">
        <f>SZDP!I766+SCDP!I766+SIDP!I766+UZDP!I766+UCDP!I766+UIDP!I766</f>
        <v>0</v>
      </c>
      <c r="J758" s="252">
        <f>SZDP!J766+SCDP!J766+SIDP!J766+UZDP!J766+UCDP!J766+UIDP!J766</f>
        <v>0</v>
      </c>
      <c r="K758" s="257" t="e">
        <f t="shared" si="135"/>
        <v>#DIV/0!</v>
      </c>
      <c r="L758" s="252">
        <f>SZDP!L766+SCDP!L766+SIDP!L766+UZDP!L766+UCDP!L766+UIDP!L766</f>
        <v>0</v>
      </c>
      <c r="M758" s="252">
        <f>SZDP!M766+SCDP!M766+SIDP!M766+UZDP!M766+UCDP!M766+UIDP!M766</f>
        <v>0</v>
      </c>
      <c r="N758" s="257" t="e">
        <f t="shared" si="136"/>
        <v>#DIV/0!</v>
      </c>
      <c r="O758" s="252">
        <f>SZDP!O766+SCDP!O766+SIDP!O766+UZDP!O766+UCDP!O766+UIDP!O766</f>
        <v>0</v>
      </c>
      <c r="P758" s="252">
        <f>SZDP!P766+SCDP!P766+SIDP!P766+UZDP!P766+UCDP!P766+UIDP!P766</f>
        <v>0</v>
      </c>
      <c r="Q758" s="257" t="e">
        <f t="shared" si="137"/>
        <v>#DIV/0!</v>
      </c>
      <c r="R758" s="252">
        <f>SZDP!R766+SCDP!R766+SIDP!R766+UZDP!R766+UCDP!R766+UIDP!R766</f>
        <v>0</v>
      </c>
      <c r="S758" s="252">
        <f>SZDP!S766+SCDP!S766+SIDP!S766+UZDP!S766+UCDP!S766+UIDP!S766</f>
        <v>0</v>
      </c>
      <c r="T758" s="257" t="e">
        <f t="shared" si="138"/>
        <v>#DIV/0!</v>
      </c>
      <c r="U758" s="252">
        <f>SZDP!U766+SCDP!U766+SIDP!U766+UZDP!U766+UCDP!U766+UIDP!U766</f>
        <v>0</v>
      </c>
      <c r="V758" s="252">
        <f>SZDP!V766+SCDP!V766+SIDP!V766+UZDP!V766+UCDP!V766+UIDP!V766</f>
        <v>0</v>
      </c>
      <c r="W758" s="252">
        <f>SZDP!W766+SCDP!W766+SIDP!W766+UZDP!W766+UCDP!W766+UIDP!W766</f>
        <v>0</v>
      </c>
      <c r="X758" s="257" t="e">
        <f t="shared" si="139"/>
        <v>#DIV/0!</v>
      </c>
      <c r="Y758" s="304">
        <f>SZDP!Y766+SCDP!Y766+SIDP!Y766+UZDP!Y766+UCDP!Y766+UIDP!Y766</f>
        <v>0</v>
      </c>
    </row>
    <row r="759" spans="1:25" x14ac:dyDescent="0.2">
      <c r="A759" s="303" t="s">
        <v>24</v>
      </c>
      <c r="B759" s="252">
        <f>SZDP!B767+SCDP!B767+SIDP!B767+UZDP!B767+UCDP!B767+UIDP!B767</f>
        <v>0</v>
      </c>
      <c r="C759" s="252">
        <f>SZDP!C767+SCDP!C767+SIDP!C767+UZDP!C767+UCDP!C767+UIDP!C767</f>
        <v>0</v>
      </c>
      <c r="D759" s="252">
        <f t="shared" si="133"/>
        <v>0</v>
      </c>
      <c r="E759" s="252">
        <f>SZDP!E767+SCDP!E767+SIDP!E767+UZDP!E767+UCDP!E767+UIDP!E767</f>
        <v>0</v>
      </c>
      <c r="F759" s="252">
        <f>SZDP!F767+SCDP!F767+SIDP!F767+UZDP!F767+UCDP!F767+UIDP!F767</f>
        <v>0</v>
      </c>
      <c r="G759" s="257" t="e">
        <f t="shared" si="134"/>
        <v>#DIV/0!</v>
      </c>
      <c r="H759" s="252">
        <f>SZDP!H767+SCDP!H767+SIDP!H767+UZDP!H767+UCDP!H767+UIDP!H767</f>
        <v>0</v>
      </c>
      <c r="I759" s="252">
        <f>SZDP!I767+SCDP!I767+SIDP!I767+UZDP!I767+UCDP!I767+UIDP!I767</f>
        <v>0</v>
      </c>
      <c r="J759" s="252">
        <f>SZDP!J767+SCDP!J767+SIDP!J767+UZDP!J767+UCDP!J767+UIDP!J767</f>
        <v>0</v>
      </c>
      <c r="K759" s="257" t="e">
        <f t="shared" si="135"/>
        <v>#DIV/0!</v>
      </c>
      <c r="L759" s="252">
        <f>SZDP!L767+SCDP!L767+SIDP!L767+UZDP!L767+UCDP!L767+UIDP!L767</f>
        <v>0</v>
      </c>
      <c r="M759" s="252">
        <f>SZDP!M767+SCDP!M767+SIDP!M767+UZDP!M767+UCDP!M767+UIDP!M767</f>
        <v>0</v>
      </c>
      <c r="N759" s="257" t="e">
        <f t="shared" si="136"/>
        <v>#DIV/0!</v>
      </c>
      <c r="O759" s="252">
        <f>SZDP!O767+SCDP!O767+SIDP!O767+UZDP!O767+UCDP!O767+UIDP!O767</f>
        <v>0</v>
      </c>
      <c r="P759" s="252">
        <f>SZDP!P767+SCDP!P767+SIDP!P767+UZDP!P767+UCDP!P767+UIDP!P767</f>
        <v>0</v>
      </c>
      <c r="Q759" s="257" t="e">
        <f t="shared" si="137"/>
        <v>#DIV/0!</v>
      </c>
      <c r="R759" s="252">
        <f>SZDP!R767+SCDP!R767+SIDP!R767+UZDP!R767+UCDP!R767+UIDP!R767</f>
        <v>0</v>
      </c>
      <c r="S759" s="252">
        <f>SZDP!S767+SCDP!S767+SIDP!S767+UZDP!S767+UCDP!S767+UIDP!S767</f>
        <v>0</v>
      </c>
      <c r="T759" s="257" t="e">
        <f t="shared" si="138"/>
        <v>#DIV/0!</v>
      </c>
      <c r="U759" s="252">
        <f>SZDP!U767+SCDP!U767+SIDP!U767+UZDP!U767+UCDP!U767+UIDP!U767</f>
        <v>0</v>
      </c>
      <c r="V759" s="252">
        <f>SZDP!V767+SCDP!V767+SIDP!V767+UZDP!V767+UCDP!V767+UIDP!V767</f>
        <v>0</v>
      </c>
      <c r="W759" s="252">
        <f>SZDP!W767+SCDP!W767+SIDP!W767+UZDP!W767+UCDP!W767+UIDP!W767</f>
        <v>0</v>
      </c>
      <c r="X759" s="257" t="e">
        <f t="shared" si="139"/>
        <v>#DIV/0!</v>
      </c>
      <c r="Y759" s="304">
        <f>SZDP!Y767+SCDP!Y767+SIDP!Y767+UZDP!Y767+UCDP!Y767+UIDP!Y767</f>
        <v>0</v>
      </c>
    </row>
    <row r="760" spans="1:25" x14ac:dyDescent="0.2">
      <c r="A760" s="303" t="s">
        <v>25</v>
      </c>
      <c r="B760" s="252">
        <f>SZDP!B768+SCDP!B768+SIDP!B768+UZDP!B768+UCDP!B768+UIDP!B768</f>
        <v>0</v>
      </c>
      <c r="C760" s="252">
        <f>SZDP!C768+SCDP!C768+SIDP!C768+UZDP!C768+UCDP!C768+UIDP!C768</f>
        <v>0</v>
      </c>
      <c r="D760" s="252">
        <f t="shared" si="133"/>
        <v>0</v>
      </c>
      <c r="E760" s="252">
        <f>SZDP!E768+SCDP!E768+SIDP!E768+UZDP!E768+UCDP!E768+UIDP!E768</f>
        <v>0</v>
      </c>
      <c r="F760" s="252">
        <f>SZDP!F768+SCDP!F768+SIDP!F768+UZDP!F768+UCDP!F768+UIDP!F768</f>
        <v>0</v>
      </c>
      <c r="G760" s="257" t="e">
        <f t="shared" si="134"/>
        <v>#DIV/0!</v>
      </c>
      <c r="H760" s="252">
        <f>SZDP!H768+SCDP!H768+SIDP!H768+UZDP!H768+UCDP!H768+UIDP!H768</f>
        <v>0</v>
      </c>
      <c r="I760" s="252">
        <f>SZDP!I768+SCDP!I768+SIDP!I768+UZDP!I768+UCDP!I768+UIDP!I768</f>
        <v>0</v>
      </c>
      <c r="J760" s="252">
        <f>SZDP!J768+SCDP!J768+SIDP!J768+UZDP!J768+UCDP!J768+UIDP!J768</f>
        <v>0</v>
      </c>
      <c r="K760" s="257" t="e">
        <f t="shared" si="135"/>
        <v>#DIV/0!</v>
      </c>
      <c r="L760" s="252">
        <f>SZDP!L768+SCDP!L768+SIDP!L768+UZDP!L768+UCDP!L768+UIDP!L768</f>
        <v>0</v>
      </c>
      <c r="M760" s="252">
        <f>SZDP!M768+SCDP!M768+SIDP!M768+UZDP!M768+UCDP!M768+UIDP!M768</f>
        <v>0</v>
      </c>
      <c r="N760" s="257" t="e">
        <f t="shared" si="136"/>
        <v>#DIV/0!</v>
      </c>
      <c r="O760" s="252">
        <f>SZDP!O768+SCDP!O768+SIDP!O768+UZDP!O768+UCDP!O768+UIDP!O768</f>
        <v>0</v>
      </c>
      <c r="P760" s="252">
        <f>SZDP!P768+SCDP!P768+SIDP!P768+UZDP!P768+UCDP!P768+UIDP!P768</f>
        <v>0</v>
      </c>
      <c r="Q760" s="257" t="e">
        <f t="shared" si="137"/>
        <v>#DIV/0!</v>
      </c>
      <c r="R760" s="252">
        <f>SZDP!R768+SCDP!R768+SIDP!R768+UZDP!R768+UCDP!R768+UIDP!R768</f>
        <v>0</v>
      </c>
      <c r="S760" s="252">
        <f>SZDP!S768+SCDP!S768+SIDP!S768+UZDP!S768+UCDP!S768+UIDP!S768</f>
        <v>0</v>
      </c>
      <c r="T760" s="257" t="e">
        <f t="shared" si="138"/>
        <v>#DIV/0!</v>
      </c>
      <c r="U760" s="252">
        <f>SZDP!U768+SCDP!U768+SIDP!U768+UZDP!U768+UCDP!U768+UIDP!U768</f>
        <v>0</v>
      </c>
      <c r="V760" s="252">
        <f>SZDP!V768+SCDP!V768+SIDP!V768+UZDP!V768+UCDP!V768+UIDP!V768</f>
        <v>0</v>
      </c>
      <c r="W760" s="252">
        <f>SZDP!W768+SCDP!W768+SIDP!W768+UZDP!W768+UCDP!W768+UIDP!W768</f>
        <v>0</v>
      </c>
      <c r="X760" s="257" t="e">
        <f t="shared" si="139"/>
        <v>#DIV/0!</v>
      </c>
      <c r="Y760" s="304">
        <f>SZDP!Y768+SCDP!Y768+SIDP!Y768+UZDP!Y768+UCDP!Y768+UIDP!Y768</f>
        <v>0</v>
      </c>
    </row>
    <row r="761" spans="1:25" x14ac:dyDescent="0.2">
      <c r="A761" s="303" t="s">
        <v>26</v>
      </c>
      <c r="B761" s="252">
        <f>SZDP!B769+SCDP!B769+SIDP!B769+UZDP!B769+UCDP!B769+UIDP!B769</f>
        <v>0</v>
      </c>
      <c r="C761" s="252">
        <f>SZDP!C769+SCDP!C769+SIDP!C769+UZDP!C769+UCDP!C769+UIDP!C769</f>
        <v>0</v>
      </c>
      <c r="D761" s="252">
        <f t="shared" si="133"/>
        <v>0</v>
      </c>
      <c r="E761" s="252">
        <f>SZDP!E769+SCDP!E769+SIDP!E769+UZDP!E769+UCDP!E769+UIDP!E769</f>
        <v>0</v>
      </c>
      <c r="F761" s="252">
        <f>SZDP!F769+SCDP!F769+SIDP!F769+UZDP!F769+UCDP!F769+UIDP!F769</f>
        <v>0</v>
      </c>
      <c r="G761" s="257" t="e">
        <f t="shared" si="134"/>
        <v>#DIV/0!</v>
      </c>
      <c r="H761" s="252">
        <f>SZDP!H769+SCDP!H769+SIDP!H769+UZDP!H769+UCDP!H769+UIDP!H769</f>
        <v>0</v>
      </c>
      <c r="I761" s="252">
        <f>SZDP!I769+SCDP!I769+SIDP!I769+UZDP!I769+UCDP!I769+UIDP!I769</f>
        <v>0</v>
      </c>
      <c r="J761" s="252">
        <f>SZDP!J769+SCDP!J769+SIDP!J769+UZDP!J769+UCDP!J769+UIDP!J769</f>
        <v>0</v>
      </c>
      <c r="K761" s="257" t="e">
        <f t="shared" si="135"/>
        <v>#DIV/0!</v>
      </c>
      <c r="L761" s="252">
        <f>SZDP!L769+SCDP!L769+SIDP!L769+UZDP!L769+UCDP!L769+UIDP!L769</f>
        <v>0</v>
      </c>
      <c r="M761" s="252">
        <f>SZDP!M769+SCDP!M769+SIDP!M769+UZDP!M769+UCDP!M769+UIDP!M769</f>
        <v>0</v>
      </c>
      <c r="N761" s="257" t="e">
        <f t="shared" si="136"/>
        <v>#DIV/0!</v>
      </c>
      <c r="O761" s="252">
        <f>SZDP!O769+SCDP!O769+SIDP!O769+UZDP!O769+UCDP!O769+UIDP!O769</f>
        <v>0</v>
      </c>
      <c r="P761" s="252">
        <f>SZDP!P769+SCDP!P769+SIDP!P769+UZDP!P769+UCDP!P769+UIDP!P769</f>
        <v>0</v>
      </c>
      <c r="Q761" s="257" t="e">
        <f t="shared" si="137"/>
        <v>#DIV/0!</v>
      </c>
      <c r="R761" s="252">
        <f>SZDP!R769+SCDP!R769+SIDP!R769+UZDP!R769+UCDP!R769+UIDP!R769</f>
        <v>0</v>
      </c>
      <c r="S761" s="252">
        <f>SZDP!S769+SCDP!S769+SIDP!S769+UZDP!S769+UCDP!S769+UIDP!S769</f>
        <v>0</v>
      </c>
      <c r="T761" s="257" t="e">
        <f t="shared" si="138"/>
        <v>#DIV/0!</v>
      </c>
      <c r="U761" s="252">
        <f>SZDP!U769+SCDP!U769+SIDP!U769+UZDP!U769+UCDP!U769+UIDP!U769</f>
        <v>0</v>
      </c>
      <c r="V761" s="252">
        <f>SZDP!V769+SCDP!V769+SIDP!V769+UZDP!V769+UCDP!V769+UIDP!V769</f>
        <v>0</v>
      </c>
      <c r="W761" s="252">
        <f>SZDP!W769+SCDP!W769+SIDP!W769+UZDP!W769+UCDP!W769+UIDP!W769</f>
        <v>0</v>
      </c>
      <c r="X761" s="257" t="e">
        <f t="shared" si="139"/>
        <v>#DIV/0!</v>
      </c>
      <c r="Y761" s="304">
        <f>SZDP!Y769+SCDP!Y769+SIDP!Y769+UZDP!Y769+UCDP!Y769+UIDP!Y769</f>
        <v>0</v>
      </c>
    </row>
    <row r="762" spans="1:25" x14ac:dyDescent="0.2">
      <c r="A762" s="305" t="s">
        <v>27</v>
      </c>
      <c r="B762" s="252">
        <f>SZDP!B770+SCDP!B770+SIDP!B770+UZDP!B770+UCDP!B770+UIDP!B770</f>
        <v>26</v>
      </c>
      <c r="C762" s="252">
        <f>SZDP!C770+SCDP!C770+SIDP!C770+UZDP!C770+UCDP!C770+UIDP!C770</f>
        <v>26</v>
      </c>
      <c r="D762" s="252">
        <f t="shared" si="133"/>
        <v>0</v>
      </c>
      <c r="E762" s="252">
        <f>SZDP!E770+SCDP!E770+SIDP!E770+UZDP!E770+UCDP!E770+UIDP!E770</f>
        <v>26</v>
      </c>
      <c r="F762" s="252">
        <f>SZDP!F770+SCDP!F770+SIDP!F770+UZDP!F770+UCDP!F770+UIDP!F770</f>
        <v>0</v>
      </c>
      <c r="G762" s="257">
        <f t="shared" si="134"/>
        <v>85.299999999999983</v>
      </c>
      <c r="H762" s="252">
        <f>SZDP!H770+SCDP!H770+SIDP!H770+UZDP!H770+UCDP!H770+UIDP!H770</f>
        <v>2217.7999999999997</v>
      </c>
      <c r="I762" s="252">
        <f>SZDP!I770+SCDP!I770+SIDP!I770+UZDP!I770+UCDP!I770+UIDP!I770</f>
        <v>0</v>
      </c>
      <c r="J762" s="252">
        <f>SZDP!J770+SCDP!J770+SIDP!J770+UZDP!J770+UCDP!J770+UIDP!J770</f>
        <v>0</v>
      </c>
      <c r="K762" s="257" t="e">
        <f t="shared" si="135"/>
        <v>#DIV/0!</v>
      </c>
      <c r="L762" s="252">
        <f>SZDP!L770+SCDP!L770+SIDP!L770+UZDP!L770+UCDP!L770+UIDP!L770</f>
        <v>0</v>
      </c>
      <c r="M762" s="252">
        <f>SZDP!M770+SCDP!M770+SIDP!M770+UZDP!M770+UCDP!M770+UIDP!M770</f>
        <v>0</v>
      </c>
      <c r="N762" s="257" t="e">
        <f t="shared" si="136"/>
        <v>#DIV/0!</v>
      </c>
      <c r="O762" s="252">
        <f>SZDP!O770+SCDP!O770+SIDP!O770+UZDP!O770+UCDP!O770+UIDP!O770</f>
        <v>0</v>
      </c>
      <c r="P762" s="252">
        <f>SZDP!P770+SCDP!P770+SIDP!P770+UZDP!P770+UCDP!P770+UIDP!P770</f>
        <v>0</v>
      </c>
      <c r="Q762" s="257" t="e">
        <f t="shared" si="137"/>
        <v>#DIV/0!</v>
      </c>
      <c r="R762" s="252">
        <f>SZDP!R770+SCDP!R770+SIDP!R770+UZDP!R770+UCDP!R770+UIDP!R770</f>
        <v>0</v>
      </c>
      <c r="S762" s="252">
        <f>SZDP!S770+SCDP!S770+SIDP!S770+UZDP!S770+UCDP!S770+UIDP!S770</f>
        <v>0</v>
      </c>
      <c r="T762" s="257" t="e">
        <f t="shared" si="138"/>
        <v>#DIV/0!</v>
      </c>
      <c r="U762" s="252">
        <f>SZDP!U770+SCDP!U770+SIDP!U770+UZDP!U770+UCDP!U770+UIDP!U770</f>
        <v>0</v>
      </c>
      <c r="V762" s="252">
        <f>SZDP!V770+SCDP!V770+SIDP!V770+UZDP!V770+UCDP!V770+UIDP!V770</f>
        <v>26</v>
      </c>
      <c r="W762" s="252">
        <f>SZDP!W770+SCDP!W770+SIDP!W770+UZDP!W770+UCDP!W770+UIDP!W770</f>
        <v>0</v>
      </c>
      <c r="X762" s="257">
        <f t="shared" si="139"/>
        <v>85.299999999999983</v>
      </c>
      <c r="Y762" s="304">
        <f>SZDP!Y770+SCDP!Y770+SIDP!Y770+UZDP!Y770+UCDP!Y770+UIDP!Y770</f>
        <v>0</v>
      </c>
    </row>
    <row r="763" spans="1:25" x14ac:dyDescent="0.2">
      <c r="A763" s="303" t="s">
        <v>28</v>
      </c>
      <c r="B763" s="252">
        <f>SZDP!B771+SCDP!B771+SIDP!B771+UZDP!B771+UCDP!B771+UIDP!B771</f>
        <v>0</v>
      </c>
      <c r="C763" s="252">
        <f>SZDP!C771+SCDP!C771+SIDP!C771+UZDP!C771+UCDP!C771+UIDP!C771</f>
        <v>0</v>
      </c>
      <c r="D763" s="252">
        <f t="shared" si="133"/>
        <v>0</v>
      </c>
      <c r="E763" s="252">
        <f>SZDP!E771+SCDP!E771+SIDP!E771+UZDP!E771+UCDP!E771+UIDP!E771</f>
        <v>0</v>
      </c>
      <c r="F763" s="252">
        <f>SZDP!F771+SCDP!F771+SIDP!F771+UZDP!F771+UCDP!F771+UIDP!F771</f>
        <v>0</v>
      </c>
      <c r="G763" s="257" t="e">
        <f t="shared" si="134"/>
        <v>#DIV/0!</v>
      </c>
      <c r="H763" s="252">
        <f>SZDP!H771+SCDP!H771+SIDP!H771+UZDP!H771+UCDP!H771+UIDP!H771</f>
        <v>0</v>
      </c>
      <c r="I763" s="252">
        <f>SZDP!I771+SCDP!I771+SIDP!I771+UZDP!I771+UCDP!I771+UIDP!I771</f>
        <v>0</v>
      </c>
      <c r="J763" s="252">
        <f>SZDP!J771+SCDP!J771+SIDP!J771+UZDP!J771+UCDP!J771+UIDP!J771</f>
        <v>0</v>
      </c>
      <c r="K763" s="257" t="e">
        <f t="shared" si="135"/>
        <v>#DIV/0!</v>
      </c>
      <c r="L763" s="252">
        <f>SZDP!L771+SCDP!L771+SIDP!L771+UZDP!L771+UCDP!L771+UIDP!L771</f>
        <v>0</v>
      </c>
      <c r="M763" s="252">
        <f>SZDP!M771+SCDP!M771+SIDP!M771+UZDP!M771+UCDP!M771+UIDP!M771</f>
        <v>0</v>
      </c>
      <c r="N763" s="257" t="e">
        <f t="shared" si="136"/>
        <v>#DIV/0!</v>
      </c>
      <c r="O763" s="252">
        <f>SZDP!O771+SCDP!O771+SIDP!O771+UZDP!O771+UCDP!O771+UIDP!O771</f>
        <v>0</v>
      </c>
      <c r="P763" s="252">
        <f>SZDP!P771+SCDP!P771+SIDP!P771+UZDP!P771+UCDP!P771+UIDP!P771</f>
        <v>0</v>
      </c>
      <c r="Q763" s="257" t="e">
        <f t="shared" si="137"/>
        <v>#DIV/0!</v>
      </c>
      <c r="R763" s="252">
        <f>SZDP!R771+SCDP!R771+SIDP!R771+UZDP!R771+UCDP!R771+UIDP!R771</f>
        <v>0</v>
      </c>
      <c r="S763" s="252">
        <f>SZDP!S771+SCDP!S771+SIDP!S771+UZDP!S771+UCDP!S771+UIDP!S771</f>
        <v>0</v>
      </c>
      <c r="T763" s="257" t="e">
        <f t="shared" si="138"/>
        <v>#DIV/0!</v>
      </c>
      <c r="U763" s="252">
        <f>SZDP!U771+SCDP!U771+SIDP!U771+UZDP!U771+UCDP!U771+UIDP!U771</f>
        <v>0</v>
      </c>
      <c r="V763" s="252">
        <f>SZDP!V771+SCDP!V771+SIDP!V771+UZDP!V771+UCDP!V771+UIDP!V771</f>
        <v>0</v>
      </c>
      <c r="W763" s="252">
        <f>SZDP!W771+SCDP!W771+SIDP!W771+UZDP!W771+UCDP!W771+UIDP!W771</f>
        <v>0</v>
      </c>
      <c r="X763" s="257" t="e">
        <f t="shared" si="139"/>
        <v>#DIV/0!</v>
      </c>
      <c r="Y763" s="304">
        <f>SZDP!Y771+SCDP!Y771+SIDP!Y771+UZDP!Y771+UCDP!Y771+UIDP!Y771</f>
        <v>0</v>
      </c>
    </row>
    <row r="764" spans="1:25" x14ac:dyDescent="0.2">
      <c r="A764" s="303" t="s">
        <v>29</v>
      </c>
      <c r="B764" s="252">
        <f>SZDP!B772+SCDP!B772+SIDP!B772+UZDP!B772+UCDP!B772+UIDP!B772</f>
        <v>0</v>
      </c>
      <c r="C764" s="252">
        <f>SZDP!C772+SCDP!C772+SIDP!C772+UZDP!C772+UCDP!C772+UIDP!C772</f>
        <v>0</v>
      </c>
      <c r="D764" s="252">
        <f t="shared" si="133"/>
        <v>0</v>
      </c>
      <c r="E764" s="252">
        <f>SZDP!E772+SCDP!E772+SIDP!E772+UZDP!E772+UCDP!E772+UIDP!E772</f>
        <v>0</v>
      </c>
      <c r="F764" s="252">
        <f>SZDP!F772+SCDP!F772+SIDP!F772+UZDP!F772+UCDP!F772+UIDP!F772</f>
        <v>0</v>
      </c>
      <c r="G764" s="257" t="e">
        <f t="shared" si="134"/>
        <v>#DIV/0!</v>
      </c>
      <c r="H764" s="252">
        <f>SZDP!H772+SCDP!H772+SIDP!H772+UZDP!H772+UCDP!H772+UIDP!H772</f>
        <v>0</v>
      </c>
      <c r="I764" s="252">
        <f>SZDP!I772+SCDP!I772+SIDP!I772+UZDP!I772+UCDP!I772+UIDP!I772</f>
        <v>0</v>
      </c>
      <c r="J764" s="252">
        <f>SZDP!J772+SCDP!J772+SIDP!J772+UZDP!J772+UCDP!J772+UIDP!J772</f>
        <v>0</v>
      </c>
      <c r="K764" s="257" t="e">
        <f t="shared" si="135"/>
        <v>#DIV/0!</v>
      </c>
      <c r="L764" s="252">
        <f>SZDP!L772+SCDP!L772+SIDP!L772+UZDP!L772+UCDP!L772+UIDP!L772</f>
        <v>0</v>
      </c>
      <c r="M764" s="252">
        <f>SZDP!M772+SCDP!M772+SIDP!M772+UZDP!M772+UCDP!M772+UIDP!M772</f>
        <v>0</v>
      </c>
      <c r="N764" s="257" t="e">
        <f t="shared" si="136"/>
        <v>#DIV/0!</v>
      </c>
      <c r="O764" s="252">
        <f>SZDP!O772+SCDP!O772+SIDP!O772+UZDP!O772+UCDP!O772+UIDP!O772</f>
        <v>0</v>
      </c>
      <c r="P764" s="252">
        <f>SZDP!P772+SCDP!P772+SIDP!P772+UZDP!P772+UCDP!P772+UIDP!P772</f>
        <v>0</v>
      </c>
      <c r="Q764" s="257" t="e">
        <f t="shared" si="137"/>
        <v>#DIV/0!</v>
      </c>
      <c r="R764" s="252">
        <f>SZDP!R772+SCDP!R772+SIDP!R772+UZDP!R772+UCDP!R772+UIDP!R772</f>
        <v>0</v>
      </c>
      <c r="S764" s="252">
        <f>SZDP!S772+SCDP!S772+SIDP!S772+UZDP!S772+UCDP!S772+UIDP!S772</f>
        <v>0</v>
      </c>
      <c r="T764" s="257" t="e">
        <f t="shared" si="138"/>
        <v>#DIV/0!</v>
      </c>
      <c r="U764" s="252">
        <f>SZDP!U772+SCDP!U772+SIDP!U772+UZDP!U772+UCDP!U772+UIDP!U772</f>
        <v>0</v>
      </c>
      <c r="V764" s="252">
        <f>SZDP!V772+SCDP!V772+SIDP!V772+UZDP!V772+UCDP!V772+UIDP!V772</f>
        <v>0</v>
      </c>
      <c r="W764" s="252">
        <f>SZDP!W772+SCDP!W772+SIDP!W772+UZDP!W772+UCDP!W772+UIDP!W772</f>
        <v>0</v>
      </c>
      <c r="X764" s="257" t="e">
        <f t="shared" si="139"/>
        <v>#DIV/0!</v>
      </c>
      <c r="Y764" s="304">
        <f>SZDP!Y772+SCDP!Y772+SIDP!Y772+UZDP!Y772+UCDP!Y772+UIDP!Y772</f>
        <v>0</v>
      </c>
    </row>
    <row r="765" spans="1:25" x14ac:dyDescent="0.2">
      <c r="A765" s="303" t="s">
        <v>30</v>
      </c>
      <c r="B765" s="252">
        <f>SZDP!B773+SCDP!B773+SIDP!B773+UZDP!B773+UCDP!B773+UIDP!B773</f>
        <v>0</v>
      </c>
      <c r="C765" s="252">
        <f>SZDP!C773+SCDP!C773+SIDP!C773+UZDP!C773+UCDP!C773+UIDP!C773</f>
        <v>0</v>
      </c>
      <c r="D765" s="252">
        <f t="shared" si="133"/>
        <v>0</v>
      </c>
      <c r="E765" s="252">
        <f>SZDP!E773+SCDP!E773+SIDP!E773+UZDP!E773+UCDP!E773+UIDP!E773</f>
        <v>0</v>
      </c>
      <c r="F765" s="252">
        <f>SZDP!F773+SCDP!F773+SIDP!F773+UZDP!F773+UCDP!F773+UIDP!F773</f>
        <v>0</v>
      </c>
      <c r="G765" s="257" t="e">
        <f t="shared" si="134"/>
        <v>#DIV/0!</v>
      </c>
      <c r="H765" s="252">
        <f>SZDP!H773+SCDP!H773+SIDP!H773+UZDP!H773+UCDP!H773+UIDP!H773</f>
        <v>0</v>
      </c>
      <c r="I765" s="252">
        <f>SZDP!I773+SCDP!I773+SIDP!I773+UZDP!I773+UCDP!I773+UIDP!I773</f>
        <v>0</v>
      </c>
      <c r="J765" s="252">
        <f>SZDP!J773+SCDP!J773+SIDP!J773+UZDP!J773+UCDP!J773+UIDP!J773</f>
        <v>0</v>
      </c>
      <c r="K765" s="257" t="e">
        <f t="shared" si="135"/>
        <v>#DIV/0!</v>
      </c>
      <c r="L765" s="252">
        <f>SZDP!L773+SCDP!L773+SIDP!L773+UZDP!L773+UCDP!L773+UIDP!L773</f>
        <v>0</v>
      </c>
      <c r="M765" s="252">
        <f>SZDP!M773+SCDP!M773+SIDP!M773+UZDP!M773+UCDP!M773+UIDP!M773</f>
        <v>0</v>
      </c>
      <c r="N765" s="257" t="e">
        <f t="shared" si="136"/>
        <v>#DIV/0!</v>
      </c>
      <c r="O765" s="252">
        <f>SZDP!O773+SCDP!O773+SIDP!O773+UZDP!O773+UCDP!O773+UIDP!O773</f>
        <v>0</v>
      </c>
      <c r="P765" s="252">
        <f>SZDP!P773+SCDP!P773+SIDP!P773+UZDP!P773+UCDP!P773+UIDP!P773</f>
        <v>0</v>
      </c>
      <c r="Q765" s="257" t="e">
        <f t="shared" si="137"/>
        <v>#DIV/0!</v>
      </c>
      <c r="R765" s="252">
        <f>SZDP!R773+SCDP!R773+SIDP!R773+UZDP!R773+UCDP!R773+UIDP!R773</f>
        <v>0</v>
      </c>
      <c r="S765" s="252">
        <f>SZDP!S773+SCDP!S773+SIDP!S773+UZDP!S773+UCDP!S773+UIDP!S773</f>
        <v>0</v>
      </c>
      <c r="T765" s="257" t="e">
        <f t="shared" si="138"/>
        <v>#DIV/0!</v>
      </c>
      <c r="U765" s="252">
        <f>SZDP!U773+SCDP!U773+SIDP!U773+UZDP!U773+UCDP!U773+UIDP!U773</f>
        <v>0</v>
      </c>
      <c r="V765" s="252">
        <f>SZDP!V773+SCDP!V773+SIDP!V773+UZDP!V773+UCDP!V773+UIDP!V773</f>
        <v>0</v>
      </c>
      <c r="W765" s="252">
        <f>SZDP!W773+SCDP!W773+SIDP!W773+UZDP!W773+UCDP!W773+UIDP!W773</f>
        <v>0</v>
      </c>
      <c r="X765" s="257" t="e">
        <f t="shared" si="139"/>
        <v>#DIV/0!</v>
      </c>
      <c r="Y765" s="304">
        <f>SZDP!Y773+SCDP!Y773+SIDP!Y773+UZDP!Y773+UCDP!Y773+UIDP!Y773</f>
        <v>0</v>
      </c>
    </row>
    <row r="766" spans="1:25" x14ac:dyDescent="0.2">
      <c r="A766" s="305" t="s">
        <v>31</v>
      </c>
      <c r="B766" s="252">
        <f>SZDP!B774+SCDP!B774+SIDP!B774+UZDP!B774+UCDP!B774+UIDP!B774</f>
        <v>0</v>
      </c>
      <c r="C766" s="252">
        <f>SZDP!C774+SCDP!C774+SIDP!C774+UZDP!C774+UCDP!C774+UIDP!C774</f>
        <v>0</v>
      </c>
      <c r="D766" s="252">
        <f t="shared" si="133"/>
        <v>0</v>
      </c>
      <c r="E766" s="252">
        <f>SZDP!E774+SCDP!E774+SIDP!E774+UZDP!E774+UCDP!E774+UIDP!E774</f>
        <v>0</v>
      </c>
      <c r="F766" s="252">
        <f>SZDP!F774+SCDP!F774+SIDP!F774+UZDP!F774+UCDP!F774+UIDP!F774</f>
        <v>0</v>
      </c>
      <c r="G766" s="257" t="e">
        <f t="shared" si="134"/>
        <v>#DIV/0!</v>
      </c>
      <c r="H766" s="252">
        <f>SZDP!H774+SCDP!H774+SIDP!H774+UZDP!H774+UCDP!H774+UIDP!H774</f>
        <v>0</v>
      </c>
      <c r="I766" s="252">
        <f>SZDP!I774+SCDP!I774+SIDP!I774+UZDP!I774+UCDP!I774+UIDP!I774</f>
        <v>0</v>
      </c>
      <c r="J766" s="252">
        <f>SZDP!J774+SCDP!J774+SIDP!J774+UZDP!J774+UCDP!J774+UIDP!J774</f>
        <v>0</v>
      </c>
      <c r="K766" s="257" t="e">
        <f t="shared" si="135"/>
        <v>#DIV/0!</v>
      </c>
      <c r="L766" s="252">
        <f>SZDP!L774+SCDP!L774+SIDP!L774+UZDP!L774+UCDP!L774+UIDP!L774</f>
        <v>0</v>
      </c>
      <c r="M766" s="252">
        <f>SZDP!M774+SCDP!M774+SIDP!M774+UZDP!M774+UCDP!M774+UIDP!M774</f>
        <v>0</v>
      </c>
      <c r="N766" s="257" t="e">
        <f t="shared" si="136"/>
        <v>#DIV/0!</v>
      </c>
      <c r="O766" s="252">
        <f>SZDP!O774+SCDP!O774+SIDP!O774+UZDP!O774+UCDP!O774+UIDP!O774</f>
        <v>0</v>
      </c>
      <c r="P766" s="252">
        <f>SZDP!P774+SCDP!P774+SIDP!P774+UZDP!P774+UCDP!P774+UIDP!P774</f>
        <v>0</v>
      </c>
      <c r="Q766" s="257" t="e">
        <f t="shared" si="137"/>
        <v>#DIV/0!</v>
      </c>
      <c r="R766" s="252">
        <f>SZDP!R774+SCDP!R774+SIDP!R774+UZDP!R774+UCDP!R774+UIDP!R774</f>
        <v>0</v>
      </c>
      <c r="S766" s="252">
        <f>SZDP!S774+SCDP!S774+SIDP!S774+UZDP!S774+UCDP!S774+UIDP!S774</f>
        <v>0</v>
      </c>
      <c r="T766" s="257" t="e">
        <f t="shared" si="138"/>
        <v>#DIV/0!</v>
      </c>
      <c r="U766" s="252">
        <f>SZDP!U774+SCDP!U774+SIDP!U774+UZDP!U774+UCDP!U774+UIDP!U774</f>
        <v>0</v>
      </c>
      <c r="V766" s="252">
        <f>SZDP!V774+SCDP!V774+SIDP!V774+UZDP!V774+UCDP!V774+UIDP!V774</f>
        <v>0</v>
      </c>
      <c r="W766" s="252">
        <f>SZDP!W774+SCDP!W774+SIDP!W774+UZDP!W774+UCDP!W774+UIDP!W774</f>
        <v>0</v>
      </c>
      <c r="X766" s="257" t="e">
        <f t="shared" si="139"/>
        <v>#DIV/0!</v>
      </c>
      <c r="Y766" s="304">
        <f>SZDP!Y774+SCDP!Y774+SIDP!Y774+UZDP!Y774+UCDP!Y774+UIDP!Y774</f>
        <v>0</v>
      </c>
    </row>
    <row r="767" spans="1:25" x14ac:dyDescent="0.2">
      <c r="A767" s="303" t="s">
        <v>32</v>
      </c>
      <c r="B767" s="252">
        <f>SZDP!B775+SCDP!B775+SIDP!B775+UZDP!B775+UCDP!B775+UIDP!B775</f>
        <v>0</v>
      </c>
      <c r="C767" s="252">
        <f>SZDP!C775+SCDP!C775+SIDP!C775+UZDP!C775+UCDP!C775+UIDP!C775</f>
        <v>0</v>
      </c>
      <c r="D767" s="252">
        <f t="shared" si="133"/>
        <v>0</v>
      </c>
      <c r="E767" s="252">
        <f>SZDP!E775+SCDP!E775+SIDP!E775+UZDP!E775+UCDP!E775+UIDP!E775</f>
        <v>0</v>
      </c>
      <c r="F767" s="252">
        <f>SZDP!F775+SCDP!F775+SIDP!F775+UZDP!F775+UCDP!F775+UIDP!F775</f>
        <v>0</v>
      </c>
      <c r="G767" s="257" t="e">
        <f t="shared" si="134"/>
        <v>#DIV/0!</v>
      </c>
      <c r="H767" s="252">
        <f>SZDP!H775+SCDP!H775+SIDP!H775+UZDP!H775+UCDP!H775+UIDP!H775</f>
        <v>0</v>
      </c>
      <c r="I767" s="252">
        <f>SZDP!I775+SCDP!I775+SIDP!I775+UZDP!I775+UCDP!I775+UIDP!I775</f>
        <v>0</v>
      </c>
      <c r="J767" s="252">
        <f>SZDP!J775+SCDP!J775+SIDP!J775+UZDP!J775+UCDP!J775+UIDP!J775</f>
        <v>0</v>
      </c>
      <c r="K767" s="257" t="e">
        <f t="shared" si="135"/>
        <v>#DIV/0!</v>
      </c>
      <c r="L767" s="252">
        <f>SZDP!L775+SCDP!L775+SIDP!L775+UZDP!L775+UCDP!L775+UIDP!L775</f>
        <v>0</v>
      </c>
      <c r="M767" s="252">
        <f>SZDP!M775+SCDP!M775+SIDP!M775+UZDP!M775+UCDP!M775+UIDP!M775</f>
        <v>0</v>
      </c>
      <c r="N767" s="257" t="e">
        <f t="shared" si="136"/>
        <v>#DIV/0!</v>
      </c>
      <c r="O767" s="252">
        <f>SZDP!O775+SCDP!O775+SIDP!O775+UZDP!O775+UCDP!O775+UIDP!O775</f>
        <v>0</v>
      </c>
      <c r="P767" s="252">
        <f>SZDP!P775+SCDP!P775+SIDP!P775+UZDP!P775+UCDP!P775+UIDP!P775</f>
        <v>0</v>
      </c>
      <c r="Q767" s="257" t="e">
        <f t="shared" si="137"/>
        <v>#DIV/0!</v>
      </c>
      <c r="R767" s="252">
        <f>SZDP!R775+SCDP!R775+SIDP!R775+UZDP!R775+UCDP!R775+UIDP!R775</f>
        <v>0</v>
      </c>
      <c r="S767" s="252">
        <f>SZDP!S775+SCDP!S775+SIDP!S775+UZDP!S775+UCDP!S775+UIDP!S775</f>
        <v>0</v>
      </c>
      <c r="T767" s="257" t="e">
        <f t="shared" si="138"/>
        <v>#DIV/0!</v>
      </c>
      <c r="U767" s="252">
        <f>SZDP!U775+SCDP!U775+SIDP!U775+UZDP!U775+UCDP!U775+UIDP!U775</f>
        <v>0</v>
      </c>
      <c r="V767" s="252">
        <f>SZDP!V775+SCDP!V775+SIDP!V775+UZDP!V775+UCDP!V775+UIDP!V775</f>
        <v>0</v>
      </c>
      <c r="W767" s="252">
        <f>SZDP!W775+SCDP!W775+SIDP!W775+UZDP!W775+UCDP!W775+UIDP!W775</f>
        <v>0</v>
      </c>
      <c r="X767" s="257" t="e">
        <f t="shared" si="139"/>
        <v>#DIV/0!</v>
      </c>
      <c r="Y767" s="304">
        <f>SZDP!Y775+SCDP!Y775+SIDP!Y775+UZDP!Y775+UCDP!Y775+UIDP!Y775</f>
        <v>0</v>
      </c>
    </row>
    <row r="768" spans="1:25" x14ac:dyDescent="0.2">
      <c r="A768" s="303" t="s">
        <v>33</v>
      </c>
      <c r="B768" s="252">
        <f>SZDP!B776+SCDP!B776+SIDP!B776+UZDP!B776+UCDP!B776+UIDP!B776</f>
        <v>0</v>
      </c>
      <c r="C768" s="252">
        <f>SZDP!C776+SCDP!C776+SIDP!C776+UZDP!C776+UCDP!C776+UIDP!C776</f>
        <v>0</v>
      </c>
      <c r="D768" s="252">
        <f t="shared" si="133"/>
        <v>0</v>
      </c>
      <c r="E768" s="252">
        <f>SZDP!E776+SCDP!E776+SIDP!E776+UZDP!E776+UCDP!E776+UIDP!E776</f>
        <v>0</v>
      </c>
      <c r="F768" s="252">
        <f>SZDP!F776+SCDP!F776+SIDP!F776+UZDP!F776+UCDP!F776+UIDP!F776</f>
        <v>0</v>
      </c>
      <c r="G768" s="257" t="e">
        <f t="shared" si="134"/>
        <v>#DIV/0!</v>
      </c>
      <c r="H768" s="252">
        <f>SZDP!H776+SCDP!H776+SIDP!H776+UZDP!H776+UCDP!H776+UIDP!H776</f>
        <v>0</v>
      </c>
      <c r="I768" s="252">
        <f>SZDP!I776+SCDP!I776+SIDP!I776+UZDP!I776+UCDP!I776+UIDP!I776</f>
        <v>0</v>
      </c>
      <c r="J768" s="252">
        <f>SZDP!J776+SCDP!J776+SIDP!J776+UZDP!J776+UCDP!J776+UIDP!J776</f>
        <v>0</v>
      </c>
      <c r="K768" s="257" t="e">
        <f t="shared" si="135"/>
        <v>#DIV/0!</v>
      </c>
      <c r="L768" s="252">
        <f>SZDP!L776+SCDP!L776+SIDP!L776+UZDP!L776+UCDP!L776+UIDP!L776</f>
        <v>0</v>
      </c>
      <c r="M768" s="252">
        <f>SZDP!M776+SCDP!M776+SIDP!M776+UZDP!M776+UCDP!M776+UIDP!M776</f>
        <v>0</v>
      </c>
      <c r="N768" s="257" t="e">
        <f t="shared" si="136"/>
        <v>#DIV/0!</v>
      </c>
      <c r="O768" s="252">
        <f>SZDP!O776+SCDP!O776+SIDP!O776+UZDP!O776+UCDP!O776+UIDP!O776</f>
        <v>0</v>
      </c>
      <c r="P768" s="252">
        <f>SZDP!P776+SCDP!P776+SIDP!P776+UZDP!P776+UCDP!P776+UIDP!P776</f>
        <v>0</v>
      </c>
      <c r="Q768" s="257" t="e">
        <f t="shared" si="137"/>
        <v>#DIV/0!</v>
      </c>
      <c r="R768" s="252">
        <f>SZDP!R776+SCDP!R776+SIDP!R776+UZDP!R776+UCDP!R776+UIDP!R776</f>
        <v>0</v>
      </c>
      <c r="S768" s="252">
        <f>SZDP!S776+SCDP!S776+SIDP!S776+UZDP!S776+UCDP!S776+UIDP!S776</f>
        <v>0</v>
      </c>
      <c r="T768" s="257" t="e">
        <f t="shared" si="138"/>
        <v>#DIV/0!</v>
      </c>
      <c r="U768" s="252">
        <f>SZDP!U776+SCDP!U776+SIDP!U776+UZDP!U776+UCDP!U776+UIDP!U776</f>
        <v>0</v>
      </c>
      <c r="V768" s="252">
        <f>SZDP!V776+SCDP!V776+SIDP!V776+UZDP!V776+UCDP!V776+UIDP!V776</f>
        <v>0</v>
      </c>
      <c r="W768" s="252">
        <f>SZDP!W776+SCDP!W776+SIDP!W776+UZDP!W776+UCDP!W776+UIDP!W776</f>
        <v>0</v>
      </c>
      <c r="X768" s="257" t="e">
        <f t="shared" si="139"/>
        <v>#DIV/0!</v>
      </c>
      <c r="Y768" s="304">
        <f>SZDP!Y776+SCDP!Y776+SIDP!Y776+UZDP!Y776+UCDP!Y776+UIDP!Y776</f>
        <v>0</v>
      </c>
    </row>
    <row r="769" spans="1:25" x14ac:dyDescent="0.2">
      <c r="A769" s="303" t="s">
        <v>34</v>
      </c>
      <c r="B769" s="252">
        <f>SZDP!B777+SCDP!B777+SIDP!B777+UZDP!B777+UCDP!B777+UIDP!B777</f>
        <v>0</v>
      </c>
      <c r="C769" s="252">
        <f>SZDP!C777+SCDP!C777+SIDP!C777+UZDP!C777+UCDP!C777+UIDP!C777</f>
        <v>0</v>
      </c>
      <c r="D769" s="252">
        <f t="shared" si="133"/>
        <v>0</v>
      </c>
      <c r="E769" s="252">
        <f>SZDP!E777+SCDP!E777+SIDP!E777+UZDP!E777+UCDP!E777+UIDP!E777</f>
        <v>0</v>
      </c>
      <c r="F769" s="252">
        <f>SZDP!F777+SCDP!F777+SIDP!F777+UZDP!F777+UCDP!F777+UIDP!F777</f>
        <v>0</v>
      </c>
      <c r="G769" s="257" t="e">
        <f t="shared" si="134"/>
        <v>#DIV/0!</v>
      </c>
      <c r="H769" s="252">
        <f>SZDP!H777+SCDP!H777+SIDP!H777+UZDP!H777+UCDP!H777+UIDP!H777</f>
        <v>0</v>
      </c>
      <c r="I769" s="252">
        <f>SZDP!I777+SCDP!I777+SIDP!I777+UZDP!I777+UCDP!I777+UIDP!I777</f>
        <v>0</v>
      </c>
      <c r="J769" s="252">
        <f>SZDP!J777+SCDP!J777+SIDP!J777+UZDP!J777+UCDP!J777+UIDP!J777</f>
        <v>0</v>
      </c>
      <c r="K769" s="257" t="e">
        <f t="shared" si="135"/>
        <v>#DIV/0!</v>
      </c>
      <c r="L769" s="252">
        <f>SZDP!L777+SCDP!L777+SIDP!L777+UZDP!L777+UCDP!L777+UIDP!L777</f>
        <v>0</v>
      </c>
      <c r="M769" s="252">
        <f>SZDP!M777+SCDP!M777+SIDP!M777+UZDP!M777+UCDP!M777+UIDP!M777</f>
        <v>0</v>
      </c>
      <c r="N769" s="257" t="e">
        <f t="shared" si="136"/>
        <v>#DIV/0!</v>
      </c>
      <c r="O769" s="252">
        <f>SZDP!O777+SCDP!O777+SIDP!O777+UZDP!O777+UCDP!O777+UIDP!O777</f>
        <v>0</v>
      </c>
      <c r="P769" s="252">
        <f>SZDP!P777+SCDP!P777+SIDP!P777+UZDP!P777+UCDP!P777+UIDP!P777</f>
        <v>0</v>
      </c>
      <c r="Q769" s="257" t="e">
        <f t="shared" si="137"/>
        <v>#DIV/0!</v>
      </c>
      <c r="R769" s="252">
        <f>SZDP!R777+SCDP!R777+SIDP!R777+UZDP!R777+UCDP!R777+UIDP!R777</f>
        <v>0</v>
      </c>
      <c r="S769" s="252">
        <f>SZDP!S777+SCDP!S777+SIDP!S777+UZDP!S777+UCDP!S777+UIDP!S777</f>
        <v>0</v>
      </c>
      <c r="T769" s="257" t="e">
        <f t="shared" si="138"/>
        <v>#DIV/0!</v>
      </c>
      <c r="U769" s="252">
        <f>SZDP!U777+SCDP!U777+SIDP!U777+UZDP!U777+UCDP!U777+UIDP!U777</f>
        <v>0</v>
      </c>
      <c r="V769" s="252">
        <f>SZDP!V777+SCDP!V777+SIDP!V777+UZDP!V777+UCDP!V777+UIDP!V777</f>
        <v>0</v>
      </c>
      <c r="W769" s="252">
        <f>SZDP!W777+SCDP!W777+SIDP!W777+UZDP!W777+UCDP!W777+UIDP!W777</f>
        <v>0</v>
      </c>
      <c r="X769" s="257" t="e">
        <f t="shared" si="139"/>
        <v>#DIV/0!</v>
      </c>
      <c r="Y769" s="304">
        <f>SZDP!Y777+SCDP!Y777+SIDP!Y777+UZDP!Y777+UCDP!Y777+UIDP!Y777</f>
        <v>0</v>
      </c>
    </row>
    <row r="770" spans="1:25" x14ac:dyDescent="0.2">
      <c r="A770" s="305" t="s">
        <v>35</v>
      </c>
      <c r="B770" s="252">
        <f>SZDP!B778+SCDP!B778+SIDP!B778+UZDP!B778+UCDP!B778+UIDP!B778</f>
        <v>0</v>
      </c>
      <c r="C770" s="252">
        <f>SZDP!C778+SCDP!C778+SIDP!C778+UZDP!C778+UCDP!C778+UIDP!C778</f>
        <v>0</v>
      </c>
      <c r="D770" s="252">
        <f t="shared" si="133"/>
        <v>0</v>
      </c>
      <c r="E770" s="252">
        <f>SZDP!E778+SCDP!E778+SIDP!E778+UZDP!E778+UCDP!E778+UIDP!E778</f>
        <v>0</v>
      </c>
      <c r="F770" s="252">
        <f>SZDP!F778+SCDP!F778+SIDP!F778+UZDP!F778+UCDP!F778+UIDP!F778</f>
        <v>0</v>
      </c>
      <c r="G770" s="257" t="e">
        <f t="shared" si="134"/>
        <v>#DIV/0!</v>
      </c>
      <c r="H770" s="252">
        <f>SZDP!H778+SCDP!H778+SIDP!H778+UZDP!H778+UCDP!H778+UIDP!H778</f>
        <v>0</v>
      </c>
      <c r="I770" s="252">
        <f>SZDP!I778+SCDP!I778+SIDP!I778+UZDP!I778+UCDP!I778+UIDP!I778</f>
        <v>0</v>
      </c>
      <c r="J770" s="252">
        <f>SZDP!J778+SCDP!J778+SIDP!J778+UZDP!J778+UCDP!J778+UIDP!J778</f>
        <v>0</v>
      </c>
      <c r="K770" s="257" t="e">
        <f t="shared" si="135"/>
        <v>#DIV/0!</v>
      </c>
      <c r="L770" s="252">
        <f>SZDP!L778+SCDP!L778+SIDP!L778+UZDP!L778+UCDP!L778+UIDP!L778</f>
        <v>0</v>
      </c>
      <c r="M770" s="252">
        <f>SZDP!M778+SCDP!M778+SIDP!M778+UZDP!M778+UCDP!M778+UIDP!M778</f>
        <v>0</v>
      </c>
      <c r="N770" s="257" t="e">
        <f t="shared" si="136"/>
        <v>#DIV/0!</v>
      </c>
      <c r="O770" s="252">
        <f>SZDP!O778+SCDP!O778+SIDP!O778+UZDP!O778+UCDP!O778+UIDP!O778</f>
        <v>0</v>
      </c>
      <c r="P770" s="252">
        <f>SZDP!P778+SCDP!P778+SIDP!P778+UZDP!P778+UCDP!P778+UIDP!P778</f>
        <v>0</v>
      </c>
      <c r="Q770" s="257" t="e">
        <f t="shared" si="137"/>
        <v>#DIV/0!</v>
      </c>
      <c r="R770" s="252">
        <f>SZDP!R778+SCDP!R778+SIDP!R778+UZDP!R778+UCDP!R778+UIDP!R778</f>
        <v>0</v>
      </c>
      <c r="S770" s="252">
        <f>SZDP!S778+SCDP!S778+SIDP!S778+UZDP!S778+UCDP!S778+UIDP!S778</f>
        <v>0</v>
      </c>
      <c r="T770" s="257" t="e">
        <f t="shared" si="138"/>
        <v>#DIV/0!</v>
      </c>
      <c r="U770" s="252">
        <f>SZDP!U778+SCDP!U778+SIDP!U778+UZDP!U778+UCDP!U778+UIDP!U778</f>
        <v>0</v>
      </c>
      <c r="V770" s="252">
        <f>SZDP!V778+SCDP!V778+SIDP!V778+UZDP!V778+UCDP!V778+UIDP!V778</f>
        <v>0</v>
      </c>
      <c r="W770" s="252">
        <f>SZDP!W778+SCDP!W778+SIDP!W778+UZDP!W778+UCDP!W778+UIDP!W778</f>
        <v>0</v>
      </c>
      <c r="X770" s="257" t="e">
        <f t="shared" si="139"/>
        <v>#DIV/0!</v>
      </c>
      <c r="Y770" s="304">
        <f>SZDP!Y778+SCDP!Y778+SIDP!Y778+UZDP!Y778+UCDP!Y778+UIDP!Y778</f>
        <v>0</v>
      </c>
    </row>
    <row r="771" spans="1:25" x14ac:dyDescent="0.2">
      <c r="A771" s="303" t="s">
        <v>36</v>
      </c>
      <c r="B771" s="252">
        <f>SZDP!B779+SCDP!B779+SIDP!B779+UZDP!B779+UCDP!B779+UIDP!B779</f>
        <v>0</v>
      </c>
      <c r="C771" s="252">
        <f>SZDP!C779+SCDP!C779+SIDP!C779+UZDP!C779+UCDP!C779+UIDP!C779</f>
        <v>0</v>
      </c>
      <c r="D771" s="252">
        <f t="shared" si="133"/>
        <v>0</v>
      </c>
      <c r="E771" s="252">
        <f>SZDP!E779+SCDP!E779+SIDP!E779+UZDP!E779+UCDP!E779+UIDP!E779</f>
        <v>0</v>
      </c>
      <c r="F771" s="252">
        <f>SZDP!F779+SCDP!F779+SIDP!F779+UZDP!F779+UCDP!F779+UIDP!F779</f>
        <v>0</v>
      </c>
      <c r="G771" s="257" t="e">
        <f t="shared" si="134"/>
        <v>#DIV/0!</v>
      </c>
      <c r="H771" s="252">
        <f>SZDP!H779+SCDP!H779+SIDP!H779+UZDP!H779+UCDP!H779+UIDP!H779</f>
        <v>0</v>
      </c>
      <c r="I771" s="252">
        <f>SZDP!I779+SCDP!I779+SIDP!I779+UZDP!I779+UCDP!I779+UIDP!I779</f>
        <v>0</v>
      </c>
      <c r="J771" s="252">
        <f>SZDP!J779+SCDP!J779+SIDP!J779+UZDP!J779+UCDP!J779+UIDP!J779</f>
        <v>0</v>
      </c>
      <c r="K771" s="257" t="e">
        <f t="shared" si="135"/>
        <v>#DIV/0!</v>
      </c>
      <c r="L771" s="252">
        <f>SZDP!L779+SCDP!L779+SIDP!L779+UZDP!L779+UCDP!L779+UIDP!L779</f>
        <v>0</v>
      </c>
      <c r="M771" s="252">
        <f>SZDP!M779+SCDP!M779+SIDP!M779+UZDP!M779+UCDP!M779+UIDP!M779</f>
        <v>0</v>
      </c>
      <c r="N771" s="257" t="e">
        <f t="shared" si="136"/>
        <v>#DIV/0!</v>
      </c>
      <c r="O771" s="252">
        <f>SZDP!O779+SCDP!O779+SIDP!O779+UZDP!O779+UCDP!O779+UIDP!O779</f>
        <v>0</v>
      </c>
      <c r="P771" s="252">
        <f>SZDP!P779+SCDP!P779+SIDP!P779+UZDP!P779+UCDP!P779+UIDP!P779</f>
        <v>0</v>
      </c>
      <c r="Q771" s="257" t="e">
        <f t="shared" si="137"/>
        <v>#DIV/0!</v>
      </c>
      <c r="R771" s="252">
        <f>SZDP!R779+SCDP!R779+SIDP!R779+UZDP!R779+UCDP!R779+UIDP!R779</f>
        <v>0</v>
      </c>
      <c r="S771" s="252">
        <f>SZDP!S779+SCDP!S779+SIDP!S779+UZDP!S779+UCDP!S779+UIDP!S779</f>
        <v>0</v>
      </c>
      <c r="T771" s="257" t="e">
        <f t="shared" si="138"/>
        <v>#DIV/0!</v>
      </c>
      <c r="U771" s="252">
        <f>SZDP!U779+SCDP!U779+SIDP!U779+UZDP!U779+UCDP!U779+UIDP!U779</f>
        <v>0</v>
      </c>
      <c r="V771" s="252">
        <f>SZDP!V779+SCDP!V779+SIDP!V779+UZDP!V779+UCDP!V779+UIDP!V779</f>
        <v>0</v>
      </c>
      <c r="W771" s="252">
        <f>SZDP!W779+SCDP!W779+SIDP!W779+UZDP!W779+UCDP!W779+UIDP!W779</f>
        <v>0</v>
      </c>
      <c r="X771" s="257" t="e">
        <f t="shared" si="139"/>
        <v>#DIV/0!</v>
      </c>
      <c r="Y771" s="304">
        <f>SZDP!Y779+SCDP!Y779+SIDP!Y779+UZDP!Y779+UCDP!Y779+UIDP!Y779</f>
        <v>0</v>
      </c>
    </row>
    <row r="772" spans="1:25" x14ac:dyDescent="0.2">
      <c r="A772" s="303" t="s">
        <v>37</v>
      </c>
      <c r="B772" s="252">
        <f>SZDP!B780+SCDP!B780+SIDP!B780+UZDP!B780+UCDP!B780+UIDP!B780</f>
        <v>0</v>
      </c>
      <c r="C772" s="252">
        <f>SZDP!C780+SCDP!C780+SIDP!C780+UZDP!C780+UCDP!C780+UIDP!C780</f>
        <v>0</v>
      </c>
      <c r="D772" s="252">
        <f t="shared" si="133"/>
        <v>0</v>
      </c>
      <c r="E772" s="252">
        <f>SZDP!E780+SCDP!E780+SIDP!E780+UZDP!E780+UCDP!E780+UIDP!E780</f>
        <v>0</v>
      </c>
      <c r="F772" s="252">
        <f>SZDP!F780+SCDP!F780+SIDP!F780+UZDP!F780+UCDP!F780+UIDP!F780</f>
        <v>0</v>
      </c>
      <c r="G772" s="257" t="e">
        <f t="shared" si="134"/>
        <v>#DIV/0!</v>
      </c>
      <c r="H772" s="252">
        <f>SZDP!H780+SCDP!H780+SIDP!H780+UZDP!H780+UCDP!H780+UIDP!H780</f>
        <v>0</v>
      </c>
      <c r="I772" s="252">
        <f>SZDP!I780+SCDP!I780+SIDP!I780+UZDP!I780+UCDP!I780+UIDP!I780</f>
        <v>0</v>
      </c>
      <c r="J772" s="252">
        <f>SZDP!J780+SCDP!J780+SIDP!J780+UZDP!J780+UCDP!J780+UIDP!J780</f>
        <v>0</v>
      </c>
      <c r="K772" s="257" t="e">
        <f t="shared" si="135"/>
        <v>#DIV/0!</v>
      </c>
      <c r="L772" s="252">
        <f>SZDP!L780+SCDP!L780+SIDP!L780+UZDP!L780+UCDP!L780+UIDP!L780</f>
        <v>0</v>
      </c>
      <c r="M772" s="252">
        <f>SZDP!M780+SCDP!M780+SIDP!M780+UZDP!M780+UCDP!M780+UIDP!M780</f>
        <v>0</v>
      </c>
      <c r="N772" s="257" t="e">
        <f t="shared" si="136"/>
        <v>#DIV/0!</v>
      </c>
      <c r="O772" s="252">
        <f>SZDP!O780+SCDP!O780+SIDP!O780+UZDP!O780+UCDP!O780+UIDP!O780</f>
        <v>0</v>
      </c>
      <c r="P772" s="252">
        <f>SZDP!P780+SCDP!P780+SIDP!P780+UZDP!P780+UCDP!P780+UIDP!P780</f>
        <v>0</v>
      </c>
      <c r="Q772" s="257" t="e">
        <f t="shared" si="137"/>
        <v>#DIV/0!</v>
      </c>
      <c r="R772" s="252">
        <f>SZDP!R780+SCDP!R780+SIDP!R780+UZDP!R780+UCDP!R780+UIDP!R780</f>
        <v>0</v>
      </c>
      <c r="S772" s="252">
        <f>SZDP!S780+SCDP!S780+SIDP!S780+UZDP!S780+UCDP!S780+UIDP!S780</f>
        <v>0</v>
      </c>
      <c r="T772" s="257" t="e">
        <f t="shared" si="138"/>
        <v>#DIV/0!</v>
      </c>
      <c r="U772" s="252">
        <f>SZDP!U780+SCDP!U780+SIDP!U780+UZDP!U780+UCDP!U780+UIDP!U780</f>
        <v>0</v>
      </c>
      <c r="V772" s="252">
        <f>SZDP!V780+SCDP!V780+SIDP!V780+UZDP!V780+UCDP!V780+UIDP!V780</f>
        <v>0</v>
      </c>
      <c r="W772" s="252">
        <f>SZDP!W780+SCDP!W780+SIDP!W780+UZDP!W780+UCDP!W780+UIDP!W780</f>
        <v>0</v>
      </c>
      <c r="X772" s="257" t="e">
        <f t="shared" si="139"/>
        <v>#DIV/0!</v>
      </c>
      <c r="Y772" s="304">
        <f>SZDP!Y780+SCDP!Y780+SIDP!Y780+UZDP!Y780+UCDP!Y780+UIDP!Y780</f>
        <v>0</v>
      </c>
    </row>
    <row r="773" spans="1:25" x14ac:dyDescent="0.2">
      <c r="A773" s="303" t="s">
        <v>38</v>
      </c>
      <c r="B773" s="252">
        <f>SZDP!B781+SCDP!B781+SIDP!B781+UZDP!B781+UCDP!B781+UIDP!B781</f>
        <v>0</v>
      </c>
      <c r="C773" s="252">
        <f>SZDP!C781+SCDP!C781+SIDP!C781+UZDP!C781+UCDP!C781+UIDP!C781</f>
        <v>0</v>
      </c>
      <c r="D773" s="252">
        <f t="shared" si="133"/>
        <v>0</v>
      </c>
      <c r="E773" s="252">
        <f>SZDP!E781+SCDP!E781+SIDP!E781+UZDP!E781+UCDP!E781+UIDP!E781</f>
        <v>0</v>
      </c>
      <c r="F773" s="252">
        <f>SZDP!F781+SCDP!F781+SIDP!F781+UZDP!F781+UCDP!F781+UIDP!F781</f>
        <v>0</v>
      </c>
      <c r="G773" s="257" t="e">
        <f t="shared" si="134"/>
        <v>#DIV/0!</v>
      </c>
      <c r="H773" s="252">
        <f>SZDP!H781+SCDP!H781+SIDP!H781+UZDP!H781+UCDP!H781+UIDP!H781</f>
        <v>0</v>
      </c>
      <c r="I773" s="252">
        <f>SZDP!I781+SCDP!I781+SIDP!I781+UZDP!I781+UCDP!I781+UIDP!I781</f>
        <v>0</v>
      </c>
      <c r="J773" s="252">
        <f>SZDP!J781+SCDP!J781+SIDP!J781+UZDP!J781+UCDP!J781+UIDP!J781</f>
        <v>0</v>
      </c>
      <c r="K773" s="257" t="e">
        <f t="shared" si="135"/>
        <v>#DIV/0!</v>
      </c>
      <c r="L773" s="252">
        <f>SZDP!L781+SCDP!L781+SIDP!L781+UZDP!L781+UCDP!L781+UIDP!L781</f>
        <v>0</v>
      </c>
      <c r="M773" s="252">
        <f>SZDP!M781+SCDP!M781+SIDP!M781+UZDP!M781+UCDP!M781+UIDP!M781</f>
        <v>0</v>
      </c>
      <c r="N773" s="257" t="e">
        <f t="shared" si="136"/>
        <v>#DIV/0!</v>
      </c>
      <c r="O773" s="252">
        <f>SZDP!O781+SCDP!O781+SIDP!O781+UZDP!O781+UCDP!O781+UIDP!O781</f>
        <v>0</v>
      </c>
      <c r="P773" s="252">
        <f>SZDP!P781+SCDP!P781+SIDP!P781+UZDP!P781+UCDP!P781+UIDP!P781</f>
        <v>0</v>
      </c>
      <c r="Q773" s="257" t="e">
        <f t="shared" si="137"/>
        <v>#DIV/0!</v>
      </c>
      <c r="R773" s="252">
        <f>SZDP!R781+SCDP!R781+SIDP!R781+UZDP!R781+UCDP!R781+UIDP!R781</f>
        <v>0</v>
      </c>
      <c r="S773" s="252">
        <f>SZDP!S781+SCDP!S781+SIDP!S781+UZDP!S781+UCDP!S781+UIDP!S781</f>
        <v>0</v>
      </c>
      <c r="T773" s="257" t="e">
        <f t="shared" si="138"/>
        <v>#DIV/0!</v>
      </c>
      <c r="U773" s="252">
        <f>SZDP!U781+SCDP!U781+SIDP!U781+UZDP!U781+UCDP!U781+UIDP!U781</f>
        <v>0</v>
      </c>
      <c r="V773" s="252">
        <f>SZDP!V781+SCDP!V781+SIDP!V781+UZDP!V781+UCDP!V781+UIDP!V781</f>
        <v>0</v>
      </c>
      <c r="W773" s="252">
        <f>SZDP!W781+SCDP!W781+SIDP!W781+UZDP!W781+UCDP!W781+UIDP!W781</f>
        <v>0</v>
      </c>
      <c r="X773" s="257" t="e">
        <f t="shared" si="139"/>
        <v>#DIV/0!</v>
      </c>
      <c r="Y773" s="304">
        <f>SZDP!Y781+SCDP!Y781+SIDP!Y781+UZDP!Y781+UCDP!Y781+UIDP!Y781</f>
        <v>0</v>
      </c>
    </row>
    <row r="774" spans="1:25" x14ac:dyDescent="0.2">
      <c r="A774" s="305" t="s">
        <v>39</v>
      </c>
      <c r="B774" s="252">
        <f>SZDP!B782+SCDP!B782+SIDP!B782+UZDP!B782+UCDP!B782+UIDP!B782</f>
        <v>0</v>
      </c>
      <c r="C774" s="252">
        <f>SZDP!C782+SCDP!C782+SIDP!C782+UZDP!C782+UCDP!C782+UIDP!C782</f>
        <v>0</v>
      </c>
      <c r="D774" s="252">
        <f t="shared" si="133"/>
        <v>0</v>
      </c>
      <c r="E774" s="252">
        <f>SZDP!E782+SCDP!E782+SIDP!E782+UZDP!E782+UCDP!E782+UIDP!E782</f>
        <v>0</v>
      </c>
      <c r="F774" s="252">
        <f>SZDP!F782+SCDP!F782+SIDP!F782+UZDP!F782+UCDP!F782+UIDP!F782</f>
        <v>0</v>
      </c>
      <c r="G774" s="257" t="e">
        <f t="shared" si="134"/>
        <v>#DIV/0!</v>
      </c>
      <c r="H774" s="252">
        <f>SZDP!H782+SCDP!H782+SIDP!H782+UZDP!H782+UCDP!H782+UIDP!H782</f>
        <v>0</v>
      </c>
      <c r="I774" s="252">
        <f>SZDP!I782+SCDP!I782+SIDP!I782+UZDP!I782+UCDP!I782+UIDP!I782</f>
        <v>0</v>
      </c>
      <c r="J774" s="252">
        <f>SZDP!J782+SCDP!J782+SIDP!J782+UZDP!J782+UCDP!J782+UIDP!J782</f>
        <v>0</v>
      </c>
      <c r="K774" s="257" t="e">
        <f t="shared" si="135"/>
        <v>#DIV/0!</v>
      </c>
      <c r="L774" s="252">
        <f>SZDP!L782+SCDP!L782+SIDP!L782+UZDP!L782+UCDP!L782+UIDP!L782</f>
        <v>0</v>
      </c>
      <c r="M774" s="252">
        <f>SZDP!M782+SCDP!M782+SIDP!M782+UZDP!M782+UCDP!M782+UIDP!M782</f>
        <v>0</v>
      </c>
      <c r="N774" s="257" t="e">
        <f t="shared" si="136"/>
        <v>#DIV/0!</v>
      </c>
      <c r="O774" s="252">
        <f>SZDP!O782+SCDP!O782+SIDP!O782+UZDP!O782+UCDP!O782+UIDP!O782</f>
        <v>0</v>
      </c>
      <c r="P774" s="252">
        <f>SZDP!P782+SCDP!P782+SIDP!P782+UZDP!P782+UCDP!P782+UIDP!P782</f>
        <v>0</v>
      </c>
      <c r="Q774" s="257" t="e">
        <f t="shared" si="137"/>
        <v>#DIV/0!</v>
      </c>
      <c r="R774" s="252">
        <f>SZDP!R782+SCDP!R782+SIDP!R782+UZDP!R782+UCDP!R782+UIDP!R782</f>
        <v>0</v>
      </c>
      <c r="S774" s="252">
        <f>SZDP!S782+SCDP!S782+SIDP!S782+UZDP!S782+UCDP!S782+UIDP!S782</f>
        <v>0</v>
      </c>
      <c r="T774" s="257" t="e">
        <f t="shared" si="138"/>
        <v>#DIV/0!</v>
      </c>
      <c r="U774" s="252">
        <f>SZDP!U782+SCDP!U782+SIDP!U782+UZDP!U782+UCDP!U782+UIDP!U782</f>
        <v>0</v>
      </c>
      <c r="V774" s="252">
        <f>SZDP!V782+SCDP!V782+SIDP!V782+UZDP!V782+UCDP!V782+UIDP!V782</f>
        <v>0</v>
      </c>
      <c r="W774" s="252">
        <f>SZDP!W782+SCDP!W782+SIDP!W782+UZDP!W782+UCDP!W782+UIDP!W782</f>
        <v>0</v>
      </c>
      <c r="X774" s="257" t="e">
        <f t="shared" si="139"/>
        <v>#DIV/0!</v>
      </c>
      <c r="Y774" s="304">
        <f>SZDP!Y782+SCDP!Y782+SIDP!Y782+UZDP!Y782+UCDP!Y782+UIDP!Y782</f>
        <v>0</v>
      </c>
    </row>
    <row r="775" spans="1:25" x14ac:dyDescent="0.2">
      <c r="A775" s="303" t="s">
        <v>40</v>
      </c>
      <c r="B775" s="252">
        <f>SZDP!B783+SCDP!B783+SIDP!B783+UZDP!B783+UCDP!B783+UIDP!B783</f>
        <v>0</v>
      </c>
      <c r="C775" s="252">
        <f>SZDP!C783+SCDP!C783+SIDP!C783+UZDP!C783+UCDP!C783+UIDP!C783</f>
        <v>0</v>
      </c>
      <c r="D775" s="252">
        <f t="shared" si="133"/>
        <v>0</v>
      </c>
      <c r="E775" s="252">
        <f>SZDP!E783+SCDP!E783+SIDP!E783+UZDP!E783+UCDP!E783+UIDP!E783</f>
        <v>0</v>
      </c>
      <c r="F775" s="252">
        <f>SZDP!F783+SCDP!F783+SIDP!F783+UZDP!F783+UCDP!F783+UIDP!F783</f>
        <v>0</v>
      </c>
      <c r="G775" s="257" t="e">
        <f t="shared" si="134"/>
        <v>#DIV/0!</v>
      </c>
      <c r="H775" s="252">
        <f>SZDP!H783+SCDP!H783+SIDP!H783+UZDP!H783+UCDP!H783+UIDP!H783</f>
        <v>0</v>
      </c>
      <c r="I775" s="252">
        <f>SZDP!I783+SCDP!I783+SIDP!I783+UZDP!I783+UCDP!I783+UIDP!I783</f>
        <v>0</v>
      </c>
      <c r="J775" s="252">
        <f>SZDP!J783+SCDP!J783+SIDP!J783+UZDP!J783+UCDP!J783+UIDP!J783</f>
        <v>0</v>
      </c>
      <c r="K775" s="257" t="e">
        <f t="shared" si="135"/>
        <v>#DIV/0!</v>
      </c>
      <c r="L775" s="252">
        <f>SZDP!L783+SCDP!L783+SIDP!L783+UZDP!L783+UCDP!L783+UIDP!L783</f>
        <v>0</v>
      </c>
      <c r="M775" s="252">
        <f>SZDP!M783+SCDP!M783+SIDP!M783+UZDP!M783+UCDP!M783+UIDP!M783</f>
        <v>0</v>
      </c>
      <c r="N775" s="257" t="e">
        <f t="shared" si="136"/>
        <v>#DIV/0!</v>
      </c>
      <c r="O775" s="252">
        <f>SZDP!O783+SCDP!O783+SIDP!O783+UZDP!O783+UCDP!O783+UIDP!O783</f>
        <v>0</v>
      </c>
      <c r="P775" s="252">
        <f>SZDP!P783+SCDP!P783+SIDP!P783+UZDP!P783+UCDP!P783+UIDP!P783</f>
        <v>0</v>
      </c>
      <c r="Q775" s="257" t="e">
        <f t="shared" si="137"/>
        <v>#DIV/0!</v>
      </c>
      <c r="R775" s="252">
        <f>SZDP!R783+SCDP!R783+SIDP!R783+UZDP!R783+UCDP!R783+UIDP!R783</f>
        <v>0</v>
      </c>
      <c r="S775" s="252">
        <f>SZDP!S783+SCDP!S783+SIDP!S783+UZDP!S783+UCDP!S783+UIDP!S783</f>
        <v>0</v>
      </c>
      <c r="T775" s="257" t="e">
        <f t="shared" si="138"/>
        <v>#DIV/0!</v>
      </c>
      <c r="U775" s="252">
        <f>SZDP!U783+SCDP!U783+SIDP!U783+UZDP!U783+UCDP!U783+UIDP!U783</f>
        <v>0</v>
      </c>
      <c r="V775" s="252">
        <f>SZDP!V783+SCDP!V783+SIDP!V783+UZDP!V783+UCDP!V783+UIDP!V783</f>
        <v>0</v>
      </c>
      <c r="W775" s="252">
        <f>SZDP!W783+SCDP!W783+SIDP!W783+UZDP!W783+UCDP!W783+UIDP!W783</f>
        <v>0</v>
      </c>
      <c r="X775" s="257" t="e">
        <f t="shared" si="139"/>
        <v>#DIV/0!</v>
      </c>
      <c r="Y775" s="304">
        <f>SZDP!Y783+SCDP!Y783+SIDP!Y783+UZDP!Y783+UCDP!Y783+UIDP!Y783</f>
        <v>0</v>
      </c>
    </row>
    <row r="776" spans="1:25" x14ac:dyDescent="0.2">
      <c r="A776" s="303" t="s">
        <v>41</v>
      </c>
      <c r="B776" s="252">
        <f>SZDP!B784+SCDP!B784+SIDP!B784+UZDP!B784+UCDP!B784+UIDP!B784</f>
        <v>0</v>
      </c>
      <c r="C776" s="252">
        <f>SZDP!C784+SCDP!C784+SIDP!C784+UZDP!C784+UCDP!C784+UIDP!C784</f>
        <v>0</v>
      </c>
      <c r="D776" s="252">
        <f t="shared" si="133"/>
        <v>0</v>
      </c>
      <c r="E776" s="252">
        <f>SZDP!E784+SCDP!E784+SIDP!E784+UZDP!E784+UCDP!E784+UIDP!E784</f>
        <v>0</v>
      </c>
      <c r="F776" s="252">
        <f>SZDP!F784+SCDP!F784+SIDP!F784+UZDP!F784+UCDP!F784+UIDP!F784</f>
        <v>0</v>
      </c>
      <c r="G776" s="257" t="e">
        <f t="shared" si="134"/>
        <v>#DIV/0!</v>
      </c>
      <c r="H776" s="252">
        <f>SZDP!H784+SCDP!H784+SIDP!H784+UZDP!H784+UCDP!H784+UIDP!H784</f>
        <v>0</v>
      </c>
      <c r="I776" s="252">
        <f>SZDP!I784+SCDP!I784+SIDP!I784+UZDP!I784+UCDP!I784+UIDP!I784</f>
        <v>0</v>
      </c>
      <c r="J776" s="252">
        <f>SZDP!J784+SCDP!J784+SIDP!J784+UZDP!J784+UCDP!J784+UIDP!J784</f>
        <v>0</v>
      </c>
      <c r="K776" s="257" t="e">
        <f t="shared" si="135"/>
        <v>#DIV/0!</v>
      </c>
      <c r="L776" s="252">
        <f>SZDP!L784+SCDP!L784+SIDP!L784+UZDP!L784+UCDP!L784+UIDP!L784</f>
        <v>0</v>
      </c>
      <c r="M776" s="252">
        <f>SZDP!M784+SCDP!M784+SIDP!M784+UZDP!M784+UCDP!M784+UIDP!M784</f>
        <v>0</v>
      </c>
      <c r="N776" s="257" t="e">
        <f t="shared" si="136"/>
        <v>#DIV/0!</v>
      </c>
      <c r="O776" s="252">
        <f>SZDP!O784+SCDP!O784+SIDP!O784+UZDP!O784+UCDP!O784+UIDP!O784</f>
        <v>0</v>
      </c>
      <c r="P776" s="252">
        <f>SZDP!P784+SCDP!P784+SIDP!P784+UZDP!P784+UCDP!P784+UIDP!P784</f>
        <v>0</v>
      </c>
      <c r="Q776" s="257" t="e">
        <f t="shared" si="137"/>
        <v>#DIV/0!</v>
      </c>
      <c r="R776" s="252">
        <f>SZDP!R784+SCDP!R784+SIDP!R784+UZDP!R784+UCDP!R784+UIDP!R784</f>
        <v>0</v>
      </c>
      <c r="S776" s="252">
        <f>SZDP!S784+SCDP!S784+SIDP!S784+UZDP!S784+UCDP!S784+UIDP!S784</f>
        <v>0</v>
      </c>
      <c r="T776" s="257" t="e">
        <f t="shared" si="138"/>
        <v>#DIV/0!</v>
      </c>
      <c r="U776" s="252">
        <f>SZDP!U784+SCDP!U784+SIDP!U784+UZDP!U784+UCDP!U784+UIDP!U784</f>
        <v>0</v>
      </c>
      <c r="V776" s="252">
        <f>SZDP!V784+SCDP!V784+SIDP!V784+UZDP!V784+UCDP!V784+UIDP!V784</f>
        <v>0</v>
      </c>
      <c r="W776" s="252">
        <f>SZDP!W784+SCDP!W784+SIDP!W784+UZDP!W784+UCDP!W784+UIDP!W784</f>
        <v>0</v>
      </c>
      <c r="X776" s="257" t="e">
        <f t="shared" si="139"/>
        <v>#DIV/0!</v>
      </c>
      <c r="Y776" s="304">
        <f>SZDP!Y784+SCDP!Y784+SIDP!Y784+UZDP!Y784+UCDP!Y784+UIDP!Y784</f>
        <v>0</v>
      </c>
    </row>
    <row r="777" spans="1:25" x14ac:dyDescent="0.2">
      <c r="A777" s="303" t="s">
        <v>42</v>
      </c>
      <c r="B777" s="252">
        <f>SZDP!B785+SCDP!B785+SIDP!B785+UZDP!B785+UCDP!B785+UIDP!B785</f>
        <v>0</v>
      </c>
      <c r="C777" s="252">
        <f>SZDP!C785+SCDP!C785+SIDP!C785+UZDP!C785+UCDP!C785+UIDP!C785</f>
        <v>0</v>
      </c>
      <c r="D777" s="252">
        <f t="shared" si="133"/>
        <v>0</v>
      </c>
      <c r="E777" s="252">
        <f>SZDP!E785+SCDP!E785+SIDP!E785+UZDP!E785+UCDP!E785+UIDP!E785</f>
        <v>0</v>
      </c>
      <c r="F777" s="252">
        <f>SZDP!F785+SCDP!F785+SIDP!F785+UZDP!F785+UCDP!F785+UIDP!F785</f>
        <v>0</v>
      </c>
      <c r="G777" s="257" t="e">
        <f t="shared" si="134"/>
        <v>#DIV/0!</v>
      </c>
      <c r="H777" s="252">
        <f>SZDP!H785+SCDP!H785+SIDP!H785+UZDP!H785+UCDP!H785+UIDP!H785</f>
        <v>0</v>
      </c>
      <c r="I777" s="252">
        <f>SZDP!I785+SCDP!I785+SIDP!I785+UZDP!I785+UCDP!I785+UIDP!I785</f>
        <v>0</v>
      </c>
      <c r="J777" s="252">
        <f>SZDP!J785+SCDP!J785+SIDP!J785+UZDP!J785+UCDP!J785+UIDP!J785</f>
        <v>0</v>
      </c>
      <c r="K777" s="257" t="e">
        <f t="shared" si="135"/>
        <v>#DIV/0!</v>
      </c>
      <c r="L777" s="252">
        <f>SZDP!L785+SCDP!L785+SIDP!L785+UZDP!L785+UCDP!L785+UIDP!L785</f>
        <v>0</v>
      </c>
      <c r="M777" s="252">
        <f>SZDP!M785+SCDP!M785+SIDP!M785+UZDP!M785+UCDP!M785+UIDP!M785</f>
        <v>0</v>
      </c>
      <c r="N777" s="257" t="e">
        <f t="shared" si="136"/>
        <v>#DIV/0!</v>
      </c>
      <c r="O777" s="252">
        <f>SZDP!O785+SCDP!O785+SIDP!O785+UZDP!O785+UCDP!O785+UIDP!O785</f>
        <v>0</v>
      </c>
      <c r="P777" s="252">
        <f>SZDP!P785+SCDP!P785+SIDP!P785+UZDP!P785+UCDP!P785+UIDP!P785</f>
        <v>0</v>
      </c>
      <c r="Q777" s="257" t="e">
        <f t="shared" si="137"/>
        <v>#DIV/0!</v>
      </c>
      <c r="R777" s="252">
        <f>SZDP!R785+SCDP!R785+SIDP!R785+UZDP!R785+UCDP!R785+UIDP!R785</f>
        <v>0</v>
      </c>
      <c r="S777" s="252">
        <f>SZDP!S785+SCDP!S785+SIDP!S785+UZDP!S785+UCDP!S785+UIDP!S785</f>
        <v>0</v>
      </c>
      <c r="T777" s="257" t="e">
        <f t="shared" si="138"/>
        <v>#DIV/0!</v>
      </c>
      <c r="U777" s="252">
        <f>SZDP!U785+SCDP!U785+SIDP!U785+UZDP!U785+UCDP!U785+UIDP!U785</f>
        <v>0</v>
      </c>
      <c r="V777" s="252">
        <f>SZDP!V785+SCDP!V785+SIDP!V785+UZDP!V785+UCDP!V785+UIDP!V785</f>
        <v>0</v>
      </c>
      <c r="W777" s="252">
        <f>SZDP!W785+SCDP!W785+SIDP!W785+UZDP!W785+UCDP!W785+UIDP!W785</f>
        <v>0</v>
      </c>
      <c r="X777" s="257" t="e">
        <f t="shared" si="139"/>
        <v>#DIV/0!</v>
      </c>
      <c r="Y777" s="304">
        <f>SZDP!Y785+SCDP!Y785+SIDP!Y785+UZDP!Y785+UCDP!Y785+UIDP!Y785</f>
        <v>0</v>
      </c>
    </row>
    <row r="778" spans="1:25" x14ac:dyDescent="0.2">
      <c r="A778" s="305" t="s">
        <v>43</v>
      </c>
      <c r="B778" s="252">
        <f>SZDP!B786+SCDP!B786+SIDP!B786+UZDP!B786+UCDP!B786+UIDP!B786</f>
        <v>0</v>
      </c>
      <c r="C778" s="252">
        <f>SZDP!C786+SCDP!C786+SIDP!C786+UZDP!C786+UCDP!C786+UIDP!C786</f>
        <v>0</v>
      </c>
      <c r="D778" s="252">
        <f t="shared" si="133"/>
        <v>0</v>
      </c>
      <c r="E778" s="252">
        <f>SZDP!E786+SCDP!E786+SIDP!E786+UZDP!E786+UCDP!E786+UIDP!E786</f>
        <v>0</v>
      </c>
      <c r="F778" s="252">
        <f>SZDP!F786+SCDP!F786+SIDP!F786+UZDP!F786+UCDP!F786+UIDP!F786</f>
        <v>0</v>
      </c>
      <c r="G778" s="257" t="e">
        <f t="shared" si="134"/>
        <v>#DIV/0!</v>
      </c>
      <c r="H778" s="252">
        <f>SZDP!H786+SCDP!H786+SIDP!H786+UZDP!H786+UCDP!H786+UIDP!H786</f>
        <v>0</v>
      </c>
      <c r="I778" s="252">
        <f>SZDP!I786+SCDP!I786+SIDP!I786+UZDP!I786+UCDP!I786+UIDP!I786</f>
        <v>0</v>
      </c>
      <c r="J778" s="252">
        <f>SZDP!J786+SCDP!J786+SIDP!J786+UZDP!J786+UCDP!J786+UIDP!J786</f>
        <v>0</v>
      </c>
      <c r="K778" s="257" t="e">
        <f t="shared" si="135"/>
        <v>#DIV/0!</v>
      </c>
      <c r="L778" s="252">
        <f>SZDP!L786+SCDP!L786+SIDP!L786+UZDP!L786+UCDP!L786+UIDP!L786</f>
        <v>0</v>
      </c>
      <c r="M778" s="252">
        <f>SZDP!M786+SCDP!M786+SIDP!M786+UZDP!M786+UCDP!M786+UIDP!M786</f>
        <v>0</v>
      </c>
      <c r="N778" s="257" t="e">
        <f t="shared" si="136"/>
        <v>#DIV/0!</v>
      </c>
      <c r="O778" s="252">
        <f>SZDP!O786+SCDP!O786+SIDP!O786+UZDP!O786+UCDP!O786+UIDP!O786</f>
        <v>0</v>
      </c>
      <c r="P778" s="252">
        <f>SZDP!P786+SCDP!P786+SIDP!P786+UZDP!P786+UCDP!P786+UIDP!P786</f>
        <v>0</v>
      </c>
      <c r="Q778" s="257" t="e">
        <f t="shared" si="137"/>
        <v>#DIV/0!</v>
      </c>
      <c r="R778" s="252">
        <f>SZDP!R786+SCDP!R786+SIDP!R786+UZDP!R786+UCDP!R786+UIDP!R786</f>
        <v>0</v>
      </c>
      <c r="S778" s="252">
        <f>SZDP!S786+SCDP!S786+SIDP!S786+UZDP!S786+UCDP!S786+UIDP!S786</f>
        <v>0</v>
      </c>
      <c r="T778" s="257" t="e">
        <f t="shared" si="138"/>
        <v>#DIV/0!</v>
      </c>
      <c r="U778" s="252">
        <f>SZDP!U786+SCDP!U786+SIDP!U786+UZDP!U786+UCDP!U786+UIDP!U786</f>
        <v>0</v>
      </c>
      <c r="V778" s="252">
        <f>SZDP!V786+SCDP!V786+SIDP!V786+UZDP!V786+UCDP!V786+UIDP!V786</f>
        <v>0</v>
      </c>
      <c r="W778" s="252">
        <f>SZDP!W786+SCDP!W786+SIDP!W786+UZDP!W786+UCDP!W786+UIDP!W786</f>
        <v>0</v>
      </c>
      <c r="X778" s="257" t="e">
        <f t="shared" si="139"/>
        <v>#DIV/0!</v>
      </c>
      <c r="Y778" s="304">
        <f>SZDP!Y786+SCDP!Y786+SIDP!Y786+UZDP!Y786+UCDP!Y786+UIDP!Y786</f>
        <v>0</v>
      </c>
    </row>
    <row r="779" spans="1:25" x14ac:dyDescent="0.2">
      <c r="A779" s="303" t="s">
        <v>44</v>
      </c>
      <c r="B779" s="252">
        <f>SZDP!B787+SCDP!B787+SIDP!B787+UZDP!B787+UCDP!B787+UIDP!B787</f>
        <v>0</v>
      </c>
      <c r="C779" s="252">
        <f>SZDP!C787+SCDP!C787+SIDP!C787+UZDP!C787+UCDP!C787+UIDP!C787</f>
        <v>0</v>
      </c>
      <c r="D779" s="252">
        <f t="shared" si="133"/>
        <v>0</v>
      </c>
      <c r="E779" s="252">
        <f>SZDP!E787+SCDP!E787+SIDP!E787+UZDP!E787+UCDP!E787+UIDP!E787</f>
        <v>0</v>
      </c>
      <c r="F779" s="252">
        <f>SZDP!F787+SCDP!F787+SIDP!F787+UZDP!F787+UCDP!F787+UIDP!F787</f>
        <v>0</v>
      </c>
      <c r="G779" s="257" t="e">
        <f t="shared" si="134"/>
        <v>#DIV/0!</v>
      </c>
      <c r="H779" s="252">
        <f>SZDP!H787+SCDP!H787+SIDP!H787+UZDP!H787+UCDP!H787+UIDP!H787</f>
        <v>0</v>
      </c>
      <c r="I779" s="252">
        <f>SZDP!I787+SCDP!I787+SIDP!I787+UZDP!I787+UCDP!I787+UIDP!I787</f>
        <v>0</v>
      </c>
      <c r="J779" s="252">
        <f>SZDP!J787+SCDP!J787+SIDP!J787+UZDP!J787+UCDP!J787+UIDP!J787</f>
        <v>0</v>
      </c>
      <c r="K779" s="257" t="e">
        <f t="shared" si="135"/>
        <v>#DIV/0!</v>
      </c>
      <c r="L779" s="252">
        <f>SZDP!L787+SCDP!L787+SIDP!L787+UZDP!L787+UCDP!L787+UIDP!L787</f>
        <v>0</v>
      </c>
      <c r="M779" s="252">
        <f>SZDP!M787+SCDP!M787+SIDP!M787+UZDP!M787+UCDP!M787+UIDP!M787</f>
        <v>0</v>
      </c>
      <c r="N779" s="257" t="e">
        <f t="shared" si="136"/>
        <v>#DIV/0!</v>
      </c>
      <c r="O779" s="252">
        <f>SZDP!O787+SCDP!O787+SIDP!O787+UZDP!O787+UCDP!O787+UIDP!O787</f>
        <v>0</v>
      </c>
      <c r="P779" s="252">
        <f>SZDP!P787+SCDP!P787+SIDP!P787+UZDP!P787+UCDP!P787+UIDP!P787</f>
        <v>0</v>
      </c>
      <c r="Q779" s="257" t="e">
        <f t="shared" si="137"/>
        <v>#DIV/0!</v>
      </c>
      <c r="R779" s="252">
        <f>SZDP!R787+SCDP!R787+SIDP!R787+UZDP!R787+UCDP!R787+UIDP!R787</f>
        <v>0</v>
      </c>
      <c r="S779" s="252">
        <f>SZDP!S787+SCDP!S787+SIDP!S787+UZDP!S787+UCDP!S787+UIDP!S787</f>
        <v>0</v>
      </c>
      <c r="T779" s="257" t="e">
        <f t="shared" si="138"/>
        <v>#DIV/0!</v>
      </c>
      <c r="U779" s="252">
        <f>SZDP!U787+SCDP!U787+SIDP!U787+UZDP!U787+UCDP!U787+UIDP!U787</f>
        <v>0</v>
      </c>
      <c r="V779" s="252">
        <f>SZDP!V787+SCDP!V787+SIDP!V787+UZDP!V787+UCDP!V787+UIDP!V787</f>
        <v>0</v>
      </c>
      <c r="W779" s="252">
        <f>SZDP!W787+SCDP!W787+SIDP!W787+UZDP!W787+UCDP!W787+UIDP!W787</f>
        <v>0</v>
      </c>
      <c r="X779" s="257" t="e">
        <f t="shared" si="139"/>
        <v>#DIV/0!</v>
      </c>
      <c r="Y779" s="304">
        <f>SZDP!Y787+SCDP!Y787+SIDP!Y787+UZDP!Y787+UCDP!Y787+UIDP!Y787</f>
        <v>0</v>
      </c>
    </row>
    <row r="780" spans="1:25" x14ac:dyDescent="0.2">
      <c r="A780" s="303" t="s">
        <v>45</v>
      </c>
      <c r="B780" s="252">
        <f>SZDP!B788+SCDP!B788+SIDP!B788+UZDP!B788+UCDP!B788+UIDP!B788</f>
        <v>0</v>
      </c>
      <c r="C780" s="252">
        <f>SZDP!C788+SCDP!C788+SIDP!C788+UZDP!C788+UCDP!C788+UIDP!C788</f>
        <v>0</v>
      </c>
      <c r="D780" s="252">
        <f t="shared" si="133"/>
        <v>0</v>
      </c>
      <c r="E780" s="252">
        <f>SZDP!E788+SCDP!E788+SIDP!E788+UZDP!E788+UCDP!E788+UIDP!E788</f>
        <v>0</v>
      </c>
      <c r="F780" s="252">
        <f>SZDP!F788+SCDP!F788+SIDP!F788+UZDP!F788+UCDP!F788+UIDP!F788</f>
        <v>0</v>
      </c>
      <c r="G780" s="257" t="e">
        <f t="shared" si="134"/>
        <v>#DIV/0!</v>
      </c>
      <c r="H780" s="252">
        <f>SZDP!H788+SCDP!H788+SIDP!H788+UZDP!H788+UCDP!H788+UIDP!H788</f>
        <v>0</v>
      </c>
      <c r="I780" s="252">
        <f>SZDP!I788+SCDP!I788+SIDP!I788+UZDP!I788+UCDP!I788+UIDP!I788</f>
        <v>0</v>
      </c>
      <c r="J780" s="252">
        <f>SZDP!J788+SCDP!J788+SIDP!J788+UZDP!J788+UCDP!J788+UIDP!J788</f>
        <v>0</v>
      </c>
      <c r="K780" s="257" t="e">
        <f t="shared" si="135"/>
        <v>#DIV/0!</v>
      </c>
      <c r="L780" s="252">
        <f>SZDP!L788+SCDP!L788+SIDP!L788+UZDP!L788+UCDP!L788+UIDP!L788</f>
        <v>0</v>
      </c>
      <c r="M780" s="252">
        <f>SZDP!M788+SCDP!M788+SIDP!M788+UZDP!M788+UCDP!M788+UIDP!M788</f>
        <v>0</v>
      </c>
      <c r="N780" s="257" t="e">
        <f t="shared" si="136"/>
        <v>#DIV/0!</v>
      </c>
      <c r="O780" s="252">
        <f>SZDP!O788+SCDP!O788+SIDP!O788+UZDP!O788+UCDP!O788+UIDP!O788</f>
        <v>0</v>
      </c>
      <c r="P780" s="252">
        <f>SZDP!P788+SCDP!P788+SIDP!P788+UZDP!P788+UCDP!P788+UIDP!P788</f>
        <v>0</v>
      </c>
      <c r="Q780" s="257" t="e">
        <f t="shared" si="137"/>
        <v>#DIV/0!</v>
      </c>
      <c r="R780" s="252">
        <f>SZDP!R788+SCDP!R788+SIDP!R788+UZDP!R788+UCDP!R788+UIDP!R788</f>
        <v>0</v>
      </c>
      <c r="S780" s="252">
        <f>SZDP!S788+SCDP!S788+SIDP!S788+UZDP!S788+UCDP!S788+UIDP!S788</f>
        <v>0</v>
      </c>
      <c r="T780" s="257" t="e">
        <f t="shared" si="138"/>
        <v>#DIV/0!</v>
      </c>
      <c r="U780" s="252">
        <f>SZDP!U788+SCDP!U788+SIDP!U788+UZDP!U788+UCDP!U788+UIDP!U788</f>
        <v>0</v>
      </c>
      <c r="V780" s="252">
        <f>SZDP!V788+SCDP!V788+SIDP!V788+UZDP!V788+UCDP!V788+UIDP!V788</f>
        <v>0</v>
      </c>
      <c r="W780" s="252">
        <f>SZDP!W788+SCDP!W788+SIDP!W788+UZDP!W788+UCDP!W788+UIDP!W788</f>
        <v>0</v>
      </c>
      <c r="X780" s="257" t="e">
        <f t="shared" si="139"/>
        <v>#DIV/0!</v>
      </c>
      <c r="Y780" s="304">
        <f>SZDP!Y788+SCDP!Y788+SIDP!Y788+UZDP!Y788+UCDP!Y788+UIDP!Y788</f>
        <v>0</v>
      </c>
    </row>
    <row r="781" spans="1:25" x14ac:dyDescent="0.2">
      <c r="A781" s="303" t="s">
        <v>46</v>
      </c>
      <c r="B781" s="252">
        <f>SZDP!B789+SCDP!B789+SIDP!B789+UZDP!B789+UCDP!B789+UIDP!B789</f>
        <v>0</v>
      </c>
      <c r="C781" s="252">
        <f>SZDP!C789+SCDP!C789+SIDP!C789+UZDP!C789+UCDP!C789+UIDP!C789</f>
        <v>0</v>
      </c>
      <c r="D781" s="252">
        <f t="shared" si="133"/>
        <v>0</v>
      </c>
      <c r="E781" s="252">
        <f>SZDP!E789+SCDP!E789+SIDP!E789+UZDP!E789+UCDP!E789+UIDP!E789</f>
        <v>0</v>
      </c>
      <c r="F781" s="252">
        <f>SZDP!F789+SCDP!F789+SIDP!F789+UZDP!F789+UCDP!F789+UIDP!F789</f>
        <v>0</v>
      </c>
      <c r="G781" s="257" t="e">
        <f t="shared" si="134"/>
        <v>#DIV/0!</v>
      </c>
      <c r="H781" s="252">
        <f>SZDP!H789+SCDP!H789+SIDP!H789+UZDP!H789+UCDP!H789+UIDP!H789</f>
        <v>0</v>
      </c>
      <c r="I781" s="252">
        <f>SZDP!I789+SCDP!I789+SIDP!I789+UZDP!I789+UCDP!I789+UIDP!I789</f>
        <v>0</v>
      </c>
      <c r="J781" s="252">
        <f>SZDP!J789+SCDP!J789+SIDP!J789+UZDP!J789+UCDP!J789+UIDP!J789</f>
        <v>0</v>
      </c>
      <c r="K781" s="257" t="e">
        <f t="shared" si="135"/>
        <v>#DIV/0!</v>
      </c>
      <c r="L781" s="252">
        <f>SZDP!L789+SCDP!L789+SIDP!L789+UZDP!L789+UCDP!L789+UIDP!L789</f>
        <v>0</v>
      </c>
      <c r="M781" s="252">
        <f>SZDP!M789+SCDP!M789+SIDP!M789+UZDP!M789+UCDP!M789+UIDP!M789</f>
        <v>0</v>
      </c>
      <c r="N781" s="257" t="e">
        <f t="shared" si="136"/>
        <v>#DIV/0!</v>
      </c>
      <c r="O781" s="252">
        <f>SZDP!O789+SCDP!O789+SIDP!O789+UZDP!O789+UCDP!O789+UIDP!O789</f>
        <v>0</v>
      </c>
      <c r="P781" s="252">
        <f>SZDP!P789+SCDP!P789+SIDP!P789+UZDP!P789+UCDP!P789+UIDP!P789</f>
        <v>0</v>
      </c>
      <c r="Q781" s="257" t="e">
        <f t="shared" si="137"/>
        <v>#DIV/0!</v>
      </c>
      <c r="R781" s="252">
        <f>SZDP!R789+SCDP!R789+SIDP!R789+UZDP!R789+UCDP!R789+UIDP!R789</f>
        <v>0</v>
      </c>
      <c r="S781" s="252">
        <f>SZDP!S789+SCDP!S789+SIDP!S789+UZDP!S789+UCDP!S789+UIDP!S789</f>
        <v>0</v>
      </c>
      <c r="T781" s="257" t="e">
        <f t="shared" si="138"/>
        <v>#DIV/0!</v>
      </c>
      <c r="U781" s="252">
        <f>SZDP!U789+SCDP!U789+SIDP!U789+UZDP!U789+UCDP!U789+UIDP!U789</f>
        <v>0</v>
      </c>
      <c r="V781" s="252">
        <f>SZDP!V789+SCDP!V789+SIDP!V789+UZDP!V789+UCDP!V789+UIDP!V789</f>
        <v>0</v>
      </c>
      <c r="W781" s="252">
        <f>SZDP!W789+SCDP!W789+SIDP!W789+UZDP!W789+UCDP!W789+UIDP!W789</f>
        <v>0</v>
      </c>
      <c r="X781" s="257" t="e">
        <f t="shared" si="139"/>
        <v>#DIV/0!</v>
      </c>
      <c r="Y781" s="304">
        <f>SZDP!Y789+SCDP!Y789+SIDP!Y789+UZDP!Y789+UCDP!Y789+UIDP!Y789</f>
        <v>0</v>
      </c>
    </row>
    <row r="782" spans="1:25" x14ac:dyDescent="0.2">
      <c r="A782" s="305" t="s">
        <v>47</v>
      </c>
      <c r="B782" s="252">
        <f>SZDP!B790+SCDP!B790+SIDP!B790+UZDP!B790+UCDP!B790+UIDP!B790</f>
        <v>0</v>
      </c>
      <c r="C782" s="252">
        <f>SZDP!C790+SCDP!C790+SIDP!C790+UZDP!C790+UCDP!C790+UIDP!C790</f>
        <v>0</v>
      </c>
      <c r="D782" s="252">
        <f t="shared" si="133"/>
        <v>0</v>
      </c>
      <c r="E782" s="252">
        <f>SZDP!E790+SCDP!E790+SIDP!E790+UZDP!E790+UCDP!E790+UIDP!E790</f>
        <v>0</v>
      </c>
      <c r="F782" s="252">
        <f>SZDP!F790+SCDP!F790+SIDP!F790+UZDP!F790+UCDP!F790+UIDP!F790</f>
        <v>0</v>
      </c>
      <c r="G782" s="257" t="e">
        <f t="shared" si="134"/>
        <v>#DIV/0!</v>
      </c>
      <c r="H782" s="252">
        <f>SZDP!H790+SCDP!H790+SIDP!H790+UZDP!H790+UCDP!H790+UIDP!H790</f>
        <v>0</v>
      </c>
      <c r="I782" s="252">
        <f>SZDP!I790+SCDP!I790+SIDP!I790+UZDP!I790+UCDP!I790+UIDP!I790</f>
        <v>0</v>
      </c>
      <c r="J782" s="252">
        <f>SZDP!J790+SCDP!J790+SIDP!J790+UZDP!J790+UCDP!J790+UIDP!J790</f>
        <v>0</v>
      </c>
      <c r="K782" s="257" t="e">
        <f t="shared" si="135"/>
        <v>#DIV/0!</v>
      </c>
      <c r="L782" s="252">
        <f>SZDP!L790+SCDP!L790+SIDP!L790+UZDP!L790+UCDP!L790+UIDP!L790</f>
        <v>0</v>
      </c>
      <c r="M782" s="252">
        <f>SZDP!M790+SCDP!M790+SIDP!M790+UZDP!M790+UCDP!M790+UIDP!M790</f>
        <v>0</v>
      </c>
      <c r="N782" s="257" t="e">
        <f t="shared" si="136"/>
        <v>#DIV/0!</v>
      </c>
      <c r="O782" s="252">
        <f>SZDP!O790+SCDP!O790+SIDP!O790+UZDP!O790+UCDP!O790+UIDP!O790</f>
        <v>0</v>
      </c>
      <c r="P782" s="252">
        <f>SZDP!P790+SCDP!P790+SIDP!P790+UZDP!P790+UCDP!P790+UIDP!P790</f>
        <v>0</v>
      </c>
      <c r="Q782" s="257" t="e">
        <f t="shared" si="137"/>
        <v>#DIV/0!</v>
      </c>
      <c r="R782" s="252">
        <f>SZDP!R790+SCDP!R790+SIDP!R790+UZDP!R790+UCDP!R790+UIDP!R790</f>
        <v>0</v>
      </c>
      <c r="S782" s="252">
        <f>SZDP!S790+SCDP!S790+SIDP!S790+UZDP!S790+UCDP!S790+UIDP!S790</f>
        <v>0</v>
      </c>
      <c r="T782" s="257" t="e">
        <f t="shared" si="138"/>
        <v>#DIV/0!</v>
      </c>
      <c r="U782" s="252">
        <f>SZDP!U790+SCDP!U790+SIDP!U790+UZDP!U790+UCDP!U790+UIDP!U790</f>
        <v>0</v>
      </c>
      <c r="V782" s="252">
        <f>SZDP!V790+SCDP!V790+SIDP!V790+UZDP!V790+UCDP!V790+UIDP!V790</f>
        <v>0</v>
      </c>
      <c r="W782" s="252">
        <f>SZDP!W790+SCDP!W790+SIDP!W790+UZDP!W790+UCDP!W790+UIDP!W790</f>
        <v>0</v>
      </c>
      <c r="X782" s="257" t="e">
        <f t="shared" si="139"/>
        <v>#DIV/0!</v>
      </c>
      <c r="Y782" s="304">
        <f>SZDP!Y790+SCDP!Y790+SIDP!Y790+UZDP!Y790+UCDP!Y790+UIDP!Y790</f>
        <v>0</v>
      </c>
    </row>
    <row r="783" spans="1:25" x14ac:dyDescent="0.2">
      <c r="A783" s="303" t="s">
        <v>48</v>
      </c>
      <c r="B783" s="252">
        <f>SZDP!B791+SCDP!B791+SIDP!B791+UZDP!B791+UCDP!B791+UIDP!B791</f>
        <v>0</v>
      </c>
      <c r="C783" s="252">
        <f>SZDP!C791+SCDP!C791+SIDP!C791+UZDP!C791+UCDP!C791+UIDP!C791</f>
        <v>0</v>
      </c>
      <c r="D783" s="252">
        <f t="shared" si="133"/>
        <v>0</v>
      </c>
      <c r="E783" s="252">
        <f>SZDP!E791+SCDP!E791+SIDP!E791+UZDP!E791+UCDP!E791+UIDP!E791</f>
        <v>0</v>
      </c>
      <c r="F783" s="252">
        <f>SZDP!F791+SCDP!F791+SIDP!F791+UZDP!F791+UCDP!F791+UIDP!F791</f>
        <v>0</v>
      </c>
      <c r="G783" s="257" t="e">
        <f t="shared" si="134"/>
        <v>#DIV/0!</v>
      </c>
      <c r="H783" s="252">
        <f>SZDP!H791+SCDP!H791+SIDP!H791+UZDP!H791+UCDP!H791+UIDP!H791</f>
        <v>0</v>
      </c>
      <c r="I783" s="252">
        <f>SZDP!I791+SCDP!I791+SIDP!I791+UZDP!I791+UCDP!I791+UIDP!I791</f>
        <v>0</v>
      </c>
      <c r="J783" s="252">
        <f>SZDP!J791+SCDP!J791+SIDP!J791+UZDP!J791+UCDP!J791+UIDP!J791</f>
        <v>0</v>
      </c>
      <c r="K783" s="257" t="e">
        <f t="shared" si="135"/>
        <v>#DIV/0!</v>
      </c>
      <c r="L783" s="252">
        <f>SZDP!L791+SCDP!L791+SIDP!L791+UZDP!L791+UCDP!L791+UIDP!L791</f>
        <v>0</v>
      </c>
      <c r="M783" s="252">
        <f>SZDP!M791+SCDP!M791+SIDP!M791+UZDP!M791+UCDP!M791+UIDP!M791</f>
        <v>0</v>
      </c>
      <c r="N783" s="257" t="e">
        <f t="shared" si="136"/>
        <v>#DIV/0!</v>
      </c>
      <c r="O783" s="252">
        <f>SZDP!O791+SCDP!O791+SIDP!O791+UZDP!O791+UCDP!O791+UIDP!O791</f>
        <v>0</v>
      </c>
      <c r="P783" s="252">
        <f>SZDP!P791+SCDP!P791+SIDP!P791+UZDP!P791+UCDP!P791+UIDP!P791</f>
        <v>0</v>
      </c>
      <c r="Q783" s="257" t="e">
        <f t="shared" si="137"/>
        <v>#DIV/0!</v>
      </c>
      <c r="R783" s="252">
        <f>SZDP!R791+SCDP!R791+SIDP!R791+UZDP!R791+UCDP!R791+UIDP!R791</f>
        <v>0</v>
      </c>
      <c r="S783" s="252">
        <f>SZDP!S791+SCDP!S791+SIDP!S791+UZDP!S791+UCDP!S791+UIDP!S791</f>
        <v>0</v>
      </c>
      <c r="T783" s="257" t="e">
        <f t="shared" si="138"/>
        <v>#DIV/0!</v>
      </c>
      <c r="U783" s="252">
        <f>SZDP!U791+SCDP!U791+SIDP!U791+UZDP!U791+UCDP!U791+UIDP!U791</f>
        <v>0</v>
      </c>
      <c r="V783" s="252">
        <f>SZDP!V791+SCDP!V791+SIDP!V791+UZDP!V791+UCDP!V791+UIDP!V791</f>
        <v>0</v>
      </c>
      <c r="W783" s="252">
        <f>SZDP!W791+SCDP!W791+SIDP!W791+UZDP!W791+UCDP!W791+UIDP!W791</f>
        <v>0</v>
      </c>
      <c r="X783" s="257" t="e">
        <f t="shared" si="139"/>
        <v>#DIV/0!</v>
      </c>
      <c r="Y783" s="304">
        <f>SZDP!Y791+SCDP!Y791+SIDP!Y791+UZDP!Y791+UCDP!Y791+UIDP!Y791</f>
        <v>0</v>
      </c>
    </row>
    <row r="784" spans="1:25" x14ac:dyDescent="0.2">
      <c r="A784" s="303" t="s">
        <v>49</v>
      </c>
      <c r="B784" s="252">
        <f>SZDP!B792+SCDP!B792+SIDP!B792+UZDP!B792+UCDP!B792+UIDP!B792</f>
        <v>0</v>
      </c>
      <c r="C784" s="252">
        <f>SZDP!C792+SCDP!C792+SIDP!C792+UZDP!C792+UCDP!C792+UIDP!C792</f>
        <v>0</v>
      </c>
      <c r="D784" s="252">
        <f t="shared" si="133"/>
        <v>0</v>
      </c>
      <c r="E784" s="252">
        <f>SZDP!E792+SCDP!E792+SIDP!E792+UZDP!E792+UCDP!E792+UIDP!E792</f>
        <v>0</v>
      </c>
      <c r="F784" s="252">
        <f>SZDP!F792+SCDP!F792+SIDP!F792+UZDP!F792+UCDP!F792+UIDP!F792</f>
        <v>0</v>
      </c>
      <c r="G784" s="257" t="e">
        <f t="shared" si="134"/>
        <v>#DIV/0!</v>
      </c>
      <c r="H784" s="252">
        <f>SZDP!H792+SCDP!H792+SIDP!H792+UZDP!H792+UCDP!H792+UIDP!H792</f>
        <v>0</v>
      </c>
      <c r="I784" s="252">
        <f>SZDP!I792+SCDP!I792+SIDP!I792+UZDP!I792+UCDP!I792+UIDP!I792</f>
        <v>0</v>
      </c>
      <c r="J784" s="252">
        <f>SZDP!J792+SCDP!J792+SIDP!J792+UZDP!J792+UCDP!J792+UIDP!J792</f>
        <v>0</v>
      </c>
      <c r="K784" s="257" t="e">
        <f t="shared" si="135"/>
        <v>#DIV/0!</v>
      </c>
      <c r="L784" s="252">
        <f>SZDP!L792+SCDP!L792+SIDP!L792+UZDP!L792+UCDP!L792+UIDP!L792</f>
        <v>0</v>
      </c>
      <c r="M784" s="252">
        <f>SZDP!M792+SCDP!M792+SIDP!M792+UZDP!M792+UCDP!M792+UIDP!M792</f>
        <v>0</v>
      </c>
      <c r="N784" s="257" t="e">
        <f t="shared" si="136"/>
        <v>#DIV/0!</v>
      </c>
      <c r="O784" s="252">
        <f>SZDP!O792+SCDP!O792+SIDP!O792+UZDP!O792+UCDP!O792+UIDP!O792</f>
        <v>0</v>
      </c>
      <c r="P784" s="252">
        <f>SZDP!P792+SCDP!P792+SIDP!P792+UZDP!P792+UCDP!P792+UIDP!P792</f>
        <v>0</v>
      </c>
      <c r="Q784" s="257" t="e">
        <f t="shared" si="137"/>
        <v>#DIV/0!</v>
      </c>
      <c r="R784" s="252">
        <f>SZDP!R792+SCDP!R792+SIDP!R792+UZDP!R792+UCDP!R792+UIDP!R792</f>
        <v>0</v>
      </c>
      <c r="S784" s="252">
        <f>SZDP!S792+SCDP!S792+SIDP!S792+UZDP!S792+UCDP!S792+UIDP!S792</f>
        <v>0</v>
      </c>
      <c r="T784" s="257" t="e">
        <f t="shared" si="138"/>
        <v>#DIV/0!</v>
      </c>
      <c r="U784" s="252">
        <f>SZDP!U792+SCDP!U792+SIDP!U792+UZDP!U792+UCDP!U792+UIDP!U792</f>
        <v>0</v>
      </c>
      <c r="V784" s="252">
        <f>SZDP!V792+SCDP!V792+SIDP!V792+UZDP!V792+UCDP!V792+UIDP!V792</f>
        <v>0</v>
      </c>
      <c r="W784" s="252">
        <f>SZDP!W792+SCDP!W792+SIDP!W792+UZDP!W792+UCDP!W792+UIDP!W792</f>
        <v>0</v>
      </c>
      <c r="X784" s="257" t="e">
        <f t="shared" si="139"/>
        <v>#DIV/0!</v>
      </c>
      <c r="Y784" s="304">
        <f>SZDP!Y792+SCDP!Y792+SIDP!Y792+UZDP!Y792+UCDP!Y792+UIDP!Y792</f>
        <v>0</v>
      </c>
    </row>
    <row r="785" spans="1:25" x14ac:dyDescent="0.2">
      <c r="A785" s="303" t="s">
        <v>50</v>
      </c>
      <c r="B785" s="252">
        <f>SZDP!B793+SCDP!B793+SIDP!B793+UZDP!B793+UCDP!B793+UIDP!B793</f>
        <v>0</v>
      </c>
      <c r="C785" s="252">
        <f>SZDP!C793+SCDP!C793+SIDP!C793+UZDP!C793+UCDP!C793+UIDP!C793</f>
        <v>0</v>
      </c>
      <c r="D785" s="252">
        <f t="shared" si="133"/>
        <v>0</v>
      </c>
      <c r="E785" s="252">
        <f>SZDP!E793+SCDP!E793+SIDP!E793+UZDP!E793+UCDP!E793+UIDP!E793</f>
        <v>0</v>
      </c>
      <c r="F785" s="252">
        <f>SZDP!F793+SCDP!F793+SIDP!F793+UZDP!F793+UCDP!F793+UIDP!F793</f>
        <v>0</v>
      </c>
      <c r="G785" s="257" t="e">
        <f t="shared" si="134"/>
        <v>#DIV/0!</v>
      </c>
      <c r="H785" s="252">
        <f>SZDP!H793+SCDP!H793+SIDP!H793+UZDP!H793+UCDP!H793+UIDP!H793</f>
        <v>0</v>
      </c>
      <c r="I785" s="252">
        <f>SZDP!I793+SCDP!I793+SIDP!I793+UZDP!I793+UCDP!I793+UIDP!I793</f>
        <v>0</v>
      </c>
      <c r="J785" s="252">
        <f>SZDP!J793+SCDP!J793+SIDP!J793+UZDP!J793+UCDP!J793+UIDP!J793</f>
        <v>0</v>
      </c>
      <c r="K785" s="257" t="e">
        <f t="shared" si="135"/>
        <v>#DIV/0!</v>
      </c>
      <c r="L785" s="252">
        <f>SZDP!L793+SCDP!L793+SIDP!L793+UZDP!L793+UCDP!L793+UIDP!L793</f>
        <v>0</v>
      </c>
      <c r="M785" s="252">
        <f>SZDP!M793+SCDP!M793+SIDP!M793+UZDP!M793+UCDP!M793+UIDP!M793</f>
        <v>0</v>
      </c>
      <c r="N785" s="257" t="e">
        <f t="shared" si="136"/>
        <v>#DIV/0!</v>
      </c>
      <c r="O785" s="252">
        <f>SZDP!O793+SCDP!O793+SIDP!O793+UZDP!O793+UCDP!O793+UIDP!O793</f>
        <v>0</v>
      </c>
      <c r="P785" s="252">
        <f>SZDP!P793+SCDP!P793+SIDP!P793+UZDP!P793+UCDP!P793+UIDP!P793</f>
        <v>0</v>
      </c>
      <c r="Q785" s="257" t="e">
        <f t="shared" si="137"/>
        <v>#DIV/0!</v>
      </c>
      <c r="R785" s="252">
        <f>SZDP!R793+SCDP!R793+SIDP!R793+UZDP!R793+UCDP!R793+UIDP!R793</f>
        <v>0</v>
      </c>
      <c r="S785" s="252">
        <f>SZDP!S793+SCDP!S793+SIDP!S793+UZDP!S793+UCDP!S793+UIDP!S793</f>
        <v>0</v>
      </c>
      <c r="T785" s="257" t="e">
        <f t="shared" si="138"/>
        <v>#DIV/0!</v>
      </c>
      <c r="U785" s="252">
        <f>SZDP!U793+SCDP!U793+SIDP!U793+UZDP!U793+UCDP!U793+UIDP!U793</f>
        <v>0</v>
      </c>
      <c r="V785" s="252">
        <f>SZDP!V793+SCDP!V793+SIDP!V793+UZDP!V793+UCDP!V793+UIDP!V793</f>
        <v>0</v>
      </c>
      <c r="W785" s="252">
        <f>SZDP!W793+SCDP!W793+SIDP!W793+UZDP!W793+UCDP!W793+UIDP!W793</f>
        <v>0</v>
      </c>
      <c r="X785" s="257" t="e">
        <f t="shared" si="139"/>
        <v>#DIV/0!</v>
      </c>
      <c r="Y785" s="304">
        <f>SZDP!Y793+SCDP!Y793+SIDP!Y793+UZDP!Y793+UCDP!Y793+UIDP!Y793</f>
        <v>0</v>
      </c>
    </row>
    <row r="786" spans="1:25" x14ac:dyDescent="0.2">
      <c r="A786" s="305" t="s">
        <v>51</v>
      </c>
      <c r="B786" s="252">
        <f>SZDP!B794+SCDP!B794+SIDP!B794+UZDP!B794+UCDP!B794+UIDP!B794</f>
        <v>0</v>
      </c>
      <c r="C786" s="252">
        <f>SZDP!C794+SCDP!C794+SIDP!C794+UZDP!C794+UCDP!C794+UIDP!C794</f>
        <v>0</v>
      </c>
      <c r="D786" s="252">
        <f t="shared" si="133"/>
        <v>0</v>
      </c>
      <c r="E786" s="252">
        <f>SZDP!E794+SCDP!E794+SIDP!E794+UZDP!E794+UCDP!E794+UIDP!E794</f>
        <v>0</v>
      </c>
      <c r="F786" s="252">
        <f>SZDP!F794+SCDP!F794+SIDP!F794+UZDP!F794+UCDP!F794+UIDP!F794</f>
        <v>0</v>
      </c>
      <c r="G786" s="257" t="e">
        <f t="shared" si="134"/>
        <v>#DIV/0!</v>
      </c>
      <c r="H786" s="252">
        <f>SZDP!H794+SCDP!H794+SIDP!H794+UZDP!H794+UCDP!H794+UIDP!H794</f>
        <v>0</v>
      </c>
      <c r="I786" s="252">
        <f>SZDP!I794+SCDP!I794+SIDP!I794+UZDP!I794+UCDP!I794+UIDP!I794</f>
        <v>0</v>
      </c>
      <c r="J786" s="252">
        <f>SZDP!J794+SCDP!J794+SIDP!J794+UZDP!J794+UCDP!J794+UIDP!J794</f>
        <v>0</v>
      </c>
      <c r="K786" s="257" t="e">
        <f t="shared" si="135"/>
        <v>#DIV/0!</v>
      </c>
      <c r="L786" s="252">
        <f>SZDP!L794+SCDP!L794+SIDP!L794+UZDP!L794+UCDP!L794+UIDP!L794</f>
        <v>0</v>
      </c>
      <c r="M786" s="252">
        <f>SZDP!M794+SCDP!M794+SIDP!M794+UZDP!M794+UCDP!M794+UIDP!M794</f>
        <v>0</v>
      </c>
      <c r="N786" s="257" t="e">
        <f t="shared" si="136"/>
        <v>#DIV/0!</v>
      </c>
      <c r="O786" s="252">
        <f>SZDP!O794+SCDP!O794+SIDP!O794+UZDP!O794+UCDP!O794+UIDP!O794</f>
        <v>0</v>
      </c>
      <c r="P786" s="252">
        <f>SZDP!P794+SCDP!P794+SIDP!P794+UZDP!P794+UCDP!P794+UIDP!P794</f>
        <v>0</v>
      </c>
      <c r="Q786" s="257" t="e">
        <f t="shared" si="137"/>
        <v>#DIV/0!</v>
      </c>
      <c r="R786" s="252">
        <f>SZDP!R794+SCDP!R794+SIDP!R794+UZDP!R794+UCDP!R794+UIDP!R794</f>
        <v>0</v>
      </c>
      <c r="S786" s="252">
        <f>SZDP!S794+SCDP!S794+SIDP!S794+UZDP!S794+UCDP!S794+UIDP!S794</f>
        <v>0</v>
      </c>
      <c r="T786" s="257" t="e">
        <f t="shared" si="138"/>
        <v>#DIV/0!</v>
      </c>
      <c r="U786" s="252">
        <f>SZDP!U794+SCDP!U794+SIDP!U794+UZDP!U794+UCDP!U794+UIDP!U794</f>
        <v>0</v>
      </c>
      <c r="V786" s="252">
        <f>SZDP!V794+SCDP!V794+SIDP!V794+UZDP!V794+UCDP!V794+UIDP!V794</f>
        <v>0</v>
      </c>
      <c r="W786" s="252">
        <f>SZDP!W794+SCDP!W794+SIDP!W794+UZDP!W794+UCDP!W794+UIDP!W794</f>
        <v>0</v>
      </c>
      <c r="X786" s="257" t="e">
        <f t="shared" si="139"/>
        <v>#DIV/0!</v>
      </c>
      <c r="Y786" s="304">
        <f>SZDP!Y794+SCDP!Y794+SIDP!Y794+UZDP!Y794+UCDP!Y794+UIDP!Y794</f>
        <v>0</v>
      </c>
    </row>
    <row r="787" spans="1:25" x14ac:dyDescent="0.2">
      <c r="A787" s="305" t="s">
        <v>181</v>
      </c>
      <c r="B787" s="252">
        <f>SZDP!B795+SCDP!B795+SIDP!B795+UZDP!B795+UCDP!B795+UIDP!B795</f>
        <v>0</v>
      </c>
      <c r="C787" s="252">
        <f>SZDP!C795+SCDP!C795+SIDP!C795+UZDP!C795+UCDP!C795+UIDP!C795</f>
        <v>0</v>
      </c>
      <c r="D787" s="252">
        <f t="shared" si="133"/>
        <v>0</v>
      </c>
      <c r="E787" s="252">
        <f>SZDP!E795+SCDP!E795+SIDP!E795+UZDP!E795+UCDP!E795+UIDP!E795</f>
        <v>0</v>
      </c>
      <c r="F787" s="252">
        <f>SZDP!F795+SCDP!F795+SIDP!F795+UZDP!F795+UCDP!F795+UIDP!F795</f>
        <v>0</v>
      </c>
      <c r="G787" s="257" t="e">
        <f t="shared" si="134"/>
        <v>#DIV/0!</v>
      </c>
      <c r="H787" s="252">
        <f>SZDP!H795+SCDP!H795+SIDP!H795+UZDP!H795+UCDP!H795+UIDP!H795</f>
        <v>0</v>
      </c>
      <c r="I787" s="252">
        <f>SZDP!I795+SCDP!I795+SIDP!I795+UZDP!I795+UCDP!I795+UIDP!I795</f>
        <v>0</v>
      </c>
      <c r="J787" s="252">
        <f>SZDP!J795+SCDP!J795+SIDP!J795+UZDP!J795+UCDP!J795+UIDP!J795</f>
        <v>0</v>
      </c>
      <c r="K787" s="257" t="e">
        <f t="shared" si="135"/>
        <v>#DIV/0!</v>
      </c>
      <c r="L787" s="252">
        <f>SZDP!L795+SCDP!L795+SIDP!L795+UZDP!L795+UCDP!L795+UIDP!L795</f>
        <v>0</v>
      </c>
      <c r="M787" s="252">
        <f>SZDP!M795+SCDP!M795+SIDP!M795+UZDP!M795+UCDP!M795+UIDP!M795</f>
        <v>0</v>
      </c>
      <c r="N787" s="257" t="e">
        <f t="shared" si="136"/>
        <v>#DIV/0!</v>
      </c>
      <c r="O787" s="252">
        <f>SZDP!O795+SCDP!O795+SIDP!O795+UZDP!O795+UCDP!O795+UIDP!O795</f>
        <v>0</v>
      </c>
      <c r="P787" s="252">
        <f>SZDP!P795+SCDP!P795+SIDP!P795+UZDP!P795+UCDP!P795+UIDP!P795</f>
        <v>0</v>
      </c>
      <c r="Q787" s="257" t="e">
        <f t="shared" si="137"/>
        <v>#DIV/0!</v>
      </c>
      <c r="R787" s="252">
        <f>SZDP!R795+SCDP!R795+SIDP!R795+UZDP!R795+UCDP!R795+UIDP!R795</f>
        <v>0</v>
      </c>
      <c r="S787" s="252">
        <f>SZDP!S795+SCDP!S795+SIDP!S795+UZDP!S795+UCDP!S795+UIDP!S795</f>
        <v>0</v>
      </c>
      <c r="T787" s="257" t="e">
        <f t="shared" si="138"/>
        <v>#DIV/0!</v>
      </c>
      <c r="U787" s="252">
        <f>SZDP!U795+SCDP!U795+SIDP!U795+UZDP!U795+UCDP!U795+UIDP!U795</f>
        <v>0</v>
      </c>
      <c r="V787" s="252">
        <f>SZDP!V795+SCDP!V795+SIDP!V795+UZDP!V795+UCDP!V795+UIDP!V795</f>
        <v>0</v>
      </c>
      <c r="W787" s="252">
        <f>SZDP!W795+SCDP!W795+SIDP!W795+UZDP!W795+UCDP!W795+UIDP!W795</f>
        <v>0</v>
      </c>
      <c r="X787" s="257" t="e">
        <f t="shared" si="139"/>
        <v>#DIV/0!</v>
      </c>
      <c r="Y787" s="304">
        <f>SZDP!Y795+SCDP!Y795+SIDP!Y795+UZDP!Y795+UCDP!Y795+UIDP!Y795</f>
        <v>0</v>
      </c>
    </row>
    <row r="788" spans="1:25" x14ac:dyDescent="0.2">
      <c r="A788" s="303" t="s">
        <v>146</v>
      </c>
      <c r="B788" s="252">
        <f>SZDP!B796+SCDP!B796+SIDP!B796+UZDP!B796+UCDP!B796+UIDP!B796</f>
        <v>0</v>
      </c>
      <c r="C788" s="252">
        <f>SZDP!C796+SCDP!C796+SIDP!C796+UZDP!C796+UCDP!C796+UIDP!C796</f>
        <v>0</v>
      </c>
      <c r="D788" s="252">
        <f t="shared" si="133"/>
        <v>0</v>
      </c>
      <c r="E788" s="252">
        <f>SZDP!E796+SCDP!E796+SIDP!E796+UZDP!E796+UCDP!E796+UIDP!E796</f>
        <v>0</v>
      </c>
      <c r="F788" s="252">
        <f>SZDP!F796+SCDP!F796+SIDP!F796+UZDP!F796+UCDP!F796+UIDP!F796</f>
        <v>0</v>
      </c>
      <c r="G788" s="257" t="e">
        <f t="shared" si="134"/>
        <v>#DIV/0!</v>
      </c>
      <c r="H788" s="252">
        <f>SZDP!H796+SCDP!H796+SIDP!H796+UZDP!H796+UCDP!H796+UIDP!H796</f>
        <v>0</v>
      </c>
      <c r="I788" s="252">
        <f>SZDP!I796+SCDP!I796+SIDP!I796+UZDP!I796+UCDP!I796+UIDP!I796</f>
        <v>0</v>
      </c>
      <c r="J788" s="252">
        <f>SZDP!J796+SCDP!J796+SIDP!J796+UZDP!J796+UCDP!J796+UIDP!J796</f>
        <v>0</v>
      </c>
      <c r="K788" s="257" t="e">
        <f t="shared" si="135"/>
        <v>#DIV/0!</v>
      </c>
      <c r="L788" s="252">
        <f>SZDP!L796+SCDP!L796+SIDP!L796+UZDP!L796+UCDP!L796+UIDP!L796</f>
        <v>0</v>
      </c>
      <c r="M788" s="252">
        <f>SZDP!M796+SCDP!M796+SIDP!M796+UZDP!M796+UCDP!M796+UIDP!M796</f>
        <v>0</v>
      </c>
      <c r="N788" s="257" t="e">
        <f t="shared" si="136"/>
        <v>#DIV/0!</v>
      </c>
      <c r="O788" s="252">
        <f>SZDP!O796+SCDP!O796+SIDP!O796+UZDP!O796+UCDP!O796+UIDP!O796</f>
        <v>0</v>
      </c>
      <c r="P788" s="252">
        <f>SZDP!P796+SCDP!P796+SIDP!P796+UZDP!P796+UCDP!P796+UIDP!P796</f>
        <v>0</v>
      </c>
      <c r="Q788" s="257" t="e">
        <f t="shared" si="137"/>
        <v>#DIV/0!</v>
      </c>
      <c r="R788" s="252">
        <f>SZDP!R796+SCDP!R796+SIDP!R796+UZDP!R796+UCDP!R796+UIDP!R796</f>
        <v>0</v>
      </c>
      <c r="S788" s="252">
        <f>SZDP!S796+SCDP!S796+SIDP!S796+UZDP!S796+UCDP!S796+UIDP!S796</f>
        <v>0</v>
      </c>
      <c r="T788" s="257" t="e">
        <f t="shared" si="138"/>
        <v>#DIV/0!</v>
      </c>
      <c r="U788" s="252">
        <f>SZDP!U796+SCDP!U796+SIDP!U796+UZDP!U796+UCDP!U796+UIDP!U796</f>
        <v>0</v>
      </c>
      <c r="V788" s="252">
        <f>SZDP!V796+SCDP!V796+SIDP!V796+UZDP!V796+UCDP!V796+UIDP!V796</f>
        <v>0</v>
      </c>
      <c r="W788" s="252">
        <f>SZDP!W796+SCDP!W796+SIDP!W796+UZDP!W796+UCDP!W796+UIDP!W796</f>
        <v>0</v>
      </c>
      <c r="X788" s="257" t="e">
        <f t="shared" si="139"/>
        <v>#DIV/0!</v>
      </c>
      <c r="Y788" s="304">
        <f>SZDP!Y796+SCDP!Y796+SIDP!Y796+UZDP!Y796+UCDP!Y796+UIDP!Y796</f>
        <v>0</v>
      </c>
    </row>
    <row r="789" spans="1:25" x14ac:dyDescent="0.2">
      <c r="A789" s="305" t="s">
        <v>52</v>
      </c>
      <c r="B789" s="252">
        <f>SZDP!B797+SCDP!B797+SIDP!B797+UZDP!B797+UCDP!B797+UIDP!B797</f>
        <v>0</v>
      </c>
      <c r="C789" s="252">
        <f>SZDP!C797+SCDP!C797+SIDP!C797+UZDP!C797+UCDP!C797+UIDP!C797</f>
        <v>0</v>
      </c>
      <c r="D789" s="252">
        <f t="shared" si="133"/>
        <v>0</v>
      </c>
      <c r="E789" s="252">
        <f>SZDP!E797+SCDP!E797+SIDP!E797+UZDP!E797+UCDP!E797+UIDP!E797</f>
        <v>0</v>
      </c>
      <c r="F789" s="252">
        <f>SZDP!F797+SCDP!F797+SIDP!F797+UZDP!F797+UCDP!F797+UIDP!F797</f>
        <v>0</v>
      </c>
      <c r="G789" s="257" t="e">
        <f t="shared" si="134"/>
        <v>#DIV/0!</v>
      </c>
      <c r="H789" s="252">
        <f>SZDP!H797+SCDP!H797+SIDP!H797+UZDP!H797+UCDP!H797+UIDP!H797</f>
        <v>0</v>
      </c>
      <c r="I789" s="252">
        <f>SZDP!I797+SCDP!I797+SIDP!I797+UZDP!I797+UCDP!I797+UIDP!I797</f>
        <v>0</v>
      </c>
      <c r="J789" s="252">
        <f>SZDP!J797+SCDP!J797+SIDP!J797+UZDP!J797+UCDP!J797+UIDP!J797</f>
        <v>0</v>
      </c>
      <c r="K789" s="257" t="e">
        <f t="shared" si="135"/>
        <v>#DIV/0!</v>
      </c>
      <c r="L789" s="252">
        <f>SZDP!L797+SCDP!L797+SIDP!L797+UZDP!L797+UCDP!L797+UIDP!L797</f>
        <v>0</v>
      </c>
      <c r="M789" s="252">
        <f>SZDP!M797+SCDP!M797+SIDP!M797+UZDP!M797+UCDP!M797+UIDP!M797</f>
        <v>0</v>
      </c>
      <c r="N789" s="257" t="e">
        <f t="shared" si="136"/>
        <v>#DIV/0!</v>
      </c>
      <c r="O789" s="252">
        <f>SZDP!O797+SCDP!O797+SIDP!O797+UZDP!O797+UCDP!O797+UIDP!O797</f>
        <v>0</v>
      </c>
      <c r="P789" s="252">
        <f>SZDP!P797+SCDP!P797+SIDP!P797+UZDP!P797+UCDP!P797+UIDP!P797</f>
        <v>0</v>
      </c>
      <c r="Q789" s="257" t="e">
        <f t="shared" si="137"/>
        <v>#DIV/0!</v>
      </c>
      <c r="R789" s="252">
        <f>SZDP!R797+SCDP!R797+SIDP!R797+UZDP!R797+UCDP!R797+UIDP!R797</f>
        <v>0</v>
      </c>
      <c r="S789" s="252">
        <f>SZDP!S797+SCDP!S797+SIDP!S797+UZDP!S797+UCDP!S797+UIDP!S797</f>
        <v>0</v>
      </c>
      <c r="T789" s="257" t="e">
        <f t="shared" si="138"/>
        <v>#DIV/0!</v>
      </c>
      <c r="U789" s="252">
        <f>SZDP!U797+SCDP!U797+SIDP!U797+UZDP!U797+UCDP!U797+UIDP!U797</f>
        <v>0</v>
      </c>
      <c r="V789" s="252">
        <f>SZDP!V797+SCDP!V797+SIDP!V797+UZDP!V797+UCDP!V797+UIDP!V797</f>
        <v>0</v>
      </c>
      <c r="W789" s="252">
        <f>SZDP!W797+SCDP!W797+SIDP!W797+UZDP!W797+UCDP!W797+UIDP!W797</f>
        <v>0</v>
      </c>
      <c r="X789" s="257" t="e">
        <f t="shared" si="139"/>
        <v>#DIV/0!</v>
      </c>
      <c r="Y789" s="304">
        <f>SZDP!Y797+SCDP!Y797+SIDP!Y797+UZDP!Y797+UCDP!Y797+UIDP!Y797</f>
        <v>0</v>
      </c>
    </row>
    <row r="790" spans="1:25" x14ac:dyDescent="0.2">
      <c r="A790" s="303"/>
      <c r="B790" s="252">
        <f>SZDP!B798+SCDP!B798+SIDP!B798+UZDP!B798+UCDP!B798+UIDP!B798</f>
        <v>0</v>
      </c>
      <c r="C790" s="252">
        <f>SZDP!C798+SCDP!C798+SIDP!C798+UZDP!C798+UCDP!C798+UIDP!C798</f>
        <v>0</v>
      </c>
      <c r="D790" s="252">
        <f t="shared" si="133"/>
        <v>0</v>
      </c>
      <c r="E790" s="252">
        <f>SZDP!E798+SCDP!E798+SIDP!E798+UZDP!E798+UCDP!E798+UIDP!E798</f>
        <v>0</v>
      </c>
      <c r="F790" s="252">
        <f>SZDP!F798+SCDP!F798+SIDP!F798+UZDP!F798+UCDP!F798+UIDP!F798</f>
        <v>0</v>
      </c>
      <c r="G790" s="257" t="e">
        <f t="shared" si="134"/>
        <v>#DIV/0!</v>
      </c>
      <c r="H790" s="252">
        <f>SZDP!H798+SCDP!H798+SIDP!H798+UZDP!H798+UCDP!H798+UIDP!H798</f>
        <v>0</v>
      </c>
      <c r="I790" s="252">
        <f>SZDP!I798+SCDP!I798+SIDP!I798+UZDP!I798+UCDP!I798+UIDP!I798</f>
        <v>0</v>
      </c>
      <c r="J790" s="252">
        <f>SZDP!J798+SCDP!J798+SIDP!J798+UZDP!J798+UCDP!J798+UIDP!J798</f>
        <v>0</v>
      </c>
      <c r="K790" s="257" t="e">
        <f t="shared" si="135"/>
        <v>#DIV/0!</v>
      </c>
      <c r="L790" s="252">
        <f>SZDP!L798+SCDP!L798+SIDP!L798+UZDP!L798+UCDP!L798+UIDP!L798</f>
        <v>0</v>
      </c>
      <c r="M790" s="252">
        <f>SZDP!M798+SCDP!M798+SIDP!M798+UZDP!M798+UCDP!M798+UIDP!M798</f>
        <v>0</v>
      </c>
      <c r="N790" s="257" t="e">
        <f t="shared" si="136"/>
        <v>#DIV/0!</v>
      </c>
      <c r="O790" s="252">
        <f>SZDP!O798+SCDP!O798+SIDP!O798+UZDP!O798+UCDP!O798+UIDP!O798</f>
        <v>0</v>
      </c>
      <c r="P790" s="252">
        <f>SZDP!P798+SCDP!P798+SIDP!P798+UZDP!P798+UCDP!P798+UIDP!P798</f>
        <v>0</v>
      </c>
      <c r="Q790" s="257" t="e">
        <f t="shared" si="137"/>
        <v>#DIV/0!</v>
      </c>
      <c r="R790" s="252">
        <f>SZDP!R798+SCDP!R798+SIDP!R798+UZDP!R798+UCDP!R798+UIDP!R798</f>
        <v>0</v>
      </c>
      <c r="S790" s="252">
        <f>SZDP!S798+SCDP!S798+SIDP!S798+UZDP!S798+UCDP!S798+UIDP!S798</f>
        <v>0</v>
      </c>
      <c r="T790" s="257" t="e">
        <f t="shared" si="138"/>
        <v>#DIV/0!</v>
      </c>
      <c r="U790" s="252">
        <f>SZDP!U798+SCDP!U798+SIDP!U798+UZDP!U798+UCDP!U798+UIDP!U798</f>
        <v>0</v>
      </c>
      <c r="V790" s="252">
        <f>SZDP!V798+SCDP!V798+SIDP!V798+UZDP!V798+UCDP!V798+UIDP!V798</f>
        <v>0</v>
      </c>
      <c r="W790" s="252">
        <f>SZDP!W798+SCDP!W798+SIDP!W798+UZDP!W798+UCDP!W798+UIDP!W798</f>
        <v>0</v>
      </c>
      <c r="X790" s="257" t="e">
        <f t="shared" si="139"/>
        <v>#DIV/0!</v>
      </c>
      <c r="Y790" s="304">
        <f>SZDP!Y798+SCDP!Y798+SIDP!Y798+UZDP!Y798+UCDP!Y798+UIDP!Y798</f>
        <v>0</v>
      </c>
    </row>
    <row r="791" spans="1:25" x14ac:dyDescent="0.2">
      <c r="A791" s="303"/>
      <c r="B791" s="252">
        <f>SZDP!B799+SCDP!B799+SIDP!B799+UZDP!B799+UCDP!B799+UIDP!B799</f>
        <v>0</v>
      </c>
      <c r="C791" s="252">
        <f>SZDP!C799+SCDP!C799+SIDP!C799+UZDP!C799+UCDP!C799+UIDP!C799</f>
        <v>0</v>
      </c>
      <c r="D791" s="252">
        <f t="shared" si="133"/>
        <v>0</v>
      </c>
      <c r="E791" s="252">
        <f>SZDP!E799+SCDP!E799+SIDP!E799+UZDP!E799+UCDP!E799+UIDP!E799</f>
        <v>0</v>
      </c>
      <c r="F791" s="252">
        <f>SZDP!F799+SCDP!F799+SIDP!F799+UZDP!F799+UCDP!F799+UIDP!F799</f>
        <v>0</v>
      </c>
      <c r="G791" s="257" t="e">
        <f t="shared" si="134"/>
        <v>#DIV/0!</v>
      </c>
      <c r="H791" s="252">
        <f>SZDP!H799+SCDP!H799+SIDP!H799+UZDP!H799+UCDP!H799+UIDP!H799</f>
        <v>0</v>
      </c>
      <c r="I791" s="252">
        <f>SZDP!I799+SCDP!I799+SIDP!I799+UZDP!I799+UCDP!I799+UIDP!I799</f>
        <v>0</v>
      </c>
      <c r="J791" s="252">
        <f>SZDP!J799+SCDP!J799+SIDP!J799+UZDP!J799+UCDP!J799+UIDP!J799</f>
        <v>0</v>
      </c>
      <c r="K791" s="257" t="e">
        <f t="shared" si="135"/>
        <v>#DIV/0!</v>
      </c>
      <c r="L791" s="252">
        <f>SZDP!L799+SCDP!L799+SIDP!L799+UZDP!L799+UCDP!L799+UIDP!L799</f>
        <v>0</v>
      </c>
      <c r="M791" s="252">
        <f>SZDP!M799+SCDP!M799+SIDP!M799+UZDP!M799+UCDP!M799+UIDP!M799</f>
        <v>0</v>
      </c>
      <c r="N791" s="257" t="e">
        <f t="shared" si="136"/>
        <v>#DIV/0!</v>
      </c>
      <c r="O791" s="252">
        <f>SZDP!O799+SCDP!O799+SIDP!O799+UZDP!O799+UCDP!O799+UIDP!O799</f>
        <v>0</v>
      </c>
      <c r="P791" s="252">
        <f>SZDP!P799+SCDP!P799+SIDP!P799+UZDP!P799+UCDP!P799+UIDP!P799</f>
        <v>0</v>
      </c>
      <c r="Q791" s="257" t="e">
        <f t="shared" si="137"/>
        <v>#DIV/0!</v>
      </c>
      <c r="R791" s="252">
        <f>SZDP!R799+SCDP!R799+SIDP!R799+UZDP!R799+UCDP!R799+UIDP!R799</f>
        <v>0</v>
      </c>
      <c r="S791" s="252">
        <f>SZDP!S799+SCDP!S799+SIDP!S799+UZDP!S799+UCDP!S799+UIDP!S799</f>
        <v>0</v>
      </c>
      <c r="T791" s="257" t="e">
        <f t="shared" si="138"/>
        <v>#DIV/0!</v>
      </c>
      <c r="U791" s="252">
        <f>SZDP!U799+SCDP!U799+SIDP!U799+UZDP!U799+UCDP!U799+UIDP!U799</f>
        <v>0</v>
      </c>
      <c r="V791" s="252">
        <f>SZDP!V799+SCDP!V799+SIDP!V799+UZDP!V799+UCDP!V799+UIDP!V799</f>
        <v>0</v>
      </c>
      <c r="W791" s="252">
        <f>SZDP!W799+SCDP!W799+SIDP!W799+UZDP!W799+UCDP!W799+UIDP!W799</f>
        <v>0</v>
      </c>
      <c r="X791" s="257" t="e">
        <f t="shared" si="139"/>
        <v>#DIV/0!</v>
      </c>
      <c r="Y791" s="304">
        <f>SZDP!Y799+SCDP!Y799+SIDP!Y799+UZDP!Y799+UCDP!Y799+UIDP!Y799</f>
        <v>0</v>
      </c>
    </row>
    <row r="792" spans="1:25" x14ac:dyDescent="0.2">
      <c r="A792" s="303"/>
      <c r="B792" s="252">
        <f>SZDP!B800+SCDP!B800+SIDP!B800+UZDP!B800+UCDP!B800+UIDP!B800</f>
        <v>0</v>
      </c>
      <c r="C792" s="252">
        <f>SZDP!C800+SCDP!C800+SIDP!C800+UZDP!C800+UCDP!C800+UIDP!C800</f>
        <v>0</v>
      </c>
      <c r="D792" s="252">
        <f t="shared" si="133"/>
        <v>0</v>
      </c>
      <c r="E792" s="252">
        <f>SZDP!E800+SCDP!E800+SIDP!E800+UZDP!E800+UCDP!E800+UIDP!E800</f>
        <v>0</v>
      </c>
      <c r="F792" s="252">
        <f>SZDP!F800+SCDP!F800+SIDP!F800+UZDP!F800+UCDP!F800+UIDP!F800</f>
        <v>0</v>
      </c>
      <c r="G792" s="257" t="e">
        <f t="shared" si="134"/>
        <v>#DIV/0!</v>
      </c>
      <c r="H792" s="252">
        <f>SZDP!H800+SCDP!H800+SIDP!H800+UZDP!H800+UCDP!H800+UIDP!H800</f>
        <v>0</v>
      </c>
      <c r="I792" s="252">
        <f>SZDP!I800+SCDP!I800+SIDP!I800+UZDP!I800+UCDP!I800+UIDP!I800</f>
        <v>0</v>
      </c>
      <c r="J792" s="252">
        <f>SZDP!J800+SCDP!J800+SIDP!J800+UZDP!J800+UCDP!J800+UIDP!J800</f>
        <v>0</v>
      </c>
      <c r="K792" s="257" t="e">
        <f t="shared" si="135"/>
        <v>#DIV/0!</v>
      </c>
      <c r="L792" s="252">
        <f>SZDP!L800+SCDP!L800+SIDP!L800+UZDP!L800+UCDP!L800+UIDP!L800</f>
        <v>0</v>
      </c>
      <c r="M792" s="252">
        <f>SZDP!M800+SCDP!M800+SIDP!M800+UZDP!M800+UCDP!M800+UIDP!M800</f>
        <v>0</v>
      </c>
      <c r="N792" s="257" t="e">
        <f t="shared" si="136"/>
        <v>#DIV/0!</v>
      </c>
      <c r="O792" s="252">
        <f>SZDP!O800+SCDP!O800+SIDP!O800+UZDP!O800+UCDP!O800+UIDP!O800</f>
        <v>0</v>
      </c>
      <c r="P792" s="252">
        <f>SZDP!P800+SCDP!P800+SIDP!P800+UZDP!P800+UCDP!P800+UIDP!P800</f>
        <v>0</v>
      </c>
      <c r="Q792" s="257" t="e">
        <f t="shared" si="137"/>
        <v>#DIV/0!</v>
      </c>
      <c r="R792" s="252">
        <f>SZDP!R800+SCDP!R800+SIDP!R800+UZDP!R800+UCDP!R800+UIDP!R800</f>
        <v>0</v>
      </c>
      <c r="S792" s="252">
        <f>SZDP!S800+SCDP!S800+SIDP!S800+UZDP!S800+UCDP!S800+UIDP!S800</f>
        <v>0</v>
      </c>
      <c r="T792" s="257" t="e">
        <f t="shared" si="138"/>
        <v>#DIV/0!</v>
      </c>
      <c r="U792" s="252">
        <f>SZDP!U800+SCDP!U800+SIDP!U800+UZDP!U800+UCDP!U800+UIDP!U800</f>
        <v>0</v>
      </c>
      <c r="V792" s="252">
        <f>SZDP!V800+SCDP!V800+SIDP!V800+UZDP!V800+UCDP!V800+UIDP!V800</f>
        <v>0</v>
      </c>
      <c r="W792" s="252">
        <f>SZDP!W800+SCDP!W800+SIDP!W800+UZDP!W800+UCDP!W800+UIDP!W800</f>
        <v>0</v>
      </c>
      <c r="X792" s="257" t="e">
        <f t="shared" si="139"/>
        <v>#DIV/0!</v>
      </c>
      <c r="Y792" s="304">
        <f>SZDP!Y800+SCDP!Y800+SIDP!Y800+UZDP!Y800+UCDP!Y800+UIDP!Y800</f>
        <v>0</v>
      </c>
    </row>
    <row r="793" spans="1:25" ht="12.75" thickBot="1" x14ac:dyDescent="0.25">
      <c r="A793" s="313"/>
      <c r="B793" s="253">
        <f>SZDP!B801+SCDP!B801+SIDP!B801+UZDP!B801+UCDP!B801+UIDP!B801</f>
        <v>0</v>
      </c>
      <c r="C793" s="253">
        <f>SZDP!C801+SCDP!C801+SIDP!C801+UZDP!C801+UCDP!C801+UIDP!C801</f>
        <v>0</v>
      </c>
      <c r="D793" s="253">
        <f t="shared" si="133"/>
        <v>0</v>
      </c>
      <c r="E793" s="253">
        <f>SZDP!E801+SCDP!E801+SIDP!E801+UZDP!E801+UCDP!E801+UIDP!E801</f>
        <v>0</v>
      </c>
      <c r="F793" s="253">
        <f>SZDP!F801+SCDP!F801+SIDP!F801+UZDP!F801+UCDP!F801+UIDP!F801</f>
        <v>0</v>
      </c>
      <c r="G793" s="258" t="e">
        <f t="shared" si="134"/>
        <v>#DIV/0!</v>
      </c>
      <c r="H793" s="253">
        <f>SZDP!H801+SCDP!H801+SIDP!H801+UZDP!H801+UCDP!H801+UIDP!H801</f>
        <v>0</v>
      </c>
      <c r="I793" s="253">
        <f>SZDP!I801+SCDP!I801+SIDP!I801+UZDP!I801+UCDP!I801+UIDP!I801</f>
        <v>0</v>
      </c>
      <c r="J793" s="253">
        <f>SZDP!J801+SCDP!J801+SIDP!J801+UZDP!J801+UCDP!J801+UIDP!J801</f>
        <v>0</v>
      </c>
      <c r="K793" s="258" t="e">
        <f t="shared" si="135"/>
        <v>#DIV/0!</v>
      </c>
      <c r="L793" s="253">
        <f>SZDP!L801+SCDP!L801+SIDP!L801+UZDP!L801+UCDP!L801+UIDP!L801</f>
        <v>0</v>
      </c>
      <c r="M793" s="253">
        <f>SZDP!M801+SCDP!M801+SIDP!M801+UZDP!M801+UCDP!M801+UIDP!M801</f>
        <v>0</v>
      </c>
      <c r="N793" s="258" t="e">
        <f t="shared" si="136"/>
        <v>#DIV/0!</v>
      </c>
      <c r="O793" s="253">
        <f>SZDP!O801+SCDP!O801+SIDP!O801+UZDP!O801+UCDP!O801+UIDP!O801</f>
        <v>0</v>
      </c>
      <c r="P793" s="253">
        <f>SZDP!P801+SCDP!P801+SIDP!P801+UZDP!P801+UCDP!P801+UIDP!P801</f>
        <v>0</v>
      </c>
      <c r="Q793" s="258" t="e">
        <f t="shared" si="137"/>
        <v>#DIV/0!</v>
      </c>
      <c r="R793" s="253">
        <f>SZDP!R801+SCDP!R801+SIDP!R801+UZDP!R801+UCDP!R801+UIDP!R801</f>
        <v>0</v>
      </c>
      <c r="S793" s="253">
        <f>SZDP!S801+SCDP!S801+SIDP!S801+UZDP!S801+UCDP!S801+UIDP!S801</f>
        <v>0</v>
      </c>
      <c r="T793" s="258" t="e">
        <f t="shared" si="138"/>
        <v>#DIV/0!</v>
      </c>
      <c r="U793" s="253">
        <f>SZDP!U801+SCDP!U801+SIDP!U801+UZDP!U801+UCDP!U801+UIDP!U801</f>
        <v>0</v>
      </c>
      <c r="V793" s="253">
        <f>SZDP!V801+SCDP!V801+SIDP!V801+UZDP!V801+UCDP!V801+UIDP!V801</f>
        <v>0</v>
      </c>
      <c r="W793" s="253">
        <f>SZDP!W801+SCDP!W801+SIDP!W801+UZDP!W801+UCDP!W801+UIDP!W801</f>
        <v>0</v>
      </c>
      <c r="X793" s="258" t="e">
        <f t="shared" si="139"/>
        <v>#DIV/0!</v>
      </c>
      <c r="Y793" s="309">
        <f>SZDP!Y801+SCDP!Y801+SIDP!Y801+UZDP!Y801+UCDP!Y801+UIDP!Y801</f>
        <v>0</v>
      </c>
    </row>
    <row r="794" spans="1:25" x14ac:dyDescent="0.2">
      <c r="A794" s="298" t="s">
        <v>53</v>
      </c>
      <c r="B794" s="300">
        <f>SZDP!B802+SCDP!B802+SIDP!B802+UZDP!B802+UCDP!B802+UIDP!B802</f>
        <v>0</v>
      </c>
      <c r="C794" s="300">
        <f>SZDP!C802+SCDP!C802+SIDP!C802+UZDP!C802+UCDP!C802+UIDP!C802</f>
        <v>0</v>
      </c>
      <c r="D794" s="300">
        <f t="shared" si="133"/>
        <v>0</v>
      </c>
      <c r="E794" s="300">
        <f>SZDP!E802+SCDP!E802+SIDP!E802+UZDP!E802+UCDP!E802+UIDP!E802</f>
        <v>0</v>
      </c>
      <c r="F794" s="300">
        <f>SZDP!F802+SCDP!F802+SIDP!F802+UZDP!F802+UCDP!F802+UIDP!F802</f>
        <v>0</v>
      </c>
      <c r="G794" s="301" t="e">
        <f t="shared" si="134"/>
        <v>#DIV/0!</v>
      </c>
      <c r="H794" s="300">
        <f>SZDP!H802+SCDP!H802+SIDP!H802+UZDP!H802+UCDP!H802+UIDP!H802</f>
        <v>0</v>
      </c>
      <c r="I794" s="300">
        <f>SZDP!I802+SCDP!I802+SIDP!I802+UZDP!I802+UCDP!I802+UIDP!I802</f>
        <v>0</v>
      </c>
      <c r="J794" s="300">
        <f>SZDP!J802+SCDP!J802+SIDP!J802+UZDP!J802+UCDP!J802+UIDP!J802</f>
        <v>0</v>
      </c>
      <c r="K794" s="301" t="e">
        <f t="shared" si="135"/>
        <v>#DIV/0!</v>
      </c>
      <c r="L794" s="300">
        <f>SZDP!L802+SCDP!L802+SIDP!L802+UZDP!L802+UCDP!L802+UIDP!L802</f>
        <v>0</v>
      </c>
      <c r="M794" s="300">
        <f>SZDP!M802+SCDP!M802+SIDP!M802+UZDP!M802+UCDP!M802+UIDP!M802</f>
        <v>0</v>
      </c>
      <c r="N794" s="301" t="e">
        <f t="shared" si="136"/>
        <v>#DIV/0!</v>
      </c>
      <c r="O794" s="300">
        <f>SZDP!O802+SCDP!O802+SIDP!O802+UZDP!O802+UCDP!O802+UIDP!O802</f>
        <v>0</v>
      </c>
      <c r="P794" s="300">
        <f>SZDP!P802+SCDP!P802+SIDP!P802+UZDP!P802+UCDP!P802+UIDP!P802</f>
        <v>0</v>
      </c>
      <c r="Q794" s="301" t="e">
        <f t="shared" si="137"/>
        <v>#DIV/0!</v>
      </c>
      <c r="R794" s="300">
        <f>SZDP!R802+SCDP!R802+SIDP!R802+UZDP!R802+UCDP!R802+UIDP!R802</f>
        <v>0</v>
      </c>
      <c r="S794" s="300">
        <f>SZDP!S802+SCDP!S802+SIDP!S802+UZDP!S802+UCDP!S802+UIDP!S802</f>
        <v>0</v>
      </c>
      <c r="T794" s="301" t="e">
        <f t="shared" si="138"/>
        <v>#DIV/0!</v>
      </c>
      <c r="U794" s="300">
        <f>SZDP!U802+SCDP!U802+SIDP!U802+UZDP!U802+UCDP!U802+UIDP!U802</f>
        <v>0</v>
      </c>
      <c r="V794" s="324">
        <f>SZDP!V802+SCDP!V802+SIDP!V802+UZDP!V802+UCDP!V802+UIDP!V802</f>
        <v>0</v>
      </c>
      <c r="W794" s="300">
        <f>SZDP!W802+SCDP!W802+SIDP!W802+UZDP!W802+UCDP!W802+UIDP!W802</f>
        <v>0</v>
      </c>
      <c r="X794" s="301" t="e">
        <f t="shared" si="139"/>
        <v>#DIV/0!</v>
      </c>
      <c r="Y794" s="302">
        <f>SZDP!Y802+SCDP!Y802+SIDP!Y802+UZDP!Y802+UCDP!Y802+UIDP!Y802</f>
        <v>0</v>
      </c>
    </row>
    <row r="795" spans="1:25" x14ac:dyDescent="0.2">
      <c r="A795" s="305" t="s">
        <v>54</v>
      </c>
      <c r="B795" s="252">
        <f>SZDP!B803+SCDP!B803+SIDP!B803+UZDP!B803+UCDP!B803+UIDP!B803</f>
        <v>425.5</v>
      </c>
      <c r="C795" s="252">
        <f>SZDP!C803+SCDP!C803+SIDP!C803+UZDP!C803+UCDP!C803+UIDP!C803</f>
        <v>398.5</v>
      </c>
      <c r="D795" s="252">
        <f t="shared" si="133"/>
        <v>27</v>
      </c>
      <c r="E795" s="252">
        <f>SZDP!E803+SCDP!E803+SIDP!E803+UZDP!E803+UCDP!E803+UIDP!E803</f>
        <v>122</v>
      </c>
      <c r="F795" s="252">
        <f>SZDP!F803+SCDP!F803+SIDP!F803+UZDP!F803+UCDP!F803+UIDP!F803</f>
        <v>0</v>
      </c>
      <c r="G795" s="257">
        <f t="shared" si="134"/>
        <v>84.190163934426224</v>
      </c>
      <c r="H795" s="252">
        <f>SZDP!H803+SCDP!H803+SIDP!H803+UZDP!H803+UCDP!H803+UIDP!H803</f>
        <v>10271.199999999999</v>
      </c>
      <c r="I795" s="252">
        <f>SZDP!I803+SCDP!I803+SIDP!I803+UZDP!I803+UCDP!I803+UIDP!I803</f>
        <v>0</v>
      </c>
      <c r="J795" s="252">
        <f>SZDP!J803+SCDP!J803+SIDP!J803+UZDP!J803+UCDP!J803+UIDP!J803</f>
        <v>0</v>
      </c>
      <c r="K795" s="257" t="e">
        <f t="shared" si="135"/>
        <v>#DIV/0!</v>
      </c>
      <c r="L795" s="252">
        <f>SZDP!L803+SCDP!L803+SIDP!L803+UZDP!L803+UCDP!L803+UIDP!L803</f>
        <v>0</v>
      </c>
      <c r="M795" s="252">
        <f>SZDP!M803+SCDP!M803+SIDP!M803+UZDP!M803+UCDP!M803+UIDP!M803</f>
        <v>235</v>
      </c>
      <c r="N795" s="257">
        <f t="shared" si="136"/>
        <v>84.7</v>
      </c>
      <c r="O795" s="252">
        <f>SZDP!O803+SCDP!O803+SIDP!O803+UZDP!O803+UCDP!O803+UIDP!O803</f>
        <v>19904.5</v>
      </c>
      <c r="P795" s="252">
        <f>SZDP!P803+SCDP!P803+SIDP!P803+UZDP!P803+UCDP!P803+UIDP!P803</f>
        <v>41.5</v>
      </c>
      <c r="Q795" s="257">
        <f t="shared" si="137"/>
        <v>82.710843373493972</v>
      </c>
      <c r="R795" s="252">
        <f>SZDP!R803+SCDP!R803+SIDP!R803+UZDP!R803+UCDP!R803+UIDP!R803</f>
        <v>3432.5</v>
      </c>
      <c r="S795" s="252">
        <f>SZDP!S803+SCDP!S803+SIDP!S803+UZDP!S803+UCDP!S803+UIDP!S803</f>
        <v>0</v>
      </c>
      <c r="T795" s="257" t="e">
        <f t="shared" si="138"/>
        <v>#DIV/0!</v>
      </c>
      <c r="U795" s="252">
        <f>SZDP!U803+SCDP!U803+SIDP!U803+UZDP!U803+UCDP!U803+UIDP!U803</f>
        <v>0</v>
      </c>
      <c r="V795" s="252">
        <f>SZDP!V803+SCDP!V803+SIDP!V803+UZDP!V803+UCDP!V803+UIDP!V803</f>
        <v>398.5</v>
      </c>
      <c r="W795" s="252">
        <f>SZDP!W803+SCDP!W803+SIDP!W803+UZDP!W803+UCDP!W803+UIDP!W803</f>
        <v>0</v>
      </c>
      <c r="X795" s="257">
        <f t="shared" si="139"/>
        <v>84.336762860727717</v>
      </c>
      <c r="Y795" s="304">
        <f>SZDP!Y803+SCDP!Y803+SIDP!Y803+UZDP!Y803+UCDP!Y803+UIDP!Y803</f>
        <v>0</v>
      </c>
    </row>
    <row r="796" spans="1:25" x14ac:dyDescent="0.2">
      <c r="A796" s="303" t="s">
        <v>55</v>
      </c>
      <c r="B796" s="252">
        <f>SZDP!B804+SCDP!B804+SIDP!B804+UZDP!B804+UCDP!B804+UIDP!B804</f>
        <v>26</v>
      </c>
      <c r="C796" s="252">
        <f>SZDP!C804+SCDP!C804+SIDP!C804+UZDP!C804+UCDP!C804+UIDP!C804</f>
        <v>26</v>
      </c>
      <c r="D796" s="252">
        <f t="shared" si="133"/>
        <v>0</v>
      </c>
      <c r="E796" s="252">
        <f>SZDP!E804+SCDP!E804+SIDP!E804+UZDP!E804+UCDP!E804+UIDP!E804</f>
        <v>26</v>
      </c>
      <c r="F796" s="252">
        <f>SZDP!F804+SCDP!F804+SIDP!F804+UZDP!F804+UCDP!F804+UIDP!F804</f>
        <v>0</v>
      </c>
      <c r="G796" s="257">
        <f t="shared" si="134"/>
        <v>85.299999999999983</v>
      </c>
      <c r="H796" s="252">
        <f>SZDP!H804+SCDP!H804+SIDP!H804+UZDP!H804+UCDP!H804+UIDP!H804</f>
        <v>2217.7999999999997</v>
      </c>
      <c r="I796" s="252">
        <f>SZDP!I804+SCDP!I804+SIDP!I804+UZDP!I804+UCDP!I804+UIDP!I804</f>
        <v>0</v>
      </c>
      <c r="J796" s="252">
        <f>SZDP!J804+SCDP!J804+SIDP!J804+UZDP!J804+UCDP!J804+UIDP!J804</f>
        <v>0</v>
      </c>
      <c r="K796" s="257" t="e">
        <f t="shared" si="135"/>
        <v>#DIV/0!</v>
      </c>
      <c r="L796" s="252">
        <f>SZDP!L804+SCDP!L804+SIDP!L804+UZDP!L804+UCDP!L804+UIDP!L804</f>
        <v>0</v>
      </c>
      <c r="M796" s="252">
        <f>SZDP!M804+SCDP!M804+SIDP!M804+UZDP!M804+UCDP!M804+UIDP!M804</f>
        <v>0</v>
      </c>
      <c r="N796" s="257" t="e">
        <f t="shared" si="136"/>
        <v>#DIV/0!</v>
      </c>
      <c r="O796" s="252">
        <f>SZDP!O804+SCDP!O804+SIDP!O804+UZDP!O804+UCDP!O804+UIDP!O804</f>
        <v>0</v>
      </c>
      <c r="P796" s="252">
        <f>SZDP!P804+SCDP!P804+SIDP!P804+UZDP!P804+UCDP!P804+UIDP!P804</f>
        <v>0</v>
      </c>
      <c r="Q796" s="257" t="e">
        <f t="shared" si="137"/>
        <v>#DIV/0!</v>
      </c>
      <c r="R796" s="252">
        <f>SZDP!R804+SCDP!R804+SIDP!R804+UZDP!R804+UCDP!R804+UIDP!R804</f>
        <v>0</v>
      </c>
      <c r="S796" s="252">
        <f>SZDP!S804+SCDP!S804+SIDP!S804+UZDP!S804+UCDP!S804+UIDP!S804</f>
        <v>0</v>
      </c>
      <c r="T796" s="257" t="e">
        <f t="shared" si="138"/>
        <v>#DIV/0!</v>
      </c>
      <c r="U796" s="252">
        <f>SZDP!U804+SCDP!U804+SIDP!U804+UZDP!U804+UCDP!U804+UIDP!U804</f>
        <v>0</v>
      </c>
      <c r="V796" s="252">
        <f>SZDP!V804+SCDP!V804+SIDP!V804+UZDP!V804+UCDP!V804+UIDP!V804</f>
        <v>26</v>
      </c>
      <c r="W796" s="252">
        <f>SZDP!W804+SCDP!W804+SIDP!W804+UZDP!W804+UCDP!W804+UIDP!W804</f>
        <v>0</v>
      </c>
      <c r="X796" s="257">
        <f t="shared" si="139"/>
        <v>85.299999999999983</v>
      </c>
      <c r="Y796" s="304">
        <f>SZDP!Y804+SCDP!Y804+SIDP!Y804+UZDP!Y804+UCDP!Y804+UIDP!Y804</f>
        <v>0</v>
      </c>
    </row>
    <row r="797" spans="1:25" x14ac:dyDescent="0.2">
      <c r="A797" s="305" t="s">
        <v>56</v>
      </c>
      <c r="B797" s="252">
        <f>SZDP!B805+SCDP!B805+SIDP!B805+UZDP!B805+UCDP!B805+UIDP!B805</f>
        <v>274</v>
      </c>
      <c r="C797" s="252">
        <f>SZDP!C805+SCDP!C805+SIDP!C805+UZDP!C805+UCDP!C805+UIDP!C805</f>
        <v>274</v>
      </c>
      <c r="D797" s="252">
        <f t="shared" si="133"/>
        <v>0</v>
      </c>
      <c r="E797" s="252">
        <f>SZDP!E805+SCDP!E805+SIDP!E805+UZDP!E805+UCDP!E805+UIDP!E805</f>
        <v>0</v>
      </c>
      <c r="F797" s="252">
        <f>SZDP!F805+SCDP!F805+SIDP!F805+UZDP!F805+UCDP!F805+UIDP!F805</f>
        <v>0</v>
      </c>
      <c r="G797" s="257" t="e">
        <f t="shared" si="134"/>
        <v>#DIV/0!</v>
      </c>
      <c r="H797" s="252">
        <f>SZDP!H805+SCDP!H805+SIDP!H805+UZDP!H805+UCDP!H805+UIDP!H805</f>
        <v>0</v>
      </c>
      <c r="I797" s="252">
        <f>SZDP!I805+SCDP!I805+SIDP!I805+UZDP!I805+UCDP!I805+UIDP!I805</f>
        <v>180</v>
      </c>
      <c r="J797" s="252">
        <f>SZDP!J805+SCDP!J805+SIDP!J805+UZDP!J805+UCDP!J805+UIDP!J805</f>
        <v>180</v>
      </c>
      <c r="K797" s="257">
        <f t="shared" si="135"/>
        <v>79.900000000000006</v>
      </c>
      <c r="L797" s="252">
        <f>SZDP!L805+SCDP!L805+SIDP!L805+UZDP!L805+UCDP!L805+UIDP!L805</f>
        <v>14382.000000000002</v>
      </c>
      <c r="M797" s="252">
        <f>SZDP!M805+SCDP!M805+SIDP!M805+UZDP!M805+UCDP!M805+UIDP!M805</f>
        <v>0</v>
      </c>
      <c r="N797" s="257" t="e">
        <f t="shared" si="136"/>
        <v>#DIV/0!</v>
      </c>
      <c r="O797" s="252">
        <f>SZDP!O805+SCDP!O805+SIDP!O805+UZDP!O805+UCDP!O805+UIDP!O805</f>
        <v>0</v>
      </c>
      <c r="P797" s="252">
        <f>SZDP!P805+SCDP!P805+SIDP!P805+UZDP!P805+UCDP!P805+UIDP!P805</f>
        <v>94</v>
      </c>
      <c r="Q797" s="257">
        <f t="shared" si="137"/>
        <v>84.290425531914892</v>
      </c>
      <c r="R797" s="252">
        <f>SZDP!R805+SCDP!R805+SIDP!R805+UZDP!R805+UCDP!R805+UIDP!R805</f>
        <v>7923.3</v>
      </c>
      <c r="S797" s="252">
        <f>SZDP!S805+SCDP!S805+SIDP!S805+UZDP!S805+UCDP!S805+UIDP!S805</f>
        <v>0</v>
      </c>
      <c r="T797" s="257" t="e">
        <f t="shared" si="138"/>
        <v>#DIV/0!</v>
      </c>
      <c r="U797" s="252">
        <f>SZDP!U805+SCDP!U805+SIDP!U805+UZDP!U805+UCDP!U805+UIDP!U805</f>
        <v>0</v>
      </c>
      <c r="V797" s="252">
        <f>SZDP!V805+SCDP!V805+SIDP!V805+UZDP!V805+UCDP!V805+UIDP!V805</f>
        <v>274</v>
      </c>
      <c r="W797" s="252">
        <f>SZDP!W805+SCDP!W805+SIDP!W805+UZDP!W805+UCDP!W805+UIDP!W805</f>
        <v>0</v>
      </c>
      <c r="X797" s="257">
        <f t="shared" si="139"/>
        <v>81.406204379562055</v>
      </c>
      <c r="Y797" s="304">
        <f>SZDP!Y805+SCDP!Y805+SIDP!Y805+UZDP!Y805+UCDP!Y805+UIDP!Y805</f>
        <v>0</v>
      </c>
    </row>
    <row r="798" spans="1:25" x14ac:dyDescent="0.2">
      <c r="A798" s="303" t="s">
        <v>57</v>
      </c>
      <c r="B798" s="252">
        <f>SZDP!B806+SCDP!B806+SIDP!B806+UZDP!B806+UCDP!B806+UIDP!B806</f>
        <v>0</v>
      </c>
      <c r="C798" s="252">
        <f>SZDP!C806+SCDP!C806+SIDP!C806+UZDP!C806+UCDP!C806+UIDP!C806</f>
        <v>0</v>
      </c>
      <c r="D798" s="252">
        <f t="shared" si="133"/>
        <v>0</v>
      </c>
      <c r="E798" s="252">
        <f>SZDP!E806+SCDP!E806+SIDP!E806+UZDP!E806+UCDP!E806+UIDP!E806</f>
        <v>0</v>
      </c>
      <c r="F798" s="252">
        <f>SZDP!F806+SCDP!F806+SIDP!F806+UZDP!F806+UCDP!F806+UIDP!F806</f>
        <v>0</v>
      </c>
      <c r="G798" s="257" t="e">
        <f t="shared" si="134"/>
        <v>#DIV/0!</v>
      </c>
      <c r="H798" s="252">
        <f>SZDP!H806+SCDP!H806+SIDP!H806+UZDP!H806+UCDP!H806+UIDP!H806</f>
        <v>0</v>
      </c>
      <c r="I798" s="252">
        <f>SZDP!I806+SCDP!I806+SIDP!I806+UZDP!I806+UCDP!I806+UIDP!I806</f>
        <v>0</v>
      </c>
      <c r="J798" s="252">
        <f>SZDP!J806+SCDP!J806+SIDP!J806+UZDP!J806+UCDP!J806+UIDP!J806</f>
        <v>0</v>
      </c>
      <c r="K798" s="257" t="e">
        <f t="shared" si="135"/>
        <v>#DIV/0!</v>
      </c>
      <c r="L798" s="252">
        <f>SZDP!L806+SCDP!L806+SIDP!L806+UZDP!L806+UCDP!L806+UIDP!L806</f>
        <v>0</v>
      </c>
      <c r="M798" s="252">
        <f>SZDP!M806+SCDP!M806+SIDP!M806+UZDP!M806+UCDP!M806+UIDP!M806</f>
        <v>0</v>
      </c>
      <c r="N798" s="257" t="e">
        <f t="shared" si="136"/>
        <v>#DIV/0!</v>
      </c>
      <c r="O798" s="252">
        <f>SZDP!O806+SCDP!O806+SIDP!O806+UZDP!O806+UCDP!O806+UIDP!O806</f>
        <v>0</v>
      </c>
      <c r="P798" s="252">
        <f>SZDP!P806+SCDP!P806+SIDP!P806+UZDP!P806+UCDP!P806+UIDP!P806</f>
        <v>0</v>
      </c>
      <c r="Q798" s="257" t="e">
        <f t="shared" si="137"/>
        <v>#DIV/0!</v>
      </c>
      <c r="R798" s="252">
        <f>SZDP!R806+SCDP!R806+SIDP!R806+UZDP!R806+UCDP!R806+UIDP!R806</f>
        <v>0</v>
      </c>
      <c r="S798" s="252">
        <f>SZDP!S806+SCDP!S806+SIDP!S806+UZDP!S806+UCDP!S806+UIDP!S806</f>
        <v>0</v>
      </c>
      <c r="T798" s="257" t="e">
        <f t="shared" si="138"/>
        <v>#DIV/0!</v>
      </c>
      <c r="U798" s="252">
        <f>SZDP!U806+SCDP!U806+SIDP!U806+UZDP!U806+UCDP!U806+UIDP!U806</f>
        <v>0</v>
      </c>
      <c r="V798" s="252">
        <f>SZDP!V806+SCDP!V806+SIDP!V806+UZDP!V806+UCDP!V806+UIDP!V806</f>
        <v>0</v>
      </c>
      <c r="W798" s="252">
        <f>SZDP!W806+SCDP!W806+SIDP!W806+UZDP!W806+UCDP!W806+UIDP!W806</f>
        <v>0</v>
      </c>
      <c r="X798" s="257" t="e">
        <f t="shared" si="139"/>
        <v>#DIV/0!</v>
      </c>
      <c r="Y798" s="304">
        <f>SZDP!Y806+SCDP!Y806+SIDP!Y806+UZDP!Y806+UCDP!Y806+UIDP!Y806</f>
        <v>0</v>
      </c>
    </row>
    <row r="799" spans="1:25" x14ac:dyDescent="0.2">
      <c r="A799" s="305" t="s">
        <v>58</v>
      </c>
      <c r="B799" s="252">
        <f>SZDP!B807+SCDP!B807+SIDP!B807+UZDP!B807+UCDP!B807+UIDP!B807</f>
        <v>0</v>
      </c>
      <c r="C799" s="252">
        <f>SZDP!C807+SCDP!C807+SIDP!C807+UZDP!C807+UCDP!C807+UIDP!C807</f>
        <v>0</v>
      </c>
      <c r="D799" s="252">
        <f t="shared" si="133"/>
        <v>0</v>
      </c>
      <c r="E799" s="252">
        <f>SZDP!E807+SCDP!E807+SIDP!E807+UZDP!E807+UCDP!E807+UIDP!E807</f>
        <v>0</v>
      </c>
      <c r="F799" s="252">
        <f>SZDP!F807+SCDP!F807+SIDP!F807+UZDP!F807+UCDP!F807+UIDP!F807</f>
        <v>0</v>
      </c>
      <c r="G799" s="257" t="e">
        <f t="shared" si="134"/>
        <v>#DIV/0!</v>
      </c>
      <c r="H799" s="252">
        <f>SZDP!H807+SCDP!H807+SIDP!H807+UZDP!H807+UCDP!H807+UIDP!H807</f>
        <v>0</v>
      </c>
      <c r="I799" s="252">
        <f>SZDP!I807+SCDP!I807+SIDP!I807+UZDP!I807+UCDP!I807+UIDP!I807</f>
        <v>0</v>
      </c>
      <c r="J799" s="252">
        <f>SZDP!J807+SCDP!J807+SIDP!J807+UZDP!J807+UCDP!J807+UIDP!J807</f>
        <v>0</v>
      </c>
      <c r="K799" s="257" t="e">
        <f t="shared" si="135"/>
        <v>#DIV/0!</v>
      </c>
      <c r="L799" s="252">
        <f>SZDP!L807+SCDP!L807+SIDP!L807+UZDP!L807+UCDP!L807+UIDP!L807</f>
        <v>0</v>
      </c>
      <c r="M799" s="252">
        <f>SZDP!M807+SCDP!M807+SIDP!M807+UZDP!M807+UCDP!M807+UIDP!M807</f>
        <v>0</v>
      </c>
      <c r="N799" s="257" t="e">
        <f t="shared" si="136"/>
        <v>#DIV/0!</v>
      </c>
      <c r="O799" s="252">
        <f>SZDP!O807+SCDP!O807+SIDP!O807+UZDP!O807+UCDP!O807+UIDP!O807</f>
        <v>0</v>
      </c>
      <c r="P799" s="252">
        <f>SZDP!P807+SCDP!P807+SIDP!P807+UZDP!P807+UCDP!P807+UIDP!P807</f>
        <v>0</v>
      </c>
      <c r="Q799" s="257" t="e">
        <f t="shared" si="137"/>
        <v>#DIV/0!</v>
      </c>
      <c r="R799" s="252">
        <f>SZDP!R807+SCDP!R807+SIDP!R807+UZDP!R807+UCDP!R807+UIDP!R807</f>
        <v>0</v>
      </c>
      <c r="S799" s="252">
        <f>SZDP!S807+SCDP!S807+SIDP!S807+UZDP!S807+UCDP!S807+UIDP!S807</f>
        <v>0</v>
      </c>
      <c r="T799" s="257" t="e">
        <f t="shared" si="138"/>
        <v>#DIV/0!</v>
      </c>
      <c r="U799" s="252">
        <f>SZDP!U807+SCDP!U807+SIDP!U807+UZDP!U807+UCDP!U807+UIDP!U807</f>
        <v>0</v>
      </c>
      <c r="V799" s="252">
        <f>SZDP!V807+SCDP!V807+SIDP!V807+UZDP!V807+UCDP!V807+UIDP!V807</f>
        <v>0</v>
      </c>
      <c r="W799" s="252">
        <f>SZDP!W807+SCDP!W807+SIDP!W807+UZDP!W807+UCDP!W807+UIDP!W807</f>
        <v>0</v>
      </c>
      <c r="X799" s="257" t="e">
        <f t="shared" si="139"/>
        <v>#DIV/0!</v>
      </c>
      <c r="Y799" s="304">
        <f>SZDP!Y807+SCDP!Y807+SIDP!Y807+UZDP!Y807+UCDP!Y807+UIDP!Y807</f>
        <v>0</v>
      </c>
    </row>
    <row r="800" spans="1:25" x14ac:dyDescent="0.2">
      <c r="A800" s="303" t="s">
        <v>59</v>
      </c>
      <c r="B800" s="252">
        <f>SZDP!B808+SCDP!B808+SIDP!B808+UZDP!B808+UCDP!B808+UIDP!B808</f>
        <v>0</v>
      </c>
      <c r="C800" s="252">
        <f>SZDP!C808+SCDP!C808+SIDP!C808+UZDP!C808+UCDP!C808+UIDP!C808</f>
        <v>0</v>
      </c>
      <c r="D800" s="252">
        <f t="shared" si="133"/>
        <v>0</v>
      </c>
      <c r="E800" s="252">
        <f>SZDP!E808+SCDP!E808+SIDP!E808+UZDP!E808+UCDP!E808+UIDP!E808</f>
        <v>0</v>
      </c>
      <c r="F800" s="252">
        <f>SZDP!F808+SCDP!F808+SIDP!F808+UZDP!F808+UCDP!F808+UIDP!F808</f>
        <v>0</v>
      </c>
      <c r="G800" s="257" t="e">
        <f t="shared" si="134"/>
        <v>#DIV/0!</v>
      </c>
      <c r="H800" s="252">
        <f>SZDP!H808+SCDP!H808+SIDP!H808+UZDP!H808+UCDP!H808+UIDP!H808</f>
        <v>0</v>
      </c>
      <c r="I800" s="252">
        <f>SZDP!I808+SCDP!I808+SIDP!I808+UZDP!I808+UCDP!I808+UIDP!I808</f>
        <v>0</v>
      </c>
      <c r="J800" s="252">
        <f>SZDP!J808+SCDP!J808+SIDP!J808+UZDP!J808+UCDP!J808+UIDP!J808</f>
        <v>0</v>
      </c>
      <c r="K800" s="257" t="e">
        <f t="shared" si="135"/>
        <v>#DIV/0!</v>
      </c>
      <c r="L800" s="252">
        <f>SZDP!L808+SCDP!L808+SIDP!L808+UZDP!L808+UCDP!L808+UIDP!L808</f>
        <v>0</v>
      </c>
      <c r="M800" s="252">
        <f>SZDP!M808+SCDP!M808+SIDP!M808+UZDP!M808+UCDP!M808+UIDP!M808</f>
        <v>0</v>
      </c>
      <c r="N800" s="257" t="e">
        <f t="shared" si="136"/>
        <v>#DIV/0!</v>
      </c>
      <c r="O800" s="252">
        <f>SZDP!O808+SCDP!O808+SIDP!O808+UZDP!O808+UCDP!O808+UIDP!O808</f>
        <v>0</v>
      </c>
      <c r="P800" s="252">
        <f>SZDP!P808+SCDP!P808+SIDP!P808+UZDP!P808+UCDP!P808+UIDP!P808</f>
        <v>0</v>
      </c>
      <c r="Q800" s="257" t="e">
        <f t="shared" si="137"/>
        <v>#DIV/0!</v>
      </c>
      <c r="R800" s="252">
        <f>SZDP!R808+SCDP!R808+SIDP!R808+UZDP!R808+UCDP!R808+UIDP!R808</f>
        <v>0</v>
      </c>
      <c r="S800" s="252">
        <f>SZDP!S808+SCDP!S808+SIDP!S808+UZDP!S808+UCDP!S808+UIDP!S808</f>
        <v>0</v>
      </c>
      <c r="T800" s="257" t="e">
        <f t="shared" si="138"/>
        <v>#DIV/0!</v>
      </c>
      <c r="U800" s="252">
        <f>SZDP!U808+SCDP!U808+SIDP!U808+UZDP!U808+UCDP!U808+UIDP!U808</f>
        <v>0</v>
      </c>
      <c r="V800" s="252">
        <f>SZDP!V808+SCDP!V808+SIDP!V808+UZDP!V808+UCDP!V808+UIDP!V808</f>
        <v>0</v>
      </c>
      <c r="W800" s="252">
        <f>SZDP!W808+SCDP!W808+SIDP!W808+UZDP!W808+UCDP!W808+UIDP!W808</f>
        <v>0</v>
      </c>
      <c r="X800" s="257" t="e">
        <f t="shared" si="139"/>
        <v>#DIV/0!</v>
      </c>
      <c r="Y800" s="304">
        <f>SZDP!Y808+SCDP!Y808+SIDP!Y808+UZDP!Y808+UCDP!Y808+UIDP!Y808</f>
        <v>0</v>
      </c>
    </row>
    <row r="801" spans="1:25" x14ac:dyDescent="0.2">
      <c r="A801" s="305" t="s">
        <v>60</v>
      </c>
      <c r="B801" s="252">
        <f>SZDP!B809+SCDP!B809+SIDP!B809+UZDP!B809+UCDP!B809+UIDP!B809</f>
        <v>0</v>
      </c>
      <c r="C801" s="252">
        <f>SZDP!C809+SCDP!C809+SIDP!C809+UZDP!C809+UCDP!C809+UIDP!C809</f>
        <v>0</v>
      </c>
      <c r="D801" s="252">
        <f t="shared" si="133"/>
        <v>0</v>
      </c>
      <c r="E801" s="252">
        <f>SZDP!E809+SCDP!E809+SIDP!E809+UZDP!E809+UCDP!E809+UIDP!E809</f>
        <v>0</v>
      </c>
      <c r="F801" s="252">
        <f>SZDP!F809+SCDP!F809+SIDP!F809+UZDP!F809+UCDP!F809+UIDP!F809</f>
        <v>0</v>
      </c>
      <c r="G801" s="257" t="e">
        <f t="shared" si="134"/>
        <v>#DIV/0!</v>
      </c>
      <c r="H801" s="252">
        <f>SZDP!H809+SCDP!H809+SIDP!H809+UZDP!H809+UCDP!H809+UIDP!H809</f>
        <v>0</v>
      </c>
      <c r="I801" s="252">
        <f>SZDP!I809+SCDP!I809+SIDP!I809+UZDP!I809+UCDP!I809+UIDP!I809</f>
        <v>0</v>
      </c>
      <c r="J801" s="252">
        <f>SZDP!J809+SCDP!J809+SIDP!J809+UZDP!J809+UCDP!J809+UIDP!J809</f>
        <v>0</v>
      </c>
      <c r="K801" s="257" t="e">
        <f t="shared" si="135"/>
        <v>#DIV/0!</v>
      </c>
      <c r="L801" s="252">
        <f>SZDP!L809+SCDP!L809+SIDP!L809+UZDP!L809+UCDP!L809+UIDP!L809</f>
        <v>0</v>
      </c>
      <c r="M801" s="252">
        <f>SZDP!M809+SCDP!M809+SIDP!M809+UZDP!M809+UCDP!M809+UIDP!M809</f>
        <v>0</v>
      </c>
      <c r="N801" s="257" t="e">
        <f t="shared" si="136"/>
        <v>#DIV/0!</v>
      </c>
      <c r="O801" s="252">
        <f>SZDP!O809+SCDP!O809+SIDP!O809+UZDP!O809+UCDP!O809+UIDP!O809</f>
        <v>0</v>
      </c>
      <c r="P801" s="252">
        <f>SZDP!P809+SCDP!P809+SIDP!P809+UZDP!P809+UCDP!P809+UIDP!P809</f>
        <v>0</v>
      </c>
      <c r="Q801" s="257" t="e">
        <f t="shared" si="137"/>
        <v>#DIV/0!</v>
      </c>
      <c r="R801" s="252">
        <f>SZDP!R809+SCDP!R809+SIDP!R809+UZDP!R809+UCDP!R809+UIDP!R809</f>
        <v>0</v>
      </c>
      <c r="S801" s="252">
        <f>SZDP!S809+SCDP!S809+SIDP!S809+UZDP!S809+UCDP!S809+UIDP!S809</f>
        <v>0</v>
      </c>
      <c r="T801" s="257" t="e">
        <f t="shared" si="138"/>
        <v>#DIV/0!</v>
      </c>
      <c r="U801" s="252">
        <f>SZDP!U809+SCDP!U809+SIDP!U809+UZDP!U809+UCDP!U809+UIDP!U809</f>
        <v>0</v>
      </c>
      <c r="V801" s="252">
        <f>SZDP!V809+SCDP!V809+SIDP!V809+UZDP!V809+UCDP!V809+UIDP!V809</f>
        <v>0</v>
      </c>
      <c r="W801" s="252">
        <f>SZDP!W809+SCDP!W809+SIDP!W809+UZDP!W809+UCDP!W809+UIDP!W809</f>
        <v>0</v>
      </c>
      <c r="X801" s="257" t="e">
        <f t="shared" si="139"/>
        <v>#DIV/0!</v>
      </c>
      <c r="Y801" s="304">
        <f>SZDP!Y809+SCDP!Y809+SIDP!Y809+UZDP!Y809+UCDP!Y809+UIDP!Y809</f>
        <v>0</v>
      </c>
    </row>
    <row r="802" spans="1:25" x14ac:dyDescent="0.2">
      <c r="A802" s="303" t="s">
        <v>61</v>
      </c>
      <c r="B802" s="252">
        <f>SZDP!B810+SCDP!B810+SIDP!B810+UZDP!B810+UCDP!B810+UIDP!B810</f>
        <v>0</v>
      </c>
      <c r="C802" s="252">
        <f>SZDP!C810+SCDP!C810+SIDP!C810+UZDP!C810+UCDP!C810+UIDP!C810</f>
        <v>0</v>
      </c>
      <c r="D802" s="252">
        <f t="shared" si="133"/>
        <v>0</v>
      </c>
      <c r="E802" s="252">
        <f>SZDP!E810+SCDP!E810+SIDP!E810+UZDP!E810+UCDP!E810+UIDP!E810</f>
        <v>0</v>
      </c>
      <c r="F802" s="252">
        <f>SZDP!F810+SCDP!F810+SIDP!F810+UZDP!F810+UCDP!F810+UIDP!F810</f>
        <v>0</v>
      </c>
      <c r="G802" s="257" t="e">
        <f t="shared" si="134"/>
        <v>#DIV/0!</v>
      </c>
      <c r="H802" s="252">
        <f>SZDP!H810+SCDP!H810+SIDP!H810+UZDP!H810+UCDP!H810+UIDP!H810</f>
        <v>0</v>
      </c>
      <c r="I802" s="252">
        <f>SZDP!I810+SCDP!I810+SIDP!I810+UZDP!I810+UCDP!I810+UIDP!I810</f>
        <v>0</v>
      </c>
      <c r="J802" s="252">
        <f>SZDP!J810+SCDP!J810+SIDP!J810+UZDP!J810+UCDP!J810+UIDP!J810</f>
        <v>0</v>
      </c>
      <c r="K802" s="257" t="e">
        <f t="shared" si="135"/>
        <v>#DIV/0!</v>
      </c>
      <c r="L802" s="252">
        <f>SZDP!L810+SCDP!L810+SIDP!L810+UZDP!L810+UCDP!L810+UIDP!L810</f>
        <v>0</v>
      </c>
      <c r="M802" s="252">
        <f>SZDP!M810+SCDP!M810+SIDP!M810+UZDP!M810+UCDP!M810+UIDP!M810</f>
        <v>0</v>
      </c>
      <c r="N802" s="257" t="e">
        <f t="shared" si="136"/>
        <v>#DIV/0!</v>
      </c>
      <c r="O802" s="252">
        <f>SZDP!O810+SCDP!O810+SIDP!O810+UZDP!O810+UCDP!O810+UIDP!O810</f>
        <v>0</v>
      </c>
      <c r="P802" s="252">
        <f>SZDP!P810+SCDP!P810+SIDP!P810+UZDP!P810+UCDP!P810+UIDP!P810</f>
        <v>0</v>
      </c>
      <c r="Q802" s="257" t="e">
        <f t="shared" si="137"/>
        <v>#DIV/0!</v>
      </c>
      <c r="R802" s="252">
        <f>SZDP!R810+SCDP!R810+SIDP!R810+UZDP!R810+UCDP!R810+UIDP!R810</f>
        <v>0</v>
      </c>
      <c r="S802" s="252">
        <f>SZDP!S810+SCDP!S810+SIDP!S810+UZDP!S810+UCDP!S810+UIDP!S810</f>
        <v>0</v>
      </c>
      <c r="T802" s="257" t="e">
        <f t="shared" si="138"/>
        <v>#DIV/0!</v>
      </c>
      <c r="U802" s="252">
        <f>SZDP!U810+SCDP!U810+SIDP!U810+UZDP!U810+UCDP!U810+UIDP!U810</f>
        <v>0</v>
      </c>
      <c r="V802" s="252">
        <f>SZDP!V810+SCDP!V810+SIDP!V810+UZDP!V810+UCDP!V810+UIDP!V810</f>
        <v>0</v>
      </c>
      <c r="W802" s="252">
        <f>SZDP!W810+SCDP!W810+SIDP!W810+UZDP!W810+UCDP!W810+UIDP!W810</f>
        <v>0</v>
      </c>
      <c r="X802" s="257" t="e">
        <f t="shared" si="139"/>
        <v>#DIV/0!</v>
      </c>
      <c r="Y802" s="304">
        <f>SZDP!Y810+SCDP!Y810+SIDP!Y810+UZDP!Y810+UCDP!Y810+UIDP!Y810</f>
        <v>0</v>
      </c>
    </row>
    <row r="803" spans="1:25" ht="12.75" thickBot="1" x14ac:dyDescent="0.25">
      <c r="A803" s="341" t="s">
        <v>52</v>
      </c>
      <c r="B803" s="342">
        <f>SZDP!B811+SCDP!B811+SIDP!B811+UZDP!B811+UCDP!B811+UIDP!B811</f>
        <v>0</v>
      </c>
      <c r="C803" s="342">
        <f>SZDP!C811+SCDP!C811+SIDP!C811+UZDP!C811+UCDP!C811+UIDP!C811</f>
        <v>0</v>
      </c>
      <c r="D803" s="342">
        <f t="shared" si="133"/>
        <v>0</v>
      </c>
      <c r="E803" s="342">
        <f>SZDP!E811+SCDP!E811+SIDP!E811+UZDP!E811+UCDP!E811+UIDP!E811</f>
        <v>0</v>
      </c>
      <c r="F803" s="342">
        <f>SZDP!F811+SCDP!F811+SIDP!F811+UZDP!F811+UCDP!F811+UIDP!F811</f>
        <v>0</v>
      </c>
      <c r="G803" s="343" t="e">
        <f t="shared" si="134"/>
        <v>#DIV/0!</v>
      </c>
      <c r="H803" s="342">
        <f>SZDP!H811+SCDP!H811+SIDP!H811+UZDP!H811+UCDP!H811+UIDP!H811</f>
        <v>0</v>
      </c>
      <c r="I803" s="342">
        <f>SZDP!I811+SCDP!I811+SIDP!I811+UZDP!I811+UCDP!I811+UIDP!I811</f>
        <v>0</v>
      </c>
      <c r="J803" s="342">
        <f>SZDP!J811+SCDP!J811+SIDP!J811+UZDP!J811+UCDP!J811+UIDP!J811</f>
        <v>0</v>
      </c>
      <c r="K803" s="343" t="e">
        <f t="shared" si="135"/>
        <v>#DIV/0!</v>
      </c>
      <c r="L803" s="342">
        <f>SZDP!L811+SCDP!L811+SIDP!L811+UZDP!L811+UCDP!L811+UIDP!L811</f>
        <v>0</v>
      </c>
      <c r="M803" s="342">
        <f>SZDP!M811+SCDP!M811+SIDP!M811+UZDP!M811+UCDP!M811+UIDP!M811</f>
        <v>0</v>
      </c>
      <c r="N803" s="343" t="e">
        <f t="shared" si="136"/>
        <v>#DIV/0!</v>
      </c>
      <c r="O803" s="342">
        <f>SZDP!O811+SCDP!O811+SIDP!O811+UZDP!O811+UCDP!O811+UIDP!O811</f>
        <v>0</v>
      </c>
      <c r="P803" s="342">
        <f>SZDP!P811+SCDP!P811+SIDP!P811+UZDP!P811+UCDP!P811+UIDP!P811</f>
        <v>0</v>
      </c>
      <c r="Q803" s="343" t="e">
        <f t="shared" si="137"/>
        <v>#DIV/0!</v>
      </c>
      <c r="R803" s="342">
        <f>SZDP!R811+SCDP!R811+SIDP!R811+UZDP!R811+UCDP!R811+UIDP!R811</f>
        <v>0</v>
      </c>
      <c r="S803" s="342">
        <f>SZDP!S811+SCDP!S811+SIDP!S811+UZDP!S811+UCDP!S811+UIDP!S811</f>
        <v>0</v>
      </c>
      <c r="T803" s="343" t="e">
        <f t="shared" si="138"/>
        <v>#DIV/0!</v>
      </c>
      <c r="U803" s="342">
        <f>SZDP!U811+SCDP!U811+SIDP!U811+UZDP!U811+UCDP!U811+UIDP!U811</f>
        <v>0</v>
      </c>
      <c r="V803" s="342">
        <f>SZDP!V811+SCDP!V811+SIDP!V811+UZDP!V811+UCDP!V811+UIDP!V811</f>
        <v>0</v>
      </c>
      <c r="W803" s="342">
        <f>SZDP!W811+SCDP!W811+SIDP!W811+UZDP!W811+UCDP!W811+UIDP!W811</f>
        <v>0</v>
      </c>
      <c r="X803" s="343" t="e">
        <f t="shared" si="139"/>
        <v>#DIV/0!</v>
      </c>
      <c r="Y803" s="344">
        <f>SZDP!Y811+SCDP!Y811+SIDP!Y811+UZDP!Y811+UCDP!Y811+UIDP!Y811</f>
        <v>0</v>
      </c>
    </row>
    <row r="804" spans="1:25" x14ac:dyDescent="0.2">
      <c r="A804" s="345" t="s">
        <v>62</v>
      </c>
      <c r="B804" s="346">
        <f>SZDP!B812+SCDP!B812+SIDP!B812+UZDP!B812+UCDP!B812+UIDP!B812</f>
        <v>699.5</v>
      </c>
      <c r="C804" s="346">
        <f>SZDP!C812+SCDP!C812+SIDP!C812+UZDP!C812+UCDP!C812+UIDP!C812</f>
        <v>672.5</v>
      </c>
      <c r="D804" s="346">
        <f>B804-C804</f>
        <v>27</v>
      </c>
      <c r="E804" s="346">
        <f>SZDP!E812+SCDP!E812+SIDP!E812+UZDP!E812+UCDP!E812+UIDP!E812</f>
        <v>122</v>
      </c>
      <c r="F804" s="346">
        <f>SZDP!F812+SCDP!F812+SIDP!F812+UZDP!F812+UCDP!F812+UIDP!F812</f>
        <v>0</v>
      </c>
      <c r="G804" s="347">
        <f>H804/E804</f>
        <v>84.190163934426224</v>
      </c>
      <c r="H804" s="346">
        <f>SZDP!H812+SCDP!H812+SIDP!H812+UZDP!H812+UCDP!H812+UIDP!H812</f>
        <v>10271.199999999999</v>
      </c>
      <c r="I804" s="346">
        <f>SZDP!I812+SCDP!I812+SIDP!I812+UZDP!I812+UCDP!I812+UIDP!I812</f>
        <v>180</v>
      </c>
      <c r="J804" s="346">
        <f>SZDP!J812+SCDP!J812+SIDP!J812+UZDP!J812+UCDP!J812+UIDP!J812</f>
        <v>180</v>
      </c>
      <c r="K804" s="347">
        <f>L804/I804</f>
        <v>79.900000000000006</v>
      </c>
      <c r="L804" s="346">
        <f>SZDP!L812+SCDP!L812+SIDP!L812+UZDP!L812+UCDP!L812+UIDP!L812</f>
        <v>14382.000000000002</v>
      </c>
      <c r="M804" s="346">
        <f>SZDP!M812+SCDP!M812+SIDP!M812+UZDP!M812+UCDP!M812+UIDP!M812</f>
        <v>235</v>
      </c>
      <c r="N804" s="347">
        <f>O804/M804</f>
        <v>84.7</v>
      </c>
      <c r="O804" s="346">
        <f>SZDP!O812+SCDP!O812+SIDP!O812+UZDP!O812+UCDP!O812+UIDP!O812</f>
        <v>19904.5</v>
      </c>
      <c r="P804" s="346">
        <f>SZDP!P812+SCDP!P812+SIDP!P812+UZDP!P812+UCDP!P812+UIDP!P812</f>
        <v>135.5</v>
      </c>
      <c r="Q804" s="347">
        <f>R804/P804</f>
        <v>83.806642066420665</v>
      </c>
      <c r="R804" s="346">
        <f>SZDP!R812+SCDP!R812+SIDP!R812+UZDP!R812+UCDP!R812+UIDP!R812</f>
        <v>11355.8</v>
      </c>
      <c r="S804" s="346">
        <f>SZDP!S812+SCDP!S812+SIDP!S812+UZDP!S812+UCDP!S812+UIDP!S812</f>
        <v>0</v>
      </c>
      <c r="T804" s="347" t="e">
        <f>U804/S804</f>
        <v>#DIV/0!</v>
      </c>
      <c r="U804" s="346">
        <f>SZDP!U812+SCDP!U812+SIDP!U812+UZDP!U812+UCDP!U812+UIDP!U812</f>
        <v>0</v>
      </c>
      <c r="V804" s="346">
        <f>SZDP!V812+SCDP!V812+SIDP!V812+UZDP!V812+UCDP!V812+UIDP!V812</f>
        <v>672.5</v>
      </c>
      <c r="W804" s="346">
        <f>SZDP!W812+SCDP!W812+SIDP!W812+UZDP!W812+UCDP!W812+UIDP!W812</f>
        <v>0</v>
      </c>
      <c r="X804" s="347">
        <f>(H804+L804+O804+R804+U804)/V804</f>
        <v>83.142750929368034</v>
      </c>
      <c r="Y804" s="348">
        <f>SZDP!Y812+SCDP!Y812+SIDP!Y812+UZDP!Y812+UCDP!Y812+UIDP!Y812</f>
        <v>0</v>
      </c>
    </row>
    <row r="805" spans="1:25" x14ac:dyDescent="0.2">
      <c r="A805" s="334"/>
      <c r="B805" s="255"/>
      <c r="C805" s="255"/>
      <c r="D805" s="255"/>
      <c r="E805" s="255"/>
      <c r="F805" s="255"/>
      <c r="G805" s="262"/>
      <c r="H805" s="255"/>
      <c r="I805" s="255"/>
      <c r="J805" s="255"/>
      <c r="K805" s="262"/>
      <c r="L805" s="255"/>
      <c r="M805" s="255"/>
      <c r="N805" s="262"/>
      <c r="O805" s="255"/>
      <c r="P805" s="255"/>
      <c r="Q805" s="262"/>
      <c r="R805" s="255"/>
      <c r="S805" s="255"/>
      <c r="T805" s="262"/>
      <c r="U805" s="255"/>
      <c r="V805" s="255"/>
      <c r="W805" s="255"/>
      <c r="X805" s="262"/>
      <c r="Y805" s="335"/>
    </row>
    <row r="806" spans="1:25" x14ac:dyDescent="0.2">
      <c r="A806" s="306" t="s">
        <v>63</v>
      </c>
      <c r="B806" s="251">
        <f>SZDP!B814+SCDP!B814+SIDP!B814+UZDP!B814+UCDP!B814+UIDP!B814</f>
        <v>0</v>
      </c>
      <c r="C806" s="251">
        <f>SZDP!C814+SCDP!C814+SIDP!C814+UZDP!C814+UCDP!C814+UIDP!C814</f>
        <v>0</v>
      </c>
      <c r="D806" s="251">
        <f>B806-C806</f>
        <v>0</v>
      </c>
      <c r="E806" s="251">
        <f>SZDP!E814+SCDP!E814+SIDP!E814+UZDP!E814+UCDP!E814+UIDP!E814</f>
        <v>0</v>
      </c>
      <c r="F806" s="251">
        <f>SZDP!F814+SCDP!F814+SIDP!F814+UZDP!F814+UCDP!F814+UIDP!F814</f>
        <v>0</v>
      </c>
      <c r="G806" s="256" t="e">
        <f t="shared" ref="G806:G826" si="140">H806/E806</f>
        <v>#DIV/0!</v>
      </c>
      <c r="H806" s="251">
        <f>SZDP!H814+SCDP!H814+SIDP!H814+UZDP!H814+UCDP!H814+UIDP!H814</f>
        <v>0</v>
      </c>
      <c r="I806" s="251">
        <f>SZDP!I814+SCDP!I814+SIDP!I814+UZDP!I814+UCDP!I814+UIDP!I814</f>
        <v>0</v>
      </c>
      <c r="J806" s="251">
        <f>SZDP!J814+SCDP!J814+SIDP!J814+UZDP!J814+UCDP!J814+UIDP!J814</f>
        <v>0</v>
      </c>
      <c r="K806" s="256" t="e">
        <f t="shared" ref="K806:K826" si="141">L806/I806</f>
        <v>#DIV/0!</v>
      </c>
      <c r="L806" s="251">
        <f>SZDP!L814+SCDP!L814+SIDP!L814+UZDP!L814+UCDP!L814+UIDP!L814</f>
        <v>0</v>
      </c>
      <c r="M806" s="251">
        <f>SZDP!M814+SCDP!M814+SIDP!M814+UZDP!M814+UCDP!M814+UIDP!M814</f>
        <v>0</v>
      </c>
      <c r="N806" s="256" t="e">
        <f t="shared" ref="N806:N826" si="142">O806/M806</f>
        <v>#DIV/0!</v>
      </c>
      <c r="O806" s="251">
        <f>SZDP!O814+SCDP!O814+SIDP!O814+UZDP!O814+UCDP!O814+UIDP!O814</f>
        <v>0</v>
      </c>
      <c r="P806" s="251">
        <f>SZDP!P814+SCDP!P814+SIDP!P814+UZDP!P814+UCDP!P814+UIDP!P814</f>
        <v>0</v>
      </c>
      <c r="Q806" s="256" t="e">
        <f t="shared" ref="Q806:Q826" si="143">R806/P806</f>
        <v>#DIV/0!</v>
      </c>
      <c r="R806" s="251">
        <f>SZDP!R814+SCDP!R814+SIDP!R814+UZDP!R814+UCDP!R814+UIDP!R814</f>
        <v>0</v>
      </c>
      <c r="S806" s="251">
        <f>SZDP!S814+SCDP!S814+SIDP!S814+UZDP!S814+UCDP!S814+UIDP!S814</f>
        <v>0</v>
      </c>
      <c r="T806" s="256" t="e">
        <f t="shared" ref="T806:T826" si="144">U806/S806</f>
        <v>#DIV/0!</v>
      </c>
      <c r="U806" s="251">
        <f>SZDP!U814+SCDP!U814+SIDP!U814+UZDP!U814+UCDP!U814+UIDP!U814</f>
        <v>0</v>
      </c>
      <c r="V806" s="251">
        <f>SZDP!V814+SCDP!V814+SIDP!V814+UZDP!V814+UCDP!V814+UIDP!V814</f>
        <v>0</v>
      </c>
      <c r="W806" s="251">
        <f>SZDP!W814+SCDP!W814+SIDP!W814+UZDP!W814+UCDP!W814+UIDP!W814</f>
        <v>0</v>
      </c>
      <c r="X806" s="256" t="e">
        <f t="shared" ref="X806:X826" si="145">(H806+L806+O806+R806+U806)/V806</f>
        <v>#DIV/0!</v>
      </c>
      <c r="Y806" s="307">
        <f>SZDP!Y814+SCDP!Y814+SIDP!Y814+UZDP!Y814+UCDP!Y814+UIDP!Y814</f>
        <v>0</v>
      </c>
    </row>
    <row r="807" spans="1:25" x14ac:dyDescent="0.2">
      <c r="A807" s="303" t="s">
        <v>64</v>
      </c>
      <c r="B807" s="252">
        <f>SZDP!B815+SCDP!B815+SIDP!B815+UZDP!B815+UCDP!B815+UIDP!B815</f>
        <v>0</v>
      </c>
      <c r="C807" s="252">
        <f>SZDP!C815+SCDP!C815+SIDP!C815+UZDP!C815+UCDP!C815+UIDP!C815</f>
        <v>0</v>
      </c>
      <c r="D807" s="252">
        <f>B807-C807</f>
        <v>0</v>
      </c>
      <c r="E807" s="252">
        <f>SZDP!E815+SCDP!E815+SIDP!E815+UZDP!E815+UCDP!E815+UIDP!E815</f>
        <v>0</v>
      </c>
      <c r="F807" s="252">
        <f>SZDP!F815+SCDP!F815+SIDP!F815+UZDP!F815+UCDP!F815+UIDP!F815</f>
        <v>0</v>
      </c>
      <c r="G807" s="257" t="e">
        <f t="shared" si="140"/>
        <v>#DIV/0!</v>
      </c>
      <c r="H807" s="252">
        <f>SZDP!H815+SCDP!H815+SIDP!H815+UZDP!H815+UCDP!H815+UIDP!H815</f>
        <v>0</v>
      </c>
      <c r="I807" s="252">
        <f>SZDP!I815+SCDP!I815+SIDP!I815+UZDP!I815+UCDP!I815+UIDP!I815</f>
        <v>0</v>
      </c>
      <c r="J807" s="252">
        <f>SZDP!J815+SCDP!J815+SIDP!J815+UZDP!J815+UCDP!J815+UIDP!J815</f>
        <v>0</v>
      </c>
      <c r="K807" s="257" t="e">
        <f t="shared" si="141"/>
        <v>#DIV/0!</v>
      </c>
      <c r="L807" s="252">
        <f>SZDP!L815+SCDP!L815+SIDP!L815+UZDP!L815+UCDP!L815+UIDP!L815</f>
        <v>0</v>
      </c>
      <c r="M807" s="252">
        <f>SZDP!M815+SCDP!M815+SIDP!M815+UZDP!M815+UCDP!M815+UIDP!M815</f>
        <v>0</v>
      </c>
      <c r="N807" s="257" t="e">
        <f t="shared" si="142"/>
        <v>#DIV/0!</v>
      </c>
      <c r="O807" s="252">
        <f>SZDP!O815+SCDP!O815+SIDP!O815+UZDP!O815+UCDP!O815+UIDP!O815</f>
        <v>0</v>
      </c>
      <c r="P807" s="252">
        <f>SZDP!P815+SCDP!P815+SIDP!P815+UZDP!P815+UCDP!P815+UIDP!P815</f>
        <v>0</v>
      </c>
      <c r="Q807" s="257" t="e">
        <f t="shared" si="143"/>
        <v>#DIV/0!</v>
      </c>
      <c r="R807" s="252">
        <f>SZDP!R815+SCDP!R815+SIDP!R815+UZDP!R815+UCDP!R815+UIDP!R815</f>
        <v>0</v>
      </c>
      <c r="S807" s="252">
        <f>SZDP!S815+SCDP!S815+SIDP!S815+UZDP!S815+UCDP!S815+UIDP!S815</f>
        <v>0</v>
      </c>
      <c r="T807" s="257" t="e">
        <f t="shared" si="144"/>
        <v>#DIV/0!</v>
      </c>
      <c r="U807" s="252">
        <f>SZDP!U815+SCDP!U815+SIDP!U815+UZDP!U815+UCDP!U815+UIDP!U815</f>
        <v>0</v>
      </c>
      <c r="V807" s="252">
        <f>SZDP!V815+SCDP!V815+SIDP!V815+UZDP!V815+UCDP!V815+UIDP!V815</f>
        <v>0</v>
      </c>
      <c r="W807" s="252">
        <f>SZDP!W815+SCDP!W815+SIDP!W815+UZDP!W815+UCDP!W815+UIDP!W815</f>
        <v>0</v>
      </c>
      <c r="X807" s="257" t="e">
        <f t="shared" si="145"/>
        <v>#DIV/0!</v>
      </c>
      <c r="Y807" s="304">
        <f>SZDP!Y815+SCDP!Y815+SIDP!Y815+UZDP!Y815+UCDP!Y815+UIDP!Y815</f>
        <v>0</v>
      </c>
    </row>
    <row r="808" spans="1:25" x14ac:dyDescent="0.2">
      <c r="A808" s="303" t="s">
        <v>65</v>
      </c>
      <c r="B808" s="252">
        <f>SZDP!B816+SCDP!B816+SIDP!B816+UZDP!B816+UCDP!B816+UIDP!B816</f>
        <v>0</v>
      </c>
      <c r="C808" s="252">
        <f>SZDP!C816+SCDP!C816+SIDP!C816+UZDP!C816+UCDP!C816+UIDP!C816</f>
        <v>0</v>
      </c>
      <c r="D808" s="252">
        <f t="shared" ref="D808:D826" si="146">B808-C808</f>
        <v>0</v>
      </c>
      <c r="E808" s="252">
        <f>SZDP!E816+SCDP!E816+SIDP!E816+UZDP!E816+UCDP!E816+UIDP!E816</f>
        <v>0</v>
      </c>
      <c r="F808" s="252">
        <f>SZDP!F816+SCDP!F816+SIDP!F816+UZDP!F816+UCDP!F816+UIDP!F816</f>
        <v>0</v>
      </c>
      <c r="G808" s="257" t="e">
        <f t="shared" si="140"/>
        <v>#DIV/0!</v>
      </c>
      <c r="H808" s="252">
        <f>SZDP!H816+SCDP!H816+SIDP!H816+UZDP!H816+UCDP!H816+UIDP!H816</f>
        <v>0</v>
      </c>
      <c r="I808" s="252">
        <f>SZDP!I816+SCDP!I816+SIDP!I816+UZDP!I816+UCDP!I816+UIDP!I816</f>
        <v>0</v>
      </c>
      <c r="J808" s="252">
        <f>SZDP!J816+SCDP!J816+SIDP!J816+UZDP!J816+UCDP!J816+UIDP!J816</f>
        <v>0</v>
      </c>
      <c r="K808" s="257" t="e">
        <f t="shared" si="141"/>
        <v>#DIV/0!</v>
      </c>
      <c r="L808" s="252">
        <f>SZDP!L816+SCDP!L816+SIDP!L816+UZDP!L816+UCDP!L816+UIDP!L816</f>
        <v>0</v>
      </c>
      <c r="M808" s="252">
        <f>SZDP!M816+SCDP!M816+SIDP!M816+UZDP!M816+UCDP!M816+UIDP!M816</f>
        <v>0</v>
      </c>
      <c r="N808" s="257" t="e">
        <f t="shared" si="142"/>
        <v>#DIV/0!</v>
      </c>
      <c r="O808" s="252">
        <f>SZDP!O816+SCDP!O816+SIDP!O816+UZDP!O816+UCDP!O816+UIDP!O816</f>
        <v>0</v>
      </c>
      <c r="P808" s="252">
        <f>SZDP!P816+SCDP!P816+SIDP!P816+UZDP!P816+UCDP!P816+UIDP!P816</f>
        <v>0</v>
      </c>
      <c r="Q808" s="257" t="e">
        <f t="shared" si="143"/>
        <v>#DIV/0!</v>
      </c>
      <c r="R808" s="252">
        <f>SZDP!R816+SCDP!R816+SIDP!R816+UZDP!R816+UCDP!R816+UIDP!R816</f>
        <v>0</v>
      </c>
      <c r="S808" s="252">
        <f>SZDP!S816+SCDP!S816+SIDP!S816+UZDP!S816+UCDP!S816+UIDP!S816</f>
        <v>0</v>
      </c>
      <c r="T808" s="257" t="e">
        <f t="shared" si="144"/>
        <v>#DIV/0!</v>
      </c>
      <c r="U808" s="252">
        <f>SZDP!U816+SCDP!U816+SIDP!U816+UZDP!U816+UCDP!U816+UIDP!U816</f>
        <v>0</v>
      </c>
      <c r="V808" s="252">
        <f>SZDP!V816+SCDP!V816+SIDP!V816+UZDP!V816+UCDP!V816+UIDP!V816</f>
        <v>0</v>
      </c>
      <c r="W808" s="252">
        <f>SZDP!W816+SCDP!W816+SIDP!W816+UZDP!W816+UCDP!W816+UIDP!W816</f>
        <v>0</v>
      </c>
      <c r="X808" s="257" t="e">
        <f t="shared" si="145"/>
        <v>#DIV/0!</v>
      </c>
      <c r="Y808" s="304">
        <f>SZDP!Y816+SCDP!Y816+SIDP!Y816+UZDP!Y816+UCDP!Y816+UIDP!Y816</f>
        <v>0</v>
      </c>
    </row>
    <row r="809" spans="1:25" x14ac:dyDescent="0.2">
      <c r="A809" s="305" t="s">
        <v>66</v>
      </c>
      <c r="B809" s="252">
        <f>SZDP!B817+SCDP!B817+SIDP!B817+UZDP!B817+UCDP!B817+UIDP!B817</f>
        <v>0</v>
      </c>
      <c r="C809" s="252">
        <f>SZDP!C817+SCDP!C817+SIDP!C817+UZDP!C817+UCDP!C817+UIDP!C817</f>
        <v>0</v>
      </c>
      <c r="D809" s="252">
        <f t="shared" si="146"/>
        <v>0</v>
      </c>
      <c r="E809" s="252">
        <f>SZDP!E817+SCDP!E817+SIDP!E817+UZDP!E817+UCDP!E817+UIDP!E817</f>
        <v>0</v>
      </c>
      <c r="F809" s="252">
        <f>SZDP!F817+SCDP!F817+SIDP!F817+UZDP!F817+UCDP!F817+UIDP!F817</f>
        <v>0</v>
      </c>
      <c r="G809" s="257" t="e">
        <f t="shared" si="140"/>
        <v>#DIV/0!</v>
      </c>
      <c r="H809" s="252">
        <f>SZDP!H817+SCDP!H817+SIDP!H817+UZDP!H817+UCDP!H817+UIDP!H817</f>
        <v>0</v>
      </c>
      <c r="I809" s="252">
        <f>SZDP!I817+SCDP!I817+SIDP!I817+UZDP!I817+UCDP!I817+UIDP!I817</f>
        <v>0</v>
      </c>
      <c r="J809" s="252">
        <f>SZDP!J817+SCDP!J817+SIDP!J817+UZDP!J817+UCDP!J817+UIDP!J817</f>
        <v>0</v>
      </c>
      <c r="K809" s="257" t="e">
        <f t="shared" si="141"/>
        <v>#DIV/0!</v>
      </c>
      <c r="L809" s="252">
        <f>SZDP!L817+SCDP!L817+SIDP!L817+UZDP!L817+UCDP!L817+UIDP!L817</f>
        <v>0</v>
      </c>
      <c r="M809" s="252">
        <f>SZDP!M817+SCDP!M817+SIDP!M817+UZDP!M817+UCDP!M817+UIDP!M817</f>
        <v>0</v>
      </c>
      <c r="N809" s="257" t="e">
        <f t="shared" si="142"/>
        <v>#DIV/0!</v>
      </c>
      <c r="O809" s="252">
        <f>SZDP!O817+SCDP!O817+SIDP!O817+UZDP!O817+UCDP!O817+UIDP!O817</f>
        <v>0</v>
      </c>
      <c r="P809" s="252">
        <f>SZDP!P817+SCDP!P817+SIDP!P817+UZDP!P817+UCDP!P817+UIDP!P817</f>
        <v>0</v>
      </c>
      <c r="Q809" s="257" t="e">
        <f t="shared" si="143"/>
        <v>#DIV/0!</v>
      </c>
      <c r="R809" s="252">
        <f>SZDP!R817+SCDP!R817+SIDP!R817+UZDP!R817+UCDP!R817+UIDP!R817</f>
        <v>0</v>
      </c>
      <c r="S809" s="252">
        <f>SZDP!S817+SCDP!S817+SIDP!S817+UZDP!S817+UCDP!S817+UIDP!S817</f>
        <v>0</v>
      </c>
      <c r="T809" s="257" t="e">
        <f t="shared" si="144"/>
        <v>#DIV/0!</v>
      </c>
      <c r="U809" s="252">
        <f>SZDP!U817+SCDP!U817+SIDP!U817+UZDP!U817+UCDP!U817+UIDP!U817</f>
        <v>0</v>
      </c>
      <c r="V809" s="252">
        <f>SZDP!V817+SCDP!V817+SIDP!V817+UZDP!V817+UCDP!V817+UIDP!V817</f>
        <v>0</v>
      </c>
      <c r="W809" s="252">
        <f>SZDP!W817+SCDP!W817+SIDP!W817+UZDP!W817+UCDP!W817+UIDP!W817</f>
        <v>0</v>
      </c>
      <c r="X809" s="257" t="e">
        <f t="shared" si="145"/>
        <v>#DIV/0!</v>
      </c>
      <c r="Y809" s="304">
        <f>SZDP!Y817+SCDP!Y817+SIDP!Y817+UZDP!Y817+UCDP!Y817+UIDP!Y817</f>
        <v>0</v>
      </c>
    </row>
    <row r="810" spans="1:25" x14ac:dyDescent="0.2">
      <c r="A810" s="303" t="s">
        <v>67</v>
      </c>
      <c r="B810" s="252">
        <f>SZDP!B818+SCDP!B818+SIDP!B818+UZDP!B818+UCDP!B818+UIDP!B818</f>
        <v>0</v>
      </c>
      <c r="C810" s="252">
        <f>SZDP!C818+SCDP!C818+SIDP!C818+UZDP!C818+UCDP!C818+UIDP!C818</f>
        <v>0</v>
      </c>
      <c r="D810" s="252">
        <f t="shared" si="146"/>
        <v>0</v>
      </c>
      <c r="E810" s="252">
        <f>SZDP!E818+SCDP!E818+SIDP!E818+UZDP!E818+UCDP!E818+UIDP!E818</f>
        <v>0</v>
      </c>
      <c r="F810" s="252">
        <f>SZDP!F818+SCDP!F818+SIDP!F818+UZDP!F818+UCDP!F818+UIDP!F818</f>
        <v>0</v>
      </c>
      <c r="G810" s="257" t="e">
        <f t="shared" si="140"/>
        <v>#DIV/0!</v>
      </c>
      <c r="H810" s="252">
        <f>SZDP!H818+SCDP!H818+SIDP!H818+UZDP!H818+UCDP!H818+UIDP!H818</f>
        <v>0</v>
      </c>
      <c r="I810" s="252">
        <f>SZDP!I818+SCDP!I818+SIDP!I818+UZDP!I818+UCDP!I818+UIDP!I818</f>
        <v>0</v>
      </c>
      <c r="J810" s="252">
        <f>SZDP!J818+SCDP!J818+SIDP!J818+UZDP!J818+UCDP!J818+UIDP!J818</f>
        <v>0</v>
      </c>
      <c r="K810" s="257" t="e">
        <f t="shared" si="141"/>
        <v>#DIV/0!</v>
      </c>
      <c r="L810" s="252">
        <f>SZDP!L818+SCDP!L818+SIDP!L818+UZDP!L818+UCDP!L818+UIDP!L818</f>
        <v>0</v>
      </c>
      <c r="M810" s="252">
        <f>SZDP!M818+SCDP!M818+SIDP!M818+UZDP!M818+UCDP!M818+UIDP!M818</f>
        <v>0</v>
      </c>
      <c r="N810" s="257" t="e">
        <f t="shared" si="142"/>
        <v>#DIV/0!</v>
      </c>
      <c r="O810" s="252">
        <f>SZDP!O818+SCDP!O818+SIDP!O818+UZDP!O818+UCDP!O818+UIDP!O818</f>
        <v>0</v>
      </c>
      <c r="P810" s="252">
        <f>SZDP!P818+SCDP!P818+SIDP!P818+UZDP!P818+UCDP!P818+UIDP!P818</f>
        <v>0</v>
      </c>
      <c r="Q810" s="257" t="e">
        <f t="shared" si="143"/>
        <v>#DIV/0!</v>
      </c>
      <c r="R810" s="252">
        <f>SZDP!R818+SCDP!R818+SIDP!R818+UZDP!R818+UCDP!R818+UIDP!R818</f>
        <v>0</v>
      </c>
      <c r="S810" s="252">
        <f>SZDP!S818+SCDP!S818+SIDP!S818+UZDP!S818+UCDP!S818+UIDP!S818</f>
        <v>0</v>
      </c>
      <c r="T810" s="257" t="e">
        <f t="shared" si="144"/>
        <v>#DIV/0!</v>
      </c>
      <c r="U810" s="252">
        <f>SZDP!U818+SCDP!U818+SIDP!U818+UZDP!U818+UCDP!U818+UIDP!U818</f>
        <v>0</v>
      </c>
      <c r="V810" s="252">
        <f>SZDP!V818+SCDP!V818+SIDP!V818+UZDP!V818+UCDP!V818+UIDP!V818</f>
        <v>0</v>
      </c>
      <c r="W810" s="252">
        <f>SZDP!W818+SCDP!W818+SIDP!W818+UZDP!W818+UCDP!W818+UIDP!W818</f>
        <v>0</v>
      </c>
      <c r="X810" s="257" t="e">
        <f t="shared" si="145"/>
        <v>#DIV/0!</v>
      </c>
      <c r="Y810" s="304">
        <f>SZDP!Y818+SCDP!Y818+SIDP!Y818+UZDP!Y818+UCDP!Y818+UIDP!Y818</f>
        <v>0</v>
      </c>
    </row>
    <row r="811" spans="1:25" x14ac:dyDescent="0.2">
      <c r="A811" s="303" t="s">
        <v>68</v>
      </c>
      <c r="B811" s="252">
        <f>SZDP!B819+SCDP!B819+SIDP!B819+UZDP!B819+UCDP!B819+UIDP!B819</f>
        <v>0</v>
      </c>
      <c r="C811" s="252">
        <f>SZDP!C819+SCDP!C819+SIDP!C819+UZDP!C819+UCDP!C819+UIDP!C819</f>
        <v>0</v>
      </c>
      <c r="D811" s="252">
        <f t="shared" si="146"/>
        <v>0</v>
      </c>
      <c r="E811" s="252">
        <f>SZDP!E819+SCDP!E819+SIDP!E819+UZDP!E819+UCDP!E819+UIDP!E819</f>
        <v>0</v>
      </c>
      <c r="F811" s="252">
        <f>SZDP!F819+SCDP!F819+SIDP!F819+UZDP!F819+UCDP!F819+UIDP!F819</f>
        <v>0</v>
      </c>
      <c r="G811" s="257" t="e">
        <f t="shared" si="140"/>
        <v>#DIV/0!</v>
      </c>
      <c r="H811" s="252">
        <f>SZDP!H819+SCDP!H819+SIDP!H819+UZDP!H819+UCDP!H819+UIDP!H819</f>
        <v>0</v>
      </c>
      <c r="I811" s="252">
        <f>SZDP!I819+SCDP!I819+SIDP!I819+UZDP!I819+UCDP!I819+UIDP!I819</f>
        <v>0</v>
      </c>
      <c r="J811" s="252">
        <f>SZDP!J819+SCDP!J819+SIDP!J819+UZDP!J819+UCDP!J819+UIDP!J819</f>
        <v>0</v>
      </c>
      <c r="K811" s="257" t="e">
        <f t="shared" si="141"/>
        <v>#DIV/0!</v>
      </c>
      <c r="L811" s="252">
        <f>SZDP!L819+SCDP!L819+SIDP!L819+UZDP!L819+UCDP!L819+UIDP!L819</f>
        <v>0</v>
      </c>
      <c r="M811" s="252">
        <f>SZDP!M819+SCDP!M819+SIDP!M819+UZDP!M819+UCDP!M819+UIDP!M819</f>
        <v>0</v>
      </c>
      <c r="N811" s="257" t="e">
        <f t="shared" si="142"/>
        <v>#DIV/0!</v>
      </c>
      <c r="O811" s="252">
        <f>SZDP!O819+SCDP!O819+SIDP!O819+UZDP!O819+UCDP!O819+UIDP!O819</f>
        <v>0</v>
      </c>
      <c r="P811" s="252">
        <f>SZDP!P819+SCDP!P819+SIDP!P819+UZDP!P819+UCDP!P819+UIDP!P819</f>
        <v>0</v>
      </c>
      <c r="Q811" s="257" t="e">
        <f t="shared" si="143"/>
        <v>#DIV/0!</v>
      </c>
      <c r="R811" s="252">
        <f>SZDP!R819+SCDP!R819+SIDP!R819+UZDP!R819+UCDP!R819+UIDP!R819</f>
        <v>0</v>
      </c>
      <c r="S811" s="252">
        <f>SZDP!S819+SCDP!S819+SIDP!S819+UZDP!S819+UCDP!S819+UIDP!S819</f>
        <v>0</v>
      </c>
      <c r="T811" s="257" t="e">
        <f t="shared" si="144"/>
        <v>#DIV/0!</v>
      </c>
      <c r="U811" s="252">
        <f>SZDP!U819+SCDP!U819+SIDP!U819+UZDP!U819+UCDP!U819+UIDP!U819</f>
        <v>0</v>
      </c>
      <c r="V811" s="252">
        <f>SZDP!V819+SCDP!V819+SIDP!V819+UZDP!V819+UCDP!V819+UIDP!V819</f>
        <v>0</v>
      </c>
      <c r="W811" s="252">
        <f>SZDP!W819+SCDP!W819+SIDP!W819+UZDP!W819+UCDP!W819+UIDP!W819</f>
        <v>0</v>
      </c>
      <c r="X811" s="257" t="e">
        <f t="shared" si="145"/>
        <v>#DIV/0!</v>
      </c>
      <c r="Y811" s="304">
        <f>SZDP!Y819+SCDP!Y819+SIDP!Y819+UZDP!Y819+UCDP!Y819+UIDP!Y819</f>
        <v>0</v>
      </c>
    </row>
    <row r="812" spans="1:25" x14ac:dyDescent="0.2">
      <c r="A812" s="305" t="s">
        <v>69</v>
      </c>
      <c r="B812" s="252">
        <f>SZDP!B820+SCDP!B820+SIDP!B820+UZDP!B820+UCDP!B820+UIDP!B820</f>
        <v>0</v>
      </c>
      <c r="C812" s="252">
        <f>SZDP!C820+SCDP!C820+SIDP!C820+UZDP!C820+UCDP!C820+UIDP!C820</f>
        <v>0</v>
      </c>
      <c r="D812" s="252">
        <f t="shared" si="146"/>
        <v>0</v>
      </c>
      <c r="E812" s="252">
        <f>SZDP!E820+SCDP!E820+SIDP!E820+UZDP!E820+UCDP!E820+UIDP!E820</f>
        <v>0</v>
      </c>
      <c r="F812" s="252">
        <f>SZDP!F820+SCDP!F820+SIDP!F820+UZDP!F820+UCDP!F820+UIDP!F820</f>
        <v>0</v>
      </c>
      <c r="G812" s="257" t="e">
        <f t="shared" si="140"/>
        <v>#DIV/0!</v>
      </c>
      <c r="H812" s="252">
        <f>SZDP!H820+SCDP!H820+SIDP!H820+UZDP!H820+UCDP!H820+UIDP!H820</f>
        <v>0</v>
      </c>
      <c r="I812" s="252">
        <f>SZDP!I820+SCDP!I820+SIDP!I820+UZDP!I820+UCDP!I820+UIDP!I820</f>
        <v>0</v>
      </c>
      <c r="J812" s="252">
        <f>SZDP!J820+SCDP!J820+SIDP!J820+UZDP!J820+UCDP!J820+UIDP!J820</f>
        <v>0</v>
      </c>
      <c r="K812" s="257" t="e">
        <f t="shared" si="141"/>
        <v>#DIV/0!</v>
      </c>
      <c r="L812" s="252">
        <f>SZDP!L820+SCDP!L820+SIDP!L820+UZDP!L820+UCDP!L820+UIDP!L820</f>
        <v>0</v>
      </c>
      <c r="M812" s="252">
        <f>SZDP!M820+SCDP!M820+SIDP!M820+UZDP!M820+UCDP!M820+UIDP!M820</f>
        <v>0</v>
      </c>
      <c r="N812" s="257" t="e">
        <f t="shared" si="142"/>
        <v>#DIV/0!</v>
      </c>
      <c r="O812" s="252">
        <f>SZDP!O820+SCDP!O820+SIDP!O820+UZDP!O820+UCDP!O820+UIDP!O820</f>
        <v>0</v>
      </c>
      <c r="P812" s="252">
        <f>SZDP!P820+SCDP!P820+SIDP!P820+UZDP!P820+UCDP!P820+UIDP!P820</f>
        <v>0</v>
      </c>
      <c r="Q812" s="257" t="e">
        <f t="shared" si="143"/>
        <v>#DIV/0!</v>
      </c>
      <c r="R812" s="252">
        <f>SZDP!R820+SCDP!R820+SIDP!R820+UZDP!R820+UCDP!R820+UIDP!R820</f>
        <v>0</v>
      </c>
      <c r="S812" s="252">
        <f>SZDP!S820+SCDP!S820+SIDP!S820+UZDP!S820+UCDP!S820+UIDP!S820</f>
        <v>0</v>
      </c>
      <c r="T812" s="257" t="e">
        <f t="shared" si="144"/>
        <v>#DIV/0!</v>
      </c>
      <c r="U812" s="252">
        <f>SZDP!U820+SCDP!U820+SIDP!U820+UZDP!U820+UCDP!U820+UIDP!U820</f>
        <v>0</v>
      </c>
      <c r="V812" s="252">
        <f>SZDP!V820+SCDP!V820+SIDP!V820+UZDP!V820+UCDP!V820+UIDP!V820</f>
        <v>0</v>
      </c>
      <c r="W812" s="252">
        <f>SZDP!W820+SCDP!W820+SIDP!W820+UZDP!W820+UCDP!W820+UIDP!W820</f>
        <v>0</v>
      </c>
      <c r="X812" s="257" t="e">
        <f t="shared" si="145"/>
        <v>#DIV/0!</v>
      </c>
      <c r="Y812" s="304">
        <f>SZDP!Y820+SCDP!Y820+SIDP!Y820+UZDP!Y820+UCDP!Y820+UIDP!Y820</f>
        <v>0</v>
      </c>
    </row>
    <row r="813" spans="1:25" x14ac:dyDescent="0.2">
      <c r="A813" s="303" t="s">
        <v>70</v>
      </c>
      <c r="B813" s="252">
        <f>SZDP!B821+SCDP!B821+SIDP!B821+UZDP!B821+UCDP!B821+UIDP!B821</f>
        <v>0</v>
      </c>
      <c r="C813" s="252">
        <f>SZDP!C821+SCDP!C821+SIDP!C821+UZDP!C821+UCDP!C821+UIDP!C821</f>
        <v>0</v>
      </c>
      <c r="D813" s="252">
        <f t="shared" si="146"/>
        <v>0</v>
      </c>
      <c r="E813" s="252">
        <f>SZDP!E821+SCDP!E821+SIDP!E821+UZDP!E821+UCDP!E821+UIDP!E821</f>
        <v>0</v>
      </c>
      <c r="F813" s="252">
        <f>SZDP!F821+SCDP!F821+SIDP!F821+UZDP!F821+UCDP!F821+UIDP!F821</f>
        <v>0</v>
      </c>
      <c r="G813" s="257" t="e">
        <f t="shared" si="140"/>
        <v>#DIV/0!</v>
      </c>
      <c r="H813" s="252">
        <f>SZDP!H821+SCDP!H821+SIDP!H821+UZDP!H821+UCDP!H821+UIDP!H821</f>
        <v>0</v>
      </c>
      <c r="I813" s="252">
        <f>SZDP!I821+SCDP!I821+SIDP!I821+UZDP!I821+UCDP!I821+UIDP!I821</f>
        <v>0</v>
      </c>
      <c r="J813" s="252">
        <f>SZDP!J821+SCDP!J821+SIDP!J821+UZDP!J821+UCDP!J821+UIDP!J821</f>
        <v>0</v>
      </c>
      <c r="K813" s="257" t="e">
        <f t="shared" si="141"/>
        <v>#DIV/0!</v>
      </c>
      <c r="L813" s="252">
        <f>SZDP!L821+SCDP!L821+SIDP!L821+UZDP!L821+UCDP!L821+UIDP!L821</f>
        <v>0</v>
      </c>
      <c r="M813" s="252">
        <f>SZDP!M821+SCDP!M821+SIDP!M821+UZDP!M821+UCDP!M821+UIDP!M821</f>
        <v>0</v>
      </c>
      <c r="N813" s="257" t="e">
        <f t="shared" si="142"/>
        <v>#DIV/0!</v>
      </c>
      <c r="O813" s="252">
        <f>SZDP!O821+SCDP!O821+SIDP!O821+UZDP!O821+UCDP!O821+UIDP!O821</f>
        <v>0</v>
      </c>
      <c r="P813" s="252">
        <f>SZDP!P821+SCDP!P821+SIDP!P821+UZDP!P821+UCDP!P821+UIDP!P821</f>
        <v>0</v>
      </c>
      <c r="Q813" s="257" t="e">
        <f t="shared" si="143"/>
        <v>#DIV/0!</v>
      </c>
      <c r="R813" s="252">
        <f>SZDP!R821+SCDP!R821+SIDP!R821+UZDP!R821+UCDP!R821+UIDP!R821</f>
        <v>0</v>
      </c>
      <c r="S813" s="252">
        <f>SZDP!S821+SCDP!S821+SIDP!S821+UZDP!S821+UCDP!S821+UIDP!S821</f>
        <v>0</v>
      </c>
      <c r="T813" s="257" t="e">
        <f t="shared" si="144"/>
        <v>#DIV/0!</v>
      </c>
      <c r="U813" s="252">
        <f>SZDP!U821+SCDP!U821+SIDP!U821+UZDP!U821+UCDP!U821+UIDP!U821</f>
        <v>0</v>
      </c>
      <c r="V813" s="252">
        <f>SZDP!V821+SCDP!V821+SIDP!V821+UZDP!V821+UCDP!V821+UIDP!V821</f>
        <v>0</v>
      </c>
      <c r="W813" s="252">
        <f>SZDP!W821+SCDP!W821+SIDP!W821+UZDP!W821+UCDP!W821+UIDP!W821</f>
        <v>0</v>
      </c>
      <c r="X813" s="257" t="e">
        <f t="shared" si="145"/>
        <v>#DIV/0!</v>
      </c>
      <c r="Y813" s="304">
        <f>SZDP!Y821+SCDP!Y821+SIDP!Y821+UZDP!Y821+UCDP!Y821+UIDP!Y821</f>
        <v>0</v>
      </c>
    </row>
    <row r="814" spans="1:25" x14ac:dyDescent="0.2">
      <c r="A814" s="303" t="s">
        <v>71</v>
      </c>
      <c r="B814" s="252">
        <f>SZDP!B822+SCDP!B822+SIDP!B822+UZDP!B822+UCDP!B822+UIDP!B822</f>
        <v>0</v>
      </c>
      <c r="C814" s="252">
        <f>SZDP!C822+SCDP!C822+SIDP!C822+UZDP!C822+UCDP!C822+UIDP!C822</f>
        <v>0</v>
      </c>
      <c r="D814" s="252">
        <f t="shared" si="146"/>
        <v>0</v>
      </c>
      <c r="E814" s="252">
        <f>SZDP!E822+SCDP!E822+SIDP!E822+UZDP!E822+UCDP!E822+UIDP!E822</f>
        <v>0</v>
      </c>
      <c r="F814" s="252">
        <f>SZDP!F822+SCDP!F822+SIDP!F822+UZDP!F822+UCDP!F822+UIDP!F822</f>
        <v>0</v>
      </c>
      <c r="G814" s="257" t="e">
        <f t="shared" si="140"/>
        <v>#DIV/0!</v>
      </c>
      <c r="H814" s="252">
        <f>SZDP!H822+SCDP!H822+SIDP!H822+UZDP!H822+UCDP!H822+UIDP!H822</f>
        <v>0</v>
      </c>
      <c r="I814" s="252">
        <f>SZDP!I822+SCDP!I822+SIDP!I822+UZDP!I822+UCDP!I822+UIDP!I822</f>
        <v>0</v>
      </c>
      <c r="J814" s="252">
        <f>SZDP!J822+SCDP!J822+SIDP!J822+UZDP!J822+UCDP!J822+UIDP!J822</f>
        <v>0</v>
      </c>
      <c r="K814" s="257" t="e">
        <f t="shared" si="141"/>
        <v>#DIV/0!</v>
      </c>
      <c r="L814" s="252">
        <f>SZDP!L822+SCDP!L822+SIDP!L822+UZDP!L822+UCDP!L822+UIDP!L822</f>
        <v>0</v>
      </c>
      <c r="M814" s="252">
        <f>SZDP!M822+SCDP!M822+SIDP!M822+UZDP!M822+UCDP!M822+UIDP!M822</f>
        <v>0</v>
      </c>
      <c r="N814" s="257" t="e">
        <f t="shared" si="142"/>
        <v>#DIV/0!</v>
      </c>
      <c r="O814" s="252">
        <f>SZDP!O822+SCDP!O822+SIDP!O822+UZDP!O822+UCDP!O822+UIDP!O822</f>
        <v>0</v>
      </c>
      <c r="P814" s="252">
        <f>SZDP!P822+SCDP!P822+SIDP!P822+UZDP!P822+UCDP!P822+UIDP!P822</f>
        <v>0</v>
      </c>
      <c r="Q814" s="257" t="e">
        <f t="shared" si="143"/>
        <v>#DIV/0!</v>
      </c>
      <c r="R814" s="252">
        <f>SZDP!R822+SCDP!R822+SIDP!R822+UZDP!R822+UCDP!R822+UIDP!R822</f>
        <v>0</v>
      </c>
      <c r="S814" s="252">
        <f>SZDP!S822+SCDP!S822+SIDP!S822+UZDP!S822+UCDP!S822+UIDP!S822</f>
        <v>0</v>
      </c>
      <c r="T814" s="257" t="e">
        <f t="shared" si="144"/>
        <v>#DIV/0!</v>
      </c>
      <c r="U814" s="252">
        <f>SZDP!U822+SCDP!U822+SIDP!U822+UZDP!U822+UCDP!U822+UIDP!U822</f>
        <v>0</v>
      </c>
      <c r="V814" s="252">
        <f>SZDP!V822+SCDP!V822+SIDP!V822+UZDP!V822+UCDP!V822+UIDP!V822</f>
        <v>0</v>
      </c>
      <c r="W814" s="252">
        <f>SZDP!W822+SCDP!W822+SIDP!W822+UZDP!W822+UCDP!W822+UIDP!W822</f>
        <v>0</v>
      </c>
      <c r="X814" s="257" t="e">
        <f t="shared" si="145"/>
        <v>#DIV/0!</v>
      </c>
      <c r="Y814" s="304">
        <f>SZDP!Y822+SCDP!Y822+SIDP!Y822+UZDP!Y822+UCDP!Y822+UIDP!Y822</f>
        <v>0</v>
      </c>
    </row>
    <row r="815" spans="1:25" x14ac:dyDescent="0.2">
      <c r="A815" s="305" t="s">
        <v>72</v>
      </c>
      <c r="B815" s="252">
        <f>SZDP!B823+SCDP!B823+SIDP!B823+UZDP!B823+UCDP!B823+UIDP!B823</f>
        <v>0</v>
      </c>
      <c r="C815" s="252">
        <f>SZDP!C823+SCDP!C823+SIDP!C823+UZDP!C823+UCDP!C823+UIDP!C823</f>
        <v>0</v>
      </c>
      <c r="D815" s="252">
        <f t="shared" si="146"/>
        <v>0</v>
      </c>
      <c r="E815" s="252">
        <f>SZDP!E823+SCDP!E823+SIDP!E823+UZDP!E823+UCDP!E823+UIDP!E823</f>
        <v>0</v>
      </c>
      <c r="F815" s="252">
        <f>SZDP!F823+SCDP!F823+SIDP!F823+UZDP!F823+UCDP!F823+UIDP!F823</f>
        <v>0</v>
      </c>
      <c r="G815" s="257" t="e">
        <f t="shared" si="140"/>
        <v>#DIV/0!</v>
      </c>
      <c r="H815" s="252">
        <f>SZDP!H823+SCDP!H823+SIDP!H823+UZDP!H823+UCDP!H823+UIDP!H823</f>
        <v>0</v>
      </c>
      <c r="I815" s="252">
        <f>SZDP!I823+SCDP!I823+SIDP!I823+UZDP!I823+UCDP!I823+UIDP!I823</f>
        <v>0</v>
      </c>
      <c r="J815" s="252">
        <f>SZDP!J823+SCDP!J823+SIDP!J823+UZDP!J823+UCDP!J823+UIDP!J823</f>
        <v>0</v>
      </c>
      <c r="K815" s="257" t="e">
        <f t="shared" si="141"/>
        <v>#DIV/0!</v>
      </c>
      <c r="L815" s="252">
        <f>SZDP!L823+SCDP!L823+SIDP!L823+UZDP!L823+UCDP!L823+UIDP!L823</f>
        <v>0</v>
      </c>
      <c r="M815" s="252">
        <f>SZDP!M823+SCDP!M823+SIDP!M823+UZDP!M823+UCDP!M823+UIDP!M823</f>
        <v>0</v>
      </c>
      <c r="N815" s="257" t="e">
        <f t="shared" si="142"/>
        <v>#DIV/0!</v>
      </c>
      <c r="O815" s="252">
        <f>SZDP!O823+SCDP!O823+SIDP!O823+UZDP!O823+UCDP!O823+UIDP!O823</f>
        <v>0</v>
      </c>
      <c r="P815" s="252">
        <f>SZDP!P823+SCDP!P823+SIDP!P823+UZDP!P823+UCDP!P823+UIDP!P823</f>
        <v>0</v>
      </c>
      <c r="Q815" s="257" t="e">
        <f t="shared" si="143"/>
        <v>#DIV/0!</v>
      </c>
      <c r="R815" s="252">
        <f>SZDP!R823+SCDP!R823+SIDP!R823+UZDP!R823+UCDP!R823+UIDP!R823</f>
        <v>0</v>
      </c>
      <c r="S815" s="252">
        <f>SZDP!S823+SCDP!S823+SIDP!S823+UZDP!S823+UCDP!S823+UIDP!S823</f>
        <v>0</v>
      </c>
      <c r="T815" s="257" t="e">
        <f t="shared" si="144"/>
        <v>#DIV/0!</v>
      </c>
      <c r="U815" s="252">
        <f>SZDP!U823+SCDP!U823+SIDP!U823+UZDP!U823+UCDP!U823+UIDP!U823</f>
        <v>0</v>
      </c>
      <c r="V815" s="252">
        <f>SZDP!V823+SCDP!V823+SIDP!V823+UZDP!V823+UCDP!V823+UIDP!V823</f>
        <v>0</v>
      </c>
      <c r="W815" s="252">
        <f>SZDP!W823+SCDP!W823+SIDP!W823+UZDP!W823+UCDP!W823+UIDP!W823</f>
        <v>0</v>
      </c>
      <c r="X815" s="257" t="e">
        <f t="shared" si="145"/>
        <v>#DIV/0!</v>
      </c>
      <c r="Y815" s="304">
        <f>SZDP!Y823+SCDP!Y823+SIDP!Y823+UZDP!Y823+UCDP!Y823+UIDP!Y823</f>
        <v>0</v>
      </c>
    </row>
    <row r="816" spans="1:25" x14ac:dyDescent="0.2">
      <c r="A816" s="303" t="s">
        <v>73</v>
      </c>
      <c r="B816" s="252">
        <f>SZDP!B824+SCDP!B824+SIDP!B824+UZDP!B824+UCDP!B824+UIDP!B824</f>
        <v>0</v>
      </c>
      <c r="C816" s="252">
        <f>SZDP!C824+SCDP!C824+SIDP!C824+UZDP!C824+UCDP!C824+UIDP!C824</f>
        <v>0</v>
      </c>
      <c r="D816" s="252">
        <f t="shared" si="146"/>
        <v>0</v>
      </c>
      <c r="E816" s="252">
        <f>SZDP!E824+SCDP!E824+SIDP!E824+UZDP!E824+UCDP!E824+UIDP!E824</f>
        <v>0</v>
      </c>
      <c r="F816" s="252">
        <f>SZDP!F824+SCDP!F824+SIDP!F824+UZDP!F824+UCDP!F824+UIDP!F824</f>
        <v>0</v>
      </c>
      <c r="G816" s="257" t="e">
        <f t="shared" si="140"/>
        <v>#DIV/0!</v>
      </c>
      <c r="H816" s="252">
        <f>SZDP!H824+SCDP!H824+SIDP!H824+UZDP!H824+UCDP!H824+UIDP!H824</f>
        <v>0</v>
      </c>
      <c r="I816" s="252">
        <f>SZDP!I824+SCDP!I824+SIDP!I824+UZDP!I824+UCDP!I824+UIDP!I824</f>
        <v>0</v>
      </c>
      <c r="J816" s="252">
        <f>SZDP!J824+SCDP!J824+SIDP!J824+UZDP!J824+UCDP!J824+UIDP!J824</f>
        <v>0</v>
      </c>
      <c r="K816" s="257" t="e">
        <f t="shared" si="141"/>
        <v>#DIV/0!</v>
      </c>
      <c r="L816" s="252">
        <f>SZDP!L824+SCDP!L824+SIDP!L824+UZDP!L824+UCDP!L824+UIDP!L824</f>
        <v>0</v>
      </c>
      <c r="M816" s="252">
        <f>SZDP!M824+SCDP!M824+SIDP!M824+UZDP!M824+UCDP!M824+UIDP!M824</f>
        <v>0</v>
      </c>
      <c r="N816" s="257" t="e">
        <f t="shared" si="142"/>
        <v>#DIV/0!</v>
      </c>
      <c r="O816" s="252">
        <f>SZDP!O824+SCDP!O824+SIDP!O824+UZDP!O824+UCDP!O824+UIDP!O824</f>
        <v>0</v>
      </c>
      <c r="P816" s="252">
        <f>SZDP!P824+SCDP!P824+SIDP!P824+UZDP!P824+UCDP!P824+UIDP!P824</f>
        <v>0</v>
      </c>
      <c r="Q816" s="257" t="e">
        <f t="shared" si="143"/>
        <v>#DIV/0!</v>
      </c>
      <c r="R816" s="252">
        <f>SZDP!R824+SCDP!R824+SIDP!R824+UZDP!R824+UCDP!R824+UIDP!R824</f>
        <v>0</v>
      </c>
      <c r="S816" s="252">
        <f>SZDP!S824+SCDP!S824+SIDP!S824+UZDP!S824+UCDP!S824+UIDP!S824</f>
        <v>0</v>
      </c>
      <c r="T816" s="257" t="e">
        <f t="shared" si="144"/>
        <v>#DIV/0!</v>
      </c>
      <c r="U816" s="252">
        <f>SZDP!U824+SCDP!U824+SIDP!U824+UZDP!U824+UCDP!U824+UIDP!U824</f>
        <v>0</v>
      </c>
      <c r="V816" s="252">
        <f>SZDP!V824+SCDP!V824+SIDP!V824+UZDP!V824+UCDP!V824+UIDP!V824</f>
        <v>0</v>
      </c>
      <c r="W816" s="252">
        <f>SZDP!W824+SCDP!W824+SIDP!W824+UZDP!W824+UCDP!W824+UIDP!W824</f>
        <v>0</v>
      </c>
      <c r="X816" s="257" t="e">
        <f t="shared" si="145"/>
        <v>#DIV/0!</v>
      </c>
      <c r="Y816" s="304">
        <f>SZDP!Y824+SCDP!Y824+SIDP!Y824+UZDP!Y824+UCDP!Y824+UIDP!Y824</f>
        <v>0</v>
      </c>
    </row>
    <row r="817" spans="1:25" x14ac:dyDescent="0.2">
      <c r="A817" s="303" t="s">
        <v>74</v>
      </c>
      <c r="B817" s="252">
        <f>SZDP!B825+SCDP!B825+SIDP!B825+UZDP!B825+UCDP!B825+UIDP!B825</f>
        <v>0</v>
      </c>
      <c r="C817" s="252">
        <f>SZDP!C825+SCDP!C825+SIDP!C825+UZDP!C825+UCDP!C825+UIDP!C825</f>
        <v>0</v>
      </c>
      <c r="D817" s="252">
        <f t="shared" si="146"/>
        <v>0</v>
      </c>
      <c r="E817" s="252">
        <f>SZDP!E825+SCDP!E825+SIDP!E825+UZDP!E825+UCDP!E825+UIDP!E825</f>
        <v>0</v>
      </c>
      <c r="F817" s="252">
        <f>SZDP!F825+SCDP!F825+SIDP!F825+UZDP!F825+UCDP!F825+UIDP!F825</f>
        <v>0</v>
      </c>
      <c r="G817" s="257" t="e">
        <f t="shared" si="140"/>
        <v>#DIV/0!</v>
      </c>
      <c r="H817" s="252">
        <f>SZDP!H825+SCDP!H825+SIDP!H825+UZDP!H825+UCDP!H825+UIDP!H825</f>
        <v>0</v>
      </c>
      <c r="I817" s="252">
        <f>SZDP!I825+SCDP!I825+SIDP!I825+UZDP!I825+UCDP!I825+UIDP!I825</f>
        <v>0</v>
      </c>
      <c r="J817" s="252">
        <f>SZDP!J825+SCDP!J825+SIDP!J825+UZDP!J825+UCDP!J825+UIDP!J825</f>
        <v>0</v>
      </c>
      <c r="K817" s="257" t="e">
        <f t="shared" si="141"/>
        <v>#DIV/0!</v>
      </c>
      <c r="L817" s="252">
        <f>SZDP!L825+SCDP!L825+SIDP!L825+UZDP!L825+UCDP!L825+UIDP!L825</f>
        <v>0</v>
      </c>
      <c r="M817" s="252">
        <f>SZDP!M825+SCDP!M825+SIDP!M825+UZDP!M825+UCDP!M825+UIDP!M825</f>
        <v>0</v>
      </c>
      <c r="N817" s="257" t="e">
        <f t="shared" si="142"/>
        <v>#DIV/0!</v>
      </c>
      <c r="O817" s="252">
        <f>SZDP!O825+SCDP!O825+SIDP!O825+UZDP!O825+UCDP!O825+UIDP!O825</f>
        <v>0</v>
      </c>
      <c r="P817" s="252">
        <f>SZDP!P825+SCDP!P825+SIDP!P825+UZDP!P825+UCDP!P825+UIDP!P825</f>
        <v>0</v>
      </c>
      <c r="Q817" s="257" t="e">
        <f t="shared" si="143"/>
        <v>#DIV/0!</v>
      </c>
      <c r="R817" s="252">
        <f>SZDP!R825+SCDP!R825+SIDP!R825+UZDP!R825+UCDP!R825+UIDP!R825</f>
        <v>0</v>
      </c>
      <c r="S817" s="252">
        <f>SZDP!S825+SCDP!S825+SIDP!S825+UZDP!S825+UCDP!S825+UIDP!S825</f>
        <v>0</v>
      </c>
      <c r="T817" s="257" t="e">
        <f t="shared" si="144"/>
        <v>#DIV/0!</v>
      </c>
      <c r="U817" s="252">
        <f>SZDP!U825+SCDP!U825+SIDP!U825+UZDP!U825+UCDP!U825+UIDP!U825</f>
        <v>0</v>
      </c>
      <c r="V817" s="252">
        <f>SZDP!V825+SCDP!V825+SIDP!V825+UZDP!V825+UCDP!V825+UIDP!V825</f>
        <v>0</v>
      </c>
      <c r="W817" s="252">
        <f>SZDP!W825+SCDP!W825+SIDP!W825+UZDP!W825+UCDP!W825+UIDP!W825</f>
        <v>0</v>
      </c>
      <c r="X817" s="257" t="e">
        <f t="shared" si="145"/>
        <v>#DIV/0!</v>
      </c>
      <c r="Y817" s="304">
        <f>SZDP!Y825+SCDP!Y825+SIDP!Y825+UZDP!Y825+UCDP!Y825+UIDP!Y825</f>
        <v>0</v>
      </c>
    </row>
    <row r="818" spans="1:25" x14ac:dyDescent="0.2">
      <c r="A818" s="305" t="s">
        <v>75</v>
      </c>
      <c r="B818" s="252">
        <f>SZDP!B826+SCDP!B826+SIDP!B826+UZDP!B826+UCDP!B826+UIDP!B826</f>
        <v>0</v>
      </c>
      <c r="C818" s="252">
        <f>SZDP!C826+SCDP!C826+SIDP!C826+UZDP!C826+UCDP!C826+UIDP!C826</f>
        <v>0</v>
      </c>
      <c r="D818" s="252">
        <f t="shared" si="146"/>
        <v>0</v>
      </c>
      <c r="E818" s="252">
        <f>SZDP!E826+SCDP!E826+SIDP!E826+UZDP!E826+UCDP!E826+UIDP!E826</f>
        <v>0</v>
      </c>
      <c r="F818" s="252">
        <f>SZDP!F826+SCDP!F826+SIDP!F826+UZDP!F826+UCDP!F826+UIDP!F826</f>
        <v>0</v>
      </c>
      <c r="G818" s="257" t="e">
        <f t="shared" si="140"/>
        <v>#DIV/0!</v>
      </c>
      <c r="H818" s="252">
        <f>SZDP!H826+SCDP!H826+SIDP!H826+UZDP!H826+UCDP!H826+UIDP!H826</f>
        <v>0</v>
      </c>
      <c r="I818" s="252">
        <f>SZDP!I826+SCDP!I826+SIDP!I826+UZDP!I826+UCDP!I826+UIDP!I826</f>
        <v>0</v>
      </c>
      <c r="J818" s="252">
        <f>SZDP!J826+SCDP!J826+SIDP!J826+UZDP!J826+UCDP!J826+UIDP!J826</f>
        <v>0</v>
      </c>
      <c r="K818" s="257" t="e">
        <f t="shared" si="141"/>
        <v>#DIV/0!</v>
      </c>
      <c r="L818" s="252">
        <f>SZDP!L826+SCDP!L826+SIDP!L826+UZDP!L826+UCDP!L826+UIDP!L826</f>
        <v>0</v>
      </c>
      <c r="M818" s="252">
        <f>SZDP!M826+SCDP!M826+SIDP!M826+UZDP!M826+UCDP!M826+UIDP!M826</f>
        <v>0</v>
      </c>
      <c r="N818" s="257" t="e">
        <f t="shared" si="142"/>
        <v>#DIV/0!</v>
      </c>
      <c r="O818" s="252">
        <f>SZDP!O826+SCDP!O826+SIDP!O826+UZDP!O826+UCDP!O826+UIDP!O826</f>
        <v>0</v>
      </c>
      <c r="P818" s="252">
        <f>SZDP!P826+SCDP!P826+SIDP!P826+UZDP!P826+UCDP!P826+UIDP!P826</f>
        <v>0</v>
      </c>
      <c r="Q818" s="257" t="e">
        <f t="shared" si="143"/>
        <v>#DIV/0!</v>
      </c>
      <c r="R818" s="252">
        <f>SZDP!R826+SCDP!R826+SIDP!R826+UZDP!R826+UCDP!R826+UIDP!R826</f>
        <v>0</v>
      </c>
      <c r="S818" s="252">
        <f>SZDP!S826+SCDP!S826+SIDP!S826+UZDP!S826+UCDP!S826+UIDP!S826</f>
        <v>0</v>
      </c>
      <c r="T818" s="257" t="e">
        <f t="shared" si="144"/>
        <v>#DIV/0!</v>
      </c>
      <c r="U818" s="252">
        <f>SZDP!U826+SCDP!U826+SIDP!U826+UZDP!U826+UCDP!U826+UIDP!U826</f>
        <v>0</v>
      </c>
      <c r="V818" s="252">
        <f>SZDP!V826+SCDP!V826+SIDP!V826+UZDP!V826+UCDP!V826+UIDP!V826</f>
        <v>0</v>
      </c>
      <c r="W818" s="252">
        <f>SZDP!W826+SCDP!W826+SIDP!W826+UZDP!W826+UCDP!W826+UIDP!W826</f>
        <v>0</v>
      </c>
      <c r="X818" s="257" t="e">
        <f t="shared" si="145"/>
        <v>#DIV/0!</v>
      </c>
      <c r="Y818" s="304">
        <f>SZDP!Y826+SCDP!Y826+SIDP!Y826+UZDP!Y826+UCDP!Y826+UIDP!Y826</f>
        <v>0</v>
      </c>
    </row>
    <row r="819" spans="1:25" x14ac:dyDescent="0.2">
      <c r="A819" s="303" t="s">
        <v>76</v>
      </c>
      <c r="B819" s="252">
        <f>SZDP!B827+SCDP!B827+SIDP!B827+UZDP!B827+UCDP!B827+UIDP!B827</f>
        <v>0</v>
      </c>
      <c r="C819" s="252">
        <f>SZDP!C827+SCDP!C827+SIDP!C827+UZDP!C827+UCDP!C827+UIDP!C827</f>
        <v>0</v>
      </c>
      <c r="D819" s="252">
        <f t="shared" si="146"/>
        <v>0</v>
      </c>
      <c r="E819" s="252">
        <f>SZDP!E827+SCDP!E827+SIDP!E827+UZDP!E827+UCDP!E827+UIDP!E827</f>
        <v>0</v>
      </c>
      <c r="F819" s="252">
        <f>SZDP!F827+SCDP!F827+SIDP!F827+UZDP!F827+UCDP!F827+UIDP!F827</f>
        <v>0</v>
      </c>
      <c r="G819" s="257" t="e">
        <f t="shared" si="140"/>
        <v>#DIV/0!</v>
      </c>
      <c r="H819" s="252">
        <f>SZDP!H827+SCDP!H827+SIDP!H827+UZDP!H827+UCDP!H827+UIDP!H827</f>
        <v>0</v>
      </c>
      <c r="I819" s="252">
        <f>SZDP!I827+SCDP!I827+SIDP!I827+UZDP!I827+UCDP!I827+UIDP!I827</f>
        <v>0</v>
      </c>
      <c r="J819" s="252">
        <f>SZDP!J827+SCDP!J827+SIDP!J827+UZDP!J827+UCDP!J827+UIDP!J827</f>
        <v>0</v>
      </c>
      <c r="K819" s="257" t="e">
        <f t="shared" si="141"/>
        <v>#DIV/0!</v>
      </c>
      <c r="L819" s="252">
        <f>SZDP!L827+SCDP!L827+SIDP!L827+UZDP!L827+UCDP!L827+UIDP!L827</f>
        <v>0</v>
      </c>
      <c r="M819" s="252">
        <f>SZDP!M827+SCDP!M827+SIDP!M827+UZDP!M827+UCDP!M827+UIDP!M827</f>
        <v>0</v>
      </c>
      <c r="N819" s="257" t="e">
        <f t="shared" si="142"/>
        <v>#DIV/0!</v>
      </c>
      <c r="O819" s="252">
        <f>SZDP!O827+SCDP!O827+SIDP!O827+UZDP!O827+UCDP!O827+UIDP!O827</f>
        <v>0</v>
      </c>
      <c r="P819" s="252">
        <f>SZDP!P827+SCDP!P827+SIDP!P827+UZDP!P827+UCDP!P827+UIDP!P827</f>
        <v>0</v>
      </c>
      <c r="Q819" s="257" t="e">
        <f t="shared" si="143"/>
        <v>#DIV/0!</v>
      </c>
      <c r="R819" s="252">
        <f>SZDP!R827+SCDP!R827+SIDP!R827+UZDP!R827+UCDP!R827+UIDP!R827</f>
        <v>0</v>
      </c>
      <c r="S819" s="252">
        <f>SZDP!S827+SCDP!S827+SIDP!S827+UZDP!S827+UCDP!S827+UIDP!S827</f>
        <v>0</v>
      </c>
      <c r="T819" s="257" t="e">
        <f t="shared" si="144"/>
        <v>#DIV/0!</v>
      </c>
      <c r="U819" s="252">
        <f>SZDP!U827+SCDP!U827+SIDP!U827+UZDP!U827+UCDP!U827+UIDP!U827</f>
        <v>0</v>
      </c>
      <c r="V819" s="252">
        <f>SZDP!V827+SCDP!V827+SIDP!V827+UZDP!V827+UCDP!V827+UIDP!V827</f>
        <v>0</v>
      </c>
      <c r="W819" s="252">
        <f>SZDP!W827+SCDP!W827+SIDP!W827+UZDP!W827+UCDP!W827+UIDP!W827</f>
        <v>0</v>
      </c>
      <c r="X819" s="257" t="e">
        <f t="shared" si="145"/>
        <v>#DIV/0!</v>
      </c>
      <c r="Y819" s="304">
        <f>SZDP!Y827+SCDP!Y827+SIDP!Y827+UZDP!Y827+UCDP!Y827+UIDP!Y827</f>
        <v>0</v>
      </c>
    </row>
    <row r="820" spans="1:25" x14ac:dyDescent="0.2">
      <c r="A820" s="303" t="s">
        <v>77</v>
      </c>
      <c r="B820" s="252">
        <f>SZDP!B828+SCDP!B828+SIDP!B828+UZDP!B828+UCDP!B828+UIDP!B828</f>
        <v>0</v>
      </c>
      <c r="C820" s="252">
        <f>SZDP!C828+SCDP!C828+SIDP!C828+UZDP!C828+UCDP!C828+UIDP!C828</f>
        <v>0</v>
      </c>
      <c r="D820" s="252">
        <f t="shared" si="146"/>
        <v>0</v>
      </c>
      <c r="E820" s="252">
        <f>SZDP!E828+SCDP!E828+SIDP!E828+UZDP!E828+UCDP!E828+UIDP!E828</f>
        <v>0</v>
      </c>
      <c r="F820" s="252">
        <f>SZDP!F828+SCDP!F828+SIDP!F828+UZDP!F828+UCDP!F828+UIDP!F828</f>
        <v>0</v>
      </c>
      <c r="G820" s="257" t="e">
        <f t="shared" si="140"/>
        <v>#DIV/0!</v>
      </c>
      <c r="H820" s="252">
        <f>SZDP!H828+SCDP!H828+SIDP!H828+UZDP!H828+UCDP!H828+UIDP!H828</f>
        <v>0</v>
      </c>
      <c r="I820" s="252">
        <f>SZDP!I828+SCDP!I828+SIDP!I828+UZDP!I828+UCDP!I828+UIDP!I828</f>
        <v>0</v>
      </c>
      <c r="J820" s="252">
        <f>SZDP!J828+SCDP!J828+SIDP!J828+UZDP!J828+UCDP!J828+UIDP!J828</f>
        <v>0</v>
      </c>
      <c r="K820" s="257" t="e">
        <f t="shared" si="141"/>
        <v>#DIV/0!</v>
      </c>
      <c r="L820" s="252">
        <f>SZDP!L828+SCDP!L828+SIDP!L828+UZDP!L828+UCDP!L828+UIDP!L828</f>
        <v>0</v>
      </c>
      <c r="M820" s="252">
        <f>SZDP!M828+SCDP!M828+SIDP!M828+UZDP!M828+UCDP!M828+UIDP!M828</f>
        <v>0</v>
      </c>
      <c r="N820" s="257" t="e">
        <f t="shared" si="142"/>
        <v>#DIV/0!</v>
      </c>
      <c r="O820" s="252">
        <f>SZDP!O828+SCDP!O828+SIDP!O828+UZDP!O828+UCDP!O828+UIDP!O828</f>
        <v>0</v>
      </c>
      <c r="P820" s="252">
        <f>SZDP!P828+SCDP!P828+SIDP!P828+UZDP!P828+UCDP!P828+UIDP!P828</f>
        <v>0</v>
      </c>
      <c r="Q820" s="257" t="e">
        <f t="shared" si="143"/>
        <v>#DIV/0!</v>
      </c>
      <c r="R820" s="252">
        <f>SZDP!R828+SCDP!R828+SIDP!R828+UZDP!R828+UCDP!R828+UIDP!R828</f>
        <v>0</v>
      </c>
      <c r="S820" s="252">
        <f>SZDP!S828+SCDP!S828+SIDP!S828+UZDP!S828+UCDP!S828+UIDP!S828</f>
        <v>0</v>
      </c>
      <c r="T820" s="257" t="e">
        <f t="shared" si="144"/>
        <v>#DIV/0!</v>
      </c>
      <c r="U820" s="252">
        <f>SZDP!U828+SCDP!U828+SIDP!U828+UZDP!U828+UCDP!U828+UIDP!U828</f>
        <v>0</v>
      </c>
      <c r="V820" s="252">
        <f>SZDP!V828+SCDP!V828+SIDP!V828+UZDP!V828+UCDP!V828+UIDP!V828</f>
        <v>0</v>
      </c>
      <c r="W820" s="252">
        <f>SZDP!W828+SCDP!W828+SIDP!W828+UZDP!W828+UCDP!W828+UIDP!W828</f>
        <v>0</v>
      </c>
      <c r="X820" s="257" t="e">
        <f t="shared" si="145"/>
        <v>#DIV/0!</v>
      </c>
      <c r="Y820" s="304">
        <f>SZDP!Y828+SCDP!Y828+SIDP!Y828+UZDP!Y828+UCDP!Y828+UIDP!Y828</f>
        <v>0</v>
      </c>
    </row>
    <row r="821" spans="1:25" x14ac:dyDescent="0.2">
      <c r="A821" s="305" t="s">
        <v>78</v>
      </c>
      <c r="B821" s="252">
        <f>SZDP!B829+SCDP!B829+SIDP!B829+UZDP!B829+UCDP!B829+UIDP!B829</f>
        <v>0</v>
      </c>
      <c r="C821" s="252">
        <f>SZDP!C829+SCDP!C829+SIDP!C829+UZDP!C829+UCDP!C829+UIDP!C829</f>
        <v>0</v>
      </c>
      <c r="D821" s="252">
        <f t="shared" si="146"/>
        <v>0</v>
      </c>
      <c r="E821" s="252">
        <f>SZDP!E829+SCDP!E829+SIDP!E829+UZDP!E829+UCDP!E829+UIDP!E829</f>
        <v>0</v>
      </c>
      <c r="F821" s="252">
        <f>SZDP!F829+SCDP!F829+SIDP!F829+UZDP!F829+UCDP!F829+UIDP!F829</f>
        <v>0</v>
      </c>
      <c r="G821" s="257" t="e">
        <f t="shared" si="140"/>
        <v>#DIV/0!</v>
      </c>
      <c r="H821" s="252">
        <f>SZDP!H829+SCDP!H829+SIDP!H829+UZDP!H829+UCDP!H829+UIDP!H829</f>
        <v>0</v>
      </c>
      <c r="I821" s="252">
        <f>SZDP!I829+SCDP!I829+SIDP!I829+UZDP!I829+UCDP!I829+UIDP!I829</f>
        <v>0</v>
      </c>
      <c r="J821" s="252">
        <f>SZDP!J829+SCDP!J829+SIDP!J829+UZDP!J829+UCDP!J829+UIDP!J829</f>
        <v>0</v>
      </c>
      <c r="K821" s="257" t="e">
        <f t="shared" si="141"/>
        <v>#DIV/0!</v>
      </c>
      <c r="L821" s="252">
        <f>SZDP!L829+SCDP!L829+SIDP!L829+UZDP!L829+UCDP!L829+UIDP!L829</f>
        <v>0</v>
      </c>
      <c r="M821" s="252">
        <f>SZDP!M829+SCDP!M829+SIDP!M829+UZDP!M829+UCDP!M829+UIDP!M829</f>
        <v>0</v>
      </c>
      <c r="N821" s="257" t="e">
        <f t="shared" si="142"/>
        <v>#DIV/0!</v>
      </c>
      <c r="O821" s="252">
        <f>SZDP!O829+SCDP!O829+SIDP!O829+UZDP!O829+UCDP!O829+UIDP!O829</f>
        <v>0</v>
      </c>
      <c r="P821" s="252">
        <f>SZDP!P829+SCDP!P829+SIDP!P829+UZDP!P829+UCDP!P829+UIDP!P829</f>
        <v>0</v>
      </c>
      <c r="Q821" s="257" t="e">
        <f t="shared" si="143"/>
        <v>#DIV/0!</v>
      </c>
      <c r="R821" s="252">
        <f>SZDP!R829+SCDP!R829+SIDP!R829+UZDP!R829+UCDP!R829+UIDP!R829</f>
        <v>0</v>
      </c>
      <c r="S821" s="252">
        <f>SZDP!S829+SCDP!S829+SIDP!S829+UZDP!S829+UCDP!S829+UIDP!S829</f>
        <v>0</v>
      </c>
      <c r="T821" s="257" t="e">
        <f t="shared" si="144"/>
        <v>#DIV/0!</v>
      </c>
      <c r="U821" s="252">
        <f>SZDP!U829+SCDP!U829+SIDP!U829+UZDP!U829+UCDP!U829+UIDP!U829</f>
        <v>0</v>
      </c>
      <c r="V821" s="252">
        <f>SZDP!V829+SCDP!V829+SIDP!V829+UZDP!V829+UCDP!V829+UIDP!V829</f>
        <v>0</v>
      </c>
      <c r="W821" s="252">
        <f>SZDP!W829+SCDP!W829+SIDP!W829+UZDP!W829+UCDP!W829+UIDP!W829</f>
        <v>0</v>
      </c>
      <c r="X821" s="257" t="e">
        <f t="shared" si="145"/>
        <v>#DIV/0!</v>
      </c>
      <c r="Y821" s="304">
        <f>SZDP!Y829+SCDP!Y829+SIDP!Y829+UZDP!Y829+UCDP!Y829+UIDP!Y829</f>
        <v>0</v>
      </c>
    </row>
    <row r="822" spans="1:25" x14ac:dyDescent="0.2">
      <c r="A822" s="303" t="s">
        <v>79</v>
      </c>
      <c r="B822" s="252">
        <f>SZDP!B830+SCDP!B830+SIDP!B830+UZDP!B830+UCDP!B830+UIDP!B830</f>
        <v>0</v>
      </c>
      <c r="C822" s="252">
        <f>SZDP!C830+SCDP!C830+SIDP!C830+UZDP!C830+UCDP!C830+UIDP!C830</f>
        <v>0</v>
      </c>
      <c r="D822" s="252">
        <f t="shared" si="146"/>
        <v>0</v>
      </c>
      <c r="E822" s="252">
        <f>SZDP!E830+SCDP!E830+SIDP!E830+UZDP!E830+UCDP!E830+UIDP!E830</f>
        <v>0</v>
      </c>
      <c r="F822" s="252">
        <f>SZDP!F830+SCDP!F830+SIDP!F830+UZDP!F830+UCDP!F830+UIDP!F830</f>
        <v>0</v>
      </c>
      <c r="G822" s="257" t="e">
        <f t="shared" si="140"/>
        <v>#DIV/0!</v>
      </c>
      <c r="H822" s="252">
        <f>SZDP!H830+SCDP!H830+SIDP!H830+UZDP!H830+UCDP!H830+UIDP!H830</f>
        <v>0</v>
      </c>
      <c r="I822" s="252">
        <f>SZDP!I830+SCDP!I830+SIDP!I830+UZDP!I830+UCDP!I830+UIDP!I830</f>
        <v>0</v>
      </c>
      <c r="J822" s="252">
        <f>SZDP!J830+SCDP!J830+SIDP!J830+UZDP!J830+UCDP!J830+UIDP!J830</f>
        <v>0</v>
      </c>
      <c r="K822" s="257" t="e">
        <f t="shared" si="141"/>
        <v>#DIV/0!</v>
      </c>
      <c r="L822" s="252">
        <f>SZDP!L830+SCDP!L830+SIDP!L830+UZDP!L830+UCDP!L830+UIDP!L830</f>
        <v>0</v>
      </c>
      <c r="M822" s="252">
        <f>SZDP!M830+SCDP!M830+SIDP!M830+UZDP!M830+UCDP!M830+UIDP!M830</f>
        <v>0</v>
      </c>
      <c r="N822" s="257" t="e">
        <f t="shared" si="142"/>
        <v>#DIV/0!</v>
      </c>
      <c r="O822" s="252">
        <f>SZDP!O830+SCDP!O830+SIDP!O830+UZDP!O830+UCDP!O830+UIDP!O830</f>
        <v>0</v>
      </c>
      <c r="P822" s="252">
        <f>SZDP!P830+SCDP!P830+SIDP!P830+UZDP!P830+UCDP!P830+UIDP!P830</f>
        <v>0</v>
      </c>
      <c r="Q822" s="257" t="e">
        <f t="shared" si="143"/>
        <v>#DIV/0!</v>
      </c>
      <c r="R822" s="252">
        <f>SZDP!R830+SCDP!R830+SIDP!R830+UZDP!R830+UCDP!R830+UIDP!R830</f>
        <v>0</v>
      </c>
      <c r="S822" s="252">
        <f>SZDP!S830+SCDP!S830+SIDP!S830+UZDP!S830+UCDP!S830+UIDP!S830</f>
        <v>0</v>
      </c>
      <c r="T822" s="257" t="e">
        <f t="shared" si="144"/>
        <v>#DIV/0!</v>
      </c>
      <c r="U822" s="252">
        <f>SZDP!U830+SCDP!U830+SIDP!U830+UZDP!U830+UCDP!U830+UIDP!U830</f>
        <v>0</v>
      </c>
      <c r="V822" s="252">
        <f>SZDP!V830+SCDP!V830+SIDP!V830+UZDP!V830+UCDP!V830+UIDP!V830</f>
        <v>0</v>
      </c>
      <c r="W822" s="252">
        <f>SZDP!W830+SCDP!W830+SIDP!W830+UZDP!W830+UCDP!W830+UIDP!W830</f>
        <v>0</v>
      </c>
      <c r="X822" s="257" t="e">
        <f t="shared" si="145"/>
        <v>#DIV/0!</v>
      </c>
      <c r="Y822" s="304">
        <f>SZDP!Y830+SCDP!Y830+SIDP!Y830+UZDP!Y830+UCDP!Y830+UIDP!Y830</f>
        <v>0</v>
      </c>
    </row>
    <row r="823" spans="1:25" x14ac:dyDescent="0.2">
      <c r="A823" s="303" t="s">
        <v>80</v>
      </c>
      <c r="B823" s="252">
        <f>SZDP!B831+SCDP!B831+SIDP!B831+UZDP!B831+UCDP!B831+UIDP!B831</f>
        <v>0</v>
      </c>
      <c r="C823" s="252">
        <f>SZDP!C831+SCDP!C831+SIDP!C831+UZDP!C831+UCDP!C831+UIDP!C831</f>
        <v>0</v>
      </c>
      <c r="D823" s="252">
        <f t="shared" si="146"/>
        <v>0</v>
      </c>
      <c r="E823" s="252">
        <f>SZDP!E831+SCDP!E831+SIDP!E831+UZDP!E831+UCDP!E831+UIDP!E831</f>
        <v>0</v>
      </c>
      <c r="F823" s="252">
        <f>SZDP!F831+SCDP!F831+SIDP!F831+UZDP!F831+UCDP!F831+UIDP!F831</f>
        <v>0</v>
      </c>
      <c r="G823" s="257" t="e">
        <f t="shared" si="140"/>
        <v>#DIV/0!</v>
      </c>
      <c r="H823" s="252">
        <f>SZDP!H831+SCDP!H831+SIDP!H831+UZDP!H831+UCDP!H831+UIDP!H831</f>
        <v>0</v>
      </c>
      <c r="I823" s="252">
        <f>SZDP!I831+SCDP!I831+SIDP!I831+UZDP!I831+UCDP!I831+UIDP!I831</f>
        <v>0</v>
      </c>
      <c r="J823" s="252">
        <f>SZDP!J831+SCDP!J831+SIDP!J831+UZDP!J831+UCDP!J831+UIDP!J831</f>
        <v>0</v>
      </c>
      <c r="K823" s="257" t="e">
        <f t="shared" si="141"/>
        <v>#DIV/0!</v>
      </c>
      <c r="L823" s="252">
        <f>SZDP!L831+SCDP!L831+SIDP!L831+UZDP!L831+UCDP!L831+UIDP!L831</f>
        <v>0</v>
      </c>
      <c r="M823" s="252">
        <f>SZDP!M831+SCDP!M831+SIDP!M831+UZDP!M831+UCDP!M831+UIDP!M831</f>
        <v>0</v>
      </c>
      <c r="N823" s="257" t="e">
        <f t="shared" si="142"/>
        <v>#DIV/0!</v>
      </c>
      <c r="O823" s="252">
        <f>SZDP!O831+SCDP!O831+SIDP!O831+UZDP!O831+UCDP!O831+UIDP!O831</f>
        <v>0</v>
      </c>
      <c r="P823" s="252">
        <f>SZDP!P831+SCDP!P831+SIDP!P831+UZDP!P831+UCDP!P831+UIDP!P831</f>
        <v>0</v>
      </c>
      <c r="Q823" s="257" t="e">
        <f t="shared" si="143"/>
        <v>#DIV/0!</v>
      </c>
      <c r="R823" s="252">
        <f>SZDP!R831+SCDP!R831+SIDP!R831+UZDP!R831+UCDP!R831+UIDP!R831</f>
        <v>0</v>
      </c>
      <c r="S823" s="252">
        <f>SZDP!S831+SCDP!S831+SIDP!S831+UZDP!S831+UCDP!S831+UIDP!S831</f>
        <v>0</v>
      </c>
      <c r="T823" s="257" t="e">
        <f t="shared" si="144"/>
        <v>#DIV/0!</v>
      </c>
      <c r="U823" s="252">
        <f>SZDP!U831+SCDP!U831+SIDP!U831+UZDP!U831+UCDP!U831+UIDP!U831</f>
        <v>0</v>
      </c>
      <c r="V823" s="252">
        <f>SZDP!V831+SCDP!V831+SIDP!V831+UZDP!V831+UCDP!V831+UIDP!V831</f>
        <v>0</v>
      </c>
      <c r="W823" s="252">
        <f>SZDP!W831+SCDP!W831+SIDP!W831+UZDP!W831+UCDP!W831+UIDP!W831</f>
        <v>0</v>
      </c>
      <c r="X823" s="257" t="e">
        <f t="shared" si="145"/>
        <v>#DIV/0!</v>
      </c>
      <c r="Y823" s="304">
        <f>SZDP!Y831+SCDP!Y831+SIDP!Y831+UZDP!Y831+UCDP!Y831+UIDP!Y831</f>
        <v>0</v>
      </c>
    </row>
    <row r="824" spans="1:25" x14ac:dyDescent="0.2">
      <c r="A824" s="305" t="s">
        <v>81</v>
      </c>
      <c r="B824" s="252">
        <f>SZDP!B832+SCDP!B832+SIDP!B832+UZDP!B832+UCDP!B832+UIDP!B832</f>
        <v>0</v>
      </c>
      <c r="C824" s="252">
        <f>SZDP!C832+SCDP!C832+SIDP!C832+UZDP!C832+UCDP!C832+UIDP!C832</f>
        <v>0</v>
      </c>
      <c r="D824" s="252">
        <f t="shared" si="146"/>
        <v>0</v>
      </c>
      <c r="E824" s="252">
        <f>SZDP!E832+SCDP!E832+SIDP!E832+UZDP!E832+UCDP!E832+UIDP!E832</f>
        <v>0</v>
      </c>
      <c r="F824" s="252">
        <f>SZDP!F832+SCDP!F832+SIDP!F832+UZDP!F832+UCDP!F832+UIDP!F832</f>
        <v>0</v>
      </c>
      <c r="G824" s="257" t="e">
        <f t="shared" si="140"/>
        <v>#DIV/0!</v>
      </c>
      <c r="H824" s="252">
        <f>SZDP!H832+SCDP!H832+SIDP!H832+UZDP!H832+UCDP!H832+UIDP!H832</f>
        <v>0</v>
      </c>
      <c r="I824" s="252">
        <f>SZDP!I832+SCDP!I832+SIDP!I832+UZDP!I832+UCDP!I832+UIDP!I832</f>
        <v>0</v>
      </c>
      <c r="J824" s="252">
        <f>SZDP!J832+SCDP!J832+SIDP!J832+UZDP!J832+UCDP!J832+UIDP!J832</f>
        <v>0</v>
      </c>
      <c r="K824" s="257" t="e">
        <f t="shared" si="141"/>
        <v>#DIV/0!</v>
      </c>
      <c r="L824" s="252">
        <f>SZDP!L832+SCDP!L832+SIDP!L832+UZDP!L832+UCDP!L832+UIDP!L832</f>
        <v>0</v>
      </c>
      <c r="M824" s="252">
        <f>SZDP!M832+SCDP!M832+SIDP!M832+UZDP!M832+UCDP!M832+UIDP!M832</f>
        <v>0</v>
      </c>
      <c r="N824" s="257" t="e">
        <f t="shared" si="142"/>
        <v>#DIV/0!</v>
      </c>
      <c r="O824" s="252">
        <f>SZDP!O832+SCDP!O832+SIDP!O832+UZDP!O832+UCDP!O832+UIDP!O832</f>
        <v>0</v>
      </c>
      <c r="P824" s="252">
        <f>SZDP!P832+SCDP!P832+SIDP!P832+UZDP!P832+UCDP!P832+UIDP!P832</f>
        <v>0</v>
      </c>
      <c r="Q824" s="257" t="e">
        <f t="shared" si="143"/>
        <v>#DIV/0!</v>
      </c>
      <c r="R824" s="252">
        <f>SZDP!R832+SCDP!R832+SIDP!R832+UZDP!R832+UCDP!R832+UIDP!R832</f>
        <v>0</v>
      </c>
      <c r="S824" s="252">
        <f>SZDP!S832+SCDP!S832+SIDP!S832+UZDP!S832+UCDP!S832+UIDP!S832</f>
        <v>0</v>
      </c>
      <c r="T824" s="257" t="e">
        <f t="shared" si="144"/>
        <v>#DIV/0!</v>
      </c>
      <c r="U824" s="252">
        <f>SZDP!U832+SCDP!U832+SIDP!U832+UZDP!U832+UCDP!U832+UIDP!U832</f>
        <v>0</v>
      </c>
      <c r="V824" s="252">
        <f>SZDP!V832+SCDP!V832+SIDP!V832+UZDP!V832+UCDP!V832+UIDP!V832</f>
        <v>0</v>
      </c>
      <c r="W824" s="252">
        <f>SZDP!W832+SCDP!W832+SIDP!W832+UZDP!W832+UCDP!W832+UIDP!W832</f>
        <v>0</v>
      </c>
      <c r="X824" s="257" t="e">
        <f t="shared" si="145"/>
        <v>#DIV/0!</v>
      </c>
      <c r="Y824" s="304">
        <f>SZDP!Y832+SCDP!Y832+SIDP!Y832+UZDP!Y832+UCDP!Y832+UIDP!Y832</f>
        <v>0</v>
      </c>
    </row>
    <row r="825" spans="1:25" x14ac:dyDescent="0.2">
      <c r="A825" s="303" t="s">
        <v>82</v>
      </c>
      <c r="B825" s="252">
        <f>SZDP!B833+SCDP!B833+SIDP!B833+UZDP!B833+UCDP!B833+UIDP!B833</f>
        <v>0</v>
      </c>
      <c r="C825" s="252">
        <f>SZDP!C833+SCDP!C833+SIDP!C833+UZDP!C833+UCDP!C833+UIDP!C833</f>
        <v>0</v>
      </c>
      <c r="D825" s="252">
        <f t="shared" si="146"/>
        <v>0</v>
      </c>
      <c r="E825" s="252">
        <f>SZDP!E833+SCDP!E833+SIDP!E833+UZDP!E833+UCDP!E833+UIDP!E833</f>
        <v>0</v>
      </c>
      <c r="F825" s="252">
        <f>SZDP!F833+SCDP!F833+SIDP!F833+UZDP!F833+UCDP!F833+UIDP!F833</f>
        <v>0</v>
      </c>
      <c r="G825" s="257" t="e">
        <f t="shared" si="140"/>
        <v>#DIV/0!</v>
      </c>
      <c r="H825" s="252">
        <f>SZDP!H833+SCDP!H833+SIDP!H833+UZDP!H833+UCDP!H833+UIDP!H833</f>
        <v>0</v>
      </c>
      <c r="I825" s="252">
        <f>SZDP!I833+SCDP!I833+SIDP!I833+UZDP!I833+UCDP!I833+UIDP!I833</f>
        <v>0</v>
      </c>
      <c r="J825" s="252">
        <f>SZDP!J833+SCDP!J833+SIDP!J833+UZDP!J833+UCDP!J833+UIDP!J833</f>
        <v>0</v>
      </c>
      <c r="K825" s="257" t="e">
        <f t="shared" si="141"/>
        <v>#DIV/0!</v>
      </c>
      <c r="L825" s="252">
        <f>SZDP!L833+SCDP!L833+SIDP!L833+UZDP!L833+UCDP!L833+UIDP!L833</f>
        <v>0</v>
      </c>
      <c r="M825" s="252">
        <f>SZDP!M833+SCDP!M833+SIDP!M833+UZDP!M833+UCDP!M833+UIDP!M833</f>
        <v>0</v>
      </c>
      <c r="N825" s="257" t="e">
        <f t="shared" si="142"/>
        <v>#DIV/0!</v>
      </c>
      <c r="O825" s="252">
        <f>SZDP!O833+SCDP!O833+SIDP!O833+UZDP!O833+UCDP!O833+UIDP!O833</f>
        <v>0</v>
      </c>
      <c r="P825" s="252">
        <f>SZDP!P833+SCDP!P833+SIDP!P833+UZDP!P833+UCDP!P833+UIDP!P833</f>
        <v>0</v>
      </c>
      <c r="Q825" s="257" t="e">
        <f t="shared" si="143"/>
        <v>#DIV/0!</v>
      </c>
      <c r="R825" s="252">
        <f>SZDP!R833+SCDP!R833+SIDP!R833+UZDP!R833+UCDP!R833+UIDP!R833</f>
        <v>0</v>
      </c>
      <c r="S825" s="252">
        <f>SZDP!S833+SCDP!S833+SIDP!S833+UZDP!S833+UCDP!S833+UIDP!S833</f>
        <v>0</v>
      </c>
      <c r="T825" s="257" t="e">
        <f t="shared" si="144"/>
        <v>#DIV/0!</v>
      </c>
      <c r="U825" s="252">
        <f>SZDP!U833+SCDP!U833+SIDP!U833+UZDP!U833+UCDP!U833+UIDP!U833</f>
        <v>0</v>
      </c>
      <c r="V825" s="252">
        <f>SZDP!V833+SCDP!V833+SIDP!V833+UZDP!V833+UCDP!V833+UIDP!V833</f>
        <v>0</v>
      </c>
      <c r="W825" s="252">
        <f>SZDP!W833+SCDP!W833+SIDP!W833+UZDP!W833+UCDP!W833+UIDP!W833</f>
        <v>0</v>
      </c>
      <c r="X825" s="257" t="e">
        <f t="shared" si="145"/>
        <v>#DIV/0!</v>
      </c>
      <c r="Y825" s="304">
        <f>SZDP!Y833+SCDP!Y833+SIDP!Y833+UZDP!Y833+UCDP!Y833+UIDP!Y833</f>
        <v>0</v>
      </c>
    </row>
    <row r="826" spans="1:25" x14ac:dyDescent="0.2">
      <c r="A826" s="303" t="s">
        <v>83</v>
      </c>
      <c r="B826" s="252">
        <f>SZDP!B834+SCDP!B834+SIDP!B834+UZDP!B834+UCDP!B834+UIDP!B834</f>
        <v>0</v>
      </c>
      <c r="C826" s="252">
        <f>SZDP!C834+SCDP!C834+SIDP!C834+UZDP!C834+UCDP!C834+UIDP!C834</f>
        <v>0</v>
      </c>
      <c r="D826" s="252">
        <f t="shared" si="146"/>
        <v>0</v>
      </c>
      <c r="E826" s="252">
        <f>SZDP!E834+SCDP!E834+SIDP!E834+UZDP!E834+UCDP!E834+UIDP!E834</f>
        <v>0</v>
      </c>
      <c r="F826" s="252">
        <f>SZDP!F834+SCDP!F834+SIDP!F834+UZDP!F834+UCDP!F834+UIDP!F834</f>
        <v>0</v>
      </c>
      <c r="G826" s="257" t="e">
        <f t="shared" si="140"/>
        <v>#DIV/0!</v>
      </c>
      <c r="H826" s="252">
        <f>SZDP!H834+SCDP!H834+SIDP!H834+UZDP!H834+UCDP!H834+UIDP!H834</f>
        <v>0</v>
      </c>
      <c r="I826" s="252">
        <f>SZDP!I834+SCDP!I834+SIDP!I834+UZDP!I834+UCDP!I834+UIDP!I834</f>
        <v>0</v>
      </c>
      <c r="J826" s="252">
        <f>SZDP!J834+SCDP!J834+SIDP!J834+UZDP!J834+UCDP!J834+UIDP!J834</f>
        <v>0</v>
      </c>
      <c r="K826" s="257" t="e">
        <f t="shared" si="141"/>
        <v>#DIV/0!</v>
      </c>
      <c r="L826" s="252">
        <f>SZDP!L834+SCDP!L834+SIDP!L834+UZDP!L834+UCDP!L834+UIDP!L834</f>
        <v>0</v>
      </c>
      <c r="M826" s="252">
        <f>SZDP!M834+SCDP!M834+SIDP!M834+UZDP!M834+UCDP!M834+UIDP!M834</f>
        <v>0</v>
      </c>
      <c r="N826" s="257" t="e">
        <f t="shared" si="142"/>
        <v>#DIV/0!</v>
      </c>
      <c r="O826" s="252">
        <f>SZDP!O834+SCDP!O834+SIDP!O834+UZDP!O834+UCDP!O834+UIDP!O834</f>
        <v>0</v>
      </c>
      <c r="P826" s="252">
        <f>SZDP!P834+SCDP!P834+SIDP!P834+UZDP!P834+UCDP!P834+UIDP!P834</f>
        <v>0</v>
      </c>
      <c r="Q826" s="257" t="e">
        <f t="shared" si="143"/>
        <v>#DIV/0!</v>
      </c>
      <c r="R826" s="252">
        <f>SZDP!R834+SCDP!R834+SIDP!R834+UZDP!R834+UCDP!R834+UIDP!R834</f>
        <v>0</v>
      </c>
      <c r="S826" s="252">
        <f>SZDP!S834+SCDP!S834+SIDP!S834+UZDP!S834+UCDP!S834+UIDP!S834</f>
        <v>0</v>
      </c>
      <c r="T826" s="257" t="e">
        <f t="shared" si="144"/>
        <v>#DIV/0!</v>
      </c>
      <c r="U826" s="252">
        <f>SZDP!U834+SCDP!U834+SIDP!U834+UZDP!U834+UCDP!U834+UIDP!U834</f>
        <v>0</v>
      </c>
      <c r="V826" s="252">
        <f>SZDP!V834+SCDP!V834+SIDP!V834+UZDP!V834+UCDP!V834+UIDP!V834</f>
        <v>0</v>
      </c>
      <c r="W826" s="252">
        <f>SZDP!W834+SCDP!W834+SIDP!W834+UZDP!W834+UCDP!W834+UIDP!W834</f>
        <v>0</v>
      </c>
      <c r="X826" s="257" t="e">
        <f t="shared" si="145"/>
        <v>#DIV/0!</v>
      </c>
      <c r="Y826" s="304">
        <f>SZDP!Y834+SCDP!Y834+SIDP!Y834+UZDP!Y834+UCDP!Y834+UIDP!Y834</f>
        <v>0</v>
      </c>
    </row>
    <row r="827" spans="1:25" x14ac:dyDescent="0.2">
      <c r="A827" s="305" t="s">
        <v>84</v>
      </c>
      <c r="B827" s="252">
        <f>SZDP!B835+SCDP!B835+SIDP!B835+UZDP!B835+UCDP!B835+UIDP!B835</f>
        <v>0</v>
      </c>
      <c r="C827" s="252">
        <f>SZDP!C835+SCDP!C835+SIDP!C835+UZDP!C835+UCDP!C835+UIDP!C835</f>
        <v>0</v>
      </c>
      <c r="D827" s="252">
        <f>B827-C827</f>
        <v>0</v>
      </c>
      <c r="E827" s="252">
        <f>SZDP!E835+SCDP!E835+SIDP!E835+UZDP!E835+UCDP!E835+UIDP!E835</f>
        <v>0</v>
      </c>
      <c r="F827" s="252">
        <f>SZDP!F835+SCDP!F835+SIDP!F835+UZDP!F835+UCDP!F835+UIDP!F835</f>
        <v>0</v>
      </c>
      <c r="G827" s="257" t="e">
        <f>H827/E827</f>
        <v>#DIV/0!</v>
      </c>
      <c r="H827" s="252">
        <f>SZDP!H835+SCDP!H835+SIDP!H835+UZDP!H835+UCDP!H835+UIDP!H835</f>
        <v>0</v>
      </c>
      <c r="I827" s="252">
        <f>SZDP!I835+SCDP!I835+SIDP!I835+UZDP!I835+UCDP!I835+UIDP!I835</f>
        <v>0</v>
      </c>
      <c r="J827" s="252">
        <f>SZDP!J835+SCDP!J835+SIDP!J835+UZDP!J835+UCDP!J835+UIDP!J835</f>
        <v>0</v>
      </c>
      <c r="K827" s="257" t="e">
        <f>L827/I827</f>
        <v>#DIV/0!</v>
      </c>
      <c r="L827" s="252">
        <f>SZDP!L835+SCDP!L835+SIDP!L835+UZDP!L835+UCDP!L835+UIDP!L835</f>
        <v>0</v>
      </c>
      <c r="M827" s="252">
        <f>SZDP!M835+SCDP!M835+SIDP!M835+UZDP!M835+UCDP!M835+UIDP!M835</f>
        <v>0</v>
      </c>
      <c r="N827" s="257" t="e">
        <f>O827/M827</f>
        <v>#DIV/0!</v>
      </c>
      <c r="O827" s="252">
        <f>SZDP!O835+SCDP!O835+SIDP!O835+UZDP!O835+UCDP!O835+UIDP!O835</f>
        <v>0</v>
      </c>
      <c r="P827" s="252">
        <f>SZDP!P835+SCDP!P835+SIDP!P835+UZDP!P835+UCDP!P835+UIDP!P835</f>
        <v>0</v>
      </c>
      <c r="Q827" s="257" t="e">
        <f>R827/P827</f>
        <v>#DIV/0!</v>
      </c>
      <c r="R827" s="252">
        <f>SZDP!R835+SCDP!R835+SIDP!R835+UZDP!R835+UCDP!R835+UIDP!R835</f>
        <v>0</v>
      </c>
      <c r="S827" s="252">
        <f>SZDP!S835+SCDP!S835+SIDP!S835+UZDP!S835+UCDP!S835+UIDP!S835</f>
        <v>0</v>
      </c>
      <c r="T827" s="257" t="e">
        <f>U827/S827</f>
        <v>#DIV/0!</v>
      </c>
      <c r="U827" s="252">
        <f>SZDP!U835+SCDP!U835+SIDP!U835+UZDP!U835+UCDP!U835+UIDP!U835</f>
        <v>0</v>
      </c>
      <c r="V827" s="252">
        <f>SZDP!V835+SCDP!V835+SIDP!V835+UZDP!V835+UCDP!V835+UIDP!V835</f>
        <v>0</v>
      </c>
      <c r="W827" s="252">
        <f>SZDP!W835+SCDP!W835+SIDP!W835+UZDP!W835+UCDP!W835+UIDP!W835</f>
        <v>0</v>
      </c>
      <c r="X827" s="257" t="e">
        <f>(H827+L827+O827+R827+U827)/V827</f>
        <v>#DIV/0!</v>
      </c>
      <c r="Y827" s="304">
        <f>SZDP!Y835+SCDP!Y835+SIDP!Y835+UZDP!Y835+UCDP!Y835+UIDP!Y835</f>
        <v>0</v>
      </c>
    </row>
    <row r="828" spans="1:25" x14ac:dyDescent="0.2">
      <c r="A828" s="310" t="s">
        <v>85</v>
      </c>
      <c r="B828" s="252">
        <f>SZDP!B836+SCDP!B836+SIDP!B836+UZDP!B836+UCDP!B836+UIDP!B836</f>
        <v>0</v>
      </c>
      <c r="C828" s="252">
        <f>SZDP!C836+SCDP!C836+SIDP!C836+UZDP!C836+UCDP!C836+UIDP!C836</f>
        <v>0</v>
      </c>
      <c r="D828" s="252">
        <f t="shared" ref="D828:D871" si="147">B828-C828</f>
        <v>0</v>
      </c>
      <c r="E828" s="252">
        <f>SZDP!E836+SCDP!E836+SIDP!E836+UZDP!E836+UCDP!E836+UIDP!E836</f>
        <v>0</v>
      </c>
      <c r="F828" s="252">
        <f>SZDP!F836+SCDP!F836+SIDP!F836+UZDP!F836+UCDP!F836+UIDP!F836</f>
        <v>0</v>
      </c>
      <c r="G828" s="257" t="e">
        <f t="shared" ref="G828:G869" si="148">H828/E828</f>
        <v>#DIV/0!</v>
      </c>
      <c r="H828" s="252">
        <f>SZDP!H836+SCDP!H836+SIDP!H836+UZDP!H836+UCDP!H836+UIDP!H836</f>
        <v>0</v>
      </c>
      <c r="I828" s="252">
        <f>SZDP!I836+SCDP!I836+SIDP!I836+UZDP!I836+UCDP!I836+UIDP!I836</f>
        <v>0</v>
      </c>
      <c r="J828" s="252">
        <f>SZDP!J836+SCDP!J836+SIDP!J836+UZDP!J836+UCDP!J836+UIDP!J836</f>
        <v>0</v>
      </c>
      <c r="K828" s="257" t="e">
        <f t="shared" ref="K828:K869" si="149">L828/I828</f>
        <v>#DIV/0!</v>
      </c>
      <c r="L828" s="252">
        <f>SZDP!L836+SCDP!L836+SIDP!L836+UZDP!L836+UCDP!L836+UIDP!L836</f>
        <v>0</v>
      </c>
      <c r="M828" s="252">
        <f>SZDP!M836+SCDP!M836+SIDP!M836+UZDP!M836+UCDP!M836+UIDP!M836</f>
        <v>0</v>
      </c>
      <c r="N828" s="257" t="e">
        <f t="shared" ref="N828:N869" si="150">O828/M828</f>
        <v>#DIV/0!</v>
      </c>
      <c r="O828" s="252">
        <f>SZDP!O836+SCDP!O836+SIDP!O836+UZDP!O836+UCDP!O836+UIDP!O836</f>
        <v>0</v>
      </c>
      <c r="P828" s="252">
        <f>SZDP!P836+SCDP!P836+SIDP!P836+UZDP!P836+UCDP!P836+UIDP!P836</f>
        <v>0</v>
      </c>
      <c r="Q828" s="257" t="e">
        <f t="shared" ref="Q828:Q869" si="151">R828/P828</f>
        <v>#DIV/0!</v>
      </c>
      <c r="R828" s="252">
        <f>SZDP!R836+SCDP!R836+SIDP!R836+UZDP!R836+UCDP!R836+UIDP!R836</f>
        <v>0</v>
      </c>
      <c r="S828" s="252">
        <f>SZDP!S836+SCDP!S836+SIDP!S836+UZDP!S836+UCDP!S836+UIDP!S836</f>
        <v>0</v>
      </c>
      <c r="T828" s="257" t="e">
        <f t="shared" ref="T828:T869" si="152">U828/S828</f>
        <v>#DIV/0!</v>
      </c>
      <c r="U828" s="252">
        <f>SZDP!U836+SCDP!U836+SIDP!U836+UZDP!U836+UCDP!U836+UIDP!U836</f>
        <v>0</v>
      </c>
      <c r="V828" s="252">
        <f>SZDP!V836+SCDP!V836+SIDP!V836+UZDP!V836+UCDP!V836+UIDP!V836</f>
        <v>0</v>
      </c>
      <c r="W828" s="252">
        <f>SZDP!W836+SCDP!W836+SIDP!W836+UZDP!W836+UCDP!W836+UIDP!W836</f>
        <v>0</v>
      </c>
      <c r="X828" s="257" t="e">
        <f t="shared" ref="X828:X869" si="153">(H828+L828+O828+R828+U828)/V828</f>
        <v>#DIV/0!</v>
      </c>
      <c r="Y828" s="304">
        <f>SZDP!Y836+SCDP!Y836+SIDP!Y836+UZDP!Y836+UCDP!Y836+UIDP!Y836</f>
        <v>0</v>
      </c>
    </row>
    <row r="829" spans="1:25" x14ac:dyDescent="0.2">
      <c r="A829" s="310" t="s">
        <v>86</v>
      </c>
      <c r="B829" s="252">
        <f>SZDP!B837+SCDP!B837+SIDP!B837+UZDP!B837+UCDP!B837+UIDP!B837</f>
        <v>0</v>
      </c>
      <c r="C829" s="252">
        <f>SZDP!C837+SCDP!C837+SIDP!C837+UZDP!C837+UCDP!C837+UIDP!C837</f>
        <v>0</v>
      </c>
      <c r="D829" s="252">
        <f t="shared" si="147"/>
        <v>0</v>
      </c>
      <c r="E829" s="252">
        <f>SZDP!E837+SCDP!E837+SIDP!E837+UZDP!E837+UCDP!E837+UIDP!E837</f>
        <v>0</v>
      </c>
      <c r="F829" s="252">
        <f>SZDP!F837+SCDP!F837+SIDP!F837+UZDP!F837+UCDP!F837+UIDP!F837</f>
        <v>0</v>
      </c>
      <c r="G829" s="257" t="e">
        <f t="shared" si="148"/>
        <v>#DIV/0!</v>
      </c>
      <c r="H829" s="252">
        <f>SZDP!H837+SCDP!H837+SIDP!H837+UZDP!H837+UCDP!H837+UIDP!H837</f>
        <v>0</v>
      </c>
      <c r="I829" s="252">
        <f>SZDP!I837+SCDP!I837+SIDP!I837+UZDP!I837+UCDP!I837+UIDP!I837</f>
        <v>0</v>
      </c>
      <c r="J829" s="252">
        <f>SZDP!J837+SCDP!J837+SIDP!J837+UZDP!J837+UCDP!J837+UIDP!J837</f>
        <v>0</v>
      </c>
      <c r="K829" s="257" t="e">
        <f t="shared" si="149"/>
        <v>#DIV/0!</v>
      </c>
      <c r="L829" s="252">
        <f>SZDP!L837+SCDP!L837+SIDP!L837+UZDP!L837+UCDP!L837+UIDP!L837</f>
        <v>0</v>
      </c>
      <c r="M829" s="252">
        <f>SZDP!M837+SCDP!M837+SIDP!M837+UZDP!M837+UCDP!M837+UIDP!M837</f>
        <v>0</v>
      </c>
      <c r="N829" s="257" t="e">
        <f t="shared" si="150"/>
        <v>#DIV/0!</v>
      </c>
      <c r="O829" s="252">
        <f>SZDP!O837+SCDP!O837+SIDP!O837+UZDP!O837+UCDP!O837+UIDP!O837</f>
        <v>0</v>
      </c>
      <c r="P829" s="252">
        <f>SZDP!P837+SCDP!P837+SIDP!P837+UZDP!P837+UCDP!P837+UIDP!P837</f>
        <v>0</v>
      </c>
      <c r="Q829" s="257" t="e">
        <f t="shared" si="151"/>
        <v>#DIV/0!</v>
      </c>
      <c r="R829" s="252">
        <f>SZDP!R837+SCDP!R837+SIDP!R837+UZDP!R837+UCDP!R837+UIDP!R837</f>
        <v>0</v>
      </c>
      <c r="S829" s="252">
        <f>SZDP!S837+SCDP!S837+SIDP!S837+UZDP!S837+UCDP!S837+UIDP!S837</f>
        <v>0</v>
      </c>
      <c r="T829" s="257" t="e">
        <f t="shared" si="152"/>
        <v>#DIV/0!</v>
      </c>
      <c r="U829" s="252">
        <f>SZDP!U837+SCDP!U837+SIDP!U837+UZDP!U837+UCDP!U837+UIDP!U837</f>
        <v>0</v>
      </c>
      <c r="V829" s="252">
        <f>SZDP!V837+SCDP!V837+SIDP!V837+UZDP!V837+UCDP!V837+UIDP!V837</f>
        <v>0</v>
      </c>
      <c r="W829" s="252">
        <f>SZDP!W837+SCDP!W837+SIDP!W837+UZDP!W837+UCDP!W837+UIDP!W837</f>
        <v>0</v>
      </c>
      <c r="X829" s="257" t="e">
        <f t="shared" si="153"/>
        <v>#DIV/0!</v>
      </c>
      <c r="Y829" s="304">
        <f>SZDP!Y837+SCDP!Y837+SIDP!Y837+UZDP!Y837+UCDP!Y837+UIDP!Y837</f>
        <v>0</v>
      </c>
    </row>
    <row r="830" spans="1:25" x14ac:dyDescent="0.2">
      <c r="A830" s="310" t="s">
        <v>87</v>
      </c>
      <c r="B830" s="252">
        <f>SZDP!B838+SCDP!B838+SIDP!B838+UZDP!B838+UCDP!B838+UIDP!B838</f>
        <v>0</v>
      </c>
      <c r="C830" s="252">
        <f>SZDP!C838+SCDP!C838+SIDP!C838+UZDP!C838+UCDP!C838+UIDP!C838</f>
        <v>0</v>
      </c>
      <c r="D830" s="252">
        <f t="shared" si="147"/>
        <v>0</v>
      </c>
      <c r="E830" s="252">
        <f>SZDP!E838+SCDP!E838+SIDP!E838+UZDP!E838+UCDP!E838+UIDP!E838</f>
        <v>0</v>
      </c>
      <c r="F830" s="252">
        <f>SZDP!F838+SCDP!F838+SIDP!F838+UZDP!F838+UCDP!F838+UIDP!F838</f>
        <v>0</v>
      </c>
      <c r="G830" s="257" t="e">
        <f t="shared" si="148"/>
        <v>#DIV/0!</v>
      </c>
      <c r="H830" s="252">
        <f>SZDP!H838+SCDP!H838+SIDP!H838+UZDP!H838+UCDP!H838+UIDP!H838</f>
        <v>0</v>
      </c>
      <c r="I830" s="252">
        <f>SZDP!I838+SCDP!I838+SIDP!I838+UZDP!I838+UCDP!I838+UIDP!I838</f>
        <v>0</v>
      </c>
      <c r="J830" s="252">
        <f>SZDP!J838+SCDP!J838+SIDP!J838+UZDP!J838+UCDP!J838+UIDP!J838</f>
        <v>0</v>
      </c>
      <c r="K830" s="257" t="e">
        <f t="shared" si="149"/>
        <v>#DIV/0!</v>
      </c>
      <c r="L830" s="252">
        <f>SZDP!L838+SCDP!L838+SIDP!L838+UZDP!L838+UCDP!L838+UIDP!L838</f>
        <v>0</v>
      </c>
      <c r="M830" s="252">
        <f>SZDP!M838+SCDP!M838+SIDP!M838+UZDP!M838+UCDP!M838+UIDP!M838</f>
        <v>0</v>
      </c>
      <c r="N830" s="257" t="e">
        <f t="shared" si="150"/>
        <v>#DIV/0!</v>
      </c>
      <c r="O830" s="252">
        <f>SZDP!O838+SCDP!O838+SIDP!O838+UZDP!O838+UCDP!O838+UIDP!O838</f>
        <v>0</v>
      </c>
      <c r="P830" s="252">
        <f>SZDP!P838+SCDP!P838+SIDP!P838+UZDP!P838+UCDP!P838+UIDP!P838</f>
        <v>0</v>
      </c>
      <c r="Q830" s="257" t="e">
        <f t="shared" si="151"/>
        <v>#DIV/0!</v>
      </c>
      <c r="R830" s="252">
        <f>SZDP!R838+SCDP!R838+SIDP!R838+UZDP!R838+UCDP!R838+UIDP!R838</f>
        <v>0</v>
      </c>
      <c r="S830" s="252">
        <f>SZDP!S838+SCDP!S838+SIDP!S838+UZDP!S838+UCDP!S838+UIDP!S838</f>
        <v>0</v>
      </c>
      <c r="T830" s="257" t="e">
        <f t="shared" si="152"/>
        <v>#DIV/0!</v>
      </c>
      <c r="U830" s="252">
        <f>SZDP!U838+SCDP!U838+SIDP!U838+UZDP!U838+UCDP!U838+UIDP!U838</f>
        <v>0</v>
      </c>
      <c r="V830" s="252">
        <f>SZDP!V838+SCDP!V838+SIDP!V838+UZDP!V838+UCDP!V838+UIDP!V838</f>
        <v>0</v>
      </c>
      <c r="W830" s="252">
        <f>SZDP!W838+SCDP!W838+SIDP!W838+UZDP!W838+UCDP!W838+UIDP!W838</f>
        <v>0</v>
      </c>
      <c r="X830" s="257" t="e">
        <f t="shared" si="153"/>
        <v>#DIV/0!</v>
      </c>
      <c r="Y830" s="304">
        <f>SZDP!Y838+SCDP!Y838+SIDP!Y838+UZDP!Y838+UCDP!Y838+UIDP!Y838</f>
        <v>0</v>
      </c>
    </row>
    <row r="831" spans="1:25" x14ac:dyDescent="0.2">
      <c r="A831" s="310" t="s">
        <v>88</v>
      </c>
      <c r="B831" s="252">
        <f>SZDP!B839+SCDP!B839+SIDP!B839+UZDP!B839+UCDP!B839+UIDP!B839</f>
        <v>0</v>
      </c>
      <c r="C831" s="252">
        <f>SZDP!C839+SCDP!C839+SIDP!C839+UZDP!C839+UCDP!C839+UIDP!C839</f>
        <v>0</v>
      </c>
      <c r="D831" s="252">
        <f t="shared" si="147"/>
        <v>0</v>
      </c>
      <c r="E831" s="252">
        <f>SZDP!E839+SCDP!E839+SIDP!E839+UZDP!E839+UCDP!E839+UIDP!E839</f>
        <v>0</v>
      </c>
      <c r="F831" s="252">
        <f>SZDP!F839+SCDP!F839+SIDP!F839+UZDP!F839+UCDP!F839+UIDP!F839</f>
        <v>0</v>
      </c>
      <c r="G831" s="257" t="e">
        <f t="shared" si="148"/>
        <v>#DIV/0!</v>
      </c>
      <c r="H831" s="252">
        <f>SZDP!H839+SCDP!H839+SIDP!H839+UZDP!H839+UCDP!H839+UIDP!H839</f>
        <v>0</v>
      </c>
      <c r="I831" s="252">
        <f>SZDP!I839+SCDP!I839+SIDP!I839+UZDP!I839+UCDP!I839+UIDP!I839</f>
        <v>0</v>
      </c>
      <c r="J831" s="252">
        <f>SZDP!J839+SCDP!J839+SIDP!J839+UZDP!J839+UCDP!J839+UIDP!J839</f>
        <v>0</v>
      </c>
      <c r="K831" s="257" t="e">
        <f t="shared" si="149"/>
        <v>#DIV/0!</v>
      </c>
      <c r="L831" s="252">
        <f>SZDP!L839+SCDP!L839+SIDP!L839+UZDP!L839+UCDP!L839+UIDP!L839</f>
        <v>0</v>
      </c>
      <c r="M831" s="252">
        <f>SZDP!M839+SCDP!M839+SIDP!M839+UZDP!M839+UCDP!M839+UIDP!M839</f>
        <v>0</v>
      </c>
      <c r="N831" s="257" t="e">
        <f t="shared" si="150"/>
        <v>#DIV/0!</v>
      </c>
      <c r="O831" s="252">
        <f>SZDP!O839+SCDP!O839+SIDP!O839+UZDP!O839+UCDP!O839+UIDP!O839</f>
        <v>0</v>
      </c>
      <c r="P831" s="252">
        <f>SZDP!P839+SCDP!P839+SIDP!P839+UZDP!P839+UCDP!P839+UIDP!P839</f>
        <v>0</v>
      </c>
      <c r="Q831" s="257" t="e">
        <f t="shared" si="151"/>
        <v>#DIV/0!</v>
      </c>
      <c r="R831" s="252">
        <f>SZDP!R839+SCDP!R839+SIDP!R839+UZDP!R839+UCDP!R839+UIDP!R839</f>
        <v>0</v>
      </c>
      <c r="S831" s="252">
        <f>SZDP!S839+SCDP!S839+SIDP!S839+UZDP!S839+UCDP!S839+UIDP!S839</f>
        <v>0</v>
      </c>
      <c r="T831" s="257" t="e">
        <f t="shared" si="152"/>
        <v>#DIV/0!</v>
      </c>
      <c r="U831" s="252">
        <f>SZDP!U839+SCDP!U839+SIDP!U839+UZDP!U839+UCDP!U839+UIDP!U839</f>
        <v>0</v>
      </c>
      <c r="V831" s="252">
        <f>SZDP!V839+SCDP!V839+SIDP!V839+UZDP!V839+UCDP!V839+UIDP!V839</f>
        <v>0</v>
      </c>
      <c r="W831" s="252">
        <f>SZDP!W839+SCDP!W839+SIDP!W839+UZDP!W839+UCDP!W839+UIDP!W839</f>
        <v>0</v>
      </c>
      <c r="X831" s="257" t="e">
        <f t="shared" si="153"/>
        <v>#DIV/0!</v>
      </c>
      <c r="Y831" s="304">
        <f>SZDP!Y839+SCDP!Y839+SIDP!Y839+UZDP!Y839+UCDP!Y839+UIDP!Y839</f>
        <v>0</v>
      </c>
    </row>
    <row r="832" spans="1:25" x14ac:dyDescent="0.2">
      <c r="A832" s="310" t="s">
        <v>89</v>
      </c>
      <c r="B832" s="252">
        <f>SZDP!B840+SCDP!B840+SIDP!B840+UZDP!B840+UCDP!B840+UIDP!B840</f>
        <v>0</v>
      </c>
      <c r="C832" s="252">
        <f>SZDP!C840+SCDP!C840+SIDP!C840+UZDP!C840+UCDP!C840+UIDP!C840</f>
        <v>0</v>
      </c>
      <c r="D832" s="252">
        <f t="shared" si="147"/>
        <v>0</v>
      </c>
      <c r="E832" s="252">
        <f>SZDP!E840+SCDP!E840+SIDP!E840+UZDP!E840+UCDP!E840+UIDP!E840</f>
        <v>0</v>
      </c>
      <c r="F832" s="252">
        <f>SZDP!F840+SCDP!F840+SIDP!F840+UZDP!F840+UCDP!F840+UIDP!F840</f>
        <v>0</v>
      </c>
      <c r="G832" s="257" t="e">
        <f t="shared" si="148"/>
        <v>#DIV/0!</v>
      </c>
      <c r="H832" s="252">
        <f>SZDP!H840+SCDP!H840+SIDP!H840+UZDP!H840+UCDP!H840+UIDP!H840</f>
        <v>0</v>
      </c>
      <c r="I832" s="252">
        <f>SZDP!I840+SCDP!I840+SIDP!I840+UZDP!I840+UCDP!I840+UIDP!I840</f>
        <v>0</v>
      </c>
      <c r="J832" s="252">
        <f>SZDP!J840+SCDP!J840+SIDP!J840+UZDP!J840+UCDP!J840+UIDP!J840</f>
        <v>0</v>
      </c>
      <c r="K832" s="257" t="e">
        <f t="shared" si="149"/>
        <v>#DIV/0!</v>
      </c>
      <c r="L832" s="252">
        <f>SZDP!L840+SCDP!L840+SIDP!L840+UZDP!L840+UCDP!L840+UIDP!L840</f>
        <v>0</v>
      </c>
      <c r="M832" s="252">
        <f>SZDP!M840+SCDP!M840+SIDP!M840+UZDP!M840+UCDP!M840+UIDP!M840</f>
        <v>0</v>
      </c>
      <c r="N832" s="257" t="e">
        <f t="shared" si="150"/>
        <v>#DIV/0!</v>
      </c>
      <c r="O832" s="252">
        <f>SZDP!O840+SCDP!O840+SIDP!O840+UZDP!O840+UCDP!O840+UIDP!O840</f>
        <v>0</v>
      </c>
      <c r="P832" s="252">
        <f>SZDP!P840+SCDP!P840+SIDP!P840+UZDP!P840+UCDP!P840+UIDP!P840</f>
        <v>0</v>
      </c>
      <c r="Q832" s="257" t="e">
        <f t="shared" si="151"/>
        <v>#DIV/0!</v>
      </c>
      <c r="R832" s="252">
        <f>SZDP!R840+SCDP!R840+SIDP!R840+UZDP!R840+UCDP!R840+UIDP!R840</f>
        <v>0</v>
      </c>
      <c r="S832" s="252">
        <f>SZDP!S840+SCDP!S840+SIDP!S840+UZDP!S840+UCDP!S840+UIDP!S840</f>
        <v>0</v>
      </c>
      <c r="T832" s="257" t="e">
        <f t="shared" si="152"/>
        <v>#DIV/0!</v>
      </c>
      <c r="U832" s="252">
        <f>SZDP!U840+SCDP!U840+SIDP!U840+UZDP!U840+UCDP!U840+UIDP!U840</f>
        <v>0</v>
      </c>
      <c r="V832" s="252">
        <f>SZDP!V840+SCDP!V840+SIDP!V840+UZDP!V840+UCDP!V840+UIDP!V840</f>
        <v>0</v>
      </c>
      <c r="W832" s="252">
        <f>SZDP!W840+SCDP!W840+SIDP!W840+UZDP!W840+UCDP!W840+UIDP!W840</f>
        <v>0</v>
      </c>
      <c r="X832" s="257" t="e">
        <f t="shared" si="153"/>
        <v>#DIV/0!</v>
      </c>
      <c r="Y832" s="304">
        <f>SZDP!Y840+SCDP!Y840+SIDP!Y840+UZDP!Y840+UCDP!Y840+UIDP!Y840</f>
        <v>0</v>
      </c>
    </row>
    <row r="833" spans="1:25" x14ac:dyDescent="0.2">
      <c r="A833" s="310" t="s">
        <v>90</v>
      </c>
      <c r="B833" s="252">
        <f>SZDP!B841+SCDP!B841+SIDP!B841+UZDP!B841+UCDP!B841+UIDP!B841</f>
        <v>0</v>
      </c>
      <c r="C833" s="252">
        <f>SZDP!C841+SCDP!C841+SIDP!C841+UZDP!C841+UCDP!C841+UIDP!C841</f>
        <v>0</v>
      </c>
      <c r="D833" s="252">
        <f t="shared" si="147"/>
        <v>0</v>
      </c>
      <c r="E833" s="252">
        <f>SZDP!E841+SCDP!E841+SIDP!E841+UZDP!E841+UCDP!E841+UIDP!E841</f>
        <v>0</v>
      </c>
      <c r="F833" s="252">
        <f>SZDP!F841+SCDP!F841+SIDP!F841+UZDP!F841+UCDP!F841+UIDP!F841</f>
        <v>0</v>
      </c>
      <c r="G833" s="257" t="e">
        <f t="shared" si="148"/>
        <v>#DIV/0!</v>
      </c>
      <c r="H833" s="252">
        <f>SZDP!H841+SCDP!H841+SIDP!H841+UZDP!H841+UCDP!H841+UIDP!H841</f>
        <v>0</v>
      </c>
      <c r="I833" s="252">
        <f>SZDP!I841+SCDP!I841+SIDP!I841+UZDP!I841+UCDP!I841+UIDP!I841</f>
        <v>0</v>
      </c>
      <c r="J833" s="252">
        <f>SZDP!J841+SCDP!J841+SIDP!J841+UZDP!J841+UCDP!J841+UIDP!J841</f>
        <v>0</v>
      </c>
      <c r="K833" s="257" t="e">
        <f t="shared" si="149"/>
        <v>#DIV/0!</v>
      </c>
      <c r="L833" s="252">
        <f>SZDP!L841+SCDP!L841+SIDP!L841+UZDP!L841+UCDP!L841+UIDP!L841</f>
        <v>0</v>
      </c>
      <c r="M833" s="252">
        <f>SZDP!M841+SCDP!M841+SIDP!M841+UZDP!M841+UCDP!M841+UIDP!M841</f>
        <v>0</v>
      </c>
      <c r="N833" s="257" t="e">
        <f t="shared" si="150"/>
        <v>#DIV/0!</v>
      </c>
      <c r="O833" s="252">
        <f>SZDP!O841+SCDP!O841+SIDP!O841+UZDP!O841+UCDP!O841+UIDP!O841</f>
        <v>0</v>
      </c>
      <c r="P833" s="252">
        <f>SZDP!P841+SCDP!P841+SIDP!P841+UZDP!P841+UCDP!P841+UIDP!P841</f>
        <v>0</v>
      </c>
      <c r="Q833" s="257" t="e">
        <f t="shared" si="151"/>
        <v>#DIV/0!</v>
      </c>
      <c r="R833" s="252">
        <f>SZDP!R841+SCDP!R841+SIDP!R841+UZDP!R841+UCDP!R841+UIDP!R841</f>
        <v>0</v>
      </c>
      <c r="S833" s="252">
        <f>SZDP!S841+SCDP!S841+SIDP!S841+UZDP!S841+UCDP!S841+UIDP!S841</f>
        <v>0</v>
      </c>
      <c r="T833" s="257" t="e">
        <f t="shared" si="152"/>
        <v>#DIV/0!</v>
      </c>
      <c r="U833" s="252">
        <f>SZDP!U841+SCDP!U841+SIDP!U841+UZDP!U841+UCDP!U841+UIDP!U841</f>
        <v>0</v>
      </c>
      <c r="V833" s="252">
        <f>SZDP!V841+SCDP!V841+SIDP!V841+UZDP!V841+UCDP!V841+UIDP!V841</f>
        <v>0</v>
      </c>
      <c r="W833" s="252">
        <f>SZDP!W841+SCDP!W841+SIDP!W841+UZDP!W841+UCDP!W841+UIDP!W841</f>
        <v>0</v>
      </c>
      <c r="X833" s="257" t="e">
        <f t="shared" si="153"/>
        <v>#DIV/0!</v>
      </c>
      <c r="Y833" s="304">
        <f>SZDP!Y841+SCDP!Y841+SIDP!Y841+UZDP!Y841+UCDP!Y841+UIDP!Y841</f>
        <v>0</v>
      </c>
    </row>
    <row r="834" spans="1:25" x14ac:dyDescent="0.2">
      <c r="A834" s="310" t="s">
        <v>91</v>
      </c>
      <c r="B834" s="252">
        <f>SZDP!B842+SCDP!B842+SIDP!B842+UZDP!B842+UCDP!B842+UIDP!B842</f>
        <v>0</v>
      </c>
      <c r="C834" s="252">
        <f>SZDP!C842+SCDP!C842+SIDP!C842+UZDP!C842+UCDP!C842+UIDP!C842</f>
        <v>0</v>
      </c>
      <c r="D834" s="252">
        <f t="shared" si="147"/>
        <v>0</v>
      </c>
      <c r="E834" s="252">
        <f>SZDP!E842+SCDP!E842+SIDP!E842+UZDP!E842+UCDP!E842+UIDP!E842</f>
        <v>0</v>
      </c>
      <c r="F834" s="252">
        <f>SZDP!F842+SCDP!F842+SIDP!F842+UZDP!F842+UCDP!F842+UIDP!F842</f>
        <v>0</v>
      </c>
      <c r="G834" s="257" t="e">
        <f t="shared" si="148"/>
        <v>#DIV/0!</v>
      </c>
      <c r="H834" s="252">
        <f>SZDP!H842+SCDP!H842+SIDP!H842+UZDP!H842+UCDP!H842+UIDP!H842</f>
        <v>0</v>
      </c>
      <c r="I834" s="252">
        <f>SZDP!I842+SCDP!I842+SIDP!I842+UZDP!I842+UCDP!I842+UIDP!I842</f>
        <v>0</v>
      </c>
      <c r="J834" s="252">
        <f>SZDP!J842+SCDP!J842+SIDP!J842+UZDP!J842+UCDP!J842+UIDP!J842</f>
        <v>0</v>
      </c>
      <c r="K834" s="257" t="e">
        <f t="shared" si="149"/>
        <v>#DIV/0!</v>
      </c>
      <c r="L834" s="252">
        <f>SZDP!L842+SCDP!L842+SIDP!L842+UZDP!L842+UCDP!L842+UIDP!L842</f>
        <v>0</v>
      </c>
      <c r="M834" s="252">
        <f>SZDP!M842+SCDP!M842+SIDP!M842+UZDP!M842+UCDP!M842+UIDP!M842</f>
        <v>0</v>
      </c>
      <c r="N834" s="257" t="e">
        <f t="shared" si="150"/>
        <v>#DIV/0!</v>
      </c>
      <c r="O834" s="252">
        <f>SZDP!O842+SCDP!O842+SIDP!O842+UZDP!O842+UCDP!O842+UIDP!O842</f>
        <v>0</v>
      </c>
      <c r="P834" s="252">
        <f>SZDP!P842+SCDP!P842+SIDP!P842+UZDP!P842+UCDP!P842+UIDP!P842</f>
        <v>0</v>
      </c>
      <c r="Q834" s="257" t="e">
        <f t="shared" si="151"/>
        <v>#DIV/0!</v>
      </c>
      <c r="R834" s="252">
        <f>SZDP!R842+SCDP!R842+SIDP!R842+UZDP!R842+UCDP!R842+UIDP!R842</f>
        <v>0</v>
      </c>
      <c r="S834" s="252">
        <f>SZDP!S842+SCDP!S842+SIDP!S842+UZDP!S842+UCDP!S842+UIDP!S842</f>
        <v>0</v>
      </c>
      <c r="T834" s="257" t="e">
        <f t="shared" si="152"/>
        <v>#DIV/0!</v>
      </c>
      <c r="U834" s="252">
        <f>SZDP!U842+SCDP!U842+SIDP!U842+UZDP!U842+UCDP!U842+UIDP!U842</f>
        <v>0</v>
      </c>
      <c r="V834" s="252">
        <f>SZDP!V842+SCDP!V842+SIDP!V842+UZDP!V842+UCDP!V842+UIDP!V842</f>
        <v>0</v>
      </c>
      <c r="W834" s="252">
        <f>SZDP!W842+SCDP!W842+SIDP!W842+UZDP!W842+UCDP!W842+UIDP!W842</f>
        <v>0</v>
      </c>
      <c r="X834" s="257" t="e">
        <f t="shared" si="153"/>
        <v>#DIV/0!</v>
      </c>
      <c r="Y834" s="304">
        <f>SZDP!Y842+SCDP!Y842+SIDP!Y842+UZDP!Y842+UCDP!Y842+UIDP!Y842</f>
        <v>0</v>
      </c>
    </row>
    <row r="835" spans="1:25" x14ac:dyDescent="0.2">
      <c r="A835" s="310" t="s">
        <v>92</v>
      </c>
      <c r="B835" s="252">
        <f>SZDP!B843+SCDP!B843+SIDP!B843+UZDP!B843+UCDP!B843+UIDP!B843</f>
        <v>0</v>
      </c>
      <c r="C835" s="252">
        <f>SZDP!C843+SCDP!C843+SIDP!C843+UZDP!C843+UCDP!C843+UIDP!C843</f>
        <v>0</v>
      </c>
      <c r="D835" s="252">
        <f t="shared" si="147"/>
        <v>0</v>
      </c>
      <c r="E835" s="252">
        <f>SZDP!E843+SCDP!E843+SIDP!E843+UZDP!E843+UCDP!E843+UIDP!E843</f>
        <v>0</v>
      </c>
      <c r="F835" s="252">
        <f>SZDP!F843+SCDP!F843+SIDP!F843+UZDP!F843+UCDP!F843+UIDP!F843</f>
        <v>0</v>
      </c>
      <c r="G835" s="257" t="e">
        <f t="shared" si="148"/>
        <v>#DIV/0!</v>
      </c>
      <c r="H835" s="252">
        <f>SZDP!H843+SCDP!H843+SIDP!H843+UZDP!H843+UCDP!H843+UIDP!H843</f>
        <v>0</v>
      </c>
      <c r="I835" s="252">
        <f>SZDP!I843+SCDP!I843+SIDP!I843+UZDP!I843+UCDP!I843+UIDP!I843</f>
        <v>0</v>
      </c>
      <c r="J835" s="252">
        <f>SZDP!J843+SCDP!J843+SIDP!J843+UZDP!J843+UCDP!J843+UIDP!J843</f>
        <v>0</v>
      </c>
      <c r="K835" s="257" t="e">
        <f t="shared" si="149"/>
        <v>#DIV/0!</v>
      </c>
      <c r="L835" s="252">
        <f>SZDP!L843+SCDP!L843+SIDP!L843+UZDP!L843+UCDP!L843+UIDP!L843</f>
        <v>0</v>
      </c>
      <c r="M835" s="252">
        <f>SZDP!M843+SCDP!M843+SIDP!M843+UZDP!M843+UCDP!M843+UIDP!M843</f>
        <v>0</v>
      </c>
      <c r="N835" s="257" t="e">
        <f t="shared" si="150"/>
        <v>#DIV/0!</v>
      </c>
      <c r="O835" s="252">
        <f>SZDP!O843+SCDP!O843+SIDP!O843+UZDP!O843+UCDP!O843+UIDP!O843</f>
        <v>0</v>
      </c>
      <c r="P835" s="252">
        <f>SZDP!P843+SCDP!P843+SIDP!P843+UZDP!P843+UCDP!P843+UIDP!P843</f>
        <v>0</v>
      </c>
      <c r="Q835" s="257" t="e">
        <f t="shared" si="151"/>
        <v>#DIV/0!</v>
      </c>
      <c r="R835" s="252">
        <f>SZDP!R843+SCDP!R843+SIDP!R843+UZDP!R843+UCDP!R843+UIDP!R843</f>
        <v>0</v>
      </c>
      <c r="S835" s="252">
        <f>SZDP!S843+SCDP!S843+SIDP!S843+UZDP!S843+UCDP!S843+UIDP!S843</f>
        <v>0</v>
      </c>
      <c r="T835" s="257" t="e">
        <f t="shared" si="152"/>
        <v>#DIV/0!</v>
      </c>
      <c r="U835" s="252">
        <f>SZDP!U843+SCDP!U843+SIDP!U843+UZDP!U843+UCDP!U843+UIDP!U843</f>
        <v>0</v>
      </c>
      <c r="V835" s="252">
        <f>SZDP!V843+SCDP!V843+SIDP!V843+UZDP!V843+UCDP!V843+UIDP!V843</f>
        <v>0</v>
      </c>
      <c r="W835" s="252">
        <f>SZDP!W843+SCDP!W843+SIDP!W843+UZDP!W843+UCDP!W843+UIDP!W843</f>
        <v>0</v>
      </c>
      <c r="X835" s="257" t="e">
        <f t="shared" si="153"/>
        <v>#DIV/0!</v>
      </c>
      <c r="Y835" s="304">
        <f>SZDP!Y843+SCDP!Y843+SIDP!Y843+UZDP!Y843+UCDP!Y843+UIDP!Y843</f>
        <v>0</v>
      </c>
    </row>
    <row r="836" spans="1:25" x14ac:dyDescent="0.2">
      <c r="A836" s="310" t="s">
        <v>93</v>
      </c>
      <c r="B836" s="252">
        <f>SZDP!B844+SCDP!B844+SIDP!B844+UZDP!B844+UCDP!B844+UIDP!B844</f>
        <v>0</v>
      </c>
      <c r="C836" s="252">
        <f>SZDP!C844+SCDP!C844+SIDP!C844+UZDP!C844+UCDP!C844+UIDP!C844</f>
        <v>0</v>
      </c>
      <c r="D836" s="252">
        <f t="shared" si="147"/>
        <v>0</v>
      </c>
      <c r="E836" s="252">
        <f>SZDP!E844+SCDP!E844+SIDP!E844+UZDP!E844+UCDP!E844+UIDP!E844</f>
        <v>0</v>
      </c>
      <c r="F836" s="252">
        <f>SZDP!F844+SCDP!F844+SIDP!F844+UZDP!F844+UCDP!F844+UIDP!F844</f>
        <v>0</v>
      </c>
      <c r="G836" s="257" t="e">
        <f t="shared" si="148"/>
        <v>#DIV/0!</v>
      </c>
      <c r="H836" s="252">
        <f>SZDP!H844+SCDP!H844+SIDP!H844+UZDP!H844+UCDP!H844+UIDP!H844</f>
        <v>0</v>
      </c>
      <c r="I836" s="252">
        <f>SZDP!I844+SCDP!I844+SIDP!I844+UZDP!I844+UCDP!I844+UIDP!I844</f>
        <v>0</v>
      </c>
      <c r="J836" s="252">
        <f>SZDP!J844+SCDP!J844+SIDP!J844+UZDP!J844+UCDP!J844+UIDP!J844</f>
        <v>0</v>
      </c>
      <c r="K836" s="257" t="e">
        <f t="shared" si="149"/>
        <v>#DIV/0!</v>
      </c>
      <c r="L836" s="252">
        <f>SZDP!L844+SCDP!L844+SIDP!L844+UZDP!L844+UCDP!L844+UIDP!L844</f>
        <v>0</v>
      </c>
      <c r="M836" s="252">
        <f>SZDP!M844+SCDP!M844+SIDP!M844+UZDP!M844+UCDP!M844+UIDP!M844</f>
        <v>0</v>
      </c>
      <c r="N836" s="257" t="e">
        <f t="shared" si="150"/>
        <v>#DIV/0!</v>
      </c>
      <c r="O836" s="252">
        <f>SZDP!O844+SCDP!O844+SIDP!O844+UZDP!O844+UCDP!O844+UIDP!O844</f>
        <v>0</v>
      </c>
      <c r="P836" s="252">
        <f>SZDP!P844+SCDP!P844+SIDP!P844+UZDP!P844+UCDP!P844+UIDP!P844</f>
        <v>0</v>
      </c>
      <c r="Q836" s="257" t="e">
        <f t="shared" si="151"/>
        <v>#DIV/0!</v>
      </c>
      <c r="R836" s="252">
        <f>SZDP!R844+SCDP!R844+SIDP!R844+UZDP!R844+UCDP!R844+UIDP!R844</f>
        <v>0</v>
      </c>
      <c r="S836" s="252">
        <f>SZDP!S844+SCDP!S844+SIDP!S844+UZDP!S844+UCDP!S844+UIDP!S844</f>
        <v>0</v>
      </c>
      <c r="T836" s="257" t="e">
        <f t="shared" si="152"/>
        <v>#DIV/0!</v>
      </c>
      <c r="U836" s="252">
        <f>SZDP!U844+SCDP!U844+SIDP!U844+UZDP!U844+UCDP!U844+UIDP!U844</f>
        <v>0</v>
      </c>
      <c r="V836" s="252">
        <f>SZDP!V844+SCDP!V844+SIDP!V844+UZDP!V844+UCDP!V844+UIDP!V844</f>
        <v>0</v>
      </c>
      <c r="W836" s="252">
        <f>SZDP!W844+SCDP!W844+SIDP!W844+UZDP!W844+UCDP!W844+UIDP!W844</f>
        <v>0</v>
      </c>
      <c r="X836" s="257" t="e">
        <f t="shared" si="153"/>
        <v>#DIV/0!</v>
      </c>
      <c r="Y836" s="304">
        <f>SZDP!Y844+SCDP!Y844+SIDP!Y844+UZDP!Y844+UCDP!Y844+UIDP!Y844</f>
        <v>0</v>
      </c>
    </row>
    <row r="837" spans="1:25" x14ac:dyDescent="0.2">
      <c r="A837" s="310" t="s">
        <v>94</v>
      </c>
      <c r="B837" s="252">
        <f>SZDP!B845+SCDP!B845+SIDP!B845+UZDP!B845+UCDP!B845+UIDP!B845</f>
        <v>0</v>
      </c>
      <c r="C837" s="252">
        <f>SZDP!C845+SCDP!C845+SIDP!C845+UZDP!C845+UCDP!C845+UIDP!C845</f>
        <v>0</v>
      </c>
      <c r="D837" s="252">
        <f t="shared" si="147"/>
        <v>0</v>
      </c>
      <c r="E837" s="252">
        <f>SZDP!E845+SCDP!E845+SIDP!E845+UZDP!E845+UCDP!E845+UIDP!E845</f>
        <v>0</v>
      </c>
      <c r="F837" s="252">
        <f>SZDP!F845+SCDP!F845+SIDP!F845+UZDP!F845+UCDP!F845+UIDP!F845</f>
        <v>0</v>
      </c>
      <c r="G837" s="257" t="e">
        <f t="shared" si="148"/>
        <v>#DIV/0!</v>
      </c>
      <c r="H837" s="252">
        <f>SZDP!H845+SCDP!H845+SIDP!H845+UZDP!H845+UCDP!H845+UIDP!H845</f>
        <v>0</v>
      </c>
      <c r="I837" s="252">
        <f>SZDP!I845+SCDP!I845+SIDP!I845+UZDP!I845+UCDP!I845+UIDP!I845</f>
        <v>0</v>
      </c>
      <c r="J837" s="252">
        <f>SZDP!J845+SCDP!J845+SIDP!J845+UZDP!J845+UCDP!J845+UIDP!J845</f>
        <v>0</v>
      </c>
      <c r="K837" s="257" t="e">
        <f t="shared" si="149"/>
        <v>#DIV/0!</v>
      </c>
      <c r="L837" s="252">
        <f>SZDP!L845+SCDP!L845+SIDP!L845+UZDP!L845+UCDP!L845+UIDP!L845</f>
        <v>0</v>
      </c>
      <c r="M837" s="252">
        <f>SZDP!M845+SCDP!M845+SIDP!M845+UZDP!M845+UCDP!M845+UIDP!M845</f>
        <v>0</v>
      </c>
      <c r="N837" s="257" t="e">
        <f t="shared" si="150"/>
        <v>#DIV/0!</v>
      </c>
      <c r="O837" s="252">
        <f>SZDP!O845+SCDP!O845+SIDP!O845+UZDP!O845+UCDP!O845+UIDP!O845</f>
        <v>0</v>
      </c>
      <c r="P837" s="252">
        <f>SZDP!P845+SCDP!P845+SIDP!P845+UZDP!P845+UCDP!P845+UIDP!P845</f>
        <v>0</v>
      </c>
      <c r="Q837" s="257" t="e">
        <f t="shared" si="151"/>
        <v>#DIV/0!</v>
      </c>
      <c r="R837" s="252">
        <f>SZDP!R845+SCDP!R845+SIDP!R845+UZDP!R845+UCDP!R845+UIDP!R845</f>
        <v>0</v>
      </c>
      <c r="S837" s="252">
        <f>SZDP!S845+SCDP!S845+SIDP!S845+UZDP!S845+UCDP!S845+UIDP!S845</f>
        <v>0</v>
      </c>
      <c r="T837" s="257" t="e">
        <f t="shared" si="152"/>
        <v>#DIV/0!</v>
      </c>
      <c r="U837" s="252">
        <f>SZDP!U845+SCDP!U845+SIDP!U845+UZDP!U845+UCDP!U845+UIDP!U845</f>
        <v>0</v>
      </c>
      <c r="V837" s="252">
        <f>SZDP!V845+SCDP!V845+SIDP!V845+UZDP!V845+UCDP!V845+UIDP!V845</f>
        <v>0</v>
      </c>
      <c r="W837" s="252">
        <f>SZDP!W845+SCDP!W845+SIDP!W845+UZDP!W845+UCDP!W845+UIDP!W845</f>
        <v>0</v>
      </c>
      <c r="X837" s="257" t="e">
        <f t="shared" si="153"/>
        <v>#DIV/0!</v>
      </c>
      <c r="Y837" s="304">
        <f>SZDP!Y845+SCDP!Y845+SIDP!Y845+UZDP!Y845+UCDP!Y845+UIDP!Y845</f>
        <v>0</v>
      </c>
    </row>
    <row r="838" spans="1:25" x14ac:dyDescent="0.2">
      <c r="A838" s="310" t="s">
        <v>95</v>
      </c>
      <c r="B838" s="252">
        <f>SZDP!B846+SCDP!B846+SIDP!B846+UZDP!B846+UCDP!B846+UIDP!B846</f>
        <v>0</v>
      </c>
      <c r="C838" s="252">
        <f>SZDP!C846+SCDP!C846+SIDP!C846+UZDP!C846+UCDP!C846+UIDP!C846</f>
        <v>0</v>
      </c>
      <c r="D838" s="252">
        <f t="shared" si="147"/>
        <v>0</v>
      </c>
      <c r="E838" s="252">
        <f>SZDP!E846+SCDP!E846+SIDP!E846+UZDP!E846+UCDP!E846+UIDP!E846</f>
        <v>0</v>
      </c>
      <c r="F838" s="252">
        <f>SZDP!F846+SCDP!F846+SIDP!F846+UZDP!F846+UCDP!F846+UIDP!F846</f>
        <v>0</v>
      </c>
      <c r="G838" s="257" t="e">
        <f t="shared" si="148"/>
        <v>#DIV/0!</v>
      </c>
      <c r="H838" s="252">
        <f>SZDP!H846+SCDP!H846+SIDP!H846+UZDP!H846+UCDP!H846+UIDP!H846</f>
        <v>0</v>
      </c>
      <c r="I838" s="252">
        <f>SZDP!I846+SCDP!I846+SIDP!I846+UZDP!I846+UCDP!I846+UIDP!I846</f>
        <v>0</v>
      </c>
      <c r="J838" s="252">
        <f>SZDP!J846+SCDP!J846+SIDP!J846+UZDP!J846+UCDP!J846+UIDP!J846</f>
        <v>0</v>
      </c>
      <c r="K838" s="257" t="e">
        <f t="shared" si="149"/>
        <v>#DIV/0!</v>
      </c>
      <c r="L838" s="252">
        <f>SZDP!L846+SCDP!L846+SIDP!L846+UZDP!L846+UCDP!L846+UIDP!L846</f>
        <v>0</v>
      </c>
      <c r="M838" s="252">
        <f>SZDP!M846+SCDP!M846+SIDP!M846+UZDP!M846+UCDP!M846+UIDP!M846</f>
        <v>0</v>
      </c>
      <c r="N838" s="257" t="e">
        <f t="shared" si="150"/>
        <v>#DIV/0!</v>
      </c>
      <c r="O838" s="252">
        <f>SZDP!O846+SCDP!O846+SIDP!O846+UZDP!O846+UCDP!O846+UIDP!O846</f>
        <v>0</v>
      </c>
      <c r="P838" s="252">
        <f>SZDP!P846+SCDP!P846+SIDP!P846+UZDP!P846+UCDP!P846+UIDP!P846</f>
        <v>0</v>
      </c>
      <c r="Q838" s="257" t="e">
        <f t="shared" si="151"/>
        <v>#DIV/0!</v>
      </c>
      <c r="R838" s="252">
        <f>SZDP!R846+SCDP!R846+SIDP!R846+UZDP!R846+UCDP!R846+UIDP!R846</f>
        <v>0</v>
      </c>
      <c r="S838" s="252">
        <f>SZDP!S846+SCDP!S846+SIDP!S846+UZDP!S846+UCDP!S846+UIDP!S846</f>
        <v>0</v>
      </c>
      <c r="T838" s="257" t="e">
        <f t="shared" si="152"/>
        <v>#DIV/0!</v>
      </c>
      <c r="U838" s="252">
        <f>SZDP!U846+SCDP!U846+SIDP!U846+UZDP!U846+UCDP!U846+UIDP!U846</f>
        <v>0</v>
      </c>
      <c r="V838" s="252">
        <f>SZDP!V846+SCDP!V846+SIDP!V846+UZDP!V846+UCDP!V846+UIDP!V846</f>
        <v>0</v>
      </c>
      <c r="W838" s="252">
        <f>SZDP!W846+SCDP!W846+SIDP!W846+UZDP!W846+UCDP!W846+UIDP!W846</f>
        <v>0</v>
      </c>
      <c r="X838" s="257" t="e">
        <f t="shared" si="153"/>
        <v>#DIV/0!</v>
      </c>
      <c r="Y838" s="304">
        <f>SZDP!Y846+SCDP!Y846+SIDP!Y846+UZDP!Y846+UCDP!Y846+UIDP!Y846</f>
        <v>0</v>
      </c>
    </row>
    <row r="839" spans="1:25" x14ac:dyDescent="0.2">
      <c r="A839" s="310" t="s">
        <v>147</v>
      </c>
      <c r="B839" s="252">
        <f>SZDP!B847+SCDP!B847+SIDP!B847+UZDP!B847+UCDP!B847+UIDP!B847</f>
        <v>0</v>
      </c>
      <c r="C839" s="252">
        <f>SZDP!C847+SCDP!C847+SIDP!C847+UZDP!C847+UCDP!C847+UIDP!C847</f>
        <v>0</v>
      </c>
      <c r="D839" s="252">
        <f t="shared" si="147"/>
        <v>0</v>
      </c>
      <c r="E839" s="252">
        <f>SZDP!E847+SCDP!E847+SIDP!E847+UZDP!E847+UCDP!E847+UIDP!E847</f>
        <v>0</v>
      </c>
      <c r="F839" s="252">
        <f>SZDP!F847+SCDP!F847+SIDP!F847+UZDP!F847+UCDP!F847+UIDP!F847</f>
        <v>0</v>
      </c>
      <c r="G839" s="257" t="e">
        <f t="shared" si="148"/>
        <v>#DIV/0!</v>
      </c>
      <c r="H839" s="252">
        <f>SZDP!H847+SCDP!H847+SIDP!H847+UZDP!H847+UCDP!H847+UIDP!H847</f>
        <v>0</v>
      </c>
      <c r="I839" s="252">
        <f>SZDP!I847+SCDP!I847+SIDP!I847+UZDP!I847+UCDP!I847+UIDP!I847</f>
        <v>0</v>
      </c>
      <c r="J839" s="252">
        <f>SZDP!J847+SCDP!J847+SIDP!J847+UZDP!J847+UCDP!J847+UIDP!J847</f>
        <v>0</v>
      </c>
      <c r="K839" s="257" t="e">
        <f t="shared" si="149"/>
        <v>#DIV/0!</v>
      </c>
      <c r="L839" s="252">
        <f>SZDP!L847+SCDP!L847+SIDP!L847+UZDP!L847+UCDP!L847+UIDP!L847</f>
        <v>0</v>
      </c>
      <c r="M839" s="252">
        <f>SZDP!M847+SCDP!M847+SIDP!M847+UZDP!M847+UCDP!M847+UIDP!M847</f>
        <v>0</v>
      </c>
      <c r="N839" s="257" t="e">
        <f t="shared" si="150"/>
        <v>#DIV/0!</v>
      </c>
      <c r="O839" s="252">
        <f>SZDP!O847+SCDP!O847+SIDP!O847+UZDP!O847+UCDP!O847+UIDP!O847</f>
        <v>0</v>
      </c>
      <c r="P839" s="252">
        <f>SZDP!P847+SCDP!P847+SIDP!P847+UZDP!P847+UCDP!P847+UIDP!P847</f>
        <v>0</v>
      </c>
      <c r="Q839" s="257" t="e">
        <f t="shared" si="151"/>
        <v>#DIV/0!</v>
      </c>
      <c r="R839" s="252">
        <f>SZDP!R847+SCDP!R847+SIDP!R847+UZDP!R847+UCDP!R847+UIDP!R847</f>
        <v>0</v>
      </c>
      <c r="S839" s="252">
        <f>SZDP!S847+SCDP!S847+SIDP!S847+UZDP!S847+UCDP!S847+UIDP!S847</f>
        <v>0</v>
      </c>
      <c r="T839" s="257" t="e">
        <f t="shared" si="152"/>
        <v>#DIV/0!</v>
      </c>
      <c r="U839" s="252">
        <f>SZDP!U847+SCDP!U847+SIDP!U847+UZDP!U847+UCDP!U847+UIDP!U847</f>
        <v>0</v>
      </c>
      <c r="V839" s="252">
        <f>SZDP!V847+SCDP!V847+SIDP!V847+UZDP!V847+UCDP!V847+UIDP!V847</f>
        <v>0</v>
      </c>
      <c r="W839" s="252">
        <f>SZDP!W847+SCDP!W847+SIDP!W847+UZDP!W847+UCDP!W847+UIDP!W847</f>
        <v>0</v>
      </c>
      <c r="X839" s="257" t="e">
        <f t="shared" si="153"/>
        <v>#DIV/0!</v>
      </c>
      <c r="Y839" s="304">
        <f>SZDP!Y847+SCDP!Y847+SIDP!Y847+UZDP!Y847+UCDP!Y847+UIDP!Y847</f>
        <v>0</v>
      </c>
    </row>
    <row r="840" spans="1:25" x14ac:dyDescent="0.2">
      <c r="A840" s="303" t="s">
        <v>165</v>
      </c>
      <c r="B840" s="252">
        <f>SZDP!B848+SCDP!B848+SIDP!B848+UZDP!B848+UCDP!B848+UIDP!B848</f>
        <v>0</v>
      </c>
      <c r="C840" s="252">
        <f>SZDP!C848+SCDP!C848+SIDP!C848+UZDP!C848+UCDP!C848+UIDP!C848</f>
        <v>0</v>
      </c>
      <c r="D840" s="252">
        <f t="shared" si="147"/>
        <v>0</v>
      </c>
      <c r="E840" s="252">
        <f>SZDP!E848+SCDP!E848+SIDP!E848+UZDP!E848+UCDP!E848+UIDP!E848</f>
        <v>0</v>
      </c>
      <c r="F840" s="252">
        <f>SZDP!F848+SCDP!F848+SIDP!F848+UZDP!F848+UCDP!F848+UIDP!F848</f>
        <v>0</v>
      </c>
      <c r="G840" s="257" t="e">
        <f t="shared" si="148"/>
        <v>#DIV/0!</v>
      </c>
      <c r="H840" s="252">
        <f>SZDP!H848+SCDP!H848+SIDP!H848+UZDP!H848+UCDP!H848+UIDP!H848</f>
        <v>0</v>
      </c>
      <c r="I840" s="252">
        <f>SZDP!I848+SCDP!I848+SIDP!I848+UZDP!I848+UCDP!I848+UIDP!I848</f>
        <v>0</v>
      </c>
      <c r="J840" s="252">
        <f>SZDP!J848+SCDP!J848+SIDP!J848+UZDP!J848+UCDP!J848+UIDP!J848</f>
        <v>0</v>
      </c>
      <c r="K840" s="257" t="e">
        <f t="shared" si="149"/>
        <v>#DIV/0!</v>
      </c>
      <c r="L840" s="252">
        <f>SZDP!L848+SCDP!L848+SIDP!L848+UZDP!L848+UCDP!L848+UIDP!L848</f>
        <v>0</v>
      </c>
      <c r="M840" s="252">
        <f>SZDP!M848+SCDP!M848+SIDP!M848+UZDP!M848+UCDP!M848+UIDP!M848</f>
        <v>0</v>
      </c>
      <c r="N840" s="257" t="e">
        <f t="shared" si="150"/>
        <v>#DIV/0!</v>
      </c>
      <c r="O840" s="252">
        <f>SZDP!O848+SCDP!O848+SIDP!O848+UZDP!O848+UCDP!O848+UIDP!O848</f>
        <v>0</v>
      </c>
      <c r="P840" s="252">
        <f>SZDP!P848+SCDP!P848+SIDP!P848+UZDP!P848+UCDP!P848+UIDP!P848</f>
        <v>0</v>
      </c>
      <c r="Q840" s="257" t="e">
        <f t="shared" si="151"/>
        <v>#DIV/0!</v>
      </c>
      <c r="R840" s="252">
        <f>SZDP!R848+SCDP!R848+SIDP!R848+UZDP!R848+UCDP!R848+UIDP!R848</f>
        <v>0</v>
      </c>
      <c r="S840" s="252">
        <f>SZDP!S848+SCDP!S848+SIDP!S848+UZDP!S848+UCDP!S848+UIDP!S848</f>
        <v>0</v>
      </c>
      <c r="T840" s="257" t="e">
        <f t="shared" si="152"/>
        <v>#DIV/0!</v>
      </c>
      <c r="U840" s="252">
        <f>SZDP!U848+SCDP!U848+SIDP!U848+UZDP!U848+UCDP!U848+UIDP!U848</f>
        <v>0</v>
      </c>
      <c r="V840" s="252">
        <f>SZDP!V848+SCDP!V848+SIDP!V848+UZDP!V848+UCDP!V848+UIDP!V848</f>
        <v>0</v>
      </c>
      <c r="W840" s="252">
        <f>SZDP!W848+SCDP!W848+SIDP!W848+UZDP!W848+UCDP!W848+UIDP!W848</f>
        <v>0</v>
      </c>
      <c r="X840" s="257" t="e">
        <f t="shared" si="153"/>
        <v>#DIV/0!</v>
      </c>
      <c r="Y840" s="304">
        <f>SZDP!Y848+SCDP!Y848+SIDP!Y848+UZDP!Y848+UCDP!Y848+UIDP!Y848</f>
        <v>0</v>
      </c>
    </row>
    <row r="841" spans="1:25" x14ac:dyDescent="0.2">
      <c r="A841" s="303" t="s">
        <v>160</v>
      </c>
      <c r="B841" s="252">
        <f>SZDP!B849+SCDP!B849+SIDP!B849+UZDP!B849+UCDP!B849+UIDP!B849</f>
        <v>0</v>
      </c>
      <c r="C841" s="252">
        <f>SZDP!C849+SCDP!C849+SIDP!C849+UZDP!C849+UCDP!C849+UIDP!C849</f>
        <v>0</v>
      </c>
      <c r="D841" s="252">
        <f t="shared" si="147"/>
        <v>0</v>
      </c>
      <c r="E841" s="252">
        <f>SZDP!E849+SCDP!E849+SIDP!E849+UZDP!E849+UCDP!E849+UIDP!E849</f>
        <v>0</v>
      </c>
      <c r="F841" s="252">
        <f>SZDP!F849+SCDP!F849+SIDP!F849+UZDP!F849+UCDP!F849+UIDP!F849</f>
        <v>0</v>
      </c>
      <c r="G841" s="257" t="e">
        <f t="shared" si="148"/>
        <v>#DIV/0!</v>
      </c>
      <c r="H841" s="252">
        <f>SZDP!H849+SCDP!H849+SIDP!H849+UZDP!H849+UCDP!H849+UIDP!H849</f>
        <v>0</v>
      </c>
      <c r="I841" s="252">
        <f>SZDP!I849+SCDP!I849+SIDP!I849+UZDP!I849+UCDP!I849+UIDP!I849</f>
        <v>0</v>
      </c>
      <c r="J841" s="252">
        <f>SZDP!J849+SCDP!J849+SIDP!J849+UZDP!J849+UCDP!J849+UIDP!J849</f>
        <v>0</v>
      </c>
      <c r="K841" s="257" t="e">
        <f t="shared" si="149"/>
        <v>#DIV/0!</v>
      </c>
      <c r="L841" s="252">
        <f>SZDP!L849+SCDP!L849+SIDP!L849+UZDP!L849+UCDP!L849+UIDP!L849</f>
        <v>0</v>
      </c>
      <c r="M841" s="252">
        <f>SZDP!M849+SCDP!M849+SIDP!M849+UZDP!M849+UCDP!M849+UIDP!M849</f>
        <v>0</v>
      </c>
      <c r="N841" s="257" t="e">
        <f t="shared" si="150"/>
        <v>#DIV/0!</v>
      </c>
      <c r="O841" s="252">
        <f>SZDP!O849+SCDP!O849+SIDP!O849+UZDP!O849+UCDP!O849+UIDP!O849</f>
        <v>0</v>
      </c>
      <c r="P841" s="252">
        <f>SZDP!P849+SCDP!P849+SIDP!P849+UZDP!P849+UCDP!P849+UIDP!P849</f>
        <v>0</v>
      </c>
      <c r="Q841" s="257" t="e">
        <f t="shared" si="151"/>
        <v>#DIV/0!</v>
      </c>
      <c r="R841" s="252">
        <f>SZDP!R849+SCDP!R849+SIDP!R849+UZDP!R849+UCDP!R849+UIDP!R849</f>
        <v>0</v>
      </c>
      <c r="S841" s="252">
        <f>SZDP!S849+SCDP!S849+SIDP!S849+UZDP!S849+UCDP!S849+UIDP!S849</f>
        <v>0</v>
      </c>
      <c r="T841" s="257" t="e">
        <f t="shared" si="152"/>
        <v>#DIV/0!</v>
      </c>
      <c r="U841" s="252">
        <f>SZDP!U849+SCDP!U849+SIDP!U849+UZDP!U849+UCDP!U849+UIDP!U849</f>
        <v>0</v>
      </c>
      <c r="V841" s="252">
        <f>SZDP!V849+SCDP!V849+SIDP!V849+UZDP!V849+UCDP!V849+UIDP!V849</f>
        <v>0</v>
      </c>
      <c r="W841" s="252">
        <f>SZDP!W849+SCDP!W849+SIDP!W849+UZDP!W849+UCDP!W849+UIDP!W849</f>
        <v>0</v>
      </c>
      <c r="X841" s="257" t="e">
        <f t="shared" si="153"/>
        <v>#DIV/0!</v>
      </c>
      <c r="Y841" s="304">
        <f>SZDP!Y849+SCDP!Y849+SIDP!Y849+UZDP!Y849+UCDP!Y849+UIDP!Y849</f>
        <v>0</v>
      </c>
    </row>
    <row r="842" spans="1:25" x14ac:dyDescent="0.2">
      <c r="A842" s="303" t="s">
        <v>150</v>
      </c>
      <c r="B842" s="252">
        <f>SZDP!B850+SCDP!B850+SIDP!B850+UZDP!B850+UCDP!B850+UIDP!B850</f>
        <v>0</v>
      </c>
      <c r="C842" s="252">
        <f>SZDP!C850+SCDP!C850+SIDP!C850+UZDP!C850+UCDP!C850+UIDP!C850</f>
        <v>0</v>
      </c>
      <c r="D842" s="252">
        <f t="shared" si="147"/>
        <v>0</v>
      </c>
      <c r="E842" s="252">
        <f>SZDP!E850+SCDP!E850+SIDP!E850+UZDP!E850+UCDP!E850+UIDP!E850</f>
        <v>0</v>
      </c>
      <c r="F842" s="252">
        <f>SZDP!F850+SCDP!F850+SIDP!F850+UZDP!F850+UCDP!F850+UIDP!F850</f>
        <v>0</v>
      </c>
      <c r="G842" s="257" t="e">
        <f t="shared" si="148"/>
        <v>#DIV/0!</v>
      </c>
      <c r="H842" s="252">
        <f>SZDP!H850+SCDP!H850+SIDP!H850+UZDP!H850+UCDP!H850+UIDP!H850</f>
        <v>0</v>
      </c>
      <c r="I842" s="252">
        <f>SZDP!I850+SCDP!I850+SIDP!I850+UZDP!I850+UCDP!I850+UIDP!I850</f>
        <v>0</v>
      </c>
      <c r="J842" s="252">
        <f>SZDP!J850+SCDP!J850+SIDP!J850+UZDP!J850+UCDP!J850+UIDP!J850</f>
        <v>0</v>
      </c>
      <c r="K842" s="257" t="e">
        <f t="shared" si="149"/>
        <v>#DIV/0!</v>
      </c>
      <c r="L842" s="252">
        <f>SZDP!L850+SCDP!L850+SIDP!L850+UZDP!L850+UCDP!L850+UIDP!L850</f>
        <v>0</v>
      </c>
      <c r="M842" s="252">
        <f>SZDP!M850+SCDP!M850+SIDP!M850+UZDP!M850+UCDP!M850+UIDP!M850</f>
        <v>0</v>
      </c>
      <c r="N842" s="257" t="e">
        <f t="shared" si="150"/>
        <v>#DIV/0!</v>
      </c>
      <c r="O842" s="252">
        <f>SZDP!O850+SCDP!O850+SIDP!O850+UZDP!O850+UCDP!O850+UIDP!O850</f>
        <v>0</v>
      </c>
      <c r="P842" s="252">
        <f>SZDP!P850+SCDP!P850+SIDP!P850+UZDP!P850+UCDP!P850+UIDP!P850</f>
        <v>0</v>
      </c>
      <c r="Q842" s="257" t="e">
        <f t="shared" si="151"/>
        <v>#DIV/0!</v>
      </c>
      <c r="R842" s="252">
        <f>SZDP!R850+SCDP!R850+SIDP!R850+UZDP!R850+UCDP!R850+UIDP!R850</f>
        <v>0</v>
      </c>
      <c r="S842" s="252">
        <f>SZDP!S850+SCDP!S850+SIDP!S850+UZDP!S850+UCDP!S850+UIDP!S850</f>
        <v>0</v>
      </c>
      <c r="T842" s="257" t="e">
        <f t="shared" si="152"/>
        <v>#DIV/0!</v>
      </c>
      <c r="U842" s="252">
        <f>SZDP!U850+SCDP!U850+SIDP!U850+UZDP!U850+UCDP!U850+UIDP!U850</f>
        <v>0</v>
      </c>
      <c r="V842" s="252">
        <f>SZDP!V850+SCDP!V850+SIDP!V850+UZDP!V850+UCDP!V850+UIDP!V850</f>
        <v>0</v>
      </c>
      <c r="W842" s="252">
        <f>SZDP!W850+SCDP!W850+SIDP!W850+UZDP!W850+UCDP!W850+UIDP!W850</f>
        <v>0</v>
      </c>
      <c r="X842" s="257" t="e">
        <f t="shared" si="153"/>
        <v>#DIV/0!</v>
      </c>
      <c r="Y842" s="304">
        <f>SZDP!Y850+SCDP!Y850+SIDP!Y850+UZDP!Y850+UCDP!Y850+UIDP!Y850</f>
        <v>0</v>
      </c>
    </row>
    <row r="843" spans="1:25" x14ac:dyDescent="0.2">
      <c r="A843" s="303" t="s">
        <v>151</v>
      </c>
      <c r="B843" s="252">
        <f>SZDP!B851+SCDP!B851+SIDP!B851+UZDP!B851+UCDP!B851+UIDP!B851</f>
        <v>0</v>
      </c>
      <c r="C843" s="252">
        <f>SZDP!C851+SCDP!C851+SIDP!C851+UZDP!C851+UCDP!C851+UIDP!C851</f>
        <v>0</v>
      </c>
      <c r="D843" s="252">
        <f t="shared" si="147"/>
        <v>0</v>
      </c>
      <c r="E843" s="252">
        <f>SZDP!E851+SCDP!E851+SIDP!E851+UZDP!E851+UCDP!E851+UIDP!E851</f>
        <v>0</v>
      </c>
      <c r="F843" s="252">
        <f>SZDP!F851+SCDP!F851+SIDP!F851+UZDP!F851+UCDP!F851+UIDP!F851</f>
        <v>0</v>
      </c>
      <c r="G843" s="257" t="e">
        <f t="shared" si="148"/>
        <v>#DIV/0!</v>
      </c>
      <c r="H843" s="252">
        <f>SZDP!H851+SCDP!H851+SIDP!H851+UZDP!H851+UCDP!H851+UIDP!H851</f>
        <v>0</v>
      </c>
      <c r="I843" s="252">
        <f>SZDP!I851+SCDP!I851+SIDP!I851+UZDP!I851+UCDP!I851+UIDP!I851</f>
        <v>0</v>
      </c>
      <c r="J843" s="252">
        <f>SZDP!J851+SCDP!J851+SIDP!J851+UZDP!J851+UCDP!J851+UIDP!J851</f>
        <v>0</v>
      </c>
      <c r="K843" s="257" t="e">
        <f t="shared" si="149"/>
        <v>#DIV/0!</v>
      </c>
      <c r="L843" s="252">
        <f>SZDP!L851+SCDP!L851+SIDP!L851+UZDP!L851+UCDP!L851+UIDP!L851</f>
        <v>0</v>
      </c>
      <c r="M843" s="252">
        <f>SZDP!M851+SCDP!M851+SIDP!M851+UZDP!M851+UCDP!M851+UIDP!M851</f>
        <v>0</v>
      </c>
      <c r="N843" s="257" t="e">
        <f t="shared" si="150"/>
        <v>#DIV/0!</v>
      </c>
      <c r="O843" s="252">
        <f>SZDP!O851+SCDP!O851+SIDP!O851+UZDP!O851+UCDP!O851+UIDP!O851</f>
        <v>0</v>
      </c>
      <c r="P843" s="252">
        <f>SZDP!P851+SCDP!P851+SIDP!P851+UZDP!P851+UCDP!P851+UIDP!P851</f>
        <v>0</v>
      </c>
      <c r="Q843" s="257" t="e">
        <f t="shared" si="151"/>
        <v>#DIV/0!</v>
      </c>
      <c r="R843" s="252">
        <f>SZDP!R851+SCDP!R851+SIDP!R851+UZDP!R851+UCDP!R851+UIDP!R851</f>
        <v>0</v>
      </c>
      <c r="S843" s="252">
        <f>SZDP!S851+SCDP!S851+SIDP!S851+UZDP!S851+UCDP!S851+UIDP!S851</f>
        <v>0</v>
      </c>
      <c r="T843" s="257" t="e">
        <f t="shared" si="152"/>
        <v>#DIV/0!</v>
      </c>
      <c r="U843" s="252">
        <f>SZDP!U851+SCDP!U851+SIDP!U851+UZDP!U851+UCDP!U851+UIDP!U851</f>
        <v>0</v>
      </c>
      <c r="V843" s="252">
        <f>SZDP!V851+SCDP!V851+SIDP!V851+UZDP!V851+UCDP!V851+UIDP!V851</f>
        <v>0</v>
      </c>
      <c r="W843" s="252">
        <f>SZDP!W851+SCDP!W851+SIDP!W851+UZDP!W851+UCDP!W851+UIDP!W851</f>
        <v>0</v>
      </c>
      <c r="X843" s="257" t="e">
        <f t="shared" si="153"/>
        <v>#DIV/0!</v>
      </c>
      <c r="Y843" s="304">
        <f>SZDP!Y851+SCDP!Y851+SIDP!Y851+UZDP!Y851+UCDP!Y851+UIDP!Y851</f>
        <v>0</v>
      </c>
    </row>
    <row r="844" spans="1:25" x14ac:dyDescent="0.2">
      <c r="A844" s="305" t="s">
        <v>96</v>
      </c>
      <c r="B844" s="252">
        <f>SZDP!B852+SCDP!B852+SIDP!B852+UZDP!B852+UCDP!B852+UIDP!B852</f>
        <v>0</v>
      </c>
      <c r="C844" s="252">
        <f>SZDP!C852+SCDP!C852+SIDP!C852+UZDP!C852+UCDP!C852+UIDP!C852</f>
        <v>0</v>
      </c>
      <c r="D844" s="252">
        <f t="shared" si="147"/>
        <v>0</v>
      </c>
      <c r="E844" s="252">
        <f>SZDP!E852+SCDP!E852+SIDP!E852+UZDP!E852+UCDP!E852+UIDP!E852</f>
        <v>0</v>
      </c>
      <c r="F844" s="252">
        <f>SZDP!F852+SCDP!F852+SIDP!F852+UZDP!F852+UCDP!F852+UIDP!F852</f>
        <v>0</v>
      </c>
      <c r="G844" s="257" t="e">
        <f t="shared" si="148"/>
        <v>#DIV/0!</v>
      </c>
      <c r="H844" s="252">
        <f>SZDP!H852+SCDP!H852+SIDP!H852+UZDP!H852+UCDP!H852+UIDP!H852</f>
        <v>0</v>
      </c>
      <c r="I844" s="252">
        <f>SZDP!I852+SCDP!I852+SIDP!I852+UZDP!I852+UCDP!I852+UIDP!I852</f>
        <v>0</v>
      </c>
      <c r="J844" s="252">
        <f>SZDP!J852+SCDP!J852+SIDP!J852+UZDP!J852+UCDP!J852+UIDP!J852</f>
        <v>0</v>
      </c>
      <c r="K844" s="257" t="e">
        <f t="shared" si="149"/>
        <v>#DIV/0!</v>
      </c>
      <c r="L844" s="252">
        <f>SZDP!L852+SCDP!L852+SIDP!L852+UZDP!L852+UCDP!L852+UIDP!L852</f>
        <v>0</v>
      </c>
      <c r="M844" s="252">
        <f>SZDP!M852+SCDP!M852+SIDP!M852+UZDP!M852+UCDP!M852+UIDP!M852</f>
        <v>0</v>
      </c>
      <c r="N844" s="257" t="e">
        <f t="shared" si="150"/>
        <v>#DIV/0!</v>
      </c>
      <c r="O844" s="252">
        <f>SZDP!O852+SCDP!O852+SIDP!O852+UZDP!O852+UCDP!O852+UIDP!O852</f>
        <v>0</v>
      </c>
      <c r="P844" s="252">
        <f>SZDP!P852+SCDP!P852+SIDP!P852+UZDP!P852+UCDP!P852+UIDP!P852</f>
        <v>0</v>
      </c>
      <c r="Q844" s="257" t="e">
        <f t="shared" si="151"/>
        <v>#DIV/0!</v>
      </c>
      <c r="R844" s="252">
        <f>SZDP!R852+SCDP!R852+SIDP!R852+UZDP!R852+UCDP!R852+UIDP!R852</f>
        <v>0</v>
      </c>
      <c r="S844" s="252">
        <f>SZDP!S852+SCDP!S852+SIDP!S852+UZDP!S852+UCDP!S852+UIDP!S852</f>
        <v>0</v>
      </c>
      <c r="T844" s="257" t="e">
        <f t="shared" si="152"/>
        <v>#DIV/0!</v>
      </c>
      <c r="U844" s="252">
        <f>SZDP!U852+SCDP!U852+SIDP!U852+UZDP!U852+UCDP!U852+UIDP!U852</f>
        <v>0</v>
      </c>
      <c r="V844" s="252">
        <f>SZDP!V852+SCDP!V852+SIDP!V852+UZDP!V852+UCDP!V852+UIDP!V852</f>
        <v>0</v>
      </c>
      <c r="W844" s="252">
        <f>SZDP!W852+SCDP!W852+SIDP!W852+UZDP!W852+UCDP!W852+UIDP!W852</f>
        <v>0</v>
      </c>
      <c r="X844" s="257" t="e">
        <f t="shared" si="153"/>
        <v>#DIV/0!</v>
      </c>
      <c r="Y844" s="304">
        <f>SZDP!Y852+SCDP!Y852+SIDP!Y852+UZDP!Y852+UCDP!Y852+UIDP!Y852</f>
        <v>0</v>
      </c>
    </row>
    <row r="845" spans="1:25" x14ac:dyDescent="0.2">
      <c r="A845" s="305" t="s">
        <v>98</v>
      </c>
      <c r="B845" s="252">
        <f>SZDP!B853+SCDP!B853+SIDP!B853+UZDP!B853+UCDP!B853+UIDP!B853</f>
        <v>0</v>
      </c>
      <c r="C845" s="252">
        <f>SZDP!C853+SCDP!C853+SIDP!C853+UZDP!C853+UCDP!C853+UIDP!C853</f>
        <v>0</v>
      </c>
      <c r="D845" s="252">
        <f t="shared" si="147"/>
        <v>0</v>
      </c>
      <c r="E845" s="252">
        <f>SZDP!E853+SCDP!E853+SIDP!E853+UZDP!E853+UCDP!E853+UIDP!E853</f>
        <v>0</v>
      </c>
      <c r="F845" s="252">
        <f>SZDP!F853+SCDP!F853+SIDP!F853+UZDP!F853+UCDP!F853+UIDP!F853</f>
        <v>0</v>
      </c>
      <c r="G845" s="257" t="e">
        <f t="shared" si="148"/>
        <v>#DIV/0!</v>
      </c>
      <c r="H845" s="252">
        <f>SZDP!H853+SCDP!H853+SIDP!H853+UZDP!H853+UCDP!H853+UIDP!H853</f>
        <v>0</v>
      </c>
      <c r="I845" s="252">
        <f>SZDP!I853+SCDP!I853+SIDP!I853+UZDP!I853+UCDP!I853+UIDP!I853</f>
        <v>0</v>
      </c>
      <c r="J845" s="252">
        <f>SZDP!J853+SCDP!J853+SIDP!J853+UZDP!J853+UCDP!J853+UIDP!J853</f>
        <v>0</v>
      </c>
      <c r="K845" s="257" t="e">
        <f t="shared" si="149"/>
        <v>#DIV/0!</v>
      </c>
      <c r="L845" s="252">
        <f>SZDP!L853+SCDP!L853+SIDP!L853+UZDP!L853+UCDP!L853+UIDP!L853</f>
        <v>0</v>
      </c>
      <c r="M845" s="252">
        <f>SZDP!M853+SCDP!M853+SIDP!M853+UZDP!M853+UCDP!M853+UIDP!M853</f>
        <v>0</v>
      </c>
      <c r="N845" s="257" t="e">
        <f t="shared" si="150"/>
        <v>#DIV/0!</v>
      </c>
      <c r="O845" s="252">
        <f>SZDP!O853+SCDP!O853+SIDP!O853+UZDP!O853+UCDP!O853+UIDP!O853</f>
        <v>0</v>
      </c>
      <c r="P845" s="252">
        <f>SZDP!P853+SCDP!P853+SIDP!P853+UZDP!P853+UCDP!P853+UIDP!P853</f>
        <v>0</v>
      </c>
      <c r="Q845" s="257" t="e">
        <f t="shared" si="151"/>
        <v>#DIV/0!</v>
      </c>
      <c r="R845" s="252">
        <f>SZDP!R853+SCDP!R853+SIDP!R853+UZDP!R853+UCDP!R853+UIDP!R853</f>
        <v>0</v>
      </c>
      <c r="S845" s="252">
        <f>SZDP!S853+SCDP!S853+SIDP!S853+UZDP!S853+UCDP!S853+UIDP!S853</f>
        <v>0</v>
      </c>
      <c r="T845" s="257" t="e">
        <f t="shared" si="152"/>
        <v>#DIV/0!</v>
      </c>
      <c r="U845" s="252">
        <f>SZDP!U853+SCDP!U853+SIDP!U853+UZDP!U853+UCDP!U853+UIDP!U853</f>
        <v>0</v>
      </c>
      <c r="V845" s="252">
        <f>SZDP!V853+SCDP!V853+SIDP!V853+UZDP!V853+UCDP!V853+UIDP!V853</f>
        <v>0</v>
      </c>
      <c r="W845" s="252">
        <f>SZDP!W853+SCDP!W853+SIDP!W853+UZDP!W853+UCDP!W853+UIDP!W853</f>
        <v>0</v>
      </c>
      <c r="X845" s="257" t="e">
        <f t="shared" si="153"/>
        <v>#DIV/0!</v>
      </c>
      <c r="Y845" s="304">
        <f>SZDP!Y853+SCDP!Y853+SIDP!Y853+UZDP!Y853+UCDP!Y853+UIDP!Y853</f>
        <v>0</v>
      </c>
    </row>
    <row r="846" spans="1:25" x14ac:dyDescent="0.2">
      <c r="A846" s="305" t="s">
        <v>99</v>
      </c>
      <c r="B846" s="252">
        <f>SZDP!B854+SCDP!B854+SIDP!B854+UZDP!B854+UCDP!B854+UIDP!B854</f>
        <v>0</v>
      </c>
      <c r="C846" s="252">
        <f>SZDP!C854+SCDP!C854+SIDP!C854+UZDP!C854+UCDP!C854+UIDP!C854</f>
        <v>0</v>
      </c>
      <c r="D846" s="252">
        <f t="shared" si="147"/>
        <v>0</v>
      </c>
      <c r="E846" s="252">
        <f>SZDP!E854+SCDP!E854+SIDP!E854+UZDP!E854+UCDP!E854+UIDP!E854</f>
        <v>0</v>
      </c>
      <c r="F846" s="252">
        <f>SZDP!F854+SCDP!F854+SIDP!F854+UZDP!F854+UCDP!F854+UIDP!F854</f>
        <v>0</v>
      </c>
      <c r="G846" s="257" t="e">
        <f t="shared" si="148"/>
        <v>#DIV/0!</v>
      </c>
      <c r="H846" s="252">
        <f>SZDP!H854+SCDP!H854+SIDP!H854+UZDP!H854+UCDP!H854+UIDP!H854</f>
        <v>0</v>
      </c>
      <c r="I846" s="252">
        <f>SZDP!I854+SCDP!I854+SIDP!I854+UZDP!I854+UCDP!I854+UIDP!I854</f>
        <v>0</v>
      </c>
      <c r="J846" s="252">
        <f>SZDP!J854+SCDP!J854+SIDP!J854+UZDP!J854+UCDP!J854+UIDP!J854</f>
        <v>0</v>
      </c>
      <c r="K846" s="257" t="e">
        <f t="shared" si="149"/>
        <v>#DIV/0!</v>
      </c>
      <c r="L846" s="252">
        <f>SZDP!L854+SCDP!L854+SIDP!L854+UZDP!L854+UCDP!L854+UIDP!L854</f>
        <v>0</v>
      </c>
      <c r="M846" s="252">
        <f>SZDP!M854+SCDP!M854+SIDP!M854+UZDP!M854+UCDP!M854+UIDP!M854</f>
        <v>0</v>
      </c>
      <c r="N846" s="257" t="e">
        <f t="shared" si="150"/>
        <v>#DIV/0!</v>
      </c>
      <c r="O846" s="252">
        <f>SZDP!O854+SCDP!O854+SIDP!O854+UZDP!O854+UCDP!O854+UIDP!O854</f>
        <v>0</v>
      </c>
      <c r="P846" s="252">
        <f>SZDP!P854+SCDP!P854+SIDP!P854+UZDP!P854+UCDP!P854+UIDP!P854</f>
        <v>0</v>
      </c>
      <c r="Q846" s="257" t="e">
        <f t="shared" si="151"/>
        <v>#DIV/0!</v>
      </c>
      <c r="R846" s="252">
        <f>SZDP!R854+SCDP!R854+SIDP!R854+UZDP!R854+UCDP!R854+UIDP!R854</f>
        <v>0</v>
      </c>
      <c r="S846" s="252">
        <f>SZDP!S854+SCDP!S854+SIDP!S854+UZDP!S854+UCDP!S854+UIDP!S854</f>
        <v>0</v>
      </c>
      <c r="T846" s="257" t="e">
        <f t="shared" si="152"/>
        <v>#DIV/0!</v>
      </c>
      <c r="U846" s="252">
        <f>SZDP!U854+SCDP!U854+SIDP!U854+UZDP!U854+UCDP!U854+UIDP!U854</f>
        <v>0</v>
      </c>
      <c r="V846" s="252">
        <f>SZDP!V854+SCDP!V854+SIDP!V854+UZDP!V854+UCDP!V854+UIDP!V854</f>
        <v>0</v>
      </c>
      <c r="W846" s="252">
        <f>SZDP!W854+SCDP!W854+SIDP!W854+UZDP!W854+UCDP!W854+UIDP!W854</f>
        <v>0</v>
      </c>
      <c r="X846" s="257" t="e">
        <f t="shared" si="153"/>
        <v>#DIV/0!</v>
      </c>
      <c r="Y846" s="304">
        <f>SZDP!Y854+SCDP!Y854+SIDP!Y854+UZDP!Y854+UCDP!Y854+UIDP!Y854</f>
        <v>0</v>
      </c>
    </row>
    <row r="847" spans="1:25" x14ac:dyDescent="0.2">
      <c r="A847" s="305" t="s">
        <v>100</v>
      </c>
      <c r="B847" s="252">
        <f>SZDP!B855+SCDP!B855+SIDP!B855+UZDP!B855+UCDP!B855+UIDP!B855</f>
        <v>0</v>
      </c>
      <c r="C847" s="252">
        <f>SZDP!C855+SCDP!C855+SIDP!C855+UZDP!C855+UCDP!C855+UIDP!C855</f>
        <v>0</v>
      </c>
      <c r="D847" s="252">
        <f t="shared" si="147"/>
        <v>0</v>
      </c>
      <c r="E847" s="252">
        <f>SZDP!E855+SCDP!E855+SIDP!E855+UZDP!E855+UCDP!E855+UIDP!E855</f>
        <v>0</v>
      </c>
      <c r="F847" s="252">
        <f>SZDP!F855+SCDP!F855+SIDP!F855+UZDP!F855+UCDP!F855+UIDP!F855</f>
        <v>0</v>
      </c>
      <c r="G847" s="257" t="e">
        <f t="shared" si="148"/>
        <v>#DIV/0!</v>
      </c>
      <c r="H847" s="252">
        <f>SZDP!H855+SCDP!H855+SIDP!H855+UZDP!H855+UCDP!H855+UIDP!H855</f>
        <v>0</v>
      </c>
      <c r="I847" s="252">
        <f>SZDP!I855+SCDP!I855+SIDP!I855+UZDP!I855+UCDP!I855+UIDP!I855</f>
        <v>0</v>
      </c>
      <c r="J847" s="252">
        <f>SZDP!J855+SCDP!J855+SIDP!J855+UZDP!J855+UCDP!J855+UIDP!J855</f>
        <v>0</v>
      </c>
      <c r="K847" s="257" t="e">
        <f t="shared" si="149"/>
        <v>#DIV/0!</v>
      </c>
      <c r="L847" s="252">
        <f>SZDP!L855+SCDP!L855+SIDP!L855+UZDP!L855+UCDP!L855+UIDP!L855</f>
        <v>0</v>
      </c>
      <c r="M847" s="252">
        <f>SZDP!M855+SCDP!M855+SIDP!M855+UZDP!M855+UCDP!M855+UIDP!M855</f>
        <v>0</v>
      </c>
      <c r="N847" s="257" t="e">
        <f t="shared" si="150"/>
        <v>#DIV/0!</v>
      </c>
      <c r="O847" s="252">
        <f>SZDP!O855+SCDP!O855+SIDP!O855+UZDP!O855+UCDP!O855+UIDP!O855</f>
        <v>0</v>
      </c>
      <c r="P847" s="252">
        <f>SZDP!P855+SCDP!P855+SIDP!P855+UZDP!P855+UCDP!P855+UIDP!P855</f>
        <v>0</v>
      </c>
      <c r="Q847" s="257" t="e">
        <f t="shared" si="151"/>
        <v>#DIV/0!</v>
      </c>
      <c r="R847" s="252">
        <f>SZDP!R855+SCDP!R855+SIDP!R855+UZDP!R855+UCDP!R855+UIDP!R855</f>
        <v>0</v>
      </c>
      <c r="S847" s="252">
        <f>SZDP!S855+SCDP!S855+SIDP!S855+UZDP!S855+UCDP!S855+UIDP!S855</f>
        <v>0</v>
      </c>
      <c r="T847" s="257" t="e">
        <f t="shared" si="152"/>
        <v>#DIV/0!</v>
      </c>
      <c r="U847" s="252">
        <f>SZDP!U855+SCDP!U855+SIDP!U855+UZDP!U855+UCDP!U855+UIDP!U855</f>
        <v>0</v>
      </c>
      <c r="V847" s="252">
        <f>SZDP!V855+SCDP!V855+SIDP!V855+UZDP!V855+UCDP!V855+UIDP!V855</f>
        <v>0</v>
      </c>
      <c r="W847" s="252">
        <f>SZDP!W855+SCDP!W855+SIDP!W855+UZDP!W855+UCDP!W855+UIDP!W855</f>
        <v>0</v>
      </c>
      <c r="X847" s="257" t="e">
        <f t="shared" si="153"/>
        <v>#DIV/0!</v>
      </c>
      <c r="Y847" s="304">
        <f>SZDP!Y855+SCDP!Y855+SIDP!Y855+UZDP!Y855+UCDP!Y855+UIDP!Y855</f>
        <v>0</v>
      </c>
    </row>
    <row r="848" spans="1:25" x14ac:dyDescent="0.2">
      <c r="A848" s="305" t="s">
        <v>101</v>
      </c>
      <c r="B848" s="252">
        <f>SZDP!B856+SCDP!B856+SIDP!B856+UZDP!B856+UCDP!B856+UIDP!B856</f>
        <v>0</v>
      </c>
      <c r="C848" s="252">
        <f>SZDP!C856+SCDP!C856+SIDP!C856+UZDP!C856+UCDP!C856+UIDP!C856</f>
        <v>0</v>
      </c>
      <c r="D848" s="252">
        <f t="shared" si="147"/>
        <v>0</v>
      </c>
      <c r="E848" s="252">
        <f>SZDP!E856+SCDP!E856+SIDP!E856+UZDP!E856+UCDP!E856+UIDP!E856</f>
        <v>0</v>
      </c>
      <c r="F848" s="252">
        <f>SZDP!F856+SCDP!F856+SIDP!F856+UZDP!F856+UCDP!F856+UIDP!F856</f>
        <v>0</v>
      </c>
      <c r="G848" s="257" t="e">
        <f t="shared" si="148"/>
        <v>#DIV/0!</v>
      </c>
      <c r="H848" s="252">
        <f>SZDP!H856+SCDP!H856+SIDP!H856+UZDP!H856+UCDP!H856+UIDP!H856</f>
        <v>0</v>
      </c>
      <c r="I848" s="252">
        <f>SZDP!I856+SCDP!I856+SIDP!I856+UZDP!I856+UCDP!I856+UIDP!I856</f>
        <v>0</v>
      </c>
      <c r="J848" s="252">
        <f>SZDP!J856+SCDP!J856+SIDP!J856+UZDP!J856+UCDP!J856+UIDP!J856</f>
        <v>0</v>
      </c>
      <c r="K848" s="257" t="e">
        <f t="shared" si="149"/>
        <v>#DIV/0!</v>
      </c>
      <c r="L848" s="252">
        <f>SZDP!L856+SCDP!L856+SIDP!L856+UZDP!L856+UCDP!L856+UIDP!L856</f>
        <v>0</v>
      </c>
      <c r="M848" s="252">
        <f>SZDP!M856+SCDP!M856+SIDP!M856+UZDP!M856+UCDP!M856+UIDP!M856</f>
        <v>0</v>
      </c>
      <c r="N848" s="257" t="e">
        <f t="shared" si="150"/>
        <v>#DIV/0!</v>
      </c>
      <c r="O848" s="252">
        <f>SZDP!O856+SCDP!O856+SIDP!O856+UZDP!O856+UCDP!O856+UIDP!O856</f>
        <v>0</v>
      </c>
      <c r="P848" s="252">
        <f>SZDP!P856+SCDP!P856+SIDP!P856+UZDP!P856+UCDP!P856+UIDP!P856</f>
        <v>0</v>
      </c>
      <c r="Q848" s="257" t="e">
        <f t="shared" si="151"/>
        <v>#DIV/0!</v>
      </c>
      <c r="R848" s="252">
        <f>SZDP!R856+SCDP!R856+SIDP!R856+UZDP!R856+UCDP!R856+UIDP!R856</f>
        <v>0</v>
      </c>
      <c r="S848" s="252">
        <f>SZDP!S856+SCDP!S856+SIDP!S856+UZDP!S856+UCDP!S856+UIDP!S856</f>
        <v>0</v>
      </c>
      <c r="T848" s="257" t="e">
        <f t="shared" si="152"/>
        <v>#DIV/0!</v>
      </c>
      <c r="U848" s="252">
        <f>SZDP!U856+SCDP!U856+SIDP!U856+UZDP!U856+UCDP!U856+UIDP!U856</f>
        <v>0</v>
      </c>
      <c r="V848" s="252">
        <f>SZDP!V856+SCDP!V856+SIDP!V856+UZDP!V856+UCDP!V856+UIDP!V856</f>
        <v>0</v>
      </c>
      <c r="W848" s="252">
        <f>SZDP!W856+SCDP!W856+SIDP!W856+UZDP!W856+UCDP!W856+UIDP!W856</f>
        <v>0</v>
      </c>
      <c r="X848" s="257" t="e">
        <f t="shared" si="153"/>
        <v>#DIV/0!</v>
      </c>
      <c r="Y848" s="304">
        <f>SZDP!Y856+SCDP!Y856+SIDP!Y856+UZDP!Y856+UCDP!Y856+UIDP!Y856</f>
        <v>0</v>
      </c>
    </row>
    <row r="849" spans="1:25" x14ac:dyDescent="0.2">
      <c r="A849" s="305" t="s">
        <v>102</v>
      </c>
      <c r="B849" s="252">
        <f>SZDP!B857+SCDP!B857+SIDP!B857+UZDP!B857+UCDP!B857+UIDP!B857</f>
        <v>0</v>
      </c>
      <c r="C849" s="252">
        <f>SZDP!C857+SCDP!C857+SIDP!C857+UZDP!C857+UCDP!C857+UIDP!C857</f>
        <v>0</v>
      </c>
      <c r="D849" s="252">
        <f t="shared" si="147"/>
        <v>0</v>
      </c>
      <c r="E849" s="252">
        <f>SZDP!E857+SCDP!E857+SIDP!E857+UZDP!E857+UCDP!E857+UIDP!E857</f>
        <v>0</v>
      </c>
      <c r="F849" s="252">
        <f>SZDP!F857+SCDP!F857+SIDP!F857+UZDP!F857+UCDP!F857+UIDP!F857</f>
        <v>0</v>
      </c>
      <c r="G849" s="257" t="e">
        <f t="shared" si="148"/>
        <v>#DIV/0!</v>
      </c>
      <c r="H849" s="252">
        <f>SZDP!H857+SCDP!H857+SIDP!H857+UZDP!H857+UCDP!H857+UIDP!H857</f>
        <v>0</v>
      </c>
      <c r="I849" s="252">
        <f>SZDP!I857+SCDP!I857+SIDP!I857+UZDP!I857+UCDP!I857+UIDP!I857</f>
        <v>0</v>
      </c>
      <c r="J849" s="252">
        <f>SZDP!J857+SCDP!J857+SIDP!J857+UZDP!J857+UCDP!J857+UIDP!J857</f>
        <v>0</v>
      </c>
      <c r="K849" s="257" t="e">
        <f t="shared" si="149"/>
        <v>#DIV/0!</v>
      </c>
      <c r="L849" s="252">
        <f>SZDP!L857+SCDP!L857+SIDP!L857+UZDP!L857+UCDP!L857+UIDP!L857</f>
        <v>0</v>
      </c>
      <c r="M849" s="252">
        <f>SZDP!M857+SCDP!M857+SIDP!M857+UZDP!M857+UCDP!M857+UIDP!M857</f>
        <v>0</v>
      </c>
      <c r="N849" s="257" t="e">
        <f t="shared" si="150"/>
        <v>#DIV/0!</v>
      </c>
      <c r="O849" s="252">
        <f>SZDP!O857+SCDP!O857+SIDP!O857+UZDP!O857+UCDP!O857+UIDP!O857</f>
        <v>0</v>
      </c>
      <c r="P849" s="252">
        <f>SZDP!P857+SCDP!P857+SIDP!P857+UZDP!P857+UCDP!P857+UIDP!P857</f>
        <v>0</v>
      </c>
      <c r="Q849" s="257" t="e">
        <f t="shared" si="151"/>
        <v>#DIV/0!</v>
      </c>
      <c r="R849" s="252">
        <f>SZDP!R857+SCDP!R857+SIDP!R857+UZDP!R857+UCDP!R857+UIDP!R857</f>
        <v>0</v>
      </c>
      <c r="S849" s="252">
        <f>SZDP!S857+SCDP!S857+SIDP!S857+UZDP!S857+UCDP!S857+UIDP!S857</f>
        <v>0</v>
      </c>
      <c r="T849" s="257" t="e">
        <f t="shared" si="152"/>
        <v>#DIV/0!</v>
      </c>
      <c r="U849" s="252">
        <f>SZDP!U857+SCDP!U857+SIDP!U857+UZDP!U857+UCDP!U857+UIDP!U857</f>
        <v>0</v>
      </c>
      <c r="V849" s="252">
        <f>SZDP!V857+SCDP!V857+SIDP!V857+UZDP!V857+UCDP!V857+UIDP!V857</f>
        <v>0</v>
      </c>
      <c r="W849" s="252">
        <f>SZDP!W857+SCDP!W857+SIDP!W857+UZDP!W857+UCDP!W857+UIDP!W857</f>
        <v>0</v>
      </c>
      <c r="X849" s="257" t="e">
        <f t="shared" si="153"/>
        <v>#DIV/0!</v>
      </c>
      <c r="Y849" s="304">
        <f>SZDP!Y857+SCDP!Y857+SIDP!Y857+UZDP!Y857+UCDP!Y857+UIDP!Y857</f>
        <v>0</v>
      </c>
    </row>
    <row r="850" spans="1:25" x14ac:dyDescent="0.2">
      <c r="A850" s="305" t="s">
        <v>97</v>
      </c>
      <c r="B850" s="252">
        <f>SZDP!B858+SCDP!B858+SIDP!B858+UZDP!B858+UCDP!B858+UIDP!B858</f>
        <v>0</v>
      </c>
      <c r="C850" s="252">
        <f>SZDP!C858+SCDP!C858+SIDP!C858+UZDP!C858+UCDP!C858+UIDP!C858</f>
        <v>0</v>
      </c>
      <c r="D850" s="252">
        <f t="shared" si="147"/>
        <v>0</v>
      </c>
      <c r="E850" s="252">
        <f>SZDP!E858+SCDP!E858+SIDP!E858+UZDP!E858+UCDP!E858+UIDP!E858</f>
        <v>0</v>
      </c>
      <c r="F850" s="252">
        <f>SZDP!F858+SCDP!F858+SIDP!F858+UZDP!F858+UCDP!F858+UIDP!F858</f>
        <v>0</v>
      </c>
      <c r="G850" s="257" t="e">
        <f t="shared" si="148"/>
        <v>#DIV/0!</v>
      </c>
      <c r="H850" s="252">
        <f>SZDP!H858+SCDP!H858+SIDP!H858+UZDP!H858+UCDP!H858+UIDP!H858</f>
        <v>0</v>
      </c>
      <c r="I850" s="252">
        <f>SZDP!I858+SCDP!I858+SIDP!I858+UZDP!I858+UCDP!I858+UIDP!I858</f>
        <v>0</v>
      </c>
      <c r="J850" s="252">
        <f>SZDP!J858+SCDP!J858+SIDP!J858+UZDP!J858+UCDP!J858+UIDP!J858</f>
        <v>0</v>
      </c>
      <c r="K850" s="257" t="e">
        <f t="shared" si="149"/>
        <v>#DIV/0!</v>
      </c>
      <c r="L850" s="252">
        <f>SZDP!L858+SCDP!L858+SIDP!L858+UZDP!L858+UCDP!L858+UIDP!L858</f>
        <v>0</v>
      </c>
      <c r="M850" s="252">
        <f>SZDP!M858+SCDP!M858+SIDP!M858+UZDP!M858+UCDP!M858+UIDP!M858</f>
        <v>0</v>
      </c>
      <c r="N850" s="257" t="e">
        <f t="shared" si="150"/>
        <v>#DIV/0!</v>
      </c>
      <c r="O850" s="252">
        <f>SZDP!O858+SCDP!O858+SIDP!O858+UZDP!O858+UCDP!O858+UIDP!O858</f>
        <v>0</v>
      </c>
      <c r="P850" s="252">
        <f>SZDP!P858+SCDP!P858+SIDP!P858+UZDP!P858+UCDP!P858+UIDP!P858</f>
        <v>0</v>
      </c>
      <c r="Q850" s="257" t="e">
        <f t="shared" si="151"/>
        <v>#DIV/0!</v>
      </c>
      <c r="R850" s="252">
        <f>SZDP!R858+SCDP!R858+SIDP!R858+UZDP!R858+UCDP!R858+UIDP!R858</f>
        <v>0</v>
      </c>
      <c r="S850" s="252">
        <f>SZDP!S858+SCDP!S858+SIDP!S858+UZDP!S858+UCDP!S858+UIDP!S858</f>
        <v>0</v>
      </c>
      <c r="T850" s="257" t="e">
        <f t="shared" si="152"/>
        <v>#DIV/0!</v>
      </c>
      <c r="U850" s="252">
        <f>SZDP!U858+SCDP!U858+SIDP!U858+UZDP!U858+UCDP!U858+UIDP!U858</f>
        <v>0</v>
      </c>
      <c r="V850" s="252">
        <f>SZDP!V858+SCDP!V858+SIDP!V858+UZDP!V858+UCDP!V858+UIDP!V858</f>
        <v>0</v>
      </c>
      <c r="W850" s="252">
        <f>SZDP!W858+SCDP!W858+SIDP!W858+UZDP!W858+UCDP!W858+UIDP!W858</f>
        <v>0</v>
      </c>
      <c r="X850" s="257" t="e">
        <f t="shared" si="153"/>
        <v>#DIV/0!</v>
      </c>
      <c r="Y850" s="304">
        <f>SZDP!Y858+SCDP!Y858+SIDP!Y858+UZDP!Y858+UCDP!Y858+UIDP!Y858</f>
        <v>0</v>
      </c>
    </row>
    <row r="851" spans="1:25" x14ac:dyDescent="0.2">
      <c r="A851" s="303"/>
      <c r="B851" s="252">
        <f>SZDP!B859+SCDP!B859+SIDP!B859+UZDP!B859+UCDP!B859+UIDP!B859</f>
        <v>0</v>
      </c>
      <c r="C851" s="252">
        <f>SZDP!C859+SCDP!C859+SIDP!C859+UZDP!C859+UCDP!C859+UIDP!C859</f>
        <v>0</v>
      </c>
      <c r="D851" s="252">
        <f t="shared" si="147"/>
        <v>0</v>
      </c>
      <c r="E851" s="252">
        <f>SZDP!E859+SCDP!E859+SIDP!E859+UZDP!E859+UCDP!E859+UIDP!E859</f>
        <v>0</v>
      </c>
      <c r="F851" s="252">
        <f>SZDP!F859+SCDP!F859+SIDP!F859+UZDP!F859+UCDP!F859+UIDP!F859</f>
        <v>0</v>
      </c>
      <c r="G851" s="257" t="e">
        <f t="shared" si="148"/>
        <v>#DIV/0!</v>
      </c>
      <c r="H851" s="252">
        <f>SZDP!H859+SCDP!H859+SIDP!H859+UZDP!H859+UCDP!H859+UIDP!H859</f>
        <v>0</v>
      </c>
      <c r="I851" s="252">
        <f>SZDP!I859+SCDP!I859+SIDP!I859+UZDP!I859+UCDP!I859+UIDP!I859</f>
        <v>0</v>
      </c>
      <c r="J851" s="252">
        <f>SZDP!J859+SCDP!J859+SIDP!J859+UZDP!J859+UCDP!J859+UIDP!J859</f>
        <v>0</v>
      </c>
      <c r="K851" s="257" t="e">
        <f t="shared" si="149"/>
        <v>#DIV/0!</v>
      </c>
      <c r="L851" s="252">
        <f>SZDP!L859+SCDP!L859+SIDP!L859+UZDP!L859+UCDP!L859+UIDP!L859</f>
        <v>0</v>
      </c>
      <c r="M851" s="252">
        <f>SZDP!M859+SCDP!M859+SIDP!M859+UZDP!M859+UCDP!M859+UIDP!M859</f>
        <v>0</v>
      </c>
      <c r="N851" s="257" t="e">
        <f t="shared" si="150"/>
        <v>#DIV/0!</v>
      </c>
      <c r="O851" s="252">
        <f>SZDP!O859+SCDP!O859+SIDP!O859+UZDP!O859+UCDP!O859+UIDP!O859</f>
        <v>0</v>
      </c>
      <c r="P851" s="252">
        <f>SZDP!P859+SCDP!P859+SIDP!P859+UZDP!P859+UCDP!P859+UIDP!P859</f>
        <v>0</v>
      </c>
      <c r="Q851" s="257" t="e">
        <f t="shared" si="151"/>
        <v>#DIV/0!</v>
      </c>
      <c r="R851" s="252">
        <f>SZDP!R859+SCDP!R859+SIDP!R859+UZDP!R859+UCDP!R859+UIDP!R859</f>
        <v>0</v>
      </c>
      <c r="S851" s="252">
        <f>SZDP!S859+SCDP!S859+SIDP!S859+UZDP!S859+UCDP!S859+UIDP!S859</f>
        <v>0</v>
      </c>
      <c r="T851" s="257" t="e">
        <f t="shared" si="152"/>
        <v>#DIV/0!</v>
      </c>
      <c r="U851" s="252">
        <f>SZDP!U859+SCDP!U859+SIDP!U859+UZDP!U859+UCDP!U859+UIDP!U859</f>
        <v>0</v>
      </c>
      <c r="V851" s="252">
        <f>SZDP!V859+SCDP!V859+SIDP!V859+UZDP!V859+UCDP!V859+UIDP!V859</f>
        <v>0</v>
      </c>
      <c r="W851" s="252">
        <f>SZDP!W859+SCDP!W859+SIDP!W859+UZDP!W859+UCDP!W859+UIDP!W859</f>
        <v>0</v>
      </c>
      <c r="X851" s="257" t="e">
        <f t="shared" si="153"/>
        <v>#DIV/0!</v>
      </c>
      <c r="Y851" s="304">
        <f>SZDP!Y859+SCDP!Y859+SIDP!Y859+UZDP!Y859+UCDP!Y859+UIDP!Y859</f>
        <v>0</v>
      </c>
    </row>
    <row r="852" spans="1:25" x14ac:dyDescent="0.2">
      <c r="A852" s="305" t="s">
        <v>103</v>
      </c>
      <c r="B852" s="252">
        <f>SZDP!B860+SCDP!B860+SIDP!B860+UZDP!B860+UCDP!B860+UIDP!B860</f>
        <v>0</v>
      </c>
      <c r="C852" s="252">
        <f>SZDP!C860+SCDP!C860+SIDP!C860+UZDP!C860+UCDP!C860+UIDP!C860</f>
        <v>0</v>
      </c>
      <c r="D852" s="252">
        <f t="shared" si="147"/>
        <v>0</v>
      </c>
      <c r="E852" s="252">
        <f>SZDP!E860+SCDP!E860+SIDP!E860+UZDP!E860+UCDP!E860+UIDP!E860</f>
        <v>0</v>
      </c>
      <c r="F852" s="252">
        <f>SZDP!F860+SCDP!F860+SIDP!F860+UZDP!F860+UCDP!F860+UIDP!F860</f>
        <v>0</v>
      </c>
      <c r="G852" s="257" t="e">
        <f t="shared" si="148"/>
        <v>#DIV/0!</v>
      </c>
      <c r="H852" s="252">
        <f>SZDP!H860+SCDP!H860+SIDP!H860+UZDP!H860+UCDP!H860+UIDP!H860</f>
        <v>0</v>
      </c>
      <c r="I852" s="252">
        <f>SZDP!I860+SCDP!I860+SIDP!I860+UZDP!I860+UCDP!I860+UIDP!I860</f>
        <v>0</v>
      </c>
      <c r="J852" s="252">
        <f>SZDP!J860+SCDP!J860+SIDP!J860+UZDP!J860+UCDP!J860+UIDP!J860</f>
        <v>0</v>
      </c>
      <c r="K852" s="257" t="e">
        <f t="shared" si="149"/>
        <v>#DIV/0!</v>
      </c>
      <c r="L852" s="252">
        <f>SZDP!L860+SCDP!L860+SIDP!L860+UZDP!L860+UCDP!L860+UIDP!L860</f>
        <v>0</v>
      </c>
      <c r="M852" s="252">
        <f>SZDP!M860+SCDP!M860+SIDP!M860+UZDP!M860+UCDP!M860+UIDP!M860</f>
        <v>0</v>
      </c>
      <c r="N852" s="257" t="e">
        <f t="shared" si="150"/>
        <v>#DIV/0!</v>
      </c>
      <c r="O852" s="252">
        <f>SZDP!O860+SCDP!O860+SIDP!O860+UZDP!O860+UCDP!O860+UIDP!O860</f>
        <v>0</v>
      </c>
      <c r="P852" s="252">
        <f>SZDP!P860+SCDP!P860+SIDP!P860+UZDP!P860+UCDP!P860+UIDP!P860</f>
        <v>0</v>
      </c>
      <c r="Q852" s="257" t="e">
        <f t="shared" si="151"/>
        <v>#DIV/0!</v>
      </c>
      <c r="R852" s="252">
        <f>SZDP!R860+SCDP!R860+SIDP!R860+UZDP!R860+UCDP!R860+UIDP!R860</f>
        <v>0</v>
      </c>
      <c r="S852" s="252">
        <f>SZDP!S860+SCDP!S860+SIDP!S860+UZDP!S860+UCDP!S860+UIDP!S860</f>
        <v>0</v>
      </c>
      <c r="T852" s="257" t="e">
        <f t="shared" si="152"/>
        <v>#DIV/0!</v>
      </c>
      <c r="U852" s="252">
        <f>SZDP!U860+SCDP!U860+SIDP!U860+UZDP!U860+UCDP!U860+UIDP!U860</f>
        <v>0</v>
      </c>
      <c r="V852" s="252">
        <f>SZDP!V860+SCDP!V860+SIDP!V860+UZDP!V860+UCDP!V860+UIDP!V860</f>
        <v>0</v>
      </c>
      <c r="W852" s="252">
        <f>SZDP!W860+SCDP!W860+SIDP!W860+UZDP!W860+UCDP!W860+UIDP!W860</f>
        <v>0</v>
      </c>
      <c r="X852" s="257" t="e">
        <f t="shared" si="153"/>
        <v>#DIV/0!</v>
      </c>
      <c r="Y852" s="304">
        <f>SZDP!Y860+SCDP!Y860+SIDP!Y860+UZDP!Y860+UCDP!Y860+UIDP!Y860</f>
        <v>0</v>
      </c>
    </row>
    <row r="853" spans="1:25" x14ac:dyDescent="0.2">
      <c r="A853" s="303" t="s">
        <v>104</v>
      </c>
      <c r="B853" s="252">
        <f>SZDP!B861+SCDP!B861+SIDP!B861+UZDP!B861+UCDP!B861+UIDP!B861</f>
        <v>0</v>
      </c>
      <c r="C853" s="252">
        <f>SZDP!C861+SCDP!C861+SIDP!C861+UZDP!C861+UCDP!C861+UIDP!C861</f>
        <v>0</v>
      </c>
      <c r="D853" s="252">
        <f t="shared" si="147"/>
        <v>0</v>
      </c>
      <c r="E853" s="252">
        <f>SZDP!E861+SCDP!E861+SIDP!E861+UZDP!E861+UCDP!E861+UIDP!E861</f>
        <v>0</v>
      </c>
      <c r="F853" s="252">
        <f>SZDP!F861+SCDP!F861+SIDP!F861+UZDP!F861+UCDP!F861+UIDP!F861</f>
        <v>0</v>
      </c>
      <c r="G853" s="257" t="e">
        <f t="shared" si="148"/>
        <v>#DIV/0!</v>
      </c>
      <c r="H853" s="252">
        <f>SZDP!H861+SCDP!H861+SIDP!H861+UZDP!H861+UCDP!H861+UIDP!H861</f>
        <v>0</v>
      </c>
      <c r="I853" s="252">
        <f>SZDP!I861+SCDP!I861+SIDP!I861+UZDP!I861+UCDP!I861+UIDP!I861</f>
        <v>0</v>
      </c>
      <c r="J853" s="252">
        <f>SZDP!J861+SCDP!J861+SIDP!J861+UZDP!J861+UCDP!J861+UIDP!J861</f>
        <v>0</v>
      </c>
      <c r="K853" s="257" t="e">
        <f t="shared" si="149"/>
        <v>#DIV/0!</v>
      </c>
      <c r="L853" s="252">
        <f>SZDP!L861+SCDP!L861+SIDP!L861+UZDP!L861+UCDP!L861+UIDP!L861</f>
        <v>0</v>
      </c>
      <c r="M853" s="252">
        <f>SZDP!M861+SCDP!M861+SIDP!M861+UZDP!M861+UCDP!M861+UIDP!M861</f>
        <v>0</v>
      </c>
      <c r="N853" s="257" t="e">
        <f t="shared" si="150"/>
        <v>#DIV/0!</v>
      </c>
      <c r="O853" s="252">
        <f>SZDP!O861+SCDP!O861+SIDP!O861+UZDP!O861+UCDP!O861+UIDP!O861</f>
        <v>0</v>
      </c>
      <c r="P853" s="252">
        <f>SZDP!P861+SCDP!P861+SIDP!P861+UZDP!P861+UCDP!P861+UIDP!P861</f>
        <v>0</v>
      </c>
      <c r="Q853" s="257" t="e">
        <f t="shared" si="151"/>
        <v>#DIV/0!</v>
      </c>
      <c r="R853" s="252">
        <f>SZDP!R861+SCDP!R861+SIDP!R861+UZDP!R861+UCDP!R861+UIDP!R861</f>
        <v>0</v>
      </c>
      <c r="S853" s="252">
        <f>SZDP!S861+SCDP!S861+SIDP!S861+UZDP!S861+UCDP!S861+UIDP!S861</f>
        <v>0</v>
      </c>
      <c r="T853" s="257" t="e">
        <f t="shared" si="152"/>
        <v>#DIV/0!</v>
      </c>
      <c r="U853" s="252">
        <f>SZDP!U861+SCDP!U861+SIDP!U861+UZDP!U861+UCDP!U861+UIDP!U861</f>
        <v>0</v>
      </c>
      <c r="V853" s="252">
        <f>SZDP!V861+SCDP!V861+SIDP!V861+UZDP!V861+UCDP!V861+UIDP!V861</f>
        <v>0</v>
      </c>
      <c r="W853" s="252">
        <f>SZDP!W861+SCDP!W861+SIDP!W861+UZDP!W861+UCDP!W861+UIDP!W861</f>
        <v>0</v>
      </c>
      <c r="X853" s="257" t="e">
        <f t="shared" si="153"/>
        <v>#DIV/0!</v>
      </c>
      <c r="Y853" s="304">
        <f>SZDP!Y861+SCDP!Y861+SIDP!Y861+UZDP!Y861+UCDP!Y861+UIDP!Y861</f>
        <v>0</v>
      </c>
    </row>
    <row r="854" spans="1:25" x14ac:dyDescent="0.2">
      <c r="A854" s="303" t="s">
        <v>105</v>
      </c>
      <c r="B854" s="252">
        <f>SZDP!B862+SCDP!B862+SIDP!B862+UZDP!B862+UCDP!B862+UIDP!B862</f>
        <v>0</v>
      </c>
      <c r="C854" s="252">
        <f>SZDP!C862+SCDP!C862+SIDP!C862+UZDP!C862+UCDP!C862+UIDP!C862</f>
        <v>0</v>
      </c>
      <c r="D854" s="252">
        <f t="shared" si="147"/>
        <v>0</v>
      </c>
      <c r="E854" s="252">
        <f>SZDP!E862+SCDP!E862+SIDP!E862+UZDP!E862+UCDP!E862+UIDP!E862</f>
        <v>0</v>
      </c>
      <c r="F854" s="252">
        <f>SZDP!F862+SCDP!F862+SIDP!F862+UZDP!F862+UCDP!F862+UIDP!F862</f>
        <v>0</v>
      </c>
      <c r="G854" s="257" t="e">
        <f t="shared" si="148"/>
        <v>#DIV/0!</v>
      </c>
      <c r="H854" s="252">
        <f>SZDP!H862+SCDP!H862+SIDP!H862+UZDP!H862+UCDP!H862+UIDP!H862</f>
        <v>0</v>
      </c>
      <c r="I854" s="252">
        <f>SZDP!I862+SCDP!I862+SIDP!I862+UZDP!I862+UCDP!I862+UIDP!I862</f>
        <v>0</v>
      </c>
      <c r="J854" s="252">
        <f>SZDP!J862+SCDP!J862+SIDP!J862+UZDP!J862+UCDP!J862+UIDP!J862</f>
        <v>0</v>
      </c>
      <c r="K854" s="257" t="e">
        <f t="shared" si="149"/>
        <v>#DIV/0!</v>
      </c>
      <c r="L854" s="252">
        <f>SZDP!L862+SCDP!L862+SIDP!L862+UZDP!L862+UCDP!L862+UIDP!L862</f>
        <v>0</v>
      </c>
      <c r="M854" s="252">
        <f>SZDP!M862+SCDP!M862+SIDP!M862+UZDP!M862+UCDP!M862+UIDP!M862</f>
        <v>0</v>
      </c>
      <c r="N854" s="257" t="e">
        <f t="shared" si="150"/>
        <v>#DIV/0!</v>
      </c>
      <c r="O854" s="252">
        <f>SZDP!O862+SCDP!O862+SIDP!O862+UZDP!O862+UCDP!O862+UIDP!O862</f>
        <v>0</v>
      </c>
      <c r="P854" s="252">
        <f>SZDP!P862+SCDP!P862+SIDP!P862+UZDP!P862+UCDP!P862+UIDP!P862</f>
        <v>0</v>
      </c>
      <c r="Q854" s="257" t="e">
        <f t="shared" si="151"/>
        <v>#DIV/0!</v>
      </c>
      <c r="R854" s="252">
        <f>SZDP!R862+SCDP!R862+SIDP!R862+UZDP!R862+UCDP!R862+UIDP!R862</f>
        <v>0</v>
      </c>
      <c r="S854" s="252">
        <f>SZDP!S862+SCDP!S862+SIDP!S862+UZDP!S862+UCDP!S862+UIDP!S862</f>
        <v>0</v>
      </c>
      <c r="T854" s="257" t="e">
        <f t="shared" si="152"/>
        <v>#DIV/0!</v>
      </c>
      <c r="U854" s="252">
        <f>SZDP!U862+SCDP!U862+SIDP!U862+UZDP!U862+UCDP!U862+UIDP!U862</f>
        <v>0</v>
      </c>
      <c r="V854" s="252">
        <f>SZDP!V862+SCDP!V862+SIDP!V862+UZDP!V862+UCDP!V862+UIDP!V862</f>
        <v>0</v>
      </c>
      <c r="W854" s="252">
        <f>SZDP!W862+SCDP!W862+SIDP!W862+UZDP!W862+UCDP!W862+UIDP!W862</f>
        <v>0</v>
      </c>
      <c r="X854" s="257" t="e">
        <f t="shared" si="153"/>
        <v>#DIV/0!</v>
      </c>
      <c r="Y854" s="304">
        <f>SZDP!Y862+SCDP!Y862+SIDP!Y862+UZDP!Y862+UCDP!Y862+UIDP!Y862</f>
        <v>0</v>
      </c>
    </row>
    <row r="855" spans="1:25" x14ac:dyDescent="0.2">
      <c r="A855" s="305" t="s">
        <v>106</v>
      </c>
      <c r="B855" s="252">
        <f>SZDP!B863+SCDP!B863+SIDP!B863+UZDP!B863+UCDP!B863+UIDP!B863</f>
        <v>0</v>
      </c>
      <c r="C855" s="252">
        <f>SZDP!C863+SCDP!C863+SIDP!C863+UZDP!C863+UCDP!C863+UIDP!C863</f>
        <v>0</v>
      </c>
      <c r="D855" s="252">
        <f t="shared" si="147"/>
        <v>0</v>
      </c>
      <c r="E855" s="252">
        <f>SZDP!E863+SCDP!E863+SIDP!E863+UZDP!E863+UCDP!E863+UIDP!E863</f>
        <v>0</v>
      </c>
      <c r="F855" s="252">
        <f>SZDP!F863+SCDP!F863+SIDP!F863+UZDP!F863+UCDP!F863+UIDP!F863</f>
        <v>0</v>
      </c>
      <c r="G855" s="257" t="e">
        <f t="shared" si="148"/>
        <v>#DIV/0!</v>
      </c>
      <c r="H855" s="252">
        <f>SZDP!H863+SCDP!H863+SIDP!H863+UZDP!H863+UCDP!H863+UIDP!H863</f>
        <v>0</v>
      </c>
      <c r="I855" s="252">
        <f>SZDP!I863+SCDP!I863+SIDP!I863+UZDP!I863+UCDP!I863+UIDP!I863</f>
        <v>0</v>
      </c>
      <c r="J855" s="252">
        <f>SZDP!J863+SCDP!J863+SIDP!J863+UZDP!J863+UCDP!J863+UIDP!J863</f>
        <v>0</v>
      </c>
      <c r="K855" s="257" t="e">
        <f t="shared" si="149"/>
        <v>#DIV/0!</v>
      </c>
      <c r="L855" s="252">
        <f>SZDP!L863+SCDP!L863+SIDP!L863+UZDP!L863+UCDP!L863+UIDP!L863</f>
        <v>0</v>
      </c>
      <c r="M855" s="252">
        <f>SZDP!M863+SCDP!M863+SIDP!M863+UZDP!M863+UCDP!M863+UIDP!M863</f>
        <v>0</v>
      </c>
      <c r="N855" s="257" t="e">
        <f t="shared" si="150"/>
        <v>#DIV/0!</v>
      </c>
      <c r="O855" s="252">
        <f>SZDP!O863+SCDP!O863+SIDP!O863+UZDP!O863+UCDP!O863+UIDP!O863</f>
        <v>0</v>
      </c>
      <c r="P855" s="252">
        <f>SZDP!P863+SCDP!P863+SIDP!P863+UZDP!P863+UCDP!P863+UIDP!P863</f>
        <v>0</v>
      </c>
      <c r="Q855" s="257" t="e">
        <f t="shared" si="151"/>
        <v>#DIV/0!</v>
      </c>
      <c r="R855" s="252">
        <f>SZDP!R863+SCDP!R863+SIDP!R863+UZDP!R863+UCDP!R863+UIDP!R863</f>
        <v>0</v>
      </c>
      <c r="S855" s="252">
        <f>SZDP!S863+SCDP!S863+SIDP!S863+UZDP!S863+UCDP!S863+UIDP!S863</f>
        <v>0</v>
      </c>
      <c r="T855" s="257" t="e">
        <f t="shared" si="152"/>
        <v>#DIV/0!</v>
      </c>
      <c r="U855" s="252">
        <f>SZDP!U863+SCDP!U863+SIDP!U863+UZDP!U863+UCDP!U863+UIDP!U863</f>
        <v>0</v>
      </c>
      <c r="V855" s="252">
        <f>SZDP!V863+SCDP!V863+SIDP!V863+UZDP!V863+UCDP!V863+UIDP!V863</f>
        <v>0</v>
      </c>
      <c r="W855" s="252">
        <f>SZDP!W863+SCDP!W863+SIDP!W863+UZDP!W863+UCDP!W863+UIDP!W863</f>
        <v>0</v>
      </c>
      <c r="X855" s="257" t="e">
        <f t="shared" si="153"/>
        <v>#DIV/0!</v>
      </c>
      <c r="Y855" s="304">
        <f>SZDP!Y863+SCDP!Y863+SIDP!Y863+UZDP!Y863+UCDP!Y863+UIDP!Y863</f>
        <v>0</v>
      </c>
    </row>
    <row r="856" spans="1:25" x14ac:dyDescent="0.2">
      <c r="A856" s="303" t="s">
        <v>107</v>
      </c>
      <c r="B856" s="252">
        <f>SZDP!B864+SCDP!B864+SIDP!B864+UZDP!B864+UCDP!B864+UIDP!B864</f>
        <v>0</v>
      </c>
      <c r="C856" s="252">
        <f>SZDP!C864+SCDP!C864+SIDP!C864+UZDP!C864+UCDP!C864+UIDP!C864</f>
        <v>0</v>
      </c>
      <c r="D856" s="252">
        <f t="shared" si="147"/>
        <v>0</v>
      </c>
      <c r="E856" s="252">
        <f>SZDP!E864+SCDP!E864+SIDP!E864+UZDP!E864+UCDP!E864+UIDP!E864</f>
        <v>0</v>
      </c>
      <c r="F856" s="252">
        <f>SZDP!F864+SCDP!F864+SIDP!F864+UZDP!F864+UCDP!F864+UIDP!F864</f>
        <v>0</v>
      </c>
      <c r="G856" s="257" t="e">
        <f t="shared" si="148"/>
        <v>#DIV/0!</v>
      </c>
      <c r="H856" s="252">
        <f>SZDP!H864+SCDP!H864+SIDP!H864+UZDP!H864+UCDP!H864+UIDP!H864</f>
        <v>0</v>
      </c>
      <c r="I856" s="252">
        <f>SZDP!I864+SCDP!I864+SIDP!I864+UZDP!I864+UCDP!I864+UIDP!I864</f>
        <v>0</v>
      </c>
      <c r="J856" s="252">
        <f>SZDP!J864+SCDP!J864+SIDP!J864+UZDP!J864+UCDP!J864+UIDP!J864</f>
        <v>0</v>
      </c>
      <c r="K856" s="257" t="e">
        <f t="shared" si="149"/>
        <v>#DIV/0!</v>
      </c>
      <c r="L856" s="252">
        <f>SZDP!L864+SCDP!L864+SIDP!L864+UZDP!L864+UCDP!L864+UIDP!L864</f>
        <v>0</v>
      </c>
      <c r="M856" s="252">
        <f>SZDP!M864+SCDP!M864+SIDP!M864+UZDP!M864+UCDP!M864+UIDP!M864</f>
        <v>0</v>
      </c>
      <c r="N856" s="257" t="e">
        <f t="shared" si="150"/>
        <v>#DIV/0!</v>
      </c>
      <c r="O856" s="252">
        <f>SZDP!O864+SCDP!O864+SIDP!O864+UZDP!O864+UCDP!O864+UIDP!O864</f>
        <v>0</v>
      </c>
      <c r="P856" s="252">
        <f>SZDP!P864+SCDP!P864+SIDP!P864+UZDP!P864+UCDP!P864+UIDP!P864</f>
        <v>0</v>
      </c>
      <c r="Q856" s="257" t="e">
        <f t="shared" si="151"/>
        <v>#DIV/0!</v>
      </c>
      <c r="R856" s="252">
        <f>SZDP!R864+SCDP!R864+SIDP!R864+UZDP!R864+UCDP!R864+UIDP!R864</f>
        <v>0</v>
      </c>
      <c r="S856" s="252">
        <f>SZDP!S864+SCDP!S864+SIDP!S864+UZDP!S864+UCDP!S864+UIDP!S864</f>
        <v>0</v>
      </c>
      <c r="T856" s="257" t="e">
        <f t="shared" si="152"/>
        <v>#DIV/0!</v>
      </c>
      <c r="U856" s="252">
        <f>SZDP!U864+SCDP!U864+SIDP!U864+UZDP!U864+UCDP!U864+UIDP!U864</f>
        <v>0</v>
      </c>
      <c r="V856" s="252">
        <f>SZDP!V864+SCDP!V864+SIDP!V864+UZDP!V864+UCDP!V864+UIDP!V864</f>
        <v>0</v>
      </c>
      <c r="W856" s="252">
        <f>SZDP!W864+SCDP!W864+SIDP!W864+UZDP!W864+UCDP!W864+UIDP!W864</f>
        <v>0</v>
      </c>
      <c r="X856" s="257" t="e">
        <f t="shared" si="153"/>
        <v>#DIV/0!</v>
      </c>
      <c r="Y856" s="304">
        <f>SZDP!Y864+SCDP!Y864+SIDP!Y864+UZDP!Y864+UCDP!Y864+UIDP!Y864</f>
        <v>0</v>
      </c>
    </row>
    <row r="857" spans="1:25" x14ac:dyDescent="0.2">
      <c r="A857" s="303" t="s">
        <v>108</v>
      </c>
      <c r="B857" s="252">
        <f>SZDP!B865+SCDP!B865+SIDP!B865+UZDP!B865+UCDP!B865+UIDP!B865</f>
        <v>0</v>
      </c>
      <c r="C857" s="252">
        <f>SZDP!C865+SCDP!C865+SIDP!C865+UZDP!C865+UCDP!C865+UIDP!C865</f>
        <v>0</v>
      </c>
      <c r="D857" s="252">
        <f t="shared" si="147"/>
        <v>0</v>
      </c>
      <c r="E857" s="252">
        <f>SZDP!E865+SCDP!E865+SIDP!E865+UZDP!E865+UCDP!E865+UIDP!E865</f>
        <v>0</v>
      </c>
      <c r="F857" s="252">
        <f>SZDP!F865+SCDP!F865+SIDP!F865+UZDP!F865+UCDP!F865+UIDP!F865</f>
        <v>0</v>
      </c>
      <c r="G857" s="257" t="e">
        <f t="shared" si="148"/>
        <v>#DIV/0!</v>
      </c>
      <c r="H857" s="252">
        <f>SZDP!H865+SCDP!H865+SIDP!H865+UZDP!H865+UCDP!H865+UIDP!H865</f>
        <v>0</v>
      </c>
      <c r="I857" s="252">
        <f>SZDP!I865+SCDP!I865+SIDP!I865+UZDP!I865+UCDP!I865+UIDP!I865</f>
        <v>0</v>
      </c>
      <c r="J857" s="252">
        <f>SZDP!J865+SCDP!J865+SIDP!J865+UZDP!J865+UCDP!J865+UIDP!J865</f>
        <v>0</v>
      </c>
      <c r="K857" s="257" t="e">
        <f t="shared" si="149"/>
        <v>#DIV/0!</v>
      </c>
      <c r="L857" s="252">
        <f>SZDP!L865+SCDP!L865+SIDP!L865+UZDP!L865+UCDP!L865+UIDP!L865</f>
        <v>0</v>
      </c>
      <c r="M857" s="252">
        <f>SZDP!M865+SCDP!M865+SIDP!M865+UZDP!M865+UCDP!M865+UIDP!M865</f>
        <v>0</v>
      </c>
      <c r="N857" s="257" t="e">
        <f t="shared" si="150"/>
        <v>#DIV/0!</v>
      </c>
      <c r="O857" s="252">
        <f>SZDP!O865+SCDP!O865+SIDP!O865+UZDP!O865+UCDP!O865+UIDP!O865</f>
        <v>0</v>
      </c>
      <c r="P857" s="252">
        <f>SZDP!P865+SCDP!P865+SIDP!P865+UZDP!P865+UCDP!P865+UIDP!P865</f>
        <v>0</v>
      </c>
      <c r="Q857" s="257" t="e">
        <f t="shared" si="151"/>
        <v>#DIV/0!</v>
      </c>
      <c r="R857" s="252">
        <f>SZDP!R865+SCDP!R865+SIDP!R865+UZDP!R865+UCDP!R865+UIDP!R865</f>
        <v>0</v>
      </c>
      <c r="S857" s="252">
        <f>SZDP!S865+SCDP!S865+SIDP!S865+UZDP!S865+UCDP!S865+UIDP!S865</f>
        <v>0</v>
      </c>
      <c r="T857" s="257" t="e">
        <f t="shared" si="152"/>
        <v>#DIV/0!</v>
      </c>
      <c r="U857" s="252">
        <f>SZDP!U865+SCDP!U865+SIDP!U865+UZDP!U865+UCDP!U865+UIDP!U865</f>
        <v>0</v>
      </c>
      <c r="V857" s="252">
        <f>SZDP!V865+SCDP!V865+SIDP!V865+UZDP!V865+UCDP!V865+UIDP!V865</f>
        <v>0</v>
      </c>
      <c r="W857" s="252">
        <f>SZDP!W865+SCDP!W865+SIDP!W865+UZDP!W865+UCDP!W865+UIDP!W865</f>
        <v>0</v>
      </c>
      <c r="X857" s="257" t="e">
        <f t="shared" si="153"/>
        <v>#DIV/0!</v>
      </c>
      <c r="Y857" s="304">
        <f>SZDP!Y865+SCDP!Y865+SIDP!Y865+UZDP!Y865+UCDP!Y865+UIDP!Y865</f>
        <v>0</v>
      </c>
    </row>
    <row r="858" spans="1:25" x14ac:dyDescent="0.2">
      <c r="A858" s="305" t="s">
        <v>109</v>
      </c>
      <c r="B858" s="252">
        <f>SZDP!B866+SCDP!B866+SIDP!B866+UZDP!B866+UCDP!B866+UIDP!B866</f>
        <v>0</v>
      </c>
      <c r="C858" s="252">
        <f>SZDP!C866+SCDP!C866+SIDP!C866+UZDP!C866+UCDP!C866+UIDP!C866</f>
        <v>0</v>
      </c>
      <c r="D858" s="252">
        <f t="shared" si="147"/>
        <v>0</v>
      </c>
      <c r="E858" s="252">
        <f>SZDP!E866+SCDP!E866+SIDP!E866+UZDP!E866+UCDP!E866+UIDP!E866</f>
        <v>0</v>
      </c>
      <c r="F858" s="252">
        <f>SZDP!F866+SCDP!F866+SIDP!F866+UZDP!F866+UCDP!F866+UIDP!F866</f>
        <v>0</v>
      </c>
      <c r="G858" s="257" t="e">
        <f t="shared" si="148"/>
        <v>#DIV/0!</v>
      </c>
      <c r="H858" s="252">
        <f>SZDP!H866+SCDP!H866+SIDP!H866+UZDP!H866+UCDP!H866+UIDP!H866</f>
        <v>0</v>
      </c>
      <c r="I858" s="252">
        <f>SZDP!I866+SCDP!I866+SIDP!I866+UZDP!I866+UCDP!I866+UIDP!I866</f>
        <v>0</v>
      </c>
      <c r="J858" s="252">
        <f>SZDP!J866+SCDP!J866+SIDP!J866+UZDP!J866+UCDP!J866+UIDP!J866</f>
        <v>0</v>
      </c>
      <c r="K858" s="257" t="e">
        <f t="shared" si="149"/>
        <v>#DIV/0!</v>
      </c>
      <c r="L858" s="252">
        <f>SZDP!L866+SCDP!L866+SIDP!L866+UZDP!L866+UCDP!L866+UIDP!L866</f>
        <v>0</v>
      </c>
      <c r="M858" s="252">
        <f>SZDP!M866+SCDP!M866+SIDP!M866+UZDP!M866+UCDP!M866+UIDP!M866</f>
        <v>0</v>
      </c>
      <c r="N858" s="257" t="e">
        <f t="shared" si="150"/>
        <v>#DIV/0!</v>
      </c>
      <c r="O858" s="252">
        <f>SZDP!O866+SCDP!O866+SIDP!O866+UZDP!O866+UCDP!O866+UIDP!O866</f>
        <v>0</v>
      </c>
      <c r="P858" s="252">
        <f>SZDP!P866+SCDP!P866+SIDP!P866+UZDP!P866+UCDP!P866+UIDP!P866</f>
        <v>0</v>
      </c>
      <c r="Q858" s="257" t="e">
        <f t="shared" si="151"/>
        <v>#DIV/0!</v>
      </c>
      <c r="R858" s="252">
        <f>SZDP!R866+SCDP!R866+SIDP!R866+UZDP!R866+UCDP!R866+UIDP!R866</f>
        <v>0</v>
      </c>
      <c r="S858" s="252">
        <f>SZDP!S866+SCDP!S866+SIDP!S866+UZDP!S866+UCDP!S866+UIDP!S866</f>
        <v>0</v>
      </c>
      <c r="T858" s="257" t="e">
        <f t="shared" si="152"/>
        <v>#DIV/0!</v>
      </c>
      <c r="U858" s="252">
        <f>SZDP!U866+SCDP!U866+SIDP!U866+UZDP!U866+UCDP!U866+UIDP!U866</f>
        <v>0</v>
      </c>
      <c r="V858" s="252">
        <f>SZDP!V866+SCDP!V866+SIDP!V866+UZDP!V866+UCDP!V866+UIDP!V866</f>
        <v>0</v>
      </c>
      <c r="W858" s="252">
        <f>SZDP!W866+SCDP!W866+SIDP!W866+UZDP!W866+UCDP!W866+UIDP!W866</f>
        <v>0</v>
      </c>
      <c r="X858" s="257" t="e">
        <f t="shared" si="153"/>
        <v>#DIV/0!</v>
      </c>
      <c r="Y858" s="304">
        <f>SZDP!Y866+SCDP!Y866+SIDP!Y866+UZDP!Y866+UCDP!Y866+UIDP!Y866</f>
        <v>0</v>
      </c>
    </row>
    <row r="859" spans="1:25" x14ac:dyDescent="0.2">
      <c r="A859" s="303" t="s">
        <v>110</v>
      </c>
      <c r="B859" s="252">
        <f>SZDP!B867+SCDP!B867+SIDP!B867+UZDP!B867+UCDP!B867+UIDP!B867</f>
        <v>0</v>
      </c>
      <c r="C859" s="252">
        <f>SZDP!C867+SCDP!C867+SIDP!C867+UZDP!C867+UCDP!C867+UIDP!C867</f>
        <v>0</v>
      </c>
      <c r="D859" s="252">
        <f t="shared" si="147"/>
        <v>0</v>
      </c>
      <c r="E859" s="252">
        <f>SZDP!E867+SCDP!E867+SIDP!E867+UZDP!E867+UCDP!E867+UIDP!E867</f>
        <v>0</v>
      </c>
      <c r="F859" s="252">
        <f>SZDP!F867+SCDP!F867+SIDP!F867+UZDP!F867+UCDP!F867+UIDP!F867</f>
        <v>0</v>
      </c>
      <c r="G859" s="257" t="e">
        <f t="shared" si="148"/>
        <v>#DIV/0!</v>
      </c>
      <c r="H859" s="252">
        <f>SZDP!H867+SCDP!H867+SIDP!H867+UZDP!H867+UCDP!H867+UIDP!H867</f>
        <v>0</v>
      </c>
      <c r="I859" s="252">
        <f>SZDP!I867+SCDP!I867+SIDP!I867+UZDP!I867+UCDP!I867+UIDP!I867</f>
        <v>0</v>
      </c>
      <c r="J859" s="252">
        <f>SZDP!J867+SCDP!J867+SIDP!J867+UZDP!J867+UCDP!J867+UIDP!J867</f>
        <v>0</v>
      </c>
      <c r="K859" s="257" t="e">
        <f t="shared" si="149"/>
        <v>#DIV/0!</v>
      </c>
      <c r="L859" s="252">
        <f>SZDP!L867+SCDP!L867+SIDP!L867+UZDP!L867+UCDP!L867+UIDP!L867</f>
        <v>0</v>
      </c>
      <c r="M859" s="252">
        <f>SZDP!M867+SCDP!M867+SIDP!M867+UZDP!M867+UCDP!M867+UIDP!M867</f>
        <v>0</v>
      </c>
      <c r="N859" s="257" t="e">
        <f t="shared" si="150"/>
        <v>#DIV/0!</v>
      </c>
      <c r="O859" s="252">
        <f>SZDP!O867+SCDP!O867+SIDP!O867+UZDP!O867+UCDP!O867+UIDP!O867</f>
        <v>0</v>
      </c>
      <c r="P859" s="252">
        <f>SZDP!P867+SCDP!P867+SIDP!P867+UZDP!P867+UCDP!P867+UIDP!P867</f>
        <v>0</v>
      </c>
      <c r="Q859" s="257" t="e">
        <f t="shared" si="151"/>
        <v>#DIV/0!</v>
      </c>
      <c r="R859" s="252">
        <f>SZDP!R867+SCDP!R867+SIDP!R867+UZDP!R867+UCDP!R867+UIDP!R867</f>
        <v>0</v>
      </c>
      <c r="S859" s="252">
        <f>SZDP!S867+SCDP!S867+SIDP!S867+UZDP!S867+UCDP!S867+UIDP!S867</f>
        <v>0</v>
      </c>
      <c r="T859" s="257" t="e">
        <f t="shared" si="152"/>
        <v>#DIV/0!</v>
      </c>
      <c r="U859" s="252">
        <f>SZDP!U867+SCDP!U867+SIDP!U867+UZDP!U867+UCDP!U867+UIDP!U867</f>
        <v>0</v>
      </c>
      <c r="V859" s="252">
        <f>SZDP!V867+SCDP!V867+SIDP!V867+UZDP!V867+UCDP!V867+UIDP!V867</f>
        <v>0</v>
      </c>
      <c r="W859" s="252">
        <f>SZDP!W867+SCDP!W867+SIDP!W867+UZDP!W867+UCDP!W867+UIDP!W867</f>
        <v>0</v>
      </c>
      <c r="X859" s="257" t="e">
        <f t="shared" si="153"/>
        <v>#DIV/0!</v>
      </c>
      <c r="Y859" s="304">
        <f>SZDP!Y867+SCDP!Y867+SIDP!Y867+UZDP!Y867+UCDP!Y867+UIDP!Y867</f>
        <v>0</v>
      </c>
    </row>
    <row r="860" spans="1:25" x14ac:dyDescent="0.2">
      <c r="A860" s="303" t="s">
        <v>111</v>
      </c>
      <c r="B860" s="252">
        <f>SZDP!B868+SCDP!B868+SIDP!B868+UZDP!B868+UCDP!B868+UIDP!B868</f>
        <v>0</v>
      </c>
      <c r="C860" s="252">
        <f>SZDP!C868+SCDP!C868+SIDP!C868+UZDP!C868+UCDP!C868+UIDP!C868</f>
        <v>0</v>
      </c>
      <c r="D860" s="252">
        <f t="shared" si="147"/>
        <v>0</v>
      </c>
      <c r="E860" s="252">
        <f>SZDP!E868+SCDP!E868+SIDP!E868+UZDP!E868+UCDP!E868+UIDP!E868</f>
        <v>0</v>
      </c>
      <c r="F860" s="252">
        <f>SZDP!F868+SCDP!F868+SIDP!F868+UZDP!F868+UCDP!F868+UIDP!F868</f>
        <v>0</v>
      </c>
      <c r="G860" s="257" t="e">
        <f t="shared" si="148"/>
        <v>#DIV/0!</v>
      </c>
      <c r="H860" s="252">
        <f>SZDP!H868+SCDP!H868+SIDP!H868+UZDP!H868+UCDP!H868+UIDP!H868</f>
        <v>0</v>
      </c>
      <c r="I860" s="252">
        <f>SZDP!I868+SCDP!I868+SIDP!I868+UZDP!I868+UCDP!I868+UIDP!I868</f>
        <v>0</v>
      </c>
      <c r="J860" s="252">
        <f>SZDP!J868+SCDP!J868+SIDP!J868+UZDP!J868+UCDP!J868+UIDP!J868</f>
        <v>0</v>
      </c>
      <c r="K860" s="257" t="e">
        <f t="shared" si="149"/>
        <v>#DIV/0!</v>
      </c>
      <c r="L860" s="252">
        <f>SZDP!L868+SCDP!L868+SIDP!L868+UZDP!L868+UCDP!L868+UIDP!L868</f>
        <v>0</v>
      </c>
      <c r="M860" s="252">
        <f>SZDP!M868+SCDP!M868+SIDP!M868+UZDP!M868+UCDP!M868+UIDP!M868</f>
        <v>0</v>
      </c>
      <c r="N860" s="257" t="e">
        <f t="shared" si="150"/>
        <v>#DIV/0!</v>
      </c>
      <c r="O860" s="252">
        <f>SZDP!O868+SCDP!O868+SIDP!O868+UZDP!O868+UCDP!O868+UIDP!O868</f>
        <v>0</v>
      </c>
      <c r="P860" s="252">
        <f>SZDP!P868+SCDP!P868+SIDP!P868+UZDP!P868+UCDP!P868+UIDP!P868</f>
        <v>0</v>
      </c>
      <c r="Q860" s="257" t="e">
        <f t="shared" si="151"/>
        <v>#DIV/0!</v>
      </c>
      <c r="R860" s="252">
        <f>SZDP!R868+SCDP!R868+SIDP!R868+UZDP!R868+UCDP!R868+UIDP!R868</f>
        <v>0</v>
      </c>
      <c r="S860" s="252">
        <f>SZDP!S868+SCDP!S868+SIDP!S868+UZDP!S868+UCDP!S868+UIDP!S868</f>
        <v>0</v>
      </c>
      <c r="T860" s="257" t="e">
        <f t="shared" si="152"/>
        <v>#DIV/0!</v>
      </c>
      <c r="U860" s="252">
        <f>SZDP!U868+SCDP!U868+SIDP!U868+UZDP!U868+UCDP!U868+UIDP!U868</f>
        <v>0</v>
      </c>
      <c r="V860" s="252">
        <f>SZDP!V868+SCDP!V868+SIDP!V868+UZDP!V868+UCDP!V868+UIDP!V868</f>
        <v>0</v>
      </c>
      <c r="W860" s="252">
        <f>SZDP!W868+SCDP!W868+SIDP!W868+UZDP!W868+UCDP!W868+UIDP!W868</f>
        <v>0</v>
      </c>
      <c r="X860" s="257" t="e">
        <f t="shared" si="153"/>
        <v>#DIV/0!</v>
      </c>
      <c r="Y860" s="304">
        <f>SZDP!Y868+SCDP!Y868+SIDP!Y868+UZDP!Y868+UCDP!Y868+UIDP!Y868</f>
        <v>0</v>
      </c>
    </row>
    <row r="861" spans="1:25" x14ac:dyDescent="0.2">
      <c r="A861" s="305" t="s">
        <v>112</v>
      </c>
      <c r="B861" s="252">
        <f>SZDP!B869+SCDP!B869+SIDP!B869+UZDP!B869+UCDP!B869+UIDP!B869</f>
        <v>0</v>
      </c>
      <c r="C861" s="252">
        <f>SZDP!C869+SCDP!C869+SIDP!C869+UZDP!C869+UCDP!C869+UIDP!C869</f>
        <v>0</v>
      </c>
      <c r="D861" s="252">
        <f t="shared" si="147"/>
        <v>0</v>
      </c>
      <c r="E861" s="252">
        <f>SZDP!E869+SCDP!E869+SIDP!E869+UZDP!E869+UCDP!E869+UIDP!E869</f>
        <v>0</v>
      </c>
      <c r="F861" s="252">
        <f>SZDP!F869+SCDP!F869+SIDP!F869+UZDP!F869+UCDP!F869+UIDP!F869</f>
        <v>0</v>
      </c>
      <c r="G861" s="257" t="e">
        <f t="shared" si="148"/>
        <v>#DIV/0!</v>
      </c>
      <c r="H861" s="252">
        <f>SZDP!H869+SCDP!H869+SIDP!H869+UZDP!H869+UCDP!H869+UIDP!H869</f>
        <v>0</v>
      </c>
      <c r="I861" s="252">
        <f>SZDP!I869+SCDP!I869+SIDP!I869+UZDP!I869+UCDP!I869+UIDP!I869</f>
        <v>0</v>
      </c>
      <c r="J861" s="252">
        <f>SZDP!J869+SCDP!J869+SIDP!J869+UZDP!J869+UCDP!J869+UIDP!J869</f>
        <v>0</v>
      </c>
      <c r="K861" s="257" t="e">
        <f t="shared" si="149"/>
        <v>#DIV/0!</v>
      </c>
      <c r="L861" s="252">
        <f>SZDP!L869+SCDP!L869+SIDP!L869+UZDP!L869+UCDP!L869+UIDP!L869</f>
        <v>0</v>
      </c>
      <c r="M861" s="252">
        <f>SZDP!M869+SCDP!M869+SIDP!M869+UZDP!M869+UCDP!M869+UIDP!M869</f>
        <v>0</v>
      </c>
      <c r="N861" s="257" t="e">
        <f t="shared" si="150"/>
        <v>#DIV/0!</v>
      </c>
      <c r="O861" s="252">
        <f>SZDP!O869+SCDP!O869+SIDP!O869+UZDP!O869+UCDP!O869+UIDP!O869</f>
        <v>0</v>
      </c>
      <c r="P861" s="252">
        <f>SZDP!P869+SCDP!P869+SIDP!P869+UZDP!P869+UCDP!P869+UIDP!P869</f>
        <v>0</v>
      </c>
      <c r="Q861" s="257" t="e">
        <f t="shared" si="151"/>
        <v>#DIV/0!</v>
      </c>
      <c r="R861" s="252">
        <f>SZDP!R869+SCDP!R869+SIDP!R869+UZDP!R869+UCDP!R869+UIDP!R869</f>
        <v>0</v>
      </c>
      <c r="S861" s="252">
        <f>SZDP!S869+SCDP!S869+SIDP!S869+UZDP!S869+UCDP!S869+UIDP!S869</f>
        <v>0</v>
      </c>
      <c r="T861" s="257" t="e">
        <f t="shared" si="152"/>
        <v>#DIV/0!</v>
      </c>
      <c r="U861" s="252">
        <f>SZDP!U869+SCDP!U869+SIDP!U869+UZDP!U869+UCDP!U869+UIDP!U869</f>
        <v>0</v>
      </c>
      <c r="V861" s="252">
        <f>SZDP!V869+SCDP!V869+SIDP!V869+UZDP!V869+UCDP!V869+UIDP!V869</f>
        <v>0</v>
      </c>
      <c r="W861" s="252">
        <f>SZDP!W869+SCDP!W869+SIDP!W869+UZDP!W869+UCDP!W869+UIDP!W869</f>
        <v>0</v>
      </c>
      <c r="X861" s="257" t="e">
        <f t="shared" si="153"/>
        <v>#DIV/0!</v>
      </c>
      <c r="Y861" s="304">
        <f>SZDP!Y869+SCDP!Y869+SIDP!Y869+UZDP!Y869+UCDP!Y869+UIDP!Y869</f>
        <v>0</v>
      </c>
    </row>
    <row r="862" spans="1:25" x14ac:dyDescent="0.2">
      <c r="A862" s="303" t="s">
        <v>113</v>
      </c>
      <c r="B862" s="252">
        <f>SZDP!B870+SCDP!B870+SIDP!B870+UZDP!B870+UCDP!B870+UIDP!B870</f>
        <v>0</v>
      </c>
      <c r="C862" s="252">
        <f>SZDP!C870+SCDP!C870+SIDP!C870+UZDP!C870+UCDP!C870+UIDP!C870</f>
        <v>0</v>
      </c>
      <c r="D862" s="252">
        <f t="shared" si="147"/>
        <v>0</v>
      </c>
      <c r="E862" s="252">
        <f>SZDP!E870+SCDP!E870+SIDP!E870+UZDP!E870+UCDP!E870+UIDP!E870</f>
        <v>0</v>
      </c>
      <c r="F862" s="252">
        <f>SZDP!F870+SCDP!F870+SIDP!F870+UZDP!F870+UCDP!F870+UIDP!F870</f>
        <v>0</v>
      </c>
      <c r="G862" s="257" t="e">
        <f t="shared" si="148"/>
        <v>#DIV/0!</v>
      </c>
      <c r="H862" s="252">
        <f>SZDP!H870+SCDP!H870+SIDP!H870+UZDP!H870+UCDP!H870+UIDP!H870</f>
        <v>0</v>
      </c>
      <c r="I862" s="252">
        <f>SZDP!I870+SCDP!I870+SIDP!I870+UZDP!I870+UCDP!I870+UIDP!I870</f>
        <v>0</v>
      </c>
      <c r="J862" s="252">
        <f>SZDP!J870+SCDP!J870+SIDP!J870+UZDP!J870+UCDP!J870+UIDP!J870</f>
        <v>0</v>
      </c>
      <c r="K862" s="257" t="e">
        <f t="shared" si="149"/>
        <v>#DIV/0!</v>
      </c>
      <c r="L862" s="252">
        <f>SZDP!L870+SCDP!L870+SIDP!L870+UZDP!L870+UCDP!L870+UIDP!L870</f>
        <v>0</v>
      </c>
      <c r="M862" s="252">
        <f>SZDP!M870+SCDP!M870+SIDP!M870+UZDP!M870+UCDP!M870+UIDP!M870</f>
        <v>0</v>
      </c>
      <c r="N862" s="257" t="e">
        <f t="shared" si="150"/>
        <v>#DIV/0!</v>
      </c>
      <c r="O862" s="252">
        <f>SZDP!O870+SCDP!O870+SIDP!O870+UZDP!O870+UCDP!O870+UIDP!O870</f>
        <v>0</v>
      </c>
      <c r="P862" s="252">
        <f>SZDP!P870+SCDP!P870+SIDP!P870+UZDP!P870+UCDP!P870+UIDP!P870</f>
        <v>0</v>
      </c>
      <c r="Q862" s="257" t="e">
        <f t="shared" si="151"/>
        <v>#DIV/0!</v>
      </c>
      <c r="R862" s="252">
        <f>SZDP!R870+SCDP!R870+SIDP!R870+UZDP!R870+UCDP!R870+UIDP!R870</f>
        <v>0</v>
      </c>
      <c r="S862" s="252">
        <f>SZDP!S870+SCDP!S870+SIDP!S870+UZDP!S870+UCDP!S870+UIDP!S870</f>
        <v>0</v>
      </c>
      <c r="T862" s="257" t="e">
        <f t="shared" si="152"/>
        <v>#DIV/0!</v>
      </c>
      <c r="U862" s="252">
        <f>SZDP!U870+SCDP!U870+SIDP!U870+UZDP!U870+UCDP!U870+UIDP!U870</f>
        <v>0</v>
      </c>
      <c r="V862" s="252">
        <f>SZDP!V870+SCDP!V870+SIDP!V870+UZDP!V870+UCDP!V870+UIDP!V870</f>
        <v>0</v>
      </c>
      <c r="W862" s="252">
        <f>SZDP!W870+SCDP!W870+SIDP!W870+UZDP!W870+UCDP!W870+UIDP!W870</f>
        <v>0</v>
      </c>
      <c r="X862" s="257" t="e">
        <f t="shared" si="153"/>
        <v>#DIV/0!</v>
      </c>
      <c r="Y862" s="304">
        <f>SZDP!Y870+SCDP!Y870+SIDP!Y870+UZDP!Y870+UCDP!Y870+UIDP!Y870</f>
        <v>0</v>
      </c>
    </row>
    <row r="863" spans="1:25" x14ac:dyDescent="0.2">
      <c r="A863" s="305" t="s">
        <v>114</v>
      </c>
      <c r="B863" s="252">
        <f>SZDP!B871+SCDP!B871+SIDP!B871+UZDP!B871+UCDP!B871+UIDP!B871</f>
        <v>0</v>
      </c>
      <c r="C863" s="252">
        <f>SZDP!C871+SCDP!C871+SIDP!C871+UZDP!C871+UCDP!C871+UIDP!C871</f>
        <v>0</v>
      </c>
      <c r="D863" s="252">
        <f t="shared" si="147"/>
        <v>0</v>
      </c>
      <c r="E863" s="252">
        <f>SZDP!E871+SCDP!E871+SIDP!E871+UZDP!E871+UCDP!E871+UIDP!E871</f>
        <v>0</v>
      </c>
      <c r="F863" s="252">
        <f>SZDP!F871+SCDP!F871+SIDP!F871+UZDP!F871+UCDP!F871+UIDP!F871</f>
        <v>0</v>
      </c>
      <c r="G863" s="257" t="e">
        <f t="shared" si="148"/>
        <v>#DIV/0!</v>
      </c>
      <c r="H863" s="252">
        <f>SZDP!H871+SCDP!H871+SIDP!H871+UZDP!H871+UCDP!H871+UIDP!H871</f>
        <v>0</v>
      </c>
      <c r="I863" s="252">
        <f>SZDP!I871+SCDP!I871+SIDP!I871+UZDP!I871+UCDP!I871+UIDP!I871</f>
        <v>0</v>
      </c>
      <c r="J863" s="252">
        <f>SZDP!J871+SCDP!J871+SIDP!J871+UZDP!J871+UCDP!J871+UIDP!J871</f>
        <v>0</v>
      </c>
      <c r="K863" s="257" t="e">
        <f t="shared" si="149"/>
        <v>#DIV/0!</v>
      </c>
      <c r="L863" s="252">
        <f>SZDP!L871+SCDP!L871+SIDP!L871+UZDP!L871+UCDP!L871+UIDP!L871</f>
        <v>0</v>
      </c>
      <c r="M863" s="252">
        <f>SZDP!M871+SCDP!M871+SIDP!M871+UZDP!M871+UCDP!M871+UIDP!M871</f>
        <v>0</v>
      </c>
      <c r="N863" s="257" t="e">
        <f t="shared" si="150"/>
        <v>#DIV/0!</v>
      </c>
      <c r="O863" s="252">
        <f>SZDP!O871+SCDP!O871+SIDP!O871+UZDP!O871+UCDP!O871+UIDP!O871</f>
        <v>0</v>
      </c>
      <c r="P863" s="252">
        <f>SZDP!P871+SCDP!P871+SIDP!P871+UZDP!P871+UCDP!P871+UIDP!P871</f>
        <v>0</v>
      </c>
      <c r="Q863" s="257" t="e">
        <f t="shared" si="151"/>
        <v>#DIV/0!</v>
      </c>
      <c r="R863" s="252">
        <f>SZDP!R871+SCDP!R871+SIDP!R871+UZDP!R871+UCDP!R871+UIDP!R871</f>
        <v>0</v>
      </c>
      <c r="S863" s="252">
        <f>SZDP!S871+SCDP!S871+SIDP!S871+UZDP!S871+UCDP!S871+UIDP!S871</f>
        <v>0</v>
      </c>
      <c r="T863" s="257" t="e">
        <f t="shared" si="152"/>
        <v>#DIV/0!</v>
      </c>
      <c r="U863" s="252">
        <f>SZDP!U871+SCDP!U871+SIDP!U871+UZDP!U871+UCDP!U871+UIDP!U871</f>
        <v>0</v>
      </c>
      <c r="V863" s="252">
        <f>SZDP!V871+SCDP!V871+SIDP!V871+UZDP!V871+UCDP!V871+UIDP!V871</f>
        <v>0</v>
      </c>
      <c r="W863" s="252">
        <f>SZDP!W871+SCDP!W871+SIDP!W871+UZDP!W871+UCDP!W871+UIDP!W871</f>
        <v>0</v>
      </c>
      <c r="X863" s="257" t="e">
        <f t="shared" si="153"/>
        <v>#DIV/0!</v>
      </c>
      <c r="Y863" s="304">
        <f>SZDP!Y871+SCDP!Y871+SIDP!Y871+UZDP!Y871+UCDP!Y871+UIDP!Y871</f>
        <v>0</v>
      </c>
    </row>
    <row r="864" spans="1:25" x14ac:dyDescent="0.2">
      <c r="A864" s="303" t="s">
        <v>115</v>
      </c>
      <c r="B864" s="252">
        <f>SZDP!B872+SCDP!B872+SIDP!B872+UZDP!B872+UCDP!B872+UIDP!B872</f>
        <v>0</v>
      </c>
      <c r="C864" s="252">
        <f>SZDP!C872+SCDP!C872+SIDP!C872+UZDP!C872+UCDP!C872+UIDP!C872</f>
        <v>0</v>
      </c>
      <c r="D864" s="252">
        <f t="shared" si="147"/>
        <v>0</v>
      </c>
      <c r="E864" s="252">
        <f>SZDP!E872+SCDP!E872+SIDP!E872+UZDP!E872+UCDP!E872+UIDP!E872</f>
        <v>0</v>
      </c>
      <c r="F864" s="252">
        <f>SZDP!F872+SCDP!F872+SIDP!F872+UZDP!F872+UCDP!F872+UIDP!F872</f>
        <v>0</v>
      </c>
      <c r="G864" s="257" t="e">
        <f t="shared" si="148"/>
        <v>#DIV/0!</v>
      </c>
      <c r="H864" s="252">
        <f>SZDP!H872+SCDP!H872+SIDP!H872+UZDP!H872+UCDP!H872+UIDP!H872</f>
        <v>0</v>
      </c>
      <c r="I864" s="252">
        <f>SZDP!I872+SCDP!I872+SIDP!I872+UZDP!I872+UCDP!I872+UIDP!I872</f>
        <v>0</v>
      </c>
      <c r="J864" s="252">
        <f>SZDP!J872+SCDP!J872+SIDP!J872+UZDP!J872+UCDP!J872+UIDP!J872</f>
        <v>0</v>
      </c>
      <c r="K864" s="257" t="e">
        <f t="shared" si="149"/>
        <v>#DIV/0!</v>
      </c>
      <c r="L864" s="252">
        <f>SZDP!L872+SCDP!L872+SIDP!L872+UZDP!L872+UCDP!L872+UIDP!L872</f>
        <v>0</v>
      </c>
      <c r="M864" s="252">
        <f>SZDP!M872+SCDP!M872+SIDP!M872+UZDP!M872+UCDP!M872+UIDP!M872</f>
        <v>0</v>
      </c>
      <c r="N864" s="257" t="e">
        <f t="shared" si="150"/>
        <v>#DIV/0!</v>
      </c>
      <c r="O864" s="252">
        <f>SZDP!O872+SCDP!O872+SIDP!O872+UZDP!O872+UCDP!O872+UIDP!O872</f>
        <v>0</v>
      </c>
      <c r="P864" s="252">
        <f>SZDP!P872+SCDP!P872+SIDP!P872+UZDP!P872+UCDP!P872+UIDP!P872</f>
        <v>0</v>
      </c>
      <c r="Q864" s="257" t="e">
        <f t="shared" si="151"/>
        <v>#DIV/0!</v>
      </c>
      <c r="R864" s="252">
        <f>SZDP!R872+SCDP!R872+SIDP!R872+UZDP!R872+UCDP!R872+UIDP!R872</f>
        <v>0</v>
      </c>
      <c r="S864" s="252">
        <f>SZDP!S872+SCDP!S872+SIDP!S872+UZDP!S872+UCDP!S872+UIDP!S872</f>
        <v>0</v>
      </c>
      <c r="T864" s="257" t="e">
        <f t="shared" si="152"/>
        <v>#DIV/0!</v>
      </c>
      <c r="U864" s="252">
        <f>SZDP!U872+SCDP!U872+SIDP!U872+UZDP!U872+UCDP!U872+UIDP!U872</f>
        <v>0</v>
      </c>
      <c r="V864" s="252">
        <f>SZDP!V872+SCDP!V872+SIDP!V872+UZDP!V872+UCDP!V872+UIDP!V872</f>
        <v>0</v>
      </c>
      <c r="W864" s="252">
        <f>SZDP!W872+SCDP!W872+SIDP!W872+UZDP!W872+UCDP!W872+UIDP!W872</f>
        <v>0</v>
      </c>
      <c r="X864" s="257" t="e">
        <f t="shared" si="153"/>
        <v>#DIV/0!</v>
      </c>
      <c r="Y864" s="304">
        <f>SZDP!Y872+SCDP!Y872+SIDP!Y872+UZDP!Y872+UCDP!Y872+UIDP!Y872</f>
        <v>0</v>
      </c>
    </row>
    <row r="865" spans="1:25" x14ac:dyDescent="0.2">
      <c r="A865" s="305" t="s">
        <v>116</v>
      </c>
      <c r="B865" s="252">
        <f>SZDP!B873+SCDP!B873+SIDP!B873+UZDP!B873+UCDP!B873+UIDP!B873</f>
        <v>0</v>
      </c>
      <c r="C865" s="252">
        <f>SZDP!C873+SCDP!C873+SIDP!C873+UZDP!C873+UCDP!C873+UIDP!C873</f>
        <v>0</v>
      </c>
      <c r="D865" s="252">
        <f t="shared" si="147"/>
        <v>0</v>
      </c>
      <c r="E865" s="252">
        <f>SZDP!E873+SCDP!E873+SIDP!E873+UZDP!E873+UCDP!E873+UIDP!E873</f>
        <v>0</v>
      </c>
      <c r="F865" s="252">
        <f>SZDP!F873+SCDP!F873+SIDP!F873+UZDP!F873+UCDP!F873+UIDP!F873</f>
        <v>0</v>
      </c>
      <c r="G865" s="257" t="e">
        <f t="shared" si="148"/>
        <v>#DIV/0!</v>
      </c>
      <c r="H865" s="252">
        <f>SZDP!H873+SCDP!H873+SIDP!H873+UZDP!H873+UCDP!H873+UIDP!H873</f>
        <v>0</v>
      </c>
      <c r="I865" s="252">
        <f>SZDP!I873+SCDP!I873+SIDP!I873+UZDP!I873+UCDP!I873+UIDP!I873</f>
        <v>0</v>
      </c>
      <c r="J865" s="252">
        <f>SZDP!J873+SCDP!J873+SIDP!J873+UZDP!J873+UCDP!J873+UIDP!J873</f>
        <v>0</v>
      </c>
      <c r="K865" s="257" t="e">
        <f t="shared" si="149"/>
        <v>#DIV/0!</v>
      </c>
      <c r="L865" s="252">
        <f>SZDP!L873+SCDP!L873+SIDP!L873+UZDP!L873+UCDP!L873+UIDP!L873</f>
        <v>0</v>
      </c>
      <c r="M865" s="252">
        <f>SZDP!M873+SCDP!M873+SIDP!M873+UZDP!M873+UCDP!M873+UIDP!M873</f>
        <v>0</v>
      </c>
      <c r="N865" s="257" t="e">
        <f t="shared" si="150"/>
        <v>#DIV/0!</v>
      </c>
      <c r="O865" s="252">
        <f>SZDP!O873+SCDP!O873+SIDP!O873+UZDP!O873+UCDP!O873+UIDP!O873</f>
        <v>0</v>
      </c>
      <c r="P865" s="252">
        <f>SZDP!P873+SCDP!P873+SIDP!P873+UZDP!P873+UCDP!P873+UIDP!P873</f>
        <v>0</v>
      </c>
      <c r="Q865" s="257" t="e">
        <f t="shared" si="151"/>
        <v>#DIV/0!</v>
      </c>
      <c r="R865" s="252">
        <f>SZDP!R873+SCDP!R873+SIDP!R873+UZDP!R873+UCDP!R873+UIDP!R873</f>
        <v>0</v>
      </c>
      <c r="S865" s="252">
        <f>SZDP!S873+SCDP!S873+SIDP!S873+UZDP!S873+UCDP!S873+UIDP!S873</f>
        <v>0</v>
      </c>
      <c r="T865" s="257" t="e">
        <f t="shared" si="152"/>
        <v>#DIV/0!</v>
      </c>
      <c r="U865" s="252">
        <f>SZDP!U873+SCDP!U873+SIDP!U873+UZDP!U873+UCDP!U873+UIDP!U873</f>
        <v>0</v>
      </c>
      <c r="V865" s="252">
        <f>SZDP!V873+SCDP!V873+SIDP!V873+UZDP!V873+UCDP!V873+UIDP!V873</f>
        <v>0</v>
      </c>
      <c r="W865" s="252">
        <f>SZDP!W873+SCDP!W873+SIDP!W873+UZDP!W873+UCDP!W873+UIDP!W873</f>
        <v>0</v>
      </c>
      <c r="X865" s="257" t="e">
        <f t="shared" si="153"/>
        <v>#DIV/0!</v>
      </c>
      <c r="Y865" s="304">
        <f>SZDP!Y873+SCDP!Y873+SIDP!Y873+UZDP!Y873+UCDP!Y873+UIDP!Y873</f>
        <v>0</v>
      </c>
    </row>
    <row r="866" spans="1:25" x14ac:dyDescent="0.2">
      <c r="A866" s="303" t="s">
        <v>117</v>
      </c>
      <c r="B866" s="252">
        <f>SZDP!B874+SCDP!B874+SIDP!B874+UZDP!B874+UCDP!B874+UIDP!B874</f>
        <v>0</v>
      </c>
      <c r="C866" s="252">
        <f>SZDP!C874+SCDP!C874+SIDP!C874+UZDP!C874+UCDP!C874+UIDP!C874</f>
        <v>0</v>
      </c>
      <c r="D866" s="252">
        <f t="shared" si="147"/>
        <v>0</v>
      </c>
      <c r="E866" s="252">
        <f>SZDP!E874+SCDP!E874+SIDP!E874+UZDP!E874+UCDP!E874+UIDP!E874</f>
        <v>0</v>
      </c>
      <c r="F866" s="252">
        <f>SZDP!F874+SCDP!F874+SIDP!F874+UZDP!F874+UCDP!F874+UIDP!F874</f>
        <v>0</v>
      </c>
      <c r="G866" s="257" t="e">
        <f t="shared" si="148"/>
        <v>#DIV/0!</v>
      </c>
      <c r="H866" s="252">
        <f>SZDP!H874+SCDP!H874+SIDP!H874+UZDP!H874+UCDP!H874+UIDP!H874</f>
        <v>0</v>
      </c>
      <c r="I866" s="252">
        <f>SZDP!I874+SCDP!I874+SIDP!I874+UZDP!I874+UCDP!I874+UIDP!I874</f>
        <v>0</v>
      </c>
      <c r="J866" s="252">
        <f>SZDP!J874+SCDP!J874+SIDP!J874+UZDP!J874+UCDP!J874+UIDP!J874</f>
        <v>0</v>
      </c>
      <c r="K866" s="257" t="e">
        <f t="shared" si="149"/>
        <v>#DIV/0!</v>
      </c>
      <c r="L866" s="252">
        <f>SZDP!L874+SCDP!L874+SIDP!L874+UZDP!L874+UCDP!L874+UIDP!L874</f>
        <v>0</v>
      </c>
      <c r="M866" s="252">
        <f>SZDP!M874+SCDP!M874+SIDP!M874+UZDP!M874+UCDP!M874+UIDP!M874</f>
        <v>0</v>
      </c>
      <c r="N866" s="257" t="e">
        <f t="shared" si="150"/>
        <v>#DIV/0!</v>
      </c>
      <c r="O866" s="252">
        <f>SZDP!O874+SCDP!O874+SIDP!O874+UZDP!O874+UCDP!O874+UIDP!O874</f>
        <v>0</v>
      </c>
      <c r="P866" s="252">
        <f>SZDP!P874+SCDP!P874+SIDP!P874+UZDP!P874+UCDP!P874+UIDP!P874</f>
        <v>0</v>
      </c>
      <c r="Q866" s="257" t="e">
        <f t="shared" si="151"/>
        <v>#DIV/0!</v>
      </c>
      <c r="R866" s="252">
        <f>SZDP!R874+SCDP!R874+SIDP!R874+UZDP!R874+UCDP!R874+UIDP!R874</f>
        <v>0</v>
      </c>
      <c r="S866" s="252">
        <f>SZDP!S874+SCDP!S874+SIDP!S874+UZDP!S874+UCDP!S874+UIDP!S874</f>
        <v>0</v>
      </c>
      <c r="T866" s="257" t="e">
        <f t="shared" si="152"/>
        <v>#DIV/0!</v>
      </c>
      <c r="U866" s="252">
        <f>SZDP!U874+SCDP!U874+SIDP!U874+UZDP!U874+UCDP!U874+UIDP!U874</f>
        <v>0</v>
      </c>
      <c r="V866" s="252">
        <f>SZDP!V874+SCDP!V874+SIDP!V874+UZDP!V874+UCDP!V874+UIDP!V874</f>
        <v>0</v>
      </c>
      <c r="W866" s="252">
        <f>SZDP!W874+SCDP!W874+SIDP!W874+UZDP!W874+UCDP!W874+UIDP!W874</f>
        <v>0</v>
      </c>
      <c r="X866" s="257" t="e">
        <f t="shared" si="153"/>
        <v>#DIV/0!</v>
      </c>
      <c r="Y866" s="304">
        <f>SZDP!Y874+SCDP!Y874+SIDP!Y874+UZDP!Y874+UCDP!Y874+UIDP!Y874</f>
        <v>0</v>
      </c>
    </row>
    <row r="867" spans="1:25" x14ac:dyDescent="0.2">
      <c r="A867" s="303" t="s">
        <v>118</v>
      </c>
      <c r="B867" s="252">
        <f>SZDP!B875+SCDP!B875+SIDP!B875+UZDP!B875+UCDP!B875+UIDP!B875</f>
        <v>0</v>
      </c>
      <c r="C867" s="252">
        <f>SZDP!C875+SCDP!C875+SIDP!C875+UZDP!C875+UCDP!C875+UIDP!C875</f>
        <v>0</v>
      </c>
      <c r="D867" s="252">
        <f t="shared" si="147"/>
        <v>0</v>
      </c>
      <c r="E867" s="252">
        <f>SZDP!E875+SCDP!E875+SIDP!E875+UZDP!E875+UCDP!E875+UIDP!E875</f>
        <v>0</v>
      </c>
      <c r="F867" s="252">
        <f>SZDP!F875+SCDP!F875+SIDP!F875+UZDP!F875+UCDP!F875+UIDP!F875</f>
        <v>0</v>
      </c>
      <c r="G867" s="257" t="e">
        <f t="shared" si="148"/>
        <v>#DIV/0!</v>
      </c>
      <c r="H867" s="252">
        <f>SZDP!H875+SCDP!H875+SIDP!H875+UZDP!H875+UCDP!H875+UIDP!H875</f>
        <v>0</v>
      </c>
      <c r="I867" s="252">
        <f>SZDP!I875+SCDP!I875+SIDP!I875+UZDP!I875+UCDP!I875+UIDP!I875</f>
        <v>0</v>
      </c>
      <c r="J867" s="252">
        <f>SZDP!J875+SCDP!J875+SIDP!J875+UZDP!J875+UCDP!J875+UIDP!J875</f>
        <v>0</v>
      </c>
      <c r="K867" s="257" t="e">
        <f t="shared" si="149"/>
        <v>#DIV/0!</v>
      </c>
      <c r="L867" s="252">
        <f>SZDP!L875+SCDP!L875+SIDP!L875+UZDP!L875+UCDP!L875+UIDP!L875</f>
        <v>0</v>
      </c>
      <c r="M867" s="252">
        <f>SZDP!M875+SCDP!M875+SIDP!M875+UZDP!M875+UCDP!M875+UIDP!M875</f>
        <v>0</v>
      </c>
      <c r="N867" s="257" t="e">
        <f t="shared" si="150"/>
        <v>#DIV/0!</v>
      </c>
      <c r="O867" s="252">
        <f>SZDP!O875+SCDP!O875+SIDP!O875+UZDP!O875+UCDP!O875+UIDP!O875</f>
        <v>0</v>
      </c>
      <c r="P867" s="252">
        <f>SZDP!P875+SCDP!P875+SIDP!P875+UZDP!P875+UCDP!P875+UIDP!P875</f>
        <v>0</v>
      </c>
      <c r="Q867" s="257" t="e">
        <f t="shared" si="151"/>
        <v>#DIV/0!</v>
      </c>
      <c r="R867" s="252">
        <f>SZDP!R875+SCDP!R875+SIDP!R875+UZDP!R875+UCDP!R875+UIDP!R875</f>
        <v>0</v>
      </c>
      <c r="S867" s="252">
        <f>SZDP!S875+SCDP!S875+SIDP!S875+UZDP!S875+UCDP!S875+UIDP!S875</f>
        <v>0</v>
      </c>
      <c r="T867" s="257" t="e">
        <f t="shared" si="152"/>
        <v>#DIV/0!</v>
      </c>
      <c r="U867" s="252">
        <f>SZDP!U875+SCDP!U875+SIDP!U875+UZDP!U875+UCDP!U875+UIDP!U875</f>
        <v>0</v>
      </c>
      <c r="V867" s="252">
        <f>SZDP!V875+SCDP!V875+SIDP!V875+UZDP!V875+UCDP!V875+UIDP!V875</f>
        <v>0</v>
      </c>
      <c r="W867" s="252">
        <f>SZDP!W875+SCDP!W875+SIDP!W875+UZDP!W875+UCDP!W875+UIDP!W875</f>
        <v>0</v>
      </c>
      <c r="X867" s="257" t="e">
        <f t="shared" si="153"/>
        <v>#DIV/0!</v>
      </c>
      <c r="Y867" s="304">
        <f>SZDP!Y875+SCDP!Y875+SIDP!Y875+UZDP!Y875+UCDP!Y875+UIDP!Y875</f>
        <v>0</v>
      </c>
    </row>
    <row r="868" spans="1:25" ht="12.75" customHeight="1" x14ac:dyDescent="0.2">
      <c r="A868" s="305" t="s">
        <v>119</v>
      </c>
      <c r="B868" s="252">
        <f>SZDP!B876+SCDP!B876+SIDP!B876+UZDP!B876+UCDP!B876+UIDP!B876</f>
        <v>0</v>
      </c>
      <c r="C868" s="252">
        <f>SZDP!C876+SCDP!C876+SIDP!C876+UZDP!C876+UCDP!C876+UIDP!C876</f>
        <v>0</v>
      </c>
      <c r="D868" s="252">
        <f t="shared" si="147"/>
        <v>0</v>
      </c>
      <c r="E868" s="252">
        <f>SZDP!E876+SCDP!E876+SIDP!E876+UZDP!E876+UCDP!E876+UIDP!E876</f>
        <v>0</v>
      </c>
      <c r="F868" s="252">
        <f>SZDP!F876+SCDP!F876+SIDP!F876+UZDP!F876+UCDP!F876+UIDP!F876</f>
        <v>0</v>
      </c>
      <c r="G868" s="257" t="e">
        <f t="shared" si="148"/>
        <v>#DIV/0!</v>
      </c>
      <c r="H868" s="252">
        <f>SZDP!H876+SCDP!H876+SIDP!H876+UZDP!H876+UCDP!H876+UIDP!H876</f>
        <v>0</v>
      </c>
      <c r="I868" s="252">
        <f>SZDP!I876+SCDP!I876+SIDP!I876+UZDP!I876+UCDP!I876+UIDP!I876</f>
        <v>0</v>
      </c>
      <c r="J868" s="252">
        <f>SZDP!J876+SCDP!J876+SIDP!J876+UZDP!J876+UCDP!J876+UIDP!J876</f>
        <v>0</v>
      </c>
      <c r="K868" s="257" t="e">
        <f t="shared" si="149"/>
        <v>#DIV/0!</v>
      </c>
      <c r="L868" s="252">
        <f>SZDP!L876+SCDP!L876+SIDP!L876+UZDP!L876+UCDP!L876+UIDP!L876</f>
        <v>0</v>
      </c>
      <c r="M868" s="252">
        <f>SZDP!M876+SCDP!M876+SIDP!M876+UZDP!M876+UCDP!M876+UIDP!M876</f>
        <v>0</v>
      </c>
      <c r="N868" s="257" t="e">
        <f t="shared" si="150"/>
        <v>#DIV/0!</v>
      </c>
      <c r="O868" s="252">
        <f>SZDP!O876+SCDP!O876+SIDP!O876+UZDP!O876+UCDP!O876+UIDP!O876</f>
        <v>0</v>
      </c>
      <c r="P868" s="252">
        <f>SZDP!P876+SCDP!P876+SIDP!P876+UZDP!P876+UCDP!P876+UIDP!P876</f>
        <v>0</v>
      </c>
      <c r="Q868" s="257" t="e">
        <f t="shared" si="151"/>
        <v>#DIV/0!</v>
      </c>
      <c r="R868" s="252">
        <f>SZDP!R876+SCDP!R876+SIDP!R876+UZDP!R876+UCDP!R876+UIDP!R876</f>
        <v>0</v>
      </c>
      <c r="S868" s="252">
        <f>SZDP!S876+SCDP!S876+SIDP!S876+UZDP!S876+UCDP!S876+UIDP!S876</f>
        <v>0</v>
      </c>
      <c r="T868" s="257" t="e">
        <f t="shared" si="152"/>
        <v>#DIV/0!</v>
      </c>
      <c r="U868" s="252">
        <f>SZDP!U876+SCDP!U876+SIDP!U876+UZDP!U876+UCDP!U876+UIDP!U876</f>
        <v>0</v>
      </c>
      <c r="V868" s="252">
        <f>SZDP!V876+SCDP!V876+SIDP!V876+UZDP!V876+UCDP!V876+UIDP!V876</f>
        <v>0</v>
      </c>
      <c r="W868" s="252">
        <f>SZDP!W876+SCDP!W876+SIDP!W876+UZDP!W876+UCDP!W876+UIDP!W876</f>
        <v>0</v>
      </c>
      <c r="X868" s="257" t="e">
        <f t="shared" si="153"/>
        <v>#DIV/0!</v>
      </c>
      <c r="Y868" s="304">
        <f>SZDP!Y876+SCDP!Y876+SIDP!Y876+UZDP!Y876+UCDP!Y876+UIDP!Y876</f>
        <v>0</v>
      </c>
    </row>
    <row r="869" spans="1:25" ht="15" customHeight="1" x14ac:dyDescent="0.2">
      <c r="A869" s="303" t="s">
        <v>120</v>
      </c>
      <c r="B869" s="252">
        <f>SZDP!B877+SCDP!B877+SIDP!B877+UZDP!B877+UCDP!B877+UIDP!B877</f>
        <v>0</v>
      </c>
      <c r="C869" s="252">
        <f>SZDP!C877+SCDP!C877+SIDP!C877+UZDP!C877+UCDP!C877+UIDP!C877</f>
        <v>0</v>
      </c>
      <c r="D869" s="252">
        <f t="shared" si="147"/>
        <v>0</v>
      </c>
      <c r="E869" s="252">
        <f>SZDP!E877+SCDP!E877+SIDP!E877+UZDP!E877+UCDP!E877+UIDP!E877</f>
        <v>0</v>
      </c>
      <c r="F869" s="252">
        <f>SZDP!F877+SCDP!F877+SIDP!F877+UZDP!F877+UCDP!F877+UIDP!F877</f>
        <v>0</v>
      </c>
      <c r="G869" s="257" t="e">
        <f t="shared" si="148"/>
        <v>#DIV/0!</v>
      </c>
      <c r="H869" s="252">
        <f>SZDP!H877+SCDP!H877+SIDP!H877+UZDP!H877+UCDP!H877+UIDP!H877</f>
        <v>0</v>
      </c>
      <c r="I869" s="252">
        <f>SZDP!I877+SCDP!I877+SIDP!I877+UZDP!I877+UCDP!I877+UIDP!I877</f>
        <v>0</v>
      </c>
      <c r="J869" s="252">
        <f>SZDP!J877+SCDP!J877+SIDP!J877+UZDP!J877+UCDP!J877+UIDP!J877</f>
        <v>0</v>
      </c>
      <c r="K869" s="257" t="e">
        <f t="shared" si="149"/>
        <v>#DIV/0!</v>
      </c>
      <c r="L869" s="252">
        <f>SZDP!L877+SCDP!L877+SIDP!L877+UZDP!L877+UCDP!L877+UIDP!L877</f>
        <v>0</v>
      </c>
      <c r="M869" s="252">
        <f>SZDP!M877+SCDP!M877+SIDP!M877+UZDP!M877+UCDP!M877+UIDP!M877</f>
        <v>0</v>
      </c>
      <c r="N869" s="257" t="e">
        <f t="shared" si="150"/>
        <v>#DIV/0!</v>
      </c>
      <c r="O869" s="252">
        <f>SZDP!O877+SCDP!O877+SIDP!O877+UZDP!O877+UCDP!O877+UIDP!O877</f>
        <v>0</v>
      </c>
      <c r="P869" s="252">
        <f>SZDP!P877+SCDP!P877+SIDP!P877+UZDP!P877+UCDP!P877+UIDP!P877</f>
        <v>0</v>
      </c>
      <c r="Q869" s="257" t="e">
        <f t="shared" si="151"/>
        <v>#DIV/0!</v>
      </c>
      <c r="R869" s="252">
        <f>SZDP!R877+SCDP!R877+SIDP!R877+UZDP!R877+UCDP!R877+UIDP!R877</f>
        <v>0</v>
      </c>
      <c r="S869" s="252">
        <f>SZDP!S877+SCDP!S877+SIDP!S877+UZDP!S877+UCDP!S877+UIDP!S877</f>
        <v>0</v>
      </c>
      <c r="T869" s="257" t="e">
        <f t="shared" si="152"/>
        <v>#DIV/0!</v>
      </c>
      <c r="U869" s="252">
        <f>SZDP!U877+SCDP!U877+SIDP!U877+UZDP!U877+UCDP!U877+UIDP!U877</f>
        <v>0</v>
      </c>
      <c r="V869" s="252">
        <f>SZDP!V877+SCDP!V877+SIDP!V877+UZDP!V877+UCDP!V877+UIDP!V877</f>
        <v>0</v>
      </c>
      <c r="W869" s="252">
        <f>SZDP!W877+SCDP!W877+SIDP!W877+UZDP!W877+UCDP!W877+UIDP!W877</f>
        <v>0</v>
      </c>
      <c r="X869" s="257" t="e">
        <f t="shared" si="153"/>
        <v>#DIV/0!</v>
      </c>
      <c r="Y869" s="304">
        <f>SZDP!Y877+SCDP!Y877+SIDP!Y877+UZDP!Y877+UCDP!Y877+UIDP!Y877</f>
        <v>0</v>
      </c>
    </row>
    <row r="870" spans="1:25" x14ac:dyDescent="0.2">
      <c r="A870" s="305" t="s">
        <v>121</v>
      </c>
      <c r="B870" s="252">
        <f>SZDP!B878+SCDP!B878+SIDP!B878+UZDP!B878+UCDP!B878+UIDP!B878</f>
        <v>0</v>
      </c>
      <c r="C870" s="252">
        <f>SZDP!C878+SCDP!C878+SIDP!C878+UZDP!C878+UCDP!C878+UIDP!C878</f>
        <v>0</v>
      </c>
      <c r="D870" s="252">
        <f t="shared" si="147"/>
        <v>0</v>
      </c>
      <c r="E870" s="252">
        <f>SZDP!E878+SCDP!E878+SIDP!E878+UZDP!E878+UCDP!E878+UIDP!E878</f>
        <v>0</v>
      </c>
      <c r="F870" s="252">
        <f>SZDP!F878+SCDP!F878+SIDP!F878+UZDP!F878+UCDP!F878+UIDP!F878</f>
        <v>0</v>
      </c>
      <c r="G870" s="257" t="e">
        <f t="shared" ref="G870:G913" si="154">H870/E870</f>
        <v>#DIV/0!</v>
      </c>
      <c r="H870" s="252">
        <f>SZDP!H878+SCDP!H878+SIDP!H878+UZDP!H878+UCDP!H878+UIDP!H878</f>
        <v>0</v>
      </c>
      <c r="I870" s="252">
        <f>SZDP!I878+SCDP!I878+SIDP!I878+UZDP!I878+UCDP!I878+UIDP!I878</f>
        <v>0</v>
      </c>
      <c r="J870" s="252">
        <f>SZDP!J878+SCDP!J878+SIDP!J878+UZDP!J878+UCDP!J878+UIDP!J878</f>
        <v>0</v>
      </c>
      <c r="K870" s="257" t="e">
        <f t="shared" ref="K870:K913" si="155">L870/I870</f>
        <v>#DIV/0!</v>
      </c>
      <c r="L870" s="252">
        <f>SZDP!L878+SCDP!L878+SIDP!L878+UZDP!L878+UCDP!L878+UIDP!L878</f>
        <v>0</v>
      </c>
      <c r="M870" s="252">
        <f>SZDP!M878+SCDP!M878+SIDP!M878+UZDP!M878+UCDP!M878+UIDP!M878</f>
        <v>0</v>
      </c>
      <c r="N870" s="257" t="e">
        <f t="shared" ref="N870:N913" si="156">O870/M870</f>
        <v>#DIV/0!</v>
      </c>
      <c r="O870" s="252">
        <f>SZDP!O878+SCDP!O878+SIDP!O878+UZDP!O878+UCDP!O878+UIDP!O878</f>
        <v>0</v>
      </c>
      <c r="P870" s="252">
        <f>SZDP!P878+SCDP!P878+SIDP!P878+UZDP!P878+UCDP!P878+UIDP!P878</f>
        <v>0</v>
      </c>
      <c r="Q870" s="257" t="e">
        <f t="shared" ref="Q870:Q913" si="157">R870/P870</f>
        <v>#DIV/0!</v>
      </c>
      <c r="R870" s="252">
        <f>SZDP!R878+SCDP!R878+SIDP!R878+UZDP!R878+UCDP!R878+UIDP!R878</f>
        <v>0</v>
      </c>
      <c r="S870" s="252">
        <f>SZDP!S878+SCDP!S878+SIDP!S878+UZDP!S878+UCDP!S878+UIDP!S878</f>
        <v>0</v>
      </c>
      <c r="T870" s="257" t="e">
        <f t="shared" ref="T870:T913" si="158">U870/S870</f>
        <v>#DIV/0!</v>
      </c>
      <c r="U870" s="252">
        <f>SZDP!U878+SCDP!U878+SIDP!U878+UZDP!U878+UCDP!U878+UIDP!U878</f>
        <v>0</v>
      </c>
      <c r="V870" s="252">
        <f>SZDP!V878+SCDP!V878+SIDP!V878+UZDP!V878+UCDP!V878+UIDP!V878</f>
        <v>0</v>
      </c>
      <c r="W870" s="252">
        <f>SZDP!W878+SCDP!W878+SIDP!W878+UZDP!W878+UCDP!W878+UIDP!W878</f>
        <v>0</v>
      </c>
      <c r="X870" s="257" t="e">
        <f t="shared" ref="X870:X913" si="159">(H870+L870+O870+R870+U870)/V870</f>
        <v>#DIV/0!</v>
      </c>
      <c r="Y870" s="304">
        <f>SZDP!Y878+SCDP!Y878+SIDP!Y878+UZDP!Y878+UCDP!Y878+UIDP!Y878</f>
        <v>0</v>
      </c>
    </row>
    <row r="871" spans="1:25" x14ac:dyDescent="0.2">
      <c r="A871" s="303" t="s">
        <v>122</v>
      </c>
      <c r="B871" s="252">
        <f>SZDP!B879+SCDP!B879+SIDP!B879+UZDP!B879+UCDP!B879+UIDP!B879</f>
        <v>0</v>
      </c>
      <c r="C871" s="252">
        <f>SZDP!C879+SCDP!C879+SIDP!C879+UZDP!C879+UCDP!C879+UIDP!C879</f>
        <v>0</v>
      </c>
      <c r="D871" s="252">
        <f t="shared" si="147"/>
        <v>0</v>
      </c>
      <c r="E871" s="252">
        <f>SZDP!E879+SCDP!E879+SIDP!E879+UZDP!E879+UCDP!E879+UIDP!E879</f>
        <v>0</v>
      </c>
      <c r="F871" s="252">
        <f>SZDP!F879+SCDP!F879+SIDP!F879+UZDP!F879+UCDP!F879+UIDP!F879</f>
        <v>0</v>
      </c>
      <c r="G871" s="257" t="e">
        <f t="shared" si="154"/>
        <v>#DIV/0!</v>
      </c>
      <c r="H871" s="252">
        <f>SZDP!H879+SCDP!H879+SIDP!H879+UZDP!H879+UCDP!H879+UIDP!H879</f>
        <v>0</v>
      </c>
      <c r="I871" s="252">
        <f>SZDP!I879+SCDP!I879+SIDP!I879+UZDP!I879+UCDP!I879+UIDP!I879</f>
        <v>0</v>
      </c>
      <c r="J871" s="252">
        <f>SZDP!J879+SCDP!J879+SIDP!J879+UZDP!J879+UCDP!J879+UIDP!J879</f>
        <v>0</v>
      </c>
      <c r="K871" s="257" t="e">
        <f t="shared" si="155"/>
        <v>#DIV/0!</v>
      </c>
      <c r="L871" s="252">
        <f>SZDP!L879+SCDP!L879+SIDP!L879+UZDP!L879+UCDP!L879+UIDP!L879</f>
        <v>0</v>
      </c>
      <c r="M871" s="252">
        <f>SZDP!M879+SCDP!M879+SIDP!M879+UZDP!M879+UCDP!M879+UIDP!M879</f>
        <v>0</v>
      </c>
      <c r="N871" s="257" t="e">
        <f t="shared" si="156"/>
        <v>#DIV/0!</v>
      </c>
      <c r="O871" s="252">
        <f>SZDP!O879+SCDP!O879+SIDP!O879+UZDP!O879+UCDP!O879+UIDP!O879</f>
        <v>0</v>
      </c>
      <c r="P871" s="252">
        <f>SZDP!P879+SCDP!P879+SIDP!P879+UZDP!P879+UCDP!P879+UIDP!P879</f>
        <v>0</v>
      </c>
      <c r="Q871" s="257" t="e">
        <f t="shared" si="157"/>
        <v>#DIV/0!</v>
      </c>
      <c r="R871" s="252">
        <f>SZDP!R879+SCDP!R879+SIDP!R879+UZDP!R879+UCDP!R879+UIDP!R879</f>
        <v>0</v>
      </c>
      <c r="S871" s="252">
        <f>SZDP!S879+SCDP!S879+SIDP!S879+UZDP!S879+UCDP!S879+UIDP!S879</f>
        <v>0</v>
      </c>
      <c r="T871" s="257" t="e">
        <f t="shared" si="158"/>
        <v>#DIV/0!</v>
      </c>
      <c r="U871" s="252">
        <f>SZDP!U879+SCDP!U879+SIDP!U879+UZDP!U879+UCDP!U879+UIDP!U879</f>
        <v>0</v>
      </c>
      <c r="V871" s="252">
        <f>SZDP!V879+SCDP!V879+SIDP!V879+UZDP!V879+UCDP!V879+UIDP!V879</f>
        <v>0</v>
      </c>
      <c r="W871" s="252">
        <f>SZDP!W879+SCDP!W879+SIDP!W879+UZDP!W879+UCDP!W879+UIDP!W879</f>
        <v>0</v>
      </c>
      <c r="X871" s="257" t="e">
        <f t="shared" si="159"/>
        <v>#DIV/0!</v>
      </c>
      <c r="Y871" s="304">
        <f>SZDP!Y879+SCDP!Y879+SIDP!Y879+UZDP!Y879+UCDP!Y879+UIDP!Y879</f>
        <v>0</v>
      </c>
    </row>
    <row r="872" spans="1:25" x14ac:dyDescent="0.2">
      <c r="A872" s="303" t="s">
        <v>123</v>
      </c>
      <c r="B872" s="252">
        <f>SZDP!B880+SCDP!B880+SIDP!B880+UZDP!B880+UCDP!B880+UIDP!B880</f>
        <v>0</v>
      </c>
      <c r="C872" s="252">
        <f>SZDP!C880+SCDP!C880+SIDP!C880+UZDP!C880+UCDP!C880+UIDP!C880</f>
        <v>0</v>
      </c>
      <c r="D872" s="252">
        <f t="shared" ref="D872:D913" si="160">B872-C872</f>
        <v>0</v>
      </c>
      <c r="E872" s="252">
        <f>SZDP!E880+SCDP!E880+SIDP!E880+UZDP!E880+UCDP!E880+UIDP!E880</f>
        <v>0</v>
      </c>
      <c r="F872" s="252">
        <f>SZDP!F880+SCDP!F880+SIDP!F880+UZDP!F880+UCDP!F880+UIDP!F880</f>
        <v>0</v>
      </c>
      <c r="G872" s="257" t="e">
        <f t="shared" si="154"/>
        <v>#DIV/0!</v>
      </c>
      <c r="H872" s="252">
        <f>SZDP!H880+SCDP!H880+SIDP!H880+UZDP!H880+UCDP!H880+UIDP!H880</f>
        <v>0</v>
      </c>
      <c r="I872" s="252">
        <f>SZDP!I880+SCDP!I880+SIDP!I880+UZDP!I880+UCDP!I880+UIDP!I880</f>
        <v>0</v>
      </c>
      <c r="J872" s="252">
        <f>SZDP!J880+SCDP!J880+SIDP!J880+UZDP!J880+UCDP!J880+UIDP!J880</f>
        <v>0</v>
      </c>
      <c r="K872" s="257" t="e">
        <f t="shared" si="155"/>
        <v>#DIV/0!</v>
      </c>
      <c r="L872" s="252">
        <f>SZDP!L880+SCDP!L880+SIDP!L880+UZDP!L880+UCDP!L880+UIDP!L880</f>
        <v>0</v>
      </c>
      <c r="M872" s="252">
        <f>SZDP!M880+SCDP!M880+SIDP!M880+UZDP!M880+UCDP!M880+UIDP!M880</f>
        <v>0</v>
      </c>
      <c r="N872" s="257" t="e">
        <f t="shared" si="156"/>
        <v>#DIV/0!</v>
      </c>
      <c r="O872" s="252">
        <f>SZDP!O880+SCDP!O880+SIDP!O880+UZDP!O880+UCDP!O880+UIDP!O880</f>
        <v>0</v>
      </c>
      <c r="P872" s="252">
        <f>SZDP!P880+SCDP!P880+SIDP!P880+UZDP!P880+UCDP!P880+UIDP!P880</f>
        <v>0</v>
      </c>
      <c r="Q872" s="257" t="e">
        <f t="shared" si="157"/>
        <v>#DIV/0!</v>
      </c>
      <c r="R872" s="252">
        <f>SZDP!R880+SCDP!R880+SIDP!R880+UZDP!R880+UCDP!R880+UIDP!R880</f>
        <v>0</v>
      </c>
      <c r="S872" s="252">
        <f>SZDP!S880+SCDP!S880+SIDP!S880+UZDP!S880+UCDP!S880+UIDP!S880</f>
        <v>0</v>
      </c>
      <c r="T872" s="257" t="e">
        <f t="shared" si="158"/>
        <v>#DIV/0!</v>
      </c>
      <c r="U872" s="252">
        <f>SZDP!U880+SCDP!U880+SIDP!U880+UZDP!U880+UCDP!U880+UIDP!U880</f>
        <v>0</v>
      </c>
      <c r="V872" s="252">
        <f>SZDP!V880+SCDP!V880+SIDP!V880+UZDP!V880+UCDP!V880+UIDP!V880</f>
        <v>0</v>
      </c>
      <c r="W872" s="252">
        <f>SZDP!W880+SCDP!W880+SIDP!W880+UZDP!W880+UCDP!W880+UIDP!W880</f>
        <v>0</v>
      </c>
      <c r="X872" s="257" t="e">
        <f t="shared" si="159"/>
        <v>#DIV/0!</v>
      </c>
      <c r="Y872" s="304">
        <f>SZDP!Y880+SCDP!Y880+SIDP!Y880+UZDP!Y880+UCDP!Y880+UIDP!Y880</f>
        <v>0</v>
      </c>
    </row>
    <row r="873" spans="1:25" x14ac:dyDescent="0.2">
      <c r="A873" s="305" t="s">
        <v>124</v>
      </c>
      <c r="B873" s="252">
        <f>SZDP!B881+SCDP!B881+SIDP!B881+UZDP!B881+UCDP!B881+UIDP!B881</f>
        <v>0</v>
      </c>
      <c r="C873" s="252">
        <f>SZDP!C881+SCDP!C881+SIDP!C881+UZDP!C881+UCDP!C881+UIDP!C881</f>
        <v>0</v>
      </c>
      <c r="D873" s="252">
        <f t="shared" si="160"/>
        <v>0</v>
      </c>
      <c r="E873" s="252">
        <f>SZDP!E881+SCDP!E881+SIDP!E881+UZDP!E881+UCDP!E881+UIDP!E881</f>
        <v>0</v>
      </c>
      <c r="F873" s="252">
        <f>SZDP!F881+SCDP!F881+SIDP!F881+UZDP!F881+UCDP!F881+UIDP!F881</f>
        <v>0</v>
      </c>
      <c r="G873" s="257" t="e">
        <f t="shared" si="154"/>
        <v>#DIV/0!</v>
      </c>
      <c r="H873" s="252">
        <f>SZDP!H881+SCDP!H881+SIDP!H881+UZDP!H881+UCDP!H881+UIDP!H881</f>
        <v>0</v>
      </c>
      <c r="I873" s="252">
        <f>SZDP!I881+SCDP!I881+SIDP!I881+UZDP!I881+UCDP!I881+UIDP!I881</f>
        <v>0</v>
      </c>
      <c r="J873" s="252">
        <f>SZDP!J881+SCDP!J881+SIDP!J881+UZDP!J881+UCDP!J881+UIDP!J881</f>
        <v>0</v>
      </c>
      <c r="K873" s="257" t="e">
        <f t="shared" si="155"/>
        <v>#DIV/0!</v>
      </c>
      <c r="L873" s="252">
        <f>SZDP!L881+SCDP!L881+SIDP!L881+UZDP!L881+UCDP!L881+UIDP!L881</f>
        <v>0</v>
      </c>
      <c r="M873" s="252">
        <f>SZDP!M881+SCDP!M881+SIDP!M881+UZDP!M881+UCDP!M881+UIDP!M881</f>
        <v>0</v>
      </c>
      <c r="N873" s="257" t="e">
        <f t="shared" si="156"/>
        <v>#DIV/0!</v>
      </c>
      <c r="O873" s="252">
        <f>SZDP!O881+SCDP!O881+SIDP!O881+UZDP!O881+UCDP!O881+UIDP!O881</f>
        <v>0</v>
      </c>
      <c r="P873" s="252">
        <f>SZDP!P881+SCDP!P881+SIDP!P881+UZDP!P881+UCDP!P881+UIDP!P881</f>
        <v>0</v>
      </c>
      <c r="Q873" s="257" t="e">
        <f t="shared" si="157"/>
        <v>#DIV/0!</v>
      </c>
      <c r="R873" s="252">
        <f>SZDP!R881+SCDP!R881+SIDP!R881+UZDP!R881+UCDP!R881+UIDP!R881</f>
        <v>0</v>
      </c>
      <c r="S873" s="252">
        <f>SZDP!S881+SCDP!S881+SIDP!S881+UZDP!S881+UCDP!S881+UIDP!S881</f>
        <v>0</v>
      </c>
      <c r="T873" s="257" t="e">
        <f t="shared" si="158"/>
        <v>#DIV/0!</v>
      </c>
      <c r="U873" s="252">
        <f>SZDP!U881+SCDP!U881+SIDP!U881+UZDP!U881+UCDP!U881+UIDP!U881</f>
        <v>0</v>
      </c>
      <c r="V873" s="252">
        <f>SZDP!V881+SCDP!V881+SIDP!V881+UZDP!V881+UCDP!V881+UIDP!V881</f>
        <v>0</v>
      </c>
      <c r="W873" s="252">
        <f>SZDP!W881+SCDP!W881+SIDP!W881+UZDP!W881+UCDP!W881+UIDP!W881</f>
        <v>0</v>
      </c>
      <c r="X873" s="257" t="e">
        <f t="shared" si="159"/>
        <v>#DIV/0!</v>
      </c>
      <c r="Y873" s="304">
        <f>SZDP!Y881+SCDP!Y881+SIDP!Y881+UZDP!Y881+UCDP!Y881+UIDP!Y881</f>
        <v>0</v>
      </c>
    </row>
    <row r="874" spans="1:25" x14ac:dyDescent="0.2">
      <c r="A874" s="303" t="s">
        <v>125</v>
      </c>
      <c r="B874" s="252">
        <f>SZDP!B882+SCDP!B882+SIDP!B882+UZDP!B882+UCDP!B882+UIDP!B882</f>
        <v>0</v>
      </c>
      <c r="C874" s="252">
        <f>SZDP!C882+SCDP!C882+SIDP!C882+UZDP!C882+UCDP!C882+UIDP!C882</f>
        <v>0</v>
      </c>
      <c r="D874" s="252">
        <f t="shared" si="160"/>
        <v>0</v>
      </c>
      <c r="E874" s="252">
        <f>SZDP!E882+SCDP!E882+SIDP!E882+UZDP!E882+UCDP!E882+UIDP!E882</f>
        <v>0</v>
      </c>
      <c r="F874" s="252">
        <f>SZDP!F882+SCDP!F882+SIDP!F882+UZDP!F882+UCDP!F882+UIDP!F882</f>
        <v>0</v>
      </c>
      <c r="G874" s="257" t="e">
        <f t="shared" si="154"/>
        <v>#DIV/0!</v>
      </c>
      <c r="H874" s="252">
        <f>SZDP!H882+SCDP!H882+SIDP!H882+UZDP!H882+UCDP!H882+UIDP!H882</f>
        <v>0</v>
      </c>
      <c r="I874" s="252">
        <f>SZDP!I882+SCDP!I882+SIDP!I882+UZDP!I882+UCDP!I882+UIDP!I882</f>
        <v>0</v>
      </c>
      <c r="J874" s="252">
        <f>SZDP!J882+SCDP!J882+SIDP!J882+UZDP!J882+UCDP!J882+UIDP!J882</f>
        <v>0</v>
      </c>
      <c r="K874" s="257" t="e">
        <f t="shared" si="155"/>
        <v>#DIV/0!</v>
      </c>
      <c r="L874" s="252">
        <f>SZDP!L882+SCDP!L882+SIDP!L882+UZDP!L882+UCDP!L882+UIDP!L882</f>
        <v>0</v>
      </c>
      <c r="M874" s="252">
        <f>SZDP!M882+SCDP!M882+SIDP!M882+UZDP!M882+UCDP!M882+UIDP!M882</f>
        <v>0</v>
      </c>
      <c r="N874" s="257" t="e">
        <f t="shared" si="156"/>
        <v>#DIV/0!</v>
      </c>
      <c r="O874" s="252">
        <f>SZDP!O882+SCDP!O882+SIDP!O882+UZDP!O882+UCDP!O882+UIDP!O882</f>
        <v>0</v>
      </c>
      <c r="P874" s="252">
        <f>SZDP!P882+SCDP!P882+SIDP!P882+UZDP!P882+UCDP!P882+UIDP!P882</f>
        <v>0</v>
      </c>
      <c r="Q874" s="257" t="e">
        <f t="shared" si="157"/>
        <v>#DIV/0!</v>
      </c>
      <c r="R874" s="252">
        <f>SZDP!R882+SCDP!R882+SIDP!R882+UZDP!R882+UCDP!R882+UIDP!R882</f>
        <v>0</v>
      </c>
      <c r="S874" s="252">
        <f>SZDP!S882+SCDP!S882+SIDP!S882+UZDP!S882+UCDP!S882+UIDP!S882</f>
        <v>0</v>
      </c>
      <c r="T874" s="257" t="e">
        <f t="shared" si="158"/>
        <v>#DIV/0!</v>
      </c>
      <c r="U874" s="252">
        <f>SZDP!U882+SCDP!U882+SIDP!U882+UZDP!U882+UCDP!U882+UIDP!U882</f>
        <v>0</v>
      </c>
      <c r="V874" s="252">
        <f>SZDP!V882+SCDP!V882+SIDP!V882+UZDP!V882+UCDP!V882+UIDP!V882</f>
        <v>0</v>
      </c>
      <c r="W874" s="252">
        <f>SZDP!W882+SCDP!W882+SIDP!W882+UZDP!W882+UCDP!W882+UIDP!W882</f>
        <v>0</v>
      </c>
      <c r="X874" s="257" t="e">
        <f t="shared" si="159"/>
        <v>#DIV/0!</v>
      </c>
      <c r="Y874" s="304">
        <f>SZDP!Y882+SCDP!Y882+SIDP!Y882+UZDP!Y882+UCDP!Y882+UIDP!Y882</f>
        <v>0</v>
      </c>
    </row>
    <row r="875" spans="1:25" x14ac:dyDescent="0.2">
      <c r="A875" s="303" t="s">
        <v>126</v>
      </c>
      <c r="B875" s="252">
        <f>SZDP!B883+SCDP!B883+SIDP!B883+UZDP!B883+UCDP!B883+UIDP!B883</f>
        <v>0</v>
      </c>
      <c r="C875" s="252">
        <f>SZDP!C883+SCDP!C883+SIDP!C883+UZDP!C883+UCDP!C883+UIDP!C883</f>
        <v>0</v>
      </c>
      <c r="D875" s="252">
        <f t="shared" si="160"/>
        <v>0</v>
      </c>
      <c r="E875" s="252">
        <f>SZDP!E883+SCDP!E883+SIDP!E883+UZDP!E883+UCDP!E883+UIDP!E883</f>
        <v>0</v>
      </c>
      <c r="F875" s="252">
        <f>SZDP!F883+SCDP!F883+SIDP!F883+UZDP!F883+UCDP!F883+UIDP!F883</f>
        <v>0</v>
      </c>
      <c r="G875" s="257" t="e">
        <f t="shared" si="154"/>
        <v>#DIV/0!</v>
      </c>
      <c r="H875" s="252">
        <f>SZDP!H883+SCDP!H883+SIDP!H883+UZDP!H883+UCDP!H883+UIDP!H883</f>
        <v>0</v>
      </c>
      <c r="I875" s="252">
        <f>SZDP!I883+SCDP!I883+SIDP!I883+UZDP!I883+UCDP!I883+UIDP!I883</f>
        <v>0</v>
      </c>
      <c r="J875" s="252">
        <f>SZDP!J883+SCDP!J883+SIDP!J883+UZDP!J883+UCDP!J883+UIDP!J883</f>
        <v>0</v>
      </c>
      <c r="K875" s="257" t="e">
        <f t="shared" si="155"/>
        <v>#DIV/0!</v>
      </c>
      <c r="L875" s="252">
        <f>SZDP!L883+SCDP!L883+SIDP!L883+UZDP!L883+UCDP!L883+UIDP!L883</f>
        <v>0</v>
      </c>
      <c r="M875" s="252">
        <f>SZDP!M883+SCDP!M883+SIDP!M883+UZDP!M883+UCDP!M883+UIDP!M883</f>
        <v>0</v>
      </c>
      <c r="N875" s="257" t="e">
        <f t="shared" si="156"/>
        <v>#DIV/0!</v>
      </c>
      <c r="O875" s="252">
        <f>SZDP!O883+SCDP!O883+SIDP!O883+UZDP!O883+UCDP!O883+UIDP!O883</f>
        <v>0</v>
      </c>
      <c r="P875" s="252">
        <f>SZDP!P883+SCDP!P883+SIDP!P883+UZDP!P883+UCDP!P883+UIDP!P883</f>
        <v>0</v>
      </c>
      <c r="Q875" s="257" t="e">
        <f t="shared" si="157"/>
        <v>#DIV/0!</v>
      </c>
      <c r="R875" s="252">
        <f>SZDP!R883+SCDP!R883+SIDP!R883+UZDP!R883+UCDP!R883+UIDP!R883</f>
        <v>0</v>
      </c>
      <c r="S875" s="252">
        <f>SZDP!S883+SCDP!S883+SIDP!S883+UZDP!S883+UCDP!S883+UIDP!S883</f>
        <v>0</v>
      </c>
      <c r="T875" s="257" t="e">
        <f t="shared" si="158"/>
        <v>#DIV/0!</v>
      </c>
      <c r="U875" s="252">
        <f>SZDP!U883+SCDP!U883+SIDP!U883+UZDP!U883+UCDP!U883+UIDP!U883</f>
        <v>0</v>
      </c>
      <c r="V875" s="252">
        <f>SZDP!V883+SCDP!V883+SIDP!V883+UZDP!V883+UCDP!V883+UIDP!V883</f>
        <v>0</v>
      </c>
      <c r="W875" s="252">
        <f>SZDP!W883+SCDP!W883+SIDP!W883+UZDP!W883+UCDP!W883+UIDP!W883</f>
        <v>0</v>
      </c>
      <c r="X875" s="257" t="e">
        <f t="shared" si="159"/>
        <v>#DIV/0!</v>
      </c>
      <c r="Y875" s="304">
        <f>SZDP!Y883+SCDP!Y883+SIDP!Y883+UZDP!Y883+UCDP!Y883+UIDP!Y883</f>
        <v>0</v>
      </c>
    </row>
    <row r="876" spans="1:25" x14ac:dyDescent="0.2">
      <c r="A876" s="305" t="s">
        <v>127</v>
      </c>
      <c r="B876" s="252">
        <f>SZDP!B884+SCDP!B884+SIDP!B884+UZDP!B884+UCDP!B884+UIDP!B884</f>
        <v>0</v>
      </c>
      <c r="C876" s="252">
        <f>SZDP!C884+SCDP!C884+SIDP!C884+UZDP!C884+UCDP!C884+UIDP!C884</f>
        <v>0</v>
      </c>
      <c r="D876" s="252">
        <f t="shared" si="160"/>
        <v>0</v>
      </c>
      <c r="E876" s="252">
        <f>SZDP!E884+SCDP!E884+SIDP!E884+UZDP!E884+UCDP!E884+UIDP!E884</f>
        <v>0</v>
      </c>
      <c r="F876" s="252">
        <f>SZDP!F884+SCDP!F884+SIDP!F884+UZDP!F884+UCDP!F884+UIDP!F884</f>
        <v>0</v>
      </c>
      <c r="G876" s="257" t="e">
        <f t="shared" si="154"/>
        <v>#DIV/0!</v>
      </c>
      <c r="H876" s="252">
        <f>SZDP!H884+SCDP!H884+SIDP!H884+UZDP!H884+UCDP!H884+UIDP!H884</f>
        <v>0</v>
      </c>
      <c r="I876" s="252">
        <f>SZDP!I884+SCDP!I884+SIDP!I884+UZDP!I884+UCDP!I884+UIDP!I884</f>
        <v>0</v>
      </c>
      <c r="J876" s="252">
        <f>SZDP!J884+SCDP!J884+SIDP!J884+UZDP!J884+UCDP!J884+UIDP!J884</f>
        <v>0</v>
      </c>
      <c r="K876" s="257" t="e">
        <f t="shared" si="155"/>
        <v>#DIV/0!</v>
      </c>
      <c r="L876" s="252">
        <f>SZDP!L884+SCDP!L884+SIDP!L884+UZDP!L884+UCDP!L884+UIDP!L884</f>
        <v>0</v>
      </c>
      <c r="M876" s="252">
        <f>SZDP!M884+SCDP!M884+SIDP!M884+UZDP!M884+UCDP!M884+UIDP!M884</f>
        <v>0</v>
      </c>
      <c r="N876" s="257" t="e">
        <f t="shared" si="156"/>
        <v>#DIV/0!</v>
      </c>
      <c r="O876" s="252">
        <f>SZDP!O884+SCDP!O884+SIDP!O884+UZDP!O884+UCDP!O884+UIDP!O884</f>
        <v>0</v>
      </c>
      <c r="P876" s="252">
        <f>SZDP!P884+SCDP!P884+SIDP!P884+UZDP!P884+UCDP!P884+UIDP!P884</f>
        <v>0</v>
      </c>
      <c r="Q876" s="257" t="e">
        <f t="shared" si="157"/>
        <v>#DIV/0!</v>
      </c>
      <c r="R876" s="252">
        <f>SZDP!R884+SCDP!R884+SIDP!R884+UZDP!R884+UCDP!R884+UIDP!R884</f>
        <v>0</v>
      </c>
      <c r="S876" s="252">
        <f>SZDP!S884+SCDP!S884+SIDP!S884+UZDP!S884+UCDP!S884+UIDP!S884</f>
        <v>0</v>
      </c>
      <c r="T876" s="257" t="e">
        <f t="shared" si="158"/>
        <v>#DIV/0!</v>
      </c>
      <c r="U876" s="252">
        <f>SZDP!U884+SCDP!U884+SIDP!U884+UZDP!U884+UCDP!U884+UIDP!U884</f>
        <v>0</v>
      </c>
      <c r="V876" s="252">
        <f>SZDP!V884+SCDP!V884+SIDP!V884+UZDP!V884+UCDP!V884+UIDP!V884</f>
        <v>0</v>
      </c>
      <c r="W876" s="252">
        <f>SZDP!W884+SCDP!W884+SIDP!W884+UZDP!W884+UCDP!W884+UIDP!W884</f>
        <v>0</v>
      </c>
      <c r="X876" s="257" t="e">
        <f t="shared" si="159"/>
        <v>#DIV/0!</v>
      </c>
      <c r="Y876" s="304">
        <f>SZDP!Y884+SCDP!Y884+SIDP!Y884+UZDP!Y884+UCDP!Y884+UIDP!Y884</f>
        <v>0</v>
      </c>
    </row>
    <row r="877" spans="1:25" x14ac:dyDescent="0.2">
      <c r="A877" s="303" t="s">
        <v>128</v>
      </c>
      <c r="B877" s="252">
        <f>SZDP!B885+SCDP!B885+SIDP!B885+UZDP!B885+UCDP!B885+UIDP!B885</f>
        <v>0</v>
      </c>
      <c r="C877" s="252">
        <f>SZDP!C885+SCDP!C885+SIDP!C885+UZDP!C885+UCDP!C885+UIDP!C885</f>
        <v>0</v>
      </c>
      <c r="D877" s="252">
        <f t="shared" si="160"/>
        <v>0</v>
      </c>
      <c r="E877" s="252">
        <f>SZDP!E885+SCDP!E885+SIDP!E885+UZDP!E885+UCDP!E885+UIDP!E885</f>
        <v>0</v>
      </c>
      <c r="F877" s="252">
        <f>SZDP!F885+SCDP!F885+SIDP!F885+UZDP!F885+UCDP!F885+UIDP!F885</f>
        <v>0</v>
      </c>
      <c r="G877" s="257" t="e">
        <f t="shared" si="154"/>
        <v>#DIV/0!</v>
      </c>
      <c r="H877" s="252">
        <f>SZDP!H885+SCDP!H885+SIDP!H885+UZDP!H885+UCDP!H885+UIDP!H885</f>
        <v>0</v>
      </c>
      <c r="I877" s="252">
        <f>SZDP!I885+SCDP!I885+SIDP!I885+UZDP!I885+UCDP!I885+UIDP!I885</f>
        <v>0</v>
      </c>
      <c r="J877" s="252">
        <f>SZDP!J885+SCDP!J885+SIDP!J885+UZDP!J885+UCDP!J885+UIDP!J885</f>
        <v>0</v>
      </c>
      <c r="K877" s="257" t="e">
        <f t="shared" si="155"/>
        <v>#DIV/0!</v>
      </c>
      <c r="L877" s="252">
        <f>SZDP!L885+SCDP!L885+SIDP!L885+UZDP!L885+UCDP!L885+UIDP!L885</f>
        <v>0</v>
      </c>
      <c r="M877" s="252">
        <f>SZDP!M885+SCDP!M885+SIDP!M885+UZDP!M885+UCDP!M885+UIDP!M885</f>
        <v>0</v>
      </c>
      <c r="N877" s="257" t="e">
        <f t="shared" si="156"/>
        <v>#DIV/0!</v>
      </c>
      <c r="O877" s="252">
        <f>SZDP!O885+SCDP!O885+SIDP!O885+UZDP!O885+UCDP!O885+UIDP!O885</f>
        <v>0</v>
      </c>
      <c r="P877" s="252">
        <f>SZDP!P885+SCDP!P885+SIDP!P885+UZDP!P885+UCDP!P885+UIDP!P885</f>
        <v>0</v>
      </c>
      <c r="Q877" s="257" t="e">
        <f t="shared" si="157"/>
        <v>#DIV/0!</v>
      </c>
      <c r="R877" s="252">
        <f>SZDP!R885+SCDP!R885+SIDP!R885+UZDP!R885+UCDP!R885+UIDP!R885</f>
        <v>0</v>
      </c>
      <c r="S877" s="252">
        <f>SZDP!S885+SCDP!S885+SIDP!S885+UZDP!S885+UCDP!S885+UIDP!S885</f>
        <v>0</v>
      </c>
      <c r="T877" s="257" t="e">
        <f t="shared" si="158"/>
        <v>#DIV/0!</v>
      </c>
      <c r="U877" s="252">
        <f>SZDP!U885+SCDP!U885+SIDP!U885+UZDP!U885+UCDP!U885+UIDP!U885</f>
        <v>0</v>
      </c>
      <c r="V877" s="252">
        <f>SZDP!V885+SCDP!V885+SIDP!V885+UZDP!V885+UCDP!V885+UIDP!V885</f>
        <v>0</v>
      </c>
      <c r="W877" s="252">
        <f>SZDP!W885+SCDP!W885+SIDP!W885+UZDP!W885+UCDP!W885+UIDP!W885</f>
        <v>0</v>
      </c>
      <c r="X877" s="257" t="e">
        <f t="shared" si="159"/>
        <v>#DIV/0!</v>
      </c>
      <c r="Y877" s="304">
        <f>SZDP!Y885+SCDP!Y885+SIDP!Y885+UZDP!Y885+UCDP!Y885+UIDP!Y885</f>
        <v>0</v>
      </c>
    </row>
    <row r="878" spans="1:25" x14ac:dyDescent="0.2">
      <c r="A878" s="303" t="s">
        <v>129</v>
      </c>
      <c r="B878" s="252">
        <f>SZDP!B886+SCDP!B886+SIDP!B886+UZDP!B886+UCDP!B886+UIDP!B886</f>
        <v>0</v>
      </c>
      <c r="C878" s="252">
        <f>SZDP!C886+SCDP!C886+SIDP!C886+UZDP!C886+UCDP!C886+UIDP!C886</f>
        <v>0</v>
      </c>
      <c r="D878" s="252">
        <f t="shared" si="160"/>
        <v>0</v>
      </c>
      <c r="E878" s="252">
        <f>SZDP!E886+SCDP!E886+SIDP!E886+UZDP!E886+UCDP!E886+UIDP!E886</f>
        <v>0</v>
      </c>
      <c r="F878" s="252">
        <f>SZDP!F886+SCDP!F886+SIDP!F886+UZDP!F886+UCDP!F886+UIDP!F886</f>
        <v>0</v>
      </c>
      <c r="G878" s="257" t="e">
        <f t="shared" si="154"/>
        <v>#DIV/0!</v>
      </c>
      <c r="H878" s="252">
        <f>SZDP!H886+SCDP!H886+SIDP!H886+UZDP!H886+UCDP!H886+UIDP!H886</f>
        <v>0</v>
      </c>
      <c r="I878" s="252">
        <f>SZDP!I886+SCDP!I886+SIDP!I886+UZDP!I886+UCDP!I886+UIDP!I886</f>
        <v>0</v>
      </c>
      <c r="J878" s="252">
        <f>SZDP!J886+SCDP!J886+SIDP!J886+UZDP!J886+UCDP!J886+UIDP!J886</f>
        <v>0</v>
      </c>
      <c r="K878" s="257" t="e">
        <f t="shared" si="155"/>
        <v>#DIV/0!</v>
      </c>
      <c r="L878" s="252">
        <f>SZDP!L886+SCDP!L886+SIDP!L886+UZDP!L886+UCDP!L886+UIDP!L886</f>
        <v>0</v>
      </c>
      <c r="M878" s="252">
        <f>SZDP!M886+SCDP!M886+SIDP!M886+UZDP!M886+UCDP!M886+UIDP!M886</f>
        <v>0</v>
      </c>
      <c r="N878" s="257" t="e">
        <f t="shared" si="156"/>
        <v>#DIV/0!</v>
      </c>
      <c r="O878" s="252">
        <f>SZDP!O886+SCDP!O886+SIDP!O886+UZDP!O886+UCDP!O886+UIDP!O886</f>
        <v>0</v>
      </c>
      <c r="P878" s="252">
        <f>SZDP!P886+SCDP!P886+SIDP!P886+UZDP!P886+UCDP!P886+UIDP!P886</f>
        <v>0</v>
      </c>
      <c r="Q878" s="257" t="e">
        <f t="shared" si="157"/>
        <v>#DIV/0!</v>
      </c>
      <c r="R878" s="252">
        <f>SZDP!R886+SCDP!R886+SIDP!R886+UZDP!R886+UCDP!R886+UIDP!R886</f>
        <v>0</v>
      </c>
      <c r="S878" s="252">
        <f>SZDP!S886+SCDP!S886+SIDP!S886+UZDP!S886+UCDP!S886+UIDP!S886</f>
        <v>0</v>
      </c>
      <c r="T878" s="257" t="e">
        <f t="shared" si="158"/>
        <v>#DIV/0!</v>
      </c>
      <c r="U878" s="252">
        <f>SZDP!U886+SCDP!U886+SIDP!U886+UZDP!U886+UCDP!U886+UIDP!U886</f>
        <v>0</v>
      </c>
      <c r="V878" s="252">
        <f>SZDP!V886+SCDP!V886+SIDP!V886+UZDP!V886+UCDP!V886+UIDP!V886</f>
        <v>0</v>
      </c>
      <c r="W878" s="252">
        <f>SZDP!W886+SCDP!W886+SIDP!W886+UZDP!W886+UCDP!W886+UIDP!W886</f>
        <v>0</v>
      </c>
      <c r="X878" s="257" t="e">
        <f t="shared" si="159"/>
        <v>#DIV/0!</v>
      </c>
      <c r="Y878" s="304">
        <f>SZDP!Y886+SCDP!Y886+SIDP!Y886+UZDP!Y886+UCDP!Y886+UIDP!Y886</f>
        <v>0</v>
      </c>
    </row>
    <row r="879" spans="1:25" x14ac:dyDescent="0.2">
      <c r="A879" s="305" t="s">
        <v>130</v>
      </c>
      <c r="B879" s="252">
        <f>SZDP!B887+SCDP!B887+SIDP!B887+UZDP!B887+UCDP!B887+UIDP!B887</f>
        <v>0</v>
      </c>
      <c r="C879" s="252">
        <f>SZDP!C887+SCDP!C887+SIDP!C887+UZDP!C887+UCDP!C887+UIDP!C887</f>
        <v>0</v>
      </c>
      <c r="D879" s="252">
        <f t="shared" si="160"/>
        <v>0</v>
      </c>
      <c r="E879" s="252">
        <f>SZDP!E887+SCDP!E887+SIDP!E887+UZDP!E887+UCDP!E887+UIDP!E887</f>
        <v>0</v>
      </c>
      <c r="F879" s="252">
        <f>SZDP!F887+SCDP!F887+SIDP!F887+UZDP!F887+UCDP!F887+UIDP!F887</f>
        <v>0</v>
      </c>
      <c r="G879" s="257" t="e">
        <f t="shared" si="154"/>
        <v>#DIV/0!</v>
      </c>
      <c r="H879" s="252">
        <f>SZDP!H887+SCDP!H887+SIDP!H887+UZDP!H887+UCDP!H887+UIDP!H887</f>
        <v>0</v>
      </c>
      <c r="I879" s="252">
        <f>SZDP!I887+SCDP!I887+SIDP!I887+UZDP!I887+UCDP!I887+UIDP!I887</f>
        <v>0</v>
      </c>
      <c r="J879" s="252">
        <f>SZDP!J887+SCDP!J887+SIDP!J887+UZDP!J887+UCDP!J887+UIDP!J887</f>
        <v>0</v>
      </c>
      <c r="K879" s="257" t="e">
        <f t="shared" si="155"/>
        <v>#DIV/0!</v>
      </c>
      <c r="L879" s="252">
        <f>SZDP!L887+SCDP!L887+SIDP!L887+UZDP!L887+UCDP!L887+UIDP!L887</f>
        <v>0</v>
      </c>
      <c r="M879" s="252">
        <f>SZDP!M887+SCDP!M887+SIDP!M887+UZDP!M887+UCDP!M887+UIDP!M887</f>
        <v>0</v>
      </c>
      <c r="N879" s="257" t="e">
        <f t="shared" si="156"/>
        <v>#DIV/0!</v>
      </c>
      <c r="O879" s="252">
        <f>SZDP!O887+SCDP!O887+SIDP!O887+UZDP!O887+UCDP!O887+UIDP!O887</f>
        <v>0</v>
      </c>
      <c r="P879" s="252">
        <f>SZDP!P887+SCDP!P887+SIDP!P887+UZDP!P887+UCDP!P887+UIDP!P887</f>
        <v>0</v>
      </c>
      <c r="Q879" s="257" t="e">
        <f t="shared" si="157"/>
        <v>#DIV/0!</v>
      </c>
      <c r="R879" s="252">
        <f>SZDP!R887+SCDP!R887+SIDP!R887+UZDP!R887+UCDP!R887+UIDP!R887</f>
        <v>0</v>
      </c>
      <c r="S879" s="252">
        <f>SZDP!S887+SCDP!S887+SIDP!S887+UZDP!S887+UCDP!S887+UIDP!S887</f>
        <v>0</v>
      </c>
      <c r="T879" s="257" t="e">
        <f t="shared" si="158"/>
        <v>#DIV/0!</v>
      </c>
      <c r="U879" s="252">
        <f>SZDP!U887+SCDP!U887+SIDP!U887+UZDP!U887+UCDP!U887+UIDP!U887</f>
        <v>0</v>
      </c>
      <c r="V879" s="252">
        <f>SZDP!V887+SCDP!V887+SIDP!V887+UZDP!V887+UCDP!V887+UIDP!V887</f>
        <v>0</v>
      </c>
      <c r="W879" s="252">
        <f>SZDP!W887+SCDP!W887+SIDP!W887+UZDP!W887+UCDP!W887+UIDP!W887</f>
        <v>0</v>
      </c>
      <c r="X879" s="257" t="e">
        <f t="shared" si="159"/>
        <v>#DIV/0!</v>
      </c>
      <c r="Y879" s="304">
        <f>SZDP!Y887+SCDP!Y887+SIDP!Y887+UZDP!Y887+UCDP!Y887+UIDP!Y887</f>
        <v>0</v>
      </c>
    </row>
    <row r="880" spans="1:25" x14ac:dyDescent="0.2">
      <c r="A880" s="303" t="s">
        <v>131</v>
      </c>
      <c r="B880" s="252">
        <f>SZDP!B888+SCDP!B888+SIDP!B888+UZDP!B888+UCDP!B888+UIDP!B888</f>
        <v>0</v>
      </c>
      <c r="C880" s="252">
        <f>SZDP!C888+SCDP!C888+SIDP!C888+UZDP!C888+UCDP!C888+UIDP!C888</f>
        <v>0</v>
      </c>
      <c r="D880" s="252">
        <f t="shared" si="160"/>
        <v>0</v>
      </c>
      <c r="E880" s="252">
        <f>SZDP!E888+SCDP!E888+SIDP!E888+UZDP!E888+UCDP!E888+UIDP!E888</f>
        <v>0</v>
      </c>
      <c r="F880" s="252">
        <f>SZDP!F888+SCDP!F888+SIDP!F888+UZDP!F888+UCDP!F888+UIDP!F888</f>
        <v>0</v>
      </c>
      <c r="G880" s="257" t="e">
        <f t="shared" si="154"/>
        <v>#DIV/0!</v>
      </c>
      <c r="H880" s="252">
        <f>SZDP!H888+SCDP!H888+SIDP!H888+UZDP!H888+UCDP!H888+UIDP!H888</f>
        <v>0</v>
      </c>
      <c r="I880" s="252">
        <f>SZDP!I888+SCDP!I888+SIDP!I888+UZDP!I888+UCDP!I888+UIDP!I888</f>
        <v>0</v>
      </c>
      <c r="J880" s="252">
        <f>SZDP!J888+SCDP!J888+SIDP!J888+UZDP!J888+UCDP!J888+UIDP!J888</f>
        <v>0</v>
      </c>
      <c r="K880" s="257" t="e">
        <f t="shared" si="155"/>
        <v>#DIV/0!</v>
      </c>
      <c r="L880" s="252">
        <f>SZDP!L888+SCDP!L888+SIDP!L888+UZDP!L888+UCDP!L888+UIDP!L888</f>
        <v>0</v>
      </c>
      <c r="M880" s="252">
        <f>SZDP!M888+SCDP!M888+SIDP!M888+UZDP!M888+UCDP!M888+UIDP!M888</f>
        <v>0</v>
      </c>
      <c r="N880" s="257" t="e">
        <f t="shared" si="156"/>
        <v>#DIV/0!</v>
      </c>
      <c r="O880" s="252">
        <f>SZDP!O888+SCDP!O888+SIDP!O888+UZDP!O888+UCDP!O888+UIDP!O888</f>
        <v>0</v>
      </c>
      <c r="P880" s="252">
        <f>SZDP!P888+SCDP!P888+SIDP!P888+UZDP!P888+UCDP!P888+UIDP!P888</f>
        <v>0</v>
      </c>
      <c r="Q880" s="257" t="e">
        <f t="shared" si="157"/>
        <v>#DIV/0!</v>
      </c>
      <c r="R880" s="252">
        <f>SZDP!R888+SCDP!R888+SIDP!R888+UZDP!R888+UCDP!R888+UIDP!R888</f>
        <v>0</v>
      </c>
      <c r="S880" s="252">
        <f>SZDP!S888+SCDP!S888+SIDP!S888+UZDP!S888+UCDP!S888+UIDP!S888</f>
        <v>0</v>
      </c>
      <c r="T880" s="257" t="e">
        <f t="shared" si="158"/>
        <v>#DIV/0!</v>
      </c>
      <c r="U880" s="252">
        <f>SZDP!U888+SCDP!U888+SIDP!U888+UZDP!U888+UCDP!U888+UIDP!U888</f>
        <v>0</v>
      </c>
      <c r="V880" s="252">
        <f>SZDP!V888+SCDP!V888+SIDP!V888+UZDP!V888+UCDP!V888+UIDP!V888</f>
        <v>0</v>
      </c>
      <c r="W880" s="252">
        <f>SZDP!W888+SCDP!W888+SIDP!W888+UZDP!W888+UCDP!W888+UIDP!W888</f>
        <v>0</v>
      </c>
      <c r="X880" s="257" t="e">
        <f t="shared" si="159"/>
        <v>#DIV/0!</v>
      </c>
      <c r="Y880" s="304">
        <f>SZDP!Y888+SCDP!Y888+SIDP!Y888+UZDP!Y888+UCDP!Y888+UIDP!Y888</f>
        <v>0</v>
      </c>
    </row>
    <row r="881" spans="1:25" x14ac:dyDescent="0.2">
      <c r="A881" s="305" t="s">
        <v>132</v>
      </c>
      <c r="B881" s="252">
        <f>SZDP!B889+SCDP!B889+SIDP!B889+UZDP!B889+UCDP!B889+UIDP!B889</f>
        <v>0</v>
      </c>
      <c r="C881" s="252">
        <f>SZDP!C889+SCDP!C889+SIDP!C889+UZDP!C889+UCDP!C889+UIDP!C889</f>
        <v>0</v>
      </c>
      <c r="D881" s="252">
        <f t="shared" si="160"/>
        <v>0</v>
      </c>
      <c r="E881" s="252">
        <f>SZDP!E889+SCDP!E889+SIDP!E889+UZDP!E889+UCDP!E889+UIDP!E889</f>
        <v>0</v>
      </c>
      <c r="F881" s="252">
        <f>SZDP!F889+SCDP!F889+SIDP!F889+UZDP!F889+UCDP!F889+UIDP!F889</f>
        <v>0</v>
      </c>
      <c r="G881" s="257" t="e">
        <f t="shared" si="154"/>
        <v>#DIV/0!</v>
      </c>
      <c r="H881" s="252">
        <f>SZDP!H889+SCDP!H889+SIDP!H889+UZDP!H889+UCDP!H889+UIDP!H889</f>
        <v>0</v>
      </c>
      <c r="I881" s="252">
        <f>SZDP!I889+SCDP!I889+SIDP!I889+UZDP!I889+UCDP!I889+UIDP!I889</f>
        <v>0</v>
      </c>
      <c r="J881" s="252">
        <f>SZDP!J889+SCDP!J889+SIDP!J889+UZDP!J889+UCDP!J889+UIDP!J889</f>
        <v>0</v>
      </c>
      <c r="K881" s="257" t="e">
        <f t="shared" si="155"/>
        <v>#DIV/0!</v>
      </c>
      <c r="L881" s="252">
        <f>SZDP!L889+SCDP!L889+SIDP!L889+UZDP!L889+UCDP!L889+UIDP!L889</f>
        <v>0</v>
      </c>
      <c r="M881" s="252">
        <f>SZDP!M889+SCDP!M889+SIDP!M889+UZDP!M889+UCDP!M889+UIDP!M889</f>
        <v>0</v>
      </c>
      <c r="N881" s="257" t="e">
        <f t="shared" si="156"/>
        <v>#DIV/0!</v>
      </c>
      <c r="O881" s="252">
        <f>SZDP!O889+SCDP!O889+SIDP!O889+UZDP!O889+UCDP!O889+UIDP!O889</f>
        <v>0</v>
      </c>
      <c r="P881" s="252">
        <f>SZDP!P889+SCDP!P889+SIDP!P889+UZDP!P889+UCDP!P889+UIDP!P889</f>
        <v>0</v>
      </c>
      <c r="Q881" s="257" t="e">
        <f t="shared" si="157"/>
        <v>#DIV/0!</v>
      </c>
      <c r="R881" s="252">
        <f>SZDP!R889+SCDP!R889+SIDP!R889+UZDP!R889+UCDP!R889+UIDP!R889</f>
        <v>0</v>
      </c>
      <c r="S881" s="252">
        <f>SZDP!S889+SCDP!S889+SIDP!S889+UZDP!S889+UCDP!S889+UIDP!S889</f>
        <v>0</v>
      </c>
      <c r="T881" s="257" t="e">
        <f t="shared" si="158"/>
        <v>#DIV/0!</v>
      </c>
      <c r="U881" s="252">
        <f>SZDP!U889+SCDP!U889+SIDP!U889+UZDP!U889+UCDP!U889+UIDP!U889</f>
        <v>0</v>
      </c>
      <c r="V881" s="252">
        <f>SZDP!V889+SCDP!V889+SIDP!V889+UZDP!V889+UCDP!V889+UIDP!V889</f>
        <v>0</v>
      </c>
      <c r="W881" s="252">
        <f>SZDP!W889+SCDP!W889+SIDP!W889+UZDP!W889+UCDP!W889+UIDP!W889</f>
        <v>0</v>
      </c>
      <c r="X881" s="257" t="e">
        <f t="shared" si="159"/>
        <v>#DIV/0!</v>
      </c>
      <c r="Y881" s="304">
        <f>SZDP!Y889+SCDP!Y889+SIDP!Y889+UZDP!Y889+UCDP!Y889+UIDP!Y889</f>
        <v>0</v>
      </c>
    </row>
    <row r="882" spans="1:25" x14ac:dyDescent="0.2">
      <c r="A882" s="303" t="s">
        <v>153</v>
      </c>
      <c r="B882" s="252">
        <f>SZDP!B890+SCDP!B890+SIDP!B890+UZDP!B890+UCDP!B890+UIDP!B890</f>
        <v>0</v>
      </c>
      <c r="C882" s="252">
        <f>SZDP!C890+SCDP!C890+SIDP!C890+UZDP!C890+UCDP!C890+UIDP!C890</f>
        <v>0</v>
      </c>
      <c r="D882" s="252">
        <f t="shared" si="160"/>
        <v>0</v>
      </c>
      <c r="E882" s="252">
        <f>SZDP!E890+SCDP!E890+SIDP!E890+UZDP!E890+UCDP!E890+UIDP!E890</f>
        <v>0</v>
      </c>
      <c r="F882" s="252">
        <f>SZDP!F890+SCDP!F890+SIDP!F890+UZDP!F890+UCDP!F890+UIDP!F890</f>
        <v>0</v>
      </c>
      <c r="G882" s="257" t="e">
        <f t="shared" si="154"/>
        <v>#DIV/0!</v>
      </c>
      <c r="H882" s="252">
        <f>SZDP!H890+SCDP!H890+SIDP!H890+UZDP!H890+UCDP!H890+UIDP!H890</f>
        <v>0</v>
      </c>
      <c r="I882" s="252">
        <f>SZDP!I890+SCDP!I890+SIDP!I890+UZDP!I890+UCDP!I890+UIDP!I890</f>
        <v>0</v>
      </c>
      <c r="J882" s="252">
        <f>SZDP!J890+SCDP!J890+SIDP!J890+UZDP!J890+UCDP!J890+UIDP!J890</f>
        <v>0</v>
      </c>
      <c r="K882" s="257" t="e">
        <f t="shared" si="155"/>
        <v>#DIV/0!</v>
      </c>
      <c r="L882" s="252">
        <f>SZDP!L890+SCDP!L890+SIDP!L890+UZDP!L890+UCDP!L890+UIDP!L890</f>
        <v>0</v>
      </c>
      <c r="M882" s="252">
        <f>SZDP!M890+SCDP!M890+SIDP!M890+UZDP!M890+UCDP!M890+UIDP!M890</f>
        <v>0</v>
      </c>
      <c r="N882" s="257" t="e">
        <f t="shared" si="156"/>
        <v>#DIV/0!</v>
      </c>
      <c r="O882" s="252">
        <f>SZDP!O890+SCDP!O890+SIDP!O890+UZDP!O890+UCDP!O890+UIDP!O890</f>
        <v>0</v>
      </c>
      <c r="P882" s="252">
        <f>SZDP!P890+SCDP!P890+SIDP!P890+UZDP!P890+UCDP!P890+UIDP!P890</f>
        <v>0</v>
      </c>
      <c r="Q882" s="257" t="e">
        <f t="shared" si="157"/>
        <v>#DIV/0!</v>
      </c>
      <c r="R882" s="252">
        <f>SZDP!R890+SCDP!R890+SIDP!R890+UZDP!R890+UCDP!R890+UIDP!R890</f>
        <v>0</v>
      </c>
      <c r="S882" s="252">
        <f>SZDP!S890+SCDP!S890+SIDP!S890+UZDP!S890+UCDP!S890+UIDP!S890</f>
        <v>0</v>
      </c>
      <c r="T882" s="257" t="e">
        <f t="shared" si="158"/>
        <v>#DIV/0!</v>
      </c>
      <c r="U882" s="252">
        <f>SZDP!U890+SCDP!U890+SIDP!U890+UZDP!U890+UCDP!U890+UIDP!U890</f>
        <v>0</v>
      </c>
      <c r="V882" s="252">
        <f>SZDP!V890+SCDP!V890+SIDP!V890+UZDP!V890+UCDP!V890+UIDP!V890</f>
        <v>0</v>
      </c>
      <c r="W882" s="252">
        <f>SZDP!W890+SCDP!W890+SIDP!W890+UZDP!W890+UCDP!W890+UIDP!W890</f>
        <v>0</v>
      </c>
      <c r="X882" s="257" t="e">
        <f t="shared" si="159"/>
        <v>#DIV/0!</v>
      </c>
      <c r="Y882" s="304">
        <f>SZDP!Y890+SCDP!Y890+SIDP!Y890+UZDP!Y890+UCDP!Y890+UIDP!Y890</f>
        <v>0</v>
      </c>
    </row>
    <row r="883" spans="1:25" x14ac:dyDescent="0.2">
      <c r="A883" s="303" t="s">
        <v>164</v>
      </c>
      <c r="B883" s="252">
        <f>SZDP!B891+SCDP!B891+SIDP!B891+UZDP!B891+UCDP!B891+UIDP!B891</f>
        <v>0</v>
      </c>
      <c r="C883" s="252">
        <f>SZDP!C891+SCDP!C891+SIDP!C891+UZDP!C891+UCDP!C891+UIDP!C891</f>
        <v>0</v>
      </c>
      <c r="D883" s="252">
        <f t="shared" si="160"/>
        <v>0</v>
      </c>
      <c r="E883" s="252">
        <f>SZDP!E891+SCDP!E891+SIDP!E891+UZDP!E891+UCDP!E891+UIDP!E891</f>
        <v>0</v>
      </c>
      <c r="F883" s="252">
        <f>SZDP!F891+SCDP!F891+SIDP!F891+UZDP!F891+UCDP!F891+UIDP!F891</f>
        <v>0</v>
      </c>
      <c r="G883" s="257" t="e">
        <f t="shared" si="154"/>
        <v>#DIV/0!</v>
      </c>
      <c r="H883" s="252">
        <f>SZDP!H891+SCDP!H891+SIDP!H891+UZDP!H891+UCDP!H891+UIDP!H891</f>
        <v>0</v>
      </c>
      <c r="I883" s="252">
        <f>SZDP!I891+SCDP!I891+SIDP!I891+UZDP!I891+UCDP!I891+UIDP!I891</f>
        <v>0</v>
      </c>
      <c r="J883" s="252">
        <f>SZDP!J891+SCDP!J891+SIDP!J891+UZDP!J891+UCDP!J891+UIDP!J891</f>
        <v>0</v>
      </c>
      <c r="K883" s="257" t="e">
        <f t="shared" si="155"/>
        <v>#DIV/0!</v>
      </c>
      <c r="L883" s="252">
        <f>SZDP!L891+SCDP!L891+SIDP!L891+UZDP!L891+UCDP!L891+UIDP!L891</f>
        <v>0</v>
      </c>
      <c r="M883" s="252">
        <f>SZDP!M891+SCDP!M891+SIDP!M891+UZDP!M891+UCDP!M891+UIDP!M891</f>
        <v>0</v>
      </c>
      <c r="N883" s="257" t="e">
        <f t="shared" si="156"/>
        <v>#DIV/0!</v>
      </c>
      <c r="O883" s="252">
        <f>SZDP!O891+SCDP!O891+SIDP!O891+UZDP!O891+UCDP!O891+UIDP!O891</f>
        <v>0</v>
      </c>
      <c r="P883" s="252">
        <f>SZDP!P891+SCDP!P891+SIDP!P891+UZDP!P891+UCDP!P891+UIDP!P891</f>
        <v>0</v>
      </c>
      <c r="Q883" s="257" t="e">
        <f t="shared" si="157"/>
        <v>#DIV/0!</v>
      </c>
      <c r="R883" s="252">
        <f>SZDP!R891+SCDP!R891+SIDP!R891+UZDP!R891+UCDP!R891+UIDP!R891</f>
        <v>0</v>
      </c>
      <c r="S883" s="252">
        <f>SZDP!S891+SCDP!S891+SIDP!S891+UZDP!S891+UCDP!S891+UIDP!S891</f>
        <v>0</v>
      </c>
      <c r="T883" s="257" t="e">
        <f t="shared" si="158"/>
        <v>#DIV/0!</v>
      </c>
      <c r="U883" s="252">
        <f>SZDP!U891+SCDP!U891+SIDP!U891+UZDP!U891+UCDP!U891+UIDP!U891</f>
        <v>0</v>
      </c>
      <c r="V883" s="252">
        <f>SZDP!V891+SCDP!V891+SIDP!V891+UZDP!V891+UCDP!V891+UIDP!V891</f>
        <v>0</v>
      </c>
      <c r="W883" s="252">
        <f>SZDP!W891+SCDP!W891+SIDP!W891+UZDP!W891+UCDP!W891+UIDP!W891</f>
        <v>0</v>
      </c>
      <c r="X883" s="257" t="e">
        <f t="shared" si="159"/>
        <v>#DIV/0!</v>
      </c>
      <c r="Y883" s="304">
        <f>SZDP!Y891+SCDP!Y891+SIDP!Y891+UZDP!Y891+UCDP!Y891+UIDP!Y891</f>
        <v>0</v>
      </c>
    </row>
    <row r="884" spans="1:25" x14ac:dyDescent="0.2">
      <c r="A884" s="305" t="s">
        <v>134</v>
      </c>
      <c r="B884" s="252">
        <f>SZDP!B892+SCDP!B892+SIDP!B892+UZDP!B892+UCDP!B892+UIDP!B892</f>
        <v>0</v>
      </c>
      <c r="C884" s="252">
        <f>SZDP!C892+SCDP!C892+SIDP!C892+UZDP!C892+UCDP!C892+UIDP!C892</f>
        <v>0</v>
      </c>
      <c r="D884" s="252">
        <f t="shared" si="160"/>
        <v>0</v>
      </c>
      <c r="E884" s="252">
        <f>SZDP!E892+SCDP!E892+SIDP!E892+UZDP!E892+UCDP!E892+UIDP!E892</f>
        <v>0</v>
      </c>
      <c r="F884" s="252">
        <f>SZDP!F892+SCDP!F892+SIDP!F892+UZDP!F892+UCDP!F892+UIDP!F892</f>
        <v>0</v>
      </c>
      <c r="G884" s="257" t="e">
        <f t="shared" si="154"/>
        <v>#DIV/0!</v>
      </c>
      <c r="H884" s="252">
        <f>SZDP!H892+SCDP!H892+SIDP!H892+UZDP!H892+UCDP!H892+UIDP!H892</f>
        <v>0</v>
      </c>
      <c r="I884" s="252">
        <f>SZDP!I892+SCDP!I892+SIDP!I892+UZDP!I892+UCDP!I892+UIDP!I892</f>
        <v>0</v>
      </c>
      <c r="J884" s="252">
        <f>SZDP!J892+SCDP!J892+SIDP!J892+UZDP!J892+UCDP!J892+UIDP!J892</f>
        <v>0</v>
      </c>
      <c r="K884" s="257" t="e">
        <f t="shared" si="155"/>
        <v>#DIV/0!</v>
      </c>
      <c r="L884" s="252">
        <f>SZDP!L892+SCDP!L892+SIDP!L892+UZDP!L892+UCDP!L892+UIDP!L892</f>
        <v>0</v>
      </c>
      <c r="M884" s="252">
        <f>SZDP!M892+SCDP!M892+SIDP!M892+UZDP!M892+UCDP!M892+UIDP!M892</f>
        <v>0</v>
      </c>
      <c r="N884" s="257" t="e">
        <f t="shared" si="156"/>
        <v>#DIV/0!</v>
      </c>
      <c r="O884" s="252">
        <f>SZDP!O892+SCDP!O892+SIDP!O892+UZDP!O892+UCDP!O892+UIDP!O892</f>
        <v>0</v>
      </c>
      <c r="P884" s="252">
        <f>SZDP!P892+SCDP!P892+SIDP!P892+UZDP!P892+UCDP!P892+UIDP!P892</f>
        <v>0</v>
      </c>
      <c r="Q884" s="257" t="e">
        <f t="shared" si="157"/>
        <v>#DIV/0!</v>
      </c>
      <c r="R884" s="252">
        <f>SZDP!R892+SCDP!R892+SIDP!R892+UZDP!R892+UCDP!R892+UIDP!R892</f>
        <v>0</v>
      </c>
      <c r="S884" s="252">
        <f>SZDP!S892+SCDP!S892+SIDP!S892+UZDP!S892+UCDP!S892+UIDP!S892</f>
        <v>0</v>
      </c>
      <c r="T884" s="257" t="e">
        <f t="shared" si="158"/>
        <v>#DIV/0!</v>
      </c>
      <c r="U884" s="252">
        <f>SZDP!U892+SCDP!U892+SIDP!U892+UZDP!U892+UCDP!U892+UIDP!U892</f>
        <v>0</v>
      </c>
      <c r="V884" s="252">
        <f>SZDP!V892+SCDP!V892+SIDP!V892+UZDP!V892+UCDP!V892+UIDP!V892</f>
        <v>0</v>
      </c>
      <c r="W884" s="252">
        <f>SZDP!W892+SCDP!W892+SIDP!W892+UZDP!W892+UCDP!W892+UIDP!W892</f>
        <v>0</v>
      </c>
      <c r="X884" s="257" t="e">
        <f t="shared" si="159"/>
        <v>#DIV/0!</v>
      </c>
      <c r="Y884" s="304">
        <f>SZDP!Y892+SCDP!Y892+SIDP!Y892+UZDP!Y892+UCDP!Y892+UIDP!Y892</f>
        <v>0</v>
      </c>
    </row>
    <row r="885" spans="1:25" x14ac:dyDescent="0.2">
      <c r="A885" s="305" t="s">
        <v>135</v>
      </c>
      <c r="B885" s="252">
        <f>SZDP!B893+SCDP!B893+SIDP!B893+UZDP!B893+UCDP!B893+UIDP!B893</f>
        <v>0</v>
      </c>
      <c r="C885" s="252">
        <f>SZDP!C893+SCDP!C893+SIDP!C893+UZDP!C893+UCDP!C893+UIDP!C893</f>
        <v>0</v>
      </c>
      <c r="D885" s="252">
        <f t="shared" si="160"/>
        <v>0</v>
      </c>
      <c r="E885" s="252">
        <f>SZDP!E893+SCDP!E893+SIDP!E893+UZDP!E893+UCDP!E893+UIDP!E893</f>
        <v>0</v>
      </c>
      <c r="F885" s="252">
        <f>SZDP!F893+SCDP!F893+SIDP!F893+UZDP!F893+UCDP!F893+UIDP!F893</f>
        <v>0</v>
      </c>
      <c r="G885" s="257" t="e">
        <f t="shared" si="154"/>
        <v>#DIV/0!</v>
      </c>
      <c r="H885" s="252">
        <f>SZDP!H893+SCDP!H893+SIDP!H893+UZDP!H893+UCDP!H893+UIDP!H893</f>
        <v>0</v>
      </c>
      <c r="I885" s="252">
        <f>SZDP!I893+SCDP!I893+SIDP!I893+UZDP!I893+UCDP!I893+UIDP!I893</f>
        <v>0</v>
      </c>
      <c r="J885" s="252">
        <f>SZDP!J893+SCDP!J893+SIDP!J893+UZDP!J893+UCDP!J893+UIDP!J893</f>
        <v>0</v>
      </c>
      <c r="K885" s="257" t="e">
        <f t="shared" si="155"/>
        <v>#DIV/0!</v>
      </c>
      <c r="L885" s="252">
        <f>SZDP!L893+SCDP!L893+SIDP!L893+UZDP!L893+UCDP!L893+UIDP!L893</f>
        <v>0</v>
      </c>
      <c r="M885" s="252">
        <f>SZDP!M893+SCDP!M893+SIDP!M893+UZDP!M893+UCDP!M893+UIDP!M893</f>
        <v>0</v>
      </c>
      <c r="N885" s="257" t="e">
        <f t="shared" si="156"/>
        <v>#DIV/0!</v>
      </c>
      <c r="O885" s="252">
        <f>SZDP!O893+SCDP!O893+SIDP!O893+UZDP!O893+UCDP!O893+UIDP!O893</f>
        <v>0</v>
      </c>
      <c r="P885" s="252">
        <f>SZDP!P893+SCDP!P893+SIDP!P893+UZDP!P893+UCDP!P893+UIDP!P893</f>
        <v>0</v>
      </c>
      <c r="Q885" s="257" t="e">
        <f t="shared" si="157"/>
        <v>#DIV/0!</v>
      </c>
      <c r="R885" s="252">
        <f>SZDP!R893+SCDP!R893+SIDP!R893+UZDP!R893+UCDP!R893+UIDP!R893</f>
        <v>0</v>
      </c>
      <c r="S885" s="252">
        <f>SZDP!S893+SCDP!S893+SIDP!S893+UZDP!S893+UCDP!S893+UIDP!S893</f>
        <v>0</v>
      </c>
      <c r="T885" s="257" t="e">
        <f t="shared" si="158"/>
        <v>#DIV/0!</v>
      </c>
      <c r="U885" s="252">
        <f>SZDP!U893+SCDP!U893+SIDP!U893+UZDP!U893+UCDP!U893+UIDP!U893</f>
        <v>0</v>
      </c>
      <c r="V885" s="252">
        <f>SZDP!V893+SCDP!V893+SIDP!V893+UZDP!V893+UCDP!V893+UIDP!V893</f>
        <v>0</v>
      </c>
      <c r="W885" s="252">
        <f>SZDP!W893+SCDP!W893+SIDP!W893+UZDP!W893+UCDP!W893+UIDP!W893</f>
        <v>0</v>
      </c>
      <c r="X885" s="257" t="e">
        <f t="shared" si="159"/>
        <v>#DIV/0!</v>
      </c>
      <c r="Y885" s="304">
        <f>SZDP!Y893+SCDP!Y893+SIDP!Y893+UZDP!Y893+UCDP!Y893+UIDP!Y893</f>
        <v>0</v>
      </c>
    </row>
    <row r="886" spans="1:25" x14ac:dyDescent="0.2">
      <c r="A886" s="305" t="s">
        <v>136</v>
      </c>
      <c r="B886" s="252">
        <f>SZDP!B894+SCDP!B894+SIDP!B894+UZDP!B894+UCDP!B894+UIDP!B894</f>
        <v>0</v>
      </c>
      <c r="C886" s="252">
        <f>SZDP!C894+SCDP!C894+SIDP!C894+UZDP!C894+UCDP!C894+UIDP!C894</f>
        <v>0</v>
      </c>
      <c r="D886" s="252">
        <f t="shared" si="160"/>
        <v>0</v>
      </c>
      <c r="E886" s="252">
        <f>SZDP!E894+SCDP!E894+SIDP!E894+UZDP!E894+UCDP!E894+UIDP!E894</f>
        <v>0</v>
      </c>
      <c r="F886" s="252">
        <f>SZDP!F894+SCDP!F894+SIDP!F894+UZDP!F894+UCDP!F894+UIDP!F894</f>
        <v>0</v>
      </c>
      <c r="G886" s="257" t="e">
        <f t="shared" si="154"/>
        <v>#DIV/0!</v>
      </c>
      <c r="H886" s="252">
        <f>SZDP!H894+SCDP!H894+SIDP!H894+UZDP!H894+UCDP!H894+UIDP!H894</f>
        <v>0</v>
      </c>
      <c r="I886" s="252">
        <f>SZDP!I894+SCDP!I894+SIDP!I894+UZDP!I894+UCDP!I894+UIDP!I894</f>
        <v>0</v>
      </c>
      <c r="J886" s="252">
        <f>SZDP!J894+SCDP!J894+SIDP!J894+UZDP!J894+UCDP!J894+UIDP!J894</f>
        <v>0</v>
      </c>
      <c r="K886" s="257" t="e">
        <f t="shared" si="155"/>
        <v>#DIV/0!</v>
      </c>
      <c r="L886" s="252">
        <f>SZDP!L894+SCDP!L894+SIDP!L894+UZDP!L894+UCDP!L894+UIDP!L894</f>
        <v>0</v>
      </c>
      <c r="M886" s="252">
        <f>SZDP!M894+SCDP!M894+SIDP!M894+UZDP!M894+UCDP!M894+UIDP!M894</f>
        <v>0</v>
      </c>
      <c r="N886" s="257" t="e">
        <f t="shared" si="156"/>
        <v>#DIV/0!</v>
      </c>
      <c r="O886" s="252">
        <f>SZDP!O894+SCDP!O894+SIDP!O894+UZDP!O894+UCDP!O894+UIDP!O894</f>
        <v>0</v>
      </c>
      <c r="P886" s="252">
        <f>SZDP!P894+SCDP!P894+SIDP!P894+UZDP!P894+UCDP!P894+UIDP!P894</f>
        <v>0</v>
      </c>
      <c r="Q886" s="257" t="e">
        <f t="shared" si="157"/>
        <v>#DIV/0!</v>
      </c>
      <c r="R886" s="252">
        <f>SZDP!R894+SCDP!R894+SIDP!R894+UZDP!R894+UCDP!R894+UIDP!R894</f>
        <v>0</v>
      </c>
      <c r="S886" s="252">
        <f>SZDP!S894+SCDP!S894+SIDP!S894+UZDP!S894+UCDP!S894+UIDP!S894</f>
        <v>0</v>
      </c>
      <c r="T886" s="257" t="e">
        <f t="shared" si="158"/>
        <v>#DIV/0!</v>
      </c>
      <c r="U886" s="252">
        <f>SZDP!U894+SCDP!U894+SIDP!U894+UZDP!U894+UCDP!U894+UIDP!U894</f>
        <v>0</v>
      </c>
      <c r="V886" s="252">
        <f>SZDP!V894+SCDP!V894+SIDP!V894+UZDP!V894+UCDP!V894+UIDP!V894</f>
        <v>0</v>
      </c>
      <c r="W886" s="252">
        <f>SZDP!W894+SCDP!W894+SIDP!W894+UZDP!W894+UCDP!W894+UIDP!W894</f>
        <v>0</v>
      </c>
      <c r="X886" s="257" t="e">
        <f t="shared" si="159"/>
        <v>#DIV/0!</v>
      </c>
      <c r="Y886" s="304">
        <f>SZDP!Y894+SCDP!Y894+SIDP!Y894+UZDP!Y894+UCDP!Y894+UIDP!Y894</f>
        <v>0</v>
      </c>
    </row>
    <row r="887" spans="1:25" x14ac:dyDescent="0.2">
      <c r="A887" s="305" t="s">
        <v>133</v>
      </c>
      <c r="B887" s="252">
        <f>SZDP!B895+SCDP!B895+SIDP!B895+UZDP!B895+UCDP!B895+UIDP!B895</f>
        <v>0</v>
      </c>
      <c r="C887" s="252">
        <f>SZDP!C895+SCDP!C895+SIDP!C895+UZDP!C895+UCDP!C895+UIDP!C895</f>
        <v>0</v>
      </c>
      <c r="D887" s="252">
        <f t="shared" si="160"/>
        <v>0</v>
      </c>
      <c r="E887" s="252">
        <f>SZDP!E895+SCDP!E895+SIDP!E895+UZDP!E895+UCDP!E895+UIDP!E895</f>
        <v>0</v>
      </c>
      <c r="F887" s="252">
        <f>SZDP!F895+SCDP!F895+SIDP!F895+UZDP!F895+UCDP!F895+UIDP!F895</f>
        <v>0</v>
      </c>
      <c r="G887" s="257" t="e">
        <f t="shared" si="154"/>
        <v>#DIV/0!</v>
      </c>
      <c r="H887" s="252">
        <f>SZDP!H895+SCDP!H895+SIDP!H895+UZDP!H895+UCDP!H895+UIDP!H895</f>
        <v>0</v>
      </c>
      <c r="I887" s="252">
        <f>SZDP!I895+SCDP!I895+SIDP!I895+UZDP!I895+UCDP!I895+UIDP!I895</f>
        <v>0</v>
      </c>
      <c r="J887" s="252">
        <f>SZDP!J895+SCDP!J895+SIDP!J895+UZDP!J895+UCDP!J895+UIDP!J895</f>
        <v>0</v>
      </c>
      <c r="K887" s="257" t="e">
        <f t="shared" si="155"/>
        <v>#DIV/0!</v>
      </c>
      <c r="L887" s="252">
        <f>SZDP!L895+SCDP!L895+SIDP!L895+UZDP!L895+UCDP!L895+UIDP!L895</f>
        <v>0</v>
      </c>
      <c r="M887" s="252">
        <f>SZDP!M895+SCDP!M895+SIDP!M895+UZDP!M895+UCDP!M895+UIDP!M895</f>
        <v>0</v>
      </c>
      <c r="N887" s="257" t="e">
        <f t="shared" si="156"/>
        <v>#DIV/0!</v>
      </c>
      <c r="O887" s="252">
        <f>SZDP!O895+SCDP!O895+SIDP!O895+UZDP!O895+UCDP!O895+UIDP!O895</f>
        <v>0</v>
      </c>
      <c r="P887" s="252">
        <f>SZDP!P895+SCDP!P895+SIDP!P895+UZDP!P895+UCDP!P895+UIDP!P895</f>
        <v>0</v>
      </c>
      <c r="Q887" s="257" t="e">
        <f t="shared" si="157"/>
        <v>#DIV/0!</v>
      </c>
      <c r="R887" s="252">
        <f>SZDP!R895+SCDP!R895+SIDP!R895+UZDP!R895+UCDP!R895+UIDP!R895</f>
        <v>0</v>
      </c>
      <c r="S887" s="252">
        <f>SZDP!S895+SCDP!S895+SIDP!S895+UZDP!S895+UCDP!S895+UIDP!S895</f>
        <v>0</v>
      </c>
      <c r="T887" s="257" t="e">
        <f t="shared" si="158"/>
        <v>#DIV/0!</v>
      </c>
      <c r="U887" s="252">
        <f>SZDP!U895+SCDP!U895+SIDP!U895+UZDP!U895+UCDP!U895+UIDP!U895</f>
        <v>0</v>
      </c>
      <c r="V887" s="252">
        <f>SZDP!V895+SCDP!V895+SIDP!V895+UZDP!V895+UCDP!V895+UIDP!V895</f>
        <v>0</v>
      </c>
      <c r="W887" s="252">
        <f>SZDP!W895+SCDP!W895+SIDP!W895+UZDP!W895+UCDP!W895+UIDP!W895</f>
        <v>0</v>
      </c>
      <c r="X887" s="257" t="e">
        <f t="shared" si="159"/>
        <v>#DIV/0!</v>
      </c>
      <c r="Y887" s="304">
        <f>SZDP!Y895+SCDP!Y895+SIDP!Y895+UZDP!Y895+UCDP!Y895+UIDP!Y895</f>
        <v>0</v>
      </c>
    </row>
    <row r="888" spans="1:25" x14ac:dyDescent="0.2">
      <c r="A888" s="305" t="s">
        <v>154</v>
      </c>
      <c r="B888" s="252">
        <f>SZDP!B896+SCDP!B896+SIDP!B896+UZDP!B896+UCDP!B896+UIDP!B896</f>
        <v>0</v>
      </c>
      <c r="C888" s="252">
        <f>SZDP!C896+SCDP!C896+SIDP!C896+UZDP!C896+UCDP!C896+UIDP!C896</f>
        <v>0</v>
      </c>
      <c r="D888" s="252">
        <f t="shared" si="160"/>
        <v>0</v>
      </c>
      <c r="E888" s="252">
        <f>SZDP!E896+SCDP!E896+SIDP!E896+UZDP!E896+UCDP!E896+UIDP!E896</f>
        <v>0</v>
      </c>
      <c r="F888" s="252">
        <f>SZDP!F896+SCDP!F896+SIDP!F896+UZDP!F896+UCDP!F896+UIDP!F896</f>
        <v>0</v>
      </c>
      <c r="G888" s="257" t="e">
        <f t="shared" si="154"/>
        <v>#DIV/0!</v>
      </c>
      <c r="H888" s="252">
        <f>SZDP!H896+SCDP!H896+SIDP!H896+UZDP!H896+UCDP!H896+UIDP!H896</f>
        <v>0</v>
      </c>
      <c r="I888" s="252">
        <f>SZDP!I896+SCDP!I896+SIDP!I896+UZDP!I896+UCDP!I896+UIDP!I896</f>
        <v>0</v>
      </c>
      <c r="J888" s="252">
        <f>SZDP!J896+SCDP!J896+SIDP!J896+UZDP!J896+UCDP!J896+UIDP!J896</f>
        <v>0</v>
      </c>
      <c r="K888" s="257" t="e">
        <f t="shared" si="155"/>
        <v>#DIV/0!</v>
      </c>
      <c r="L888" s="252">
        <f>SZDP!L896+SCDP!L896+SIDP!L896+UZDP!L896+UCDP!L896+UIDP!L896</f>
        <v>0</v>
      </c>
      <c r="M888" s="252">
        <f>SZDP!M896+SCDP!M896+SIDP!M896+UZDP!M896+UCDP!M896+UIDP!M896</f>
        <v>0</v>
      </c>
      <c r="N888" s="257" t="e">
        <f t="shared" si="156"/>
        <v>#DIV/0!</v>
      </c>
      <c r="O888" s="252">
        <f>SZDP!O896+SCDP!O896+SIDP!O896+UZDP!O896+UCDP!O896+UIDP!O896</f>
        <v>0</v>
      </c>
      <c r="P888" s="252">
        <f>SZDP!P896+SCDP!P896+SIDP!P896+UZDP!P896+UCDP!P896+UIDP!P896</f>
        <v>0</v>
      </c>
      <c r="Q888" s="257" t="e">
        <f t="shared" si="157"/>
        <v>#DIV/0!</v>
      </c>
      <c r="R888" s="252">
        <f>SZDP!R896+SCDP!R896+SIDP!R896+UZDP!R896+UCDP!R896+UIDP!R896</f>
        <v>0</v>
      </c>
      <c r="S888" s="252">
        <f>SZDP!S896+SCDP!S896+SIDP!S896+UZDP!S896+UCDP!S896+UIDP!S896</f>
        <v>0</v>
      </c>
      <c r="T888" s="257" t="e">
        <f t="shared" si="158"/>
        <v>#DIV/0!</v>
      </c>
      <c r="U888" s="252">
        <f>SZDP!U896+SCDP!U896+SIDP!U896+UZDP!U896+UCDP!U896+UIDP!U896</f>
        <v>0</v>
      </c>
      <c r="V888" s="252">
        <f>SZDP!V896+SCDP!V896+SIDP!V896+UZDP!V896+UCDP!V896+UIDP!V896</f>
        <v>0</v>
      </c>
      <c r="W888" s="252">
        <f>SZDP!W896+SCDP!W896+SIDP!W896+UZDP!W896+UCDP!W896+UIDP!W896</f>
        <v>0</v>
      </c>
      <c r="X888" s="257" t="e">
        <f t="shared" si="159"/>
        <v>#DIV/0!</v>
      </c>
      <c r="Y888" s="304">
        <f>SZDP!Y896+SCDP!Y896+SIDP!Y896+UZDP!Y896+UCDP!Y896+UIDP!Y896</f>
        <v>0</v>
      </c>
    </row>
    <row r="889" spans="1:25" x14ac:dyDescent="0.2">
      <c r="A889" s="305" t="s">
        <v>155</v>
      </c>
      <c r="B889" s="252">
        <f>SZDP!B897+SCDP!B897+SIDP!B897+UZDP!B897+UCDP!B897+UIDP!B897</f>
        <v>0</v>
      </c>
      <c r="C889" s="252">
        <f>SZDP!C897+SCDP!C897+SIDP!C897+UZDP!C897+UCDP!C897+UIDP!C897</f>
        <v>0</v>
      </c>
      <c r="D889" s="252">
        <f t="shared" si="160"/>
        <v>0</v>
      </c>
      <c r="E889" s="252">
        <f>SZDP!E897+SCDP!E897+SIDP!E897+UZDP!E897+UCDP!E897+UIDP!E897</f>
        <v>0</v>
      </c>
      <c r="F889" s="252">
        <f>SZDP!F897+SCDP!F897+SIDP!F897+UZDP!F897+UCDP!F897+UIDP!F897</f>
        <v>0</v>
      </c>
      <c r="G889" s="257" t="e">
        <f t="shared" si="154"/>
        <v>#DIV/0!</v>
      </c>
      <c r="H889" s="252">
        <f>SZDP!H897+SCDP!H897+SIDP!H897+UZDP!H897+UCDP!H897+UIDP!H897</f>
        <v>0</v>
      </c>
      <c r="I889" s="252">
        <f>SZDP!I897+SCDP!I897+SIDP!I897+UZDP!I897+UCDP!I897+UIDP!I897</f>
        <v>0</v>
      </c>
      <c r="J889" s="252">
        <f>SZDP!J897+SCDP!J897+SIDP!J897+UZDP!J897+UCDP!J897+UIDP!J897</f>
        <v>0</v>
      </c>
      <c r="K889" s="257" t="e">
        <f t="shared" si="155"/>
        <v>#DIV/0!</v>
      </c>
      <c r="L889" s="252">
        <f>SZDP!L897+SCDP!L897+SIDP!L897+UZDP!L897+UCDP!L897+UIDP!L897</f>
        <v>0</v>
      </c>
      <c r="M889" s="252">
        <f>SZDP!M897+SCDP!M897+SIDP!M897+UZDP!M897+UCDP!M897+UIDP!M897</f>
        <v>0</v>
      </c>
      <c r="N889" s="257" t="e">
        <f t="shared" si="156"/>
        <v>#DIV/0!</v>
      </c>
      <c r="O889" s="252">
        <f>SZDP!O897+SCDP!O897+SIDP!O897+UZDP!O897+UCDP!O897+UIDP!O897</f>
        <v>0</v>
      </c>
      <c r="P889" s="252">
        <f>SZDP!P897+SCDP!P897+SIDP!P897+UZDP!P897+UCDP!P897+UIDP!P897</f>
        <v>0</v>
      </c>
      <c r="Q889" s="257" t="e">
        <f t="shared" si="157"/>
        <v>#DIV/0!</v>
      </c>
      <c r="R889" s="252">
        <f>SZDP!R897+SCDP!R897+SIDP!R897+UZDP!R897+UCDP!R897+UIDP!R897</f>
        <v>0</v>
      </c>
      <c r="S889" s="252">
        <f>SZDP!S897+SCDP!S897+SIDP!S897+UZDP!S897+UCDP!S897+UIDP!S897</f>
        <v>0</v>
      </c>
      <c r="T889" s="257" t="e">
        <f t="shared" si="158"/>
        <v>#DIV/0!</v>
      </c>
      <c r="U889" s="252">
        <f>SZDP!U897+SCDP!U897+SIDP!U897+UZDP!U897+UCDP!U897+UIDP!U897</f>
        <v>0</v>
      </c>
      <c r="V889" s="252">
        <f>SZDP!V897+SCDP!V897+SIDP!V897+UZDP!V897+UCDP!V897+UIDP!V897</f>
        <v>0</v>
      </c>
      <c r="W889" s="252">
        <f>SZDP!W897+SCDP!W897+SIDP!W897+UZDP!W897+UCDP!W897+UIDP!W897</f>
        <v>0</v>
      </c>
      <c r="X889" s="257" t="e">
        <f t="shared" si="159"/>
        <v>#DIV/0!</v>
      </c>
      <c r="Y889" s="304">
        <f>SZDP!Y897+SCDP!Y897+SIDP!Y897+UZDP!Y897+UCDP!Y897+UIDP!Y897</f>
        <v>0</v>
      </c>
    </row>
    <row r="890" spans="1:25" x14ac:dyDescent="0.2">
      <c r="A890" s="305" t="s">
        <v>156</v>
      </c>
      <c r="B890" s="252">
        <f>SZDP!B898+SCDP!B898+SIDP!B898+UZDP!B898+UCDP!B898+UIDP!B898</f>
        <v>0</v>
      </c>
      <c r="C890" s="252">
        <f>SZDP!C898+SCDP!C898+SIDP!C898+UZDP!C898+UCDP!C898+UIDP!C898</f>
        <v>0</v>
      </c>
      <c r="D890" s="252">
        <f t="shared" si="160"/>
        <v>0</v>
      </c>
      <c r="E890" s="252">
        <f>SZDP!E898+SCDP!E898+SIDP!E898+UZDP!E898+UCDP!E898+UIDP!E898</f>
        <v>0</v>
      </c>
      <c r="F890" s="252">
        <f>SZDP!F898+SCDP!F898+SIDP!F898+UZDP!F898+UCDP!F898+UIDP!F898</f>
        <v>0</v>
      </c>
      <c r="G890" s="257" t="e">
        <f t="shared" si="154"/>
        <v>#DIV/0!</v>
      </c>
      <c r="H890" s="252">
        <f>SZDP!H898+SCDP!H898+SIDP!H898+UZDP!H898+UCDP!H898+UIDP!H898</f>
        <v>0</v>
      </c>
      <c r="I890" s="252">
        <f>SZDP!I898+SCDP!I898+SIDP!I898+UZDP!I898+UCDP!I898+UIDP!I898</f>
        <v>0</v>
      </c>
      <c r="J890" s="252">
        <f>SZDP!J898+SCDP!J898+SIDP!J898+UZDP!J898+UCDP!J898+UIDP!J898</f>
        <v>0</v>
      </c>
      <c r="K890" s="257" t="e">
        <f t="shared" si="155"/>
        <v>#DIV/0!</v>
      </c>
      <c r="L890" s="252">
        <f>SZDP!L898+SCDP!L898+SIDP!L898+UZDP!L898+UCDP!L898+UIDP!L898</f>
        <v>0</v>
      </c>
      <c r="M890" s="252">
        <f>SZDP!M898+SCDP!M898+SIDP!M898+UZDP!M898+UCDP!M898+UIDP!M898</f>
        <v>0</v>
      </c>
      <c r="N890" s="257" t="e">
        <f t="shared" si="156"/>
        <v>#DIV/0!</v>
      </c>
      <c r="O890" s="252">
        <f>SZDP!O898+SCDP!O898+SIDP!O898+UZDP!O898+UCDP!O898+UIDP!O898</f>
        <v>0</v>
      </c>
      <c r="P890" s="252">
        <f>SZDP!P898+SCDP!P898+SIDP!P898+UZDP!P898+UCDP!P898+UIDP!P898</f>
        <v>0</v>
      </c>
      <c r="Q890" s="257" t="e">
        <f t="shared" si="157"/>
        <v>#DIV/0!</v>
      </c>
      <c r="R890" s="252">
        <f>SZDP!R898+SCDP!R898+SIDP!R898+UZDP!R898+UCDP!R898+UIDP!R898</f>
        <v>0</v>
      </c>
      <c r="S890" s="252">
        <f>SZDP!S898+SCDP!S898+SIDP!S898+UZDP!S898+UCDP!S898+UIDP!S898</f>
        <v>0</v>
      </c>
      <c r="T890" s="257" t="e">
        <f t="shared" si="158"/>
        <v>#DIV/0!</v>
      </c>
      <c r="U890" s="252">
        <f>SZDP!U898+SCDP!U898+SIDP!U898+UZDP!U898+UCDP!U898+UIDP!U898</f>
        <v>0</v>
      </c>
      <c r="V890" s="252">
        <f>SZDP!V898+SCDP!V898+SIDP!V898+UZDP!V898+UCDP!V898+UIDP!V898</f>
        <v>0</v>
      </c>
      <c r="W890" s="252">
        <f>SZDP!W898+SCDP!W898+SIDP!W898+UZDP!W898+UCDP!W898+UIDP!W898</f>
        <v>0</v>
      </c>
      <c r="X890" s="257" t="e">
        <f t="shared" si="159"/>
        <v>#DIV/0!</v>
      </c>
      <c r="Y890" s="304">
        <f>SZDP!Y898+SCDP!Y898+SIDP!Y898+UZDP!Y898+UCDP!Y898+UIDP!Y898</f>
        <v>0</v>
      </c>
    </row>
    <row r="891" spans="1:25" x14ac:dyDescent="0.2">
      <c r="A891" s="305" t="s">
        <v>157</v>
      </c>
      <c r="B891" s="252">
        <f>SZDP!B899+SCDP!B899+SIDP!B899+UZDP!B899+UCDP!B899+UIDP!B899</f>
        <v>0</v>
      </c>
      <c r="C891" s="252">
        <f>SZDP!C899+SCDP!C899+SIDP!C899+UZDP!C899+UCDP!C899+UIDP!C899</f>
        <v>0</v>
      </c>
      <c r="D891" s="252">
        <f t="shared" si="160"/>
        <v>0</v>
      </c>
      <c r="E891" s="252">
        <f>SZDP!E899+SCDP!E899+SIDP!E899+UZDP!E899+UCDP!E899+UIDP!E899</f>
        <v>0</v>
      </c>
      <c r="F891" s="252">
        <f>SZDP!F899+SCDP!F899+SIDP!F899+UZDP!F899+UCDP!F899+UIDP!F899</f>
        <v>0</v>
      </c>
      <c r="G891" s="257" t="e">
        <f t="shared" si="154"/>
        <v>#DIV/0!</v>
      </c>
      <c r="H891" s="252">
        <f>SZDP!H899+SCDP!H899+SIDP!H899+UZDP!H899+UCDP!H899+UIDP!H899</f>
        <v>0</v>
      </c>
      <c r="I891" s="252">
        <f>SZDP!I899+SCDP!I899+SIDP!I899+UZDP!I899+UCDP!I899+UIDP!I899</f>
        <v>0</v>
      </c>
      <c r="J891" s="252">
        <f>SZDP!J899+SCDP!J899+SIDP!J899+UZDP!J899+UCDP!J899+UIDP!J899</f>
        <v>0</v>
      </c>
      <c r="K891" s="257" t="e">
        <f t="shared" si="155"/>
        <v>#DIV/0!</v>
      </c>
      <c r="L891" s="252">
        <f>SZDP!L899+SCDP!L899+SIDP!L899+UZDP!L899+UCDP!L899+UIDP!L899</f>
        <v>0</v>
      </c>
      <c r="M891" s="252">
        <f>SZDP!M899+SCDP!M899+SIDP!M899+UZDP!M899+UCDP!M899+UIDP!M899</f>
        <v>0</v>
      </c>
      <c r="N891" s="257" t="e">
        <f t="shared" si="156"/>
        <v>#DIV/0!</v>
      </c>
      <c r="O891" s="252">
        <f>SZDP!O899+SCDP!O899+SIDP!O899+UZDP!O899+UCDP!O899+UIDP!O899</f>
        <v>0</v>
      </c>
      <c r="P891" s="252">
        <f>SZDP!P899+SCDP!P899+SIDP!P899+UZDP!P899+UCDP!P899+UIDP!P899</f>
        <v>0</v>
      </c>
      <c r="Q891" s="257" t="e">
        <f t="shared" si="157"/>
        <v>#DIV/0!</v>
      </c>
      <c r="R891" s="252">
        <f>SZDP!R899+SCDP!R899+SIDP!R899+UZDP!R899+UCDP!R899+UIDP!R899</f>
        <v>0</v>
      </c>
      <c r="S891" s="252">
        <f>SZDP!S899+SCDP!S899+SIDP!S899+UZDP!S899+UCDP!S899+UIDP!S899</f>
        <v>0</v>
      </c>
      <c r="T891" s="257" t="e">
        <f t="shared" si="158"/>
        <v>#DIV/0!</v>
      </c>
      <c r="U891" s="252">
        <f>SZDP!U899+SCDP!U899+SIDP!U899+UZDP!U899+UCDP!U899+UIDP!U899</f>
        <v>0</v>
      </c>
      <c r="V891" s="252">
        <f>SZDP!V899+SCDP!V899+SIDP!V899+UZDP!V899+UCDP!V899+UIDP!V899</f>
        <v>0</v>
      </c>
      <c r="W891" s="252">
        <f>SZDP!W899+SCDP!W899+SIDP!W899+UZDP!W899+UCDP!W899+UIDP!W899</f>
        <v>0</v>
      </c>
      <c r="X891" s="257" t="e">
        <f t="shared" si="159"/>
        <v>#DIV/0!</v>
      </c>
      <c r="Y891" s="304">
        <f>SZDP!Y899+SCDP!Y899+SIDP!Y899+UZDP!Y899+UCDP!Y899+UIDP!Y899</f>
        <v>0</v>
      </c>
    </row>
    <row r="892" spans="1:25" x14ac:dyDescent="0.2">
      <c r="A892" s="305" t="s">
        <v>158</v>
      </c>
      <c r="B892" s="252">
        <f>SZDP!B900+SCDP!B900+SIDP!B900+UZDP!B900+UCDP!B900+UIDP!B900</f>
        <v>0</v>
      </c>
      <c r="C892" s="252">
        <f>SZDP!C900+SCDP!C900+SIDP!C900+UZDP!C900+UCDP!C900+UIDP!C900</f>
        <v>0</v>
      </c>
      <c r="D892" s="252">
        <f t="shared" si="160"/>
        <v>0</v>
      </c>
      <c r="E892" s="252">
        <f>SZDP!E900+SCDP!E900+SIDP!E900+UZDP!E900+UCDP!E900+UIDP!E900</f>
        <v>0</v>
      </c>
      <c r="F892" s="252">
        <f>SZDP!F900+SCDP!F900+SIDP!F900+UZDP!F900+UCDP!F900+UIDP!F900</f>
        <v>0</v>
      </c>
      <c r="G892" s="257" t="e">
        <f t="shared" si="154"/>
        <v>#DIV/0!</v>
      </c>
      <c r="H892" s="252">
        <f>SZDP!H900+SCDP!H900+SIDP!H900+UZDP!H900+UCDP!H900+UIDP!H900</f>
        <v>0</v>
      </c>
      <c r="I892" s="252">
        <f>SZDP!I900+SCDP!I900+SIDP!I900+UZDP!I900+UCDP!I900+UIDP!I900</f>
        <v>0</v>
      </c>
      <c r="J892" s="252">
        <f>SZDP!J900+SCDP!J900+SIDP!J900+UZDP!J900+UCDP!J900+UIDP!J900</f>
        <v>0</v>
      </c>
      <c r="K892" s="257" t="e">
        <f t="shared" si="155"/>
        <v>#DIV/0!</v>
      </c>
      <c r="L892" s="252">
        <f>SZDP!L900+SCDP!L900+SIDP!L900+UZDP!L900+UCDP!L900+UIDP!L900</f>
        <v>0</v>
      </c>
      <c r="M892" s="252">
        <f>SZDP!M900+SCDP!M900+SIDP!M900+UZDP!M900+UCDP!M900+UIDP!M900</f>
        <v>0</v>
      </c>
      <c r="N892" s="257" t="e">
        <f t="shared" si="156"/>
        <v>#DIV/0!</v>
      </c>
      <c r="O892" s="252">
        <f>SZDP!O900+SCDP!O900+SIDP!O900+UZDP!O900+UCDP!O900+UIDP!O900</f>
        <v>0</v>
      </c>
      <c r="P892" s="252">
        <f>SZDP!P900+SCDP!P900+SIDP!P900+UZDP!P900+UCDP!P900+UIDP!P900</f>
        <v>0</v>
      </c>
      <c r="Q892" s="257" t="e">
        <f t="shared" si="157"/>
        <v>#DIV/0!</v>
      </c>
      <c r="R892" s="252">
        <f>SZDP!R900+SCDP!R900+SIDP!R900+UZDP!R900+UCDP!R900+UIDP!R900</f>
        <v>0</v>
      </c>
      <c r="S892" s="252">
        <f>SZDP!S900+SCDP!S900+SIDP!S900+UZDP!S900+UCDP!S900+UIDP!S900</f>
        <v>0</v>
      </c>
      <c r="T892" s="257" t="e">
        <f t="shared" si="158"/>
        <v>#DIV/0!</v>
      </c>
      <c r="U892" s="252">
        <f>SZDP!U900+SCDP!U900+SIDP!U900+UZDP!U900+UCDP!U900+UIDP!U900</f>
        <v>0</v>
      </c>
      <c r="V892" s="252">
        <f>SZDP!V900+SCDP!V900+SIDP!V900+UZDP!V900+UCDP!V900+UIDP!V900</f>
        <v>0</v>
      </c>
      <c r="W892" s="252">
        <f>SZDP!W900+SCDP!W900+SIDP!W900+UZDP!W900+UCDP!W900+UIDP!W900</f>
        <v>0</v>
      </c>
      <c r="X892" s="257" t="e">
        <f t="shared" si="159"/>
        <v>#DIV/0!</v>
      </c>
      <c r="Y892" s="304">
        <f>SZDP!Y900+SCDP!Y900+SIDP!Y900+UZDP!Y900+UCDP!Y900+UIDP!Y900</f>
        <v>0</v>
      </c>
    </row>
    <row r="893" spans="1:25" x14ac:dyDescent="0.2">
      <c r="A893" s="305" t="s">
        <v>159</v>
      </c>
      <c r="B893" s="252">
        <f>SZDP!B901+SCDP!B901+SIDP!B901+UZDP!B901+UCDP!B901+UIDP!B901</f>
        <v>0</v>
      </c>
      <c r="C893" s="252">
        <f>SZDP!C901+SCDP!C901+SIDP!C901+UZDP!C901+UCDP!C901+UIDP!C901</f>
        <v>0</v>
      </c>
      <c r="D893" s="252">
        <f t="shared" si="160"/>
        <v>0</v>
      </c>
      <c r="E893" s="252">
        <f>SZDP!E901+SCDP!E901+SIDP!E901+UZDP!E901+UCDP!E901+UIDP!E901</f>
        <v>0</v>
      </c>
      <c r="F893" s="252">
        <f>SZDP!F901+SCDP!F901+SIDP!F901+UZDP!F901+UCDP!F901+UIDP!F901</f>
        <v>0</v>
      </c>
      <c r="G893" s="257" t="e">
        <f t="shared" si="154"/>
        <v>#DIV/0!</v>
      </c>
      <c r="H893" s="252">
        <f>SZDP!H901+SCDP!H901+SIDP!H901+UZDP!H901+UCDP!H901+UIDP!H901</f>
        <v>0</v>
      </c>
      <c r="I893" s="252">
        <f>SZDP!I901+SCDP!I901+SIDP!I901+UZDP!I901+UCDP!I901+UIDP!I901</f>
        <v>0</v>
      </c>
      <c r="J893" s="252">
        <f>SZDP!J901+SCDP!J901+SIDP!J901+UZDP!J901+UCDP!J901+UIDP!J901</f>
        <v>0</v>
      </c>
      <c r="K893" s="257" t="e">
        <f t="shared" si="155"/>
        <v>#DIV/0!</v>
      </c>
      <c r="L893" s="252">
        <f>SZDP!L901+SCDP!L901+SIDP!L901+UZDP!L901+UCDP!L901+UIDP!L901</f>
        <v>0</v>
      </c>
      <c r="M893" s="252">
        <f>SZDP!M901+SCDP!M901+SIDP!M901+UZDP!M901+UCDP!M901+UIDP!M901</f>
        <v>0</v>
      </c>
      <c r="N893" s="257" t="e">
        <f t="shared" si="156"/>
        <v>#DIV/0!</v>
      </c>
      <c r="O893" s="252">
        <f>SZDP!O901+SCDP!O901+SIDP!O901+UZDP!O901+UCDP!O901+UIDP!O901</f>
        <v>0</v>
      </c>
      <c r="P893" s="252">
        <f>SZDP!P901+SCDP!P901+SIDP!P901+UZDP!P901+UCDP!P901+UIDP!P901</f>
        <v>0</v>
      </c>
      <c r="Q893" s="257" t="e">
        <f t="shared" si="157"/>
        <v>#DIV/0!</v>
      </c>
      <c r="R893" s="252">
        <f>SZDP!R901+SCDP!R901+SIDP!R901+UZDP!R901+UCDP!R901+UIDP!R901</f>
        <v>0</v>
      </c>
      <c r="S893" s="252">
        <f>SZDP!S901+SCDP!S901+SIDP!S901+UZDP!S901+UCDP!S901+UIDP!S901</f>
        <v>0</v>
      </c>
      <c r="T893" s="257" t="e">
        <f t="shared" si="158"/>
        <v>#DIV/0!</v>
      </c>
      <c r="U893" s="252">
        <f>SZDP!U901+SCDP!U901+SIDP!U901+UZDP!U901+UCDP!U901+UIDP!U901</f>
        <v>0</v>
      </c>
      <c r="V893" s="252">
        <f>SZDP!V901+SCDP!V901+SIDP!V901+UZDP!V901+UCDP!V901+UIDP!V901</f>
        <v>0</v>
      </c>
      <c r="W893" s="252">
        <f>SZDP!W901+SCDP!W901+SIDP!W901+UZDP!W901+UCDP!W901+UIDP!W901</f>
        <v>0</v>
      </c>
      <c r="X893" s="257" t="e">
        <f t="shared" si="159"/>
        <v>#DIV/0!</v>
      </c>
      <c r="Y893" s="304">
        <f>SZDP!Y901+SCDP!Y901+SIDP!Y901+UZDP!Y901+UCDP!Y901+UIDP!Y901</f>
        <v>0</v>
      </c>
    </row>
    <row r="894" spans="1:25" x14ac:dyDescent="0.2">
      <c r="A894" s="305" t="s">
        <v>162</v>
      </c>
      <c r="B894" s="252">
        <f>SZDP!B902+SCDP!B902+SIDP!B902+UZDP!B902+UCDP!B902+UIDP!B902</f>
        <v>0</v>
      </c>
      <c r="C894" s="252">
        <f>SZDP!C902+SCDP!C902+SIDP!C902+UZDP!C902+UCDP!C902+UIDP!C902</f>
        <v>0</v>
      </c>
      <c r="D894" s="252">
        <f t="shared" si="160"/>
        <v>0</v>
      </c>
      <c r="E894" s="252">
        <f>SZDP!E902+SCDP!E902+SIDP!E902+UZDP!E902+UCDP!E902+UIDP!E902</f>
        <v>0</v>
      </c>
      <c r="F894" s="252">
        <f>SZDP!F902+SCDP!F902+SIDP!F902+UZDP!F902+UCDP!F902+UIDP!F902</f>
        <v>0</v>
      </c>
      <c r="G894" s="257" t="e">
        <f t="shared" si="154"/>
        <v>#DIV/0!</v>
      </c>
      <c r="H894" s="252">
        <f>SZDP!H902+SCDP!H902+SIDP!H902+UZDP!H902+UCDP!H902+UIDP!H902</f>
        <v>0</v>
      </c>
      <c r="I894" s="252">
        <f>SZDP!I902+SCDP!I902+SIDP!I902+UZDP!I902+UCDP!I902+UIDP!I902</f>
        <v>0</v>
      </c>
      <c r="J894" s="252">
        <f>SZDP!J902+SCDP!J902+SIDP!J902+UZDP!J902+UCDP!J902+UIDP!J902</f>
        <v>0</v>
      </c>
      <c r="K894" s="257" t="e">
        <f t="shared" si="155"/>
        <v>#DIV/0!</v>
      </c>
      <c r="L894" s="252">
        <f>SZDP!L902+SCDP!L902+SIDP!L902+UZDP!L902+UCDP!L902+UIDP!L902</f>
        <v>0</v>
      </c>
      <c r="M894" s="252">
        <f>SZDP!M902+SCDP!M902+SIDP!M902+UZDP!M902+UCDP!M902+UIDP!M902</f>
        <v>0</v>
      </c>
      <c r="N894" s="257" t="e">
        <f t="shared" si="156"/>
        <v>#DIV/0!</v>
      </c>
      <c r="O894" s="252">
        <f>SZDP!O902+SCDP!O902+SIDP!O902+UZDP!O902+UCDP!O902+UIDP!O902</f>
        <v>0</v>
      </c>
      <c r="P894" s="252">
        <f>SZDP!P902+SCDP!P902+SIDP!P902+UZDP!P902+UCDP!P902+UIDP!P902</f>
        <v>0</v>
      </c>
      <c r="Q894" s="257" t="e">
        <f t="shared" si="157"/>
        <v>#DIV/0!</v>
      </c>
      <c r="R894" s="252">
        <f>SZDP!R902+SCDP!R902+SIDP!R902+UZDP!R902+UCDP!R902+UIDP!R902</f>
        <v>0</v>
      </c>
      <c r="S894" s="252">
        <f>SZDP!S902+SCDP!S902+SIDP!S902+UZDP!S902+UCDP!S902+UIDP!S902</f>
        <v>0</v>
      </c>
      <c r="T894" s="257" t="e">
        <f t="shared" si="158"/>
        <v>#DIV/0!</v>
      </c>
      <c r="U894" s="252">
        <f>SZDP!U902+SCDP!U902+SIDP!U902+UZDP!U902+UCDP!U902+UIDP!U902</f>
        <v>0</v>
      </c>
      <c r="V894" s="252">
        <f>SZDP!V902+SCDP!V902+SIDP!V902+UZDP!V902+UCDP!V902+UIDP!V902</f>
        <v>0</v>
      </c>
      <c r="W894" s="252">
        <f>SZDP!W902+SCDP!W902+SIDP!W902+UZDP!W902+UCDP!W902+UIDP!W902</f>
        <v>0</v>
      </c>
      <c r="X894" s="257" t="e">
        <f t="shared" si="159"/>
        <v>#DIV/0!</v>
      </c>
      <c r="Y894" s="304">
        <f>SZDP!Y902+SCDP!Y902+SIDP!Y902+UZDP!Y902+UCDP!Y902+UIDP!Y902</f>
        <v>0</v>
      </c>
    </row>
    <row r="895" spans="1:25" x14ac:dyDescent="0.2">
      <c r="A895" s="303" t="s">
        <v>163</v>
      </c>
      <c r="B895" s="252">
        <f>SZDP!B903+SCDP!B903+SIDP!B903+UZDP!B903+UCDP!B903+UIDP!B903</f>
        <v>0</v>
      </c>
      <c r="C895" s="252">
        <f>SZDP!C903+SCDP!C903+SIDP!C903+UZDP!C903+UCDP!C903+UIDP!C903</f>
        <v>0</v>
      </c>
      <c r="D895" s="252">
        <f t="shared" si="160"/>
        <v>0</v>
      </c>
      <c r="E895" s="252">
        <f>SZDP!E903+SCDP!E903+SIDP!E903+UZDP!E903+UCDP!E903+UIDP!E903</f>
        <v>0</v>
      </c>
      <c r="F895" s="252">
        <f>SZDP!F903+SCDP!F903+SIDP!F903+UZDP!F903+UCDP!F903+UIDP!F903</f>
        <v>0</v>
      </c>
      <c r="G895" s="257" t="e">
        <f t="shared" si="154"/>
        <v>#DIV/0!</v>
      </c>
      <c r="H895" s="252">
        <f>SZDP!H903+SCDP!H903+SIDP!H903+UZDP!H903+UCDP!H903+UIDP!H903</f>
        <v>0</v>
      </c>
      <c r="I895" s="252">
        <f>SZDP!I903+SCDP!I903+SIDP!I903+UZDP!I903+UCDP!I903+UIDP!I903</f>
        <v>0</v>
      </c>
      <c r="J895" s="252">
        <f>SZDP!J903+SCDP!J903+SIDP!J903+UZDP!J903+UCDP!J903+UIDP!J903</f>
        <v>0</v>
      </c>
      <c r="K895" s="257" t="e">
        <f t="shared" si="155"/>
        <v>#DIV/0!</v>
      </c>
      <c r="L895" s="252">
        <f>SZDP!L903+SCDP!L903+SIDP!L903+UZDP!L903+UCDP!L903+UIDP!L903</f>
        <v>0</v>
      </c>
      <c r="M895" s="252">
        <f>SZDP!M903+SCDP!M903+SIDP!M903+UZDP!M903+UCDP!M903+UIDP!M903</f>
        <v>0</v>
      </c>
      <c r="N895" s="257" t="e">
        <f t="shared" si="156"/>
        <v>#DIV/0!</v>
      </c>
      <c r="O895" s="252">
        <f>SZDP!O903+SCDP!O903+SIDP!O903+UZDP!O903+UCDP!O903+UIDP!O903</f>
        <v>0</v>
      </c>
      <c r="P895" s="252">
        <f>SZDP!P903+SCDP!P903+SIDP!P903+UZDP!P903+UCDP!P903+UIDP!P903</f>
        <v>0</v>
      </c>
      <c r="Q895" s="257" t="e">
        <f t="shared" si="157"/>
        <v>#DIV/0!</v>
      </c>
      <c r="R895" s="252">
        <f>SZDP!R903+SCDP!R903+SIDP!R903+UZDP!R903+UCDP!R903+UIDP!R903</f>
        <v>0</v>
      </c>
      <c r="S895" s="252">
        <f>SZDP!S903+SCDP!S903+SIDP!S903+UZDP!S903+UCDP!S903+UIDP!S903</f>
        <v>0</v>
      </c>
      <c r="T895" s="257" t="e">
        <f t="shared" si="158"/>
        <v>#DIV/0!</v>
      </c>
      <c r="U895" s="252">
        <f>SZDP!U903+SCDP!U903+SIDP!U903+UZDP!U903+UCDP!U903+UIDP!U903</f>
        <v>0</v>
      </c>
      <c r="V895" s="252">
        <f>SZDP!V903+SCDP!V903+SIDP!V903+UZDP!V903+UCDP!V903+UIDP!V903</f>
        <v>0</v>
      </c>
      <c r="W895" s="252">
        <f>SZDP!W903+SCDP!W903+SIDP!W903+UZDP!W903+UCDP!W903+UIDP!W903</f>
        <v>0</v>
      </c>
      <c r="X895" s="257" t="e">
        <f t="shared" si="159"/>
        <v>#DIV/0!</v>
      </c>
      <c r="Y895" s="304">
        <f>SZDP!Y903+SCDP!Y903+SIDP!Y903+UZDP!Y903+UCDP!Y903+UIDP!Y903</f>
        <v>0</v>
      </c>
    </row>
    <row r="896" spans="1:25" x14ac:dyDescent="0.2">
      <c r="A896" s="305" t="s">
        <v>137</v>
      </c>
      <c r="B896" s="252">
        <f>SZDP!B904+SCDP!B904+SIDP!B904+UZDP!B904+UCDP!B904+UIDP!B904</f>
        <v>0</v>
      </c>
      <c r="C896" s="252">
        <f>SZDP!C904+SCDP!C904+SIDP!C904+UZDP!C904+UCDP!C904+UIDP!C904</f>
        <v>0</v>
      </c>
      <c r="D896" s="252">
        <f t="shared" si="160"/>
        <v>0</v>
      </c>
      <c r="E896" s="252">
        <f>SZDP!E904+SCDP!E904+SIDP!E904+UZDP!E904+UCDP!E904+UIDP!E904</f>
        <v>0</v>
      </c>
      <c r="F896" s="252">
        <f>SZDP!F904+SCDP!F904+SIDP!F904+UZDP!F904+UCDP!F904+UIDP!F904</f>
        <v>0</v>
      </c>
      <c r="G896" s="257" t="e">
        <f t="shared" si="154"/>
        <v>#DIV/0!</v>
      </c>
      <c r="H896" s="252">
        <f>SZDP!H904+SCDP!H904+SIDP!H904+UZDP!H904+UCDP!H904+UIDP!H904</f>
        <v>0</v>
      </c>
      <c r="I896" s="252">
        <f>SZDP!I904+SCDP!I904+SIDP!I904+UZDP!I904+UCDP!I904+UIDP!I904</f>
        <v>0</v>
      </c>
      <c r="J896" s="252">
        <f>SZDP!J904+SCDP!J904+SIDP!J904+UZDP!J904+UCDP!J904+UIDP!J904</f>
        <v>0</v>
      </c>
      <c r="K896" s="257" t="e">
        <f t="shared" si="155"/>
        <v>#DIV/0!</v>
      </c>
      <c r="L896" s="252">
        <f>SZDP!L904+SCDP!L904+SIDP!L904+UZDP!L904+UCDP!L904+UIDP!L904</f>
        <v>0</v>
      </c>
      <c r="M896" s="252">
        <f>SZDP!M904+SCDP!M904+SIDP!M904+UZDP!M904+UCDP!M904+UIDP!M904</f>
        <v>0</v>
      </c>
      <c r="N896" s="257" t="e">
        <f t="shared" si="156"/>
        <v>#DIV/0!</v>
      </c>
      <c r="O896" s="252">
        <f>SZDP!O904+SCDP!O904+SIDP!O904+UZDP!O904+UCDP!O904+UIDP!O904</f>
        <v>0</v>
      </c>
      <c r="P896" s="252">
        <f>SZDP!P904+SCDP!P904+SIDP!P904+UZDP!P904+UCDP!P904+UIDP!P904</f>
        <v>0</v>
      </c>
      <c r="Q896" s="257" t="e">
        <f t="shared" si="157"/>
        <v>#DIV/0!</v>
      </c>
      <c r="R896" s="252">
        <f>SZDP!R904+SCDP!R904+SIDP!R904+UZDP!R904+UCDP!R904+UIDP!R904</f>
        <v>0</v>
      </c>
      <c r="S896" s="252">
        <f>SZDP!S904+SCDP!S904+SIDP!S904+UZDP!S904+UCDP!S904+UIDP!S904</f>
        <v>0</v>
      </c>
      <c r="T896" s="257" t="e">
        <f t="shared" si="158"/>
        <v>#DIV/0!</v>
      </c>
      <c r="U896" s="252">
        <f>SZDP!U904+SCDP!U904+SIDP!U904+UZDP!U904+UCDP!U904+UIDP!U904</f>
        <v>0</v>
      </c>
      <c r="V896" s="252">
        <f>SZDP!V904+SCDP!V904+SIDP!V904+UZDP!V904+UCDP!V904+UIDP!V904</f>
        <v>0</v>
      </c>
      <c r="W896" s="252">
        <f>SZDP!W904+SCDP!W904+SIDP!W904+UZDP!W904+UCDP!W904+UIDP!W904</f>
        <v>0</v>
      </c>
      <c r="X896" s="257" t="e">
        <f t="shared" si="159"/>
        <v>#DIV/0!</v>
      </c>
      <c r="Y896" s="304">
        <f>SZDP!Y904+SCDP!Y904+SIDP!Y904+UZDP!Y904+UCDP!Y904+UIDP!Y904</f>
        <v>0</v>
      </c>
    </row>
    <row r="897" spans="1:25" x14ac:dyDescent="0.2">
      <c r="A897" s="303"/>
      <c r="B897" s="252">
        <f>SZDP!B905+SCDP!B905+SIDP!B905+UZDP!B905+UCDP!B905+UIDP!B905</f>
        <v>0</v>
      </c>
      <c r="C897" s="252">
        <f>SZDP!C905+SCDP!C905+SIDP!C905+UZDP!C905+UCDP!C905+UIDP!C905</f>
        <v>0</v>
      </c>
      <c r="D897" s="252">
        <f t="shared" si="160"/>
        <v>0</v>
      </c>
      <c r="E897" s="252">
        <f>SZDP!E905+SCDP!E905+SIDP!E905+UZDP!E905+UCDP!E905+UIDP!E905</f>
        <v>0</v>
      </c>
      <c r="F897" s="252">
        <f>SZDP!F905+SCDP!F905+SIDP!F905+UZDP!F905+UCDP!F905+UIDP!F905</f>
        <v>0</v>
      </c>
      <c r="G897" s="257" t="e">
        <f t="shared" si="154"/>
        <v>#DIV/0!</v>
      </c>
      <c r="H897" s="252">
        <f>SZDP!H905+SCDP!H905+SIDP!H905+UZDP!H905+UCDP!H905+UIDP!H905</f>
        <v>0</v>
      </c>
      <c r="I897" s="252">
        <f>SZDP!I905+SCDP!I905+SIDP!I905+UZDP!I905+UCDP!I905+UIDP!I905</f>
        <v>0</v>
      </c>
      <c r="J897" s="252">
        <f>SZDP!J905+SCDP!J905+SIDP!J905+UZDP!J905+UCDP!J905+UIDP!J905</f>
        <v>0</v>
      </c>
      <c r="K897" s="257" t="e">
        <f t="shared" si="155"/>
        <v>#DIV/0!</v>
      </c>
      <c r="L897" s="252">
        <f>SZDP!L905+SCDP!L905+SIDP!L905+UZDP!L905+UCDP!L905+UIDP!L905</f>
        <v>0</v>
      </c>
      <c r="M897" s="252">
        <f>SZDP!M905+SCDP!M905+SIDP!M905+UZDP!M905+UCDP!M905+UIDP!M905</f>
        <v>0</v>
      </c>
      <c r="N897" s="257" t="e">
        <f t="shared" si="156"/>
        <v>#DIV/0!</v>
      </c>
      <c r="O897" s="252">
        <f>SZDP!O905+SCDP!O905+SIDP!O905+UZDP!O905+UCDP!O905+UIDP!O905</f>
        <v>0</v>
      </c>
      <c r="P897" s="252">
        <f>SZDP!P905+SCDP!P905+SIDP!P905+UZDP!P905+UCDP!P905+UIDP!P905</f>
        <v>0</v>
      </c>
      <c r="Q897" s="257" t="e">
        <f t="shared" si="157"/>
        <v>#DIV/0!</v>
      </c>
      <c r="R897" s="252">
        <f>SZDP!R905+SCDP!R905+SIDP!R905+UZDP!R905+UCDP!R905+UIDP!R905</f>
        <v>0</v>
      </c>
      <c r="S897" s="252">
        <f>SZDP!S905+SCDP!S905+SIDP!S905+UZDP!S905+UCDP!S905+UIDP!S905</f>
        <v>0</v>
      </c>
      <c r="T897" s="257" t="e">
        <f t="shared" si="158"/>
        <v>#DIV/0!</v>
      </c>
      <c r="U897" s="252">
        <f>SZDP!U905+SCDP!U905+SIDP!U905+UZDP!U905+UCDP!U905+UIDP!U905</f>
        <v>0</v>
      </c>
      <c r="V897" s="252">
        <f>SZDP!V905+SCDP!V905+SIDP!V905+UZDP!V905+UCDP!V905+UIDP!V905</f>
        <v>0</v>
      </c>
      <c r="W897" s="252">
        <f>SZDP!W905+SCDP!W905+SIDP!W905+UZDP!W905+UCDP!W905+UIDP!W905</f>
        <v>0</v>
      </c>
      <c r="X897" s="257" t="e">
        <f t="shared" si="159"/>
        <v>#DIV/0!</v>
      </c>
      <c r="Y897" s="304">
        <f>SZDP!Y905+SCDP!Y905+SIDP!Y905+UZDP!Y905+UCDP!Y905+UIDP!Y905</f>
        <v>0</v>
      </c>
    </row>
    <row r="898" spans="1:25" x14ac:dyDescent="0.2">
      <c r="A898" s="303"/>
      <c r="B898" s="252">
        <f>SZDP!B906+SCDP!B906+SIDP!B906+UZDP!B906+UCDP!B906+UIDP!B906</f>
        <v>0</v>
      </c>
      <c r="C898" s="252">
        <f>SZDP!C906+SCDP!C906+SIDP!C906+UZDP!C906+UCDP!C906+UIDP!C906</f>
        <v>0</v>
      </c>
      <c r="D898" s="252">
        <f t="shared" si="160"/>
        <v>0</v>
      </c>
      <c r="E898" s="252">
        <f>SZDP!E906+SCDP!E906+SIDP!E906+UZDP!E906+UCDP!E906+UIDP!E906</f>
        <v>0</v>
      </c>
      <c r="F898" s="252">
        <f>SZDP!F906+SCDP!F906+SIDP!F906+UZDP!F906+UCDP!F906+UIDP!F906</f>
        <v>0</v>
      </c>
      <c r="G898" s="257" t="e">
        <f t="shared" si="154"/>
        <v>#DIV/0!</v>
      </c>
      <c r="H898" s="252">
        <f>SZDP!H906+SCDP!H906+SIDP!H906+UZDP!H906+UCDP!H906+UIDP!H906</f>
        <v>0</v>
      </c>
      <c r="I898" s="252">
        <f>SZDP!I906+SCDP!I906+SIDP!I906+UZDP!I906+UCDP!I906+UIDP!I906</f>
        <v>0</v>
      </c>
      <c r="J898" s="252">
        <f>SZDP!J906+SCDP!J906+SIDP!J906+UZDP!J906+UCDP!J906+UIDP!J906</f>
        <v>0</v>
      </c>
      <c r="K898" s="257" t="e">
        <f t="shared" si="155"/>
        <v>#DIV/0!</v>
      </c>
      <c r="L898" s="252">
        <f>SZDP!L906+SCDP!L906+SIDP!L906+UZDP!L906+UCDP!L906+UIDP!L906</f>
        <v>0</v>
      </c>
      <c r="M898" s="252">
        <f>SZDP!M906+SCDP!M906+SIDP!M906+UZDP!M906+UCDP!M906+UIDP!M906</f>
        <v>0</v>
      </c>
      <c r="N898" s="257" t="e">
        <f t="shared" si="156"/>
        <v>#DIV/0!</v>
      </c>
      <c r="O898" s="252">
        <f>SZDP!O906+SCDP!O906+SIDP!O906+UZDP!O906+UCDP!O906+UIDP!O906</f>
        <v>0</v>
      </c>
      <c r="P898" s="252">
        <f>SZDP!P906+SCDP!P906+SIDP!P906+UZDP!P906+UCDP!P906+UIDP!P906</f>
        <v>0</v>
      </c>
      <c r="Q898" s="257" t="e">
        <f t="shared" si="157"/>
        <v>#DIV/0!</v>
      </c>
      <c r="R898" s="252">
        <f>SZDP!R906+SCDP!R906+SIDP!R906+UZDP!R906+UCDP!R906+UIDP!R906</f>
        <v>0</v>
      </c>
      <c r="S898" s="252">
        <f>SZDP!S906+SCDP!S906+SIDP!S906+UZDP!S906+UCDP!S906+UIDP!S906</f>
        <v>0</v>
      </c>
      <c r="T898" s="257" t="e">
        <f t="shared" si="158"/>
        <v>#DIV/0!</v>
      </c>
      <c r="U898" s="252">
        <f>SZDP!U906+SCDP!U906+SIDP!U906+UZDP!U906+UCDP!U906+UIDP!U906</f>
        <v>0</v>
      </c>
      <c r="V898" s="252">
        <f>SZDP!V906+SCDP!V906+SIDP!V906+UZDP!V906+UCDP!V906+UIDP!V906</f>
        <v>0</v>
      </c>
      <c r="W898" s="252">
        <f>SZDP!W906+SCDP!W906+SIDP!W906+UZDP!W906+UCDP!W906+UIDP!W906</f>
        <v>0</v>
      </c>
      <c r="X898" s="257" t="e">
        <f t="shared" si="159"/>
        <v>#DIV/0!</v>
      </c>
      <c r="Y898" s="304">
        <f>SZDP!Y906+SCDP!Y906+SIDP!Y906+UZDP!Y906+UCDP!Y906+UIDP!Y906</f>
        <v>0</v>
      </c>
    </row>
    <row r="899" spans="1:25" x14ac:dyDescent="0.2">
      <c r="A899" s="303"/>
      <c r="B899" s="252">
        <f>SZDP!B907+SCDP!B907+SIDP!B907+UZDP!B907+UCDP!B907+UIDP!B907</f>
        <v>0</v>
      </c>
      <c r="C899" s="252">
        <f>SZDP!C907+SCDP!C907+SIDP!C907+UZDP!C907+UCDP!C907+UIDP!C907</f>
        <v>0</v>
      </c>
      <c r="D899" s="252">
        <f t="shared" si="160"/>
        <v>0</v>
      </c>
      <c r="E899" s="252">
        <f>SZDP!E907+SCDP!E907+SIDP!E907+UZDP!E907+UCDP!E907+UIDP!E907</f>
        <v>0</v>
      </c>
      <c r="F899" s="252">
        <f>SZDP!F907+SCDP!F907+SIDP!F907+UZDP!F907+UCDP!F907+UIDP!F907</f>
        <v>0</v>
      </c>
      <c r="G899" s="257" t="e">
        <f t="shared" si="154"/>
        <v>#DIV/0!</v>
      </c>
      <c r="H899" s="252">
        <f>SZDP!H907+SCDP!H907+SIDP!H907+UZDP!H907+UCDP!H907+UIDP!H907</f>
        <v>0</v>
      </c>
      <c r="I899" s="252">
        <f>SZDP!I907+SCDP!I907+SIDP!I907+UZDP!I907+UCDP!I907+UIDP!I907</f>
        <v>0</v>
      </c>
      <c r="J899" s="252">
        <f>SZDP!J907+SCDP!J907+SIDP!J907+UZDP!J907+UCDP!J907+UIDP!J907</f>
        <v>0</v>
      </c>
      <c r="K899" s="257" t="e">
        <f t="shared" si="155"/>
        <v>#DIV/0!</v>
      </c>
      <c r="L899" s="252">
        <f>SZDP!L907+SCDP!L907+SIDP!L907+UZDP!L907+UCDP!L907+UIDP!L907</f>
        <v>0</v>
      </c>
      <c r="M899" s="252">
        <f>SZDP!M907+SCDP!M907+SIDP!M907+UZDP!M907+UCDP!M907+UIDP!M907</f>
        <v>0</v>
      </c>
      <c r="N899" s="257" t="e">
        <f t="shared" si="156"/>
        <v>#DIV/0!</v>
      </c>
      <c r="O899" s="252">
        <f>SZDP!O907+SCDP!O907+SIDP!O907+UZDP!O907+UCDP!O907+UIDP!O907</f>
        <v>0</v>
      </c>
      <c r="P899" s="252">
        <f>SZDP!P907+SCDP!P907+SIDP!P907+UZDP!P907+UCDP!P907+UIDP!P907</f>
        <v>0</v>
      </c>
      <c r="Q899" s="257" t="e">
        <f t="shared" si="157"/>
        <v>#DIV/0!</v>
      </c>
      <c r="R899" s="252">
        <f>SZDP!R907+SCDP!R907+SIDP!R907+UZDP!R907+UCDP!R907+UIDP!R907</f>
        <v>0</v>
      </c>
      <c r="S899" s="252">
        <f>SZDP!S907+SCDP!S907+SIDP!S907+UZDP!S907+UCDP!S907+UIDP!S907</f>
        <v>0</v>
      </c>
      <c r="T899" s="257" t="e">
        <f t="shared" si="158"/>
        <v>#DIV/0!</v>
      </c>
      <c r="U899" s="252">
        <f>SZDP!U907+SCDP!U907+SIDP!U907+UZDP!U907+UCDP!U907+UIDP!U907</f>
        <v>0</v>
      </c>
      <c r="V899" s="252">
        <f>SZDP!V907+SCDP!V907+SIDP!V907+UZDP!V907+UCDP!V907+UIDP!V907</f>
        <v>0</v>
      </c>
      <c r="W899" s="252">
        <f>SZDP!W907+SCDP!W907+SIDP!W907+UZDP!W907+UCDP!W907+UIDP!W907</f>
        <v>0</v>
      </c>
      <c r="X899" s="257" t="e">
        <f t="shared" si="159"/>
        <v>#DIV/0!</v>
      </c>
      <c r="Y899" s="304">
        <f>SZDP!Y907+SCDP!Y907+SIDP!Y907+UZDP!Y907+UCDP!Y907+UIDP!Y907</f>
        <v>0</v>
      </c>
    </row>
    <row r="900" spans="1:25" x14ac:dyDescent="0.2">
      <c r="A900" s="305" t="s">
        <v>138</v>
      </c>
      <c r="B900" s="252">
        <f>SZDP!B908+SCDP!B908+SIDP!B908+UZDP!B908+UCDP!B908+UIDP!B908</f>
        <v>0</v>
      </c>
      <c r="C900" s="252">
        <f>SZDP!C908+SCDP!C908+SIDP!C908+UZDP!C908+UCDP!C908+UIDP!C908</f>
        <v>0</v>
      </c>
      <c r="D900" s="252">
        <f t="shared" si="160"/>
        <v>0</v>
      </c>
      <c r="E900" s="252">
        <f>SZDP!E908+SCDP!E908+SIDP!E908+UZDP!E908+UCDP!E908+UIDP!E908</f>
        <v>0</v>
      </c>
      <c r="F900" s="252">
        <f>SZDP!F908+SCDP!F908+SIDP!F908+UZDP!F908+UCDP!F908+UIDP!F908</f>
        <v>0</v>
      </c>
      <c r="G900" s="257" t="e">
        <f t="shared" si="154"/>
        <v>#DIV/0!</v>
      </c>
      <c r="H900" s="252">
        <f>SZDP!H908+SCDP!H908+SIDP!H908+UZDP!H908+UCDP!H908+UIDP!H908</f>
        <v>0</v>
      </c>
      <c r="I900" s="252">
        <f>SZDP!I908+SCDP!I908+SIDP!I908+UZDP!I908+UCDP!I908+UIDP!I908</f>
        <v>0</v>
      </c>
      <c r="J900" s="252">
        <f>SZDP!J908+SCDP!J908+SIDP!J908+UZDP!J908+UCDP!J908+UIDP!J908</f>
        <v>0</v>
      </c>
      <c r="K900" s="257" t="e">
        <f t="shared" si="155"/>
        <v>#DIV/0!</v>
      </c>
      <c r="L900" s="252">
        <f>SZDP!L908+SCDP!L908+SIDP!L908+UZDP!L908+UCDP!L908+UIDP!L908</f>
        <v>0</v>
      </c>
      <c r="M900" s="252">
        <f>SZDP!M908+SCDP!M908+SIDP!M908+UZDP!M908+UCDP!M908+UIDP!M908</f>
        <v>0</v>
      </c>
      <c r="N900" s="257" t="e">
        <f t="shared" si="156"/>
        <v>#DIV/0!</v>
      </c>
      <c r="O900" s="252">
        <f>SZDP!O908+SCDP!O908+SIDP!O908+UZDP!O908+UCDP!O908+UIDP!O908</f>
        <v>0</v>
      </c>
      <c r="P900" s="252">
        <f>SZDP!P908+SCDP!P908+SIDP!P908+UZDP!P908+UCDP!P908+UIDP!P908</f>
        <v>0</v>
      </c>
      <c r="Q900" s="257" t="e">
        <f t="shared" si="157"/>
        <v>#DIV/0!</v>
      </c>
      <c r="R900" s="252">
        <f>SZDP!R908+SCDP!R908+SIDP!R908+UZDP!R908+UCDP!R908+UIDP!R908</f>
        <v>0</v>
      </c>
      <c r="S900" s="252">
        <f>SZDP!S908+SCDP!S908+SIDP!S908+UZDP!S908+UCDP!S908+UIDP!S908</f>
        <v>0</v>
      </c>
      <c r="T900" s="257" t="e">
        <f t="shared" si="158"/>
        <v>#DIV/0!</v>
      </c>
      <c r="U900" s="252">
        <f>SZDP!U908+SCDP!U908+SIDP!U908+UZDP!U908+UCDP!U908+UIDP!U908</f>
        <v>0</v>
      </c>
      <c r="V900" s="252">
        <f>SZDP!V908+SCDP!V908+SIDP!V908+UZDP!V908+UCDP!V908+UIDP!V908</f>
        <v>0</v>
      </c>
      <c r="W900" s="252">
        <f>SZDP!W908+SCDP!W908+SIDP!W908+UZDP!W908+UCDP!W908+UIDP!W908</f>
        <v>0</v>
      </c>
      <c r="X900" s="257" t="e">
        <f t="shared" si="159"/>
        <v>#DIV/0!</v>
      </c>
      <c r="Y900" s="304">
        <f>SZDP!Y908+SCDP!Y908+SIDP!Y908+UZDP!Y908+UCDP!Y908+UIDP!Y908</f>
        <v>0</v>
      </c>
    </row>
    <row r="901" spans="1:25" x14ac:dyDescent="0.2">
      <c r="A901" s="303"/>
      <c r="B901" s="252">
        <f>SZDP!B909+SCDP!B909+SIDP!B909+UZDP!B909+UCDP!B909+UIDP!B909</f>
        <v>0</v>
      </c>
      <c r="C901" s="252">
        <f>SZDP!C909+SCDP!C909+SIDP!C909+UZDP!C909+UCDP!C909+UIDP!C909</f>
        <v>0</v>
      </c>
      <c r="D901" s="252">
        <f t="shared" si="160"/>
        <v>0</v>
      </c>
      <c r="E901" s="252">
        <f>SZDP!E909+SCDP!E909+SIDP!E909+UZDP!E909+UCDP!E909+UIDP!E909</f>
        <v>0</v>
      </c>
      <c r="F901" s="252">
        <f>SZDP!F909+SCDP!F909+SIDP!F909+UZDP!F909+UCDP!F909+UIDP!F909</f>
        <v>0</v>
      </c>
      <c r="G901" s="257" t="e">
        <f t="shared" si="154"/>
        <v>#DIV/0!</v>
      </c>
      <c r="H901" s="252">
        <f>SZDP!H909+SCDP!H909+SIDP!H909+UZDP!H909+UCDP!H909+UIDP!H909</f>
        <v>0</v>
      </c>
      <c r="I901" s="252">
        <f>SZDP!I909+SCDP!I909+SIDP!I909+UZDP!I909+UCDP!I909+UIDP!I909</f>
        <v>0</v>
      </c>
      <c r="J901" s="252">
        <f>SZDP!J909+SCDP!J909+SIDP!J909+UZDP!J909+UCDP!J909+UIDP!J909</f>
        <v>0</v>
      </c>
      <c r="K901" s="257" t="e">
        <f t="shared" si="155"/>
        <v>#DIV/0!</v>
      </c>
      <c r="L901" s="252">
        <f>SZDP!L909+SCDP!L909+SIDP!L909+UZDP!L909+UCDP!L909+UIDP!L909</f>
        <v>0</v>
      </c>
      <c r="M901" s="252">
        <f>SZDP!M909+SCDP!M909+SIDP!M909+UZDP!M909+UCDP!M909+UIDP!M909</f>
        <v>0</v>
      </c>
      <c r="N901" s="257" t="e">
        <f t="shared" si="156"/>
        <v>#DIV/0!</v>
      </c>
      <c r="O901" s="252">
        <f>SZDP!O909+SCDP!O909+SIDP!O909+UZDP!O909+UCDP!O909+UIDP!O909</f>
        <v>0</v>
      </c>
      <c r="P901" s="252">
        <f>SZDP!P909+SCDP!P909+SIDP!P909+UZDP!P909+UCDP!P909+UIDP!P909</f>
        <v>0</v>
      </c>
      <c r="Q901" s="257" t="e">
        <f t="shared" si="157"/>
        <v>#DIV/0!</v>
      </c>
      <c r="R901" s="252">
        <f>SZDP!R909+SCDP!R909+SIDP!R909+UZDP!R909+UCDP!R909+UIDP!R909</f>
        <v>0</v>
      </c>
      <c r="S901" s="252">
        <f>SZDP!S909+SCDP!S909+SIDP!S909+UZDP!S909+UCDP!S909+UIDP!S909</f>
        <v>0</v>
      </c>
      <c r="T901" s="257" t="e">
        <f t="shared" si="158"/>
        <v>#DIV/0!</v>
      </c>
      <c r="U901" s="252">
        <f>SZDP!U909+SCDP!U909+SIDP!U909+UZDP!U909+UCDP!U909+UIDP!U909</f>
        <v>0</v>
      </c>
      <c r="V901" s="252">
        <f>SZDP!V909+SCDP!V909+SIDP!V909+UZDP!V909+UCDP!V909+UIDP!V909</f>
        <v>0</v>
      </c>
      <c r="W901" s="252">
        <f>SZDP!W909+SCDP!W909+SIDP!W909+UZDP!W909+UCDP!W909+UIDP!W909</f>
        <v>0</v>
      </c>
      <c r="X901" s="257" t="e">
        <f t="shared" si="159"/>
        <v>#DIV/0!</v>
      </c>
      <c r="Y901" s="304">
        <f>SZDP!Y909+SCDP!Y909+SIDP!Y909+UZDP!Y909+UCDP!Y909+UIDP!Y909</f>
        <v>0</v>
      </c>
    </row>
    <row r="902" spans="1:25" x14ac:dyDescent="0.2">
      <c r="A902" s="303"/>
      <c r="B902" s="252">
        <f>SZDP!B910+SCDP!B910+SIDP!B910+UZDP!B910+UCDP!B910+UIDP!B910</f>
        <v>0</v>
      </c>
      <c r="C902" s="252">
        <f>SZDP!C910+SCDP!C910+SIDP!C910+UZDP!C910+UCDP!C910+UIDP!C910</f>
        <v>0</v>
      </c>
      <c r="D902" s="252">
        <f t="shared" si="160"/>
        <v>0</v>
      </c>
      <c r="E902" s="252">
        <f>SZDP!E910+SCDP!E910+SIDP!E910+UZDP!E910+UCDP!E910+UIDP!E910</f>
        <v>0</v>
      </c>
      <c r="F902" s="252">
        <f>SZDP!F910+SCDP!F910+SIDP!F910+UZDP!F910+UCDP!F910+UIDP!F910</f>
        <v>0</v>
      </c>
      <c r="G902" s="257" t="e">
        <f t="shared" si="154"/>
        <v>#DIV/0!</v>
      </c>
      <c r="H902" s="252">
        <f>SZDP!H910+SCDP!H910+SIDP!H910+UZDP!H910+UCDP!H910+UIDP!H910</f>
        <v>0</v>
      </c>
      <c r="I902" s="252">
        <f>SZDP!I910+SCDP!I910+SIDP!I910+UZDP!I910+UCDP!I910+UIDP!I910</f>
        <v>0</v>
      </c>
      <c r="J902" s="252">
        <f>SZDP!J910+SCDP!J910+SIDP!J910+UZDP!J910+UCDP!J910+UIDP!J910</f>
        <v>0</v>
      </c>
      <c r="K902" s="257" t="e">
        <f t="shared" si="155"/>
        <v>#DIV/0!</v>
      </c>
      <c r="L902" s="252">
        <f>SZDP!L910+SCDP!L910+SIDP!L910+UZDP!L910+UCDP!L910+UIDP!L910</f>
        <v>0</v>
      </c>
      <c r="M902" s="252">
        <f>SZDP!M910+SCDP!M910+SIDP!M910+UZDP!M910+UCDP!M910+UIDP!M910</f>
        <v>0</v>
      </c>
      <c r="N902" s="257" t="e">
        <f t="shared" si="156"/>
        <v>#DIV/0!</v>
      </c>
      <c r="O902" s="252">
        <f>SZDP!O910+SCDP!O910+SIDP!O910+UZDP!O910+UCDP!O910+UIDP!O910</f>
        <v>0</v>
      </c>
      <c r="P902" s="252">
        <f>SZDP!P910+SCDP!P910+SIDP!P910+UZDP!P910+UCDP!P910+UIDP!P910</f>
        <v>0</v>
      </c>
      <c r="Q902" s="257" t="e">
        <f t="shared" si="157"/>
        <v>#DIV/0!</v>
      </c>
      <c r="R902" s="252">
        <f>SZDP!R910+SCDP!R910+SIDP!R910+UZDP!R910+UCDP!R910+UIDP!R910</f>
        <v>0</v>
      </c>
      <c r="S902" s="252">
        <f>SZDP!S910+SCDP!S910+SIDP!S910+UZDP!S910+UCDP!S910+UIDP!S910</f>
        <v>0</v>
      </c>
      <c r="T902" s="257" t="e">
        <f t="shared" si="158"/>
        <v>#DIV/0!</v>
      </c>
      <c r="U902" s="252">
        <f>SZDP!U910+SCDP!U910+SIDP!U910+UZDP!U910+UCDP!U910+UIDP!U910</f>
        <v>0</v>
      </c>
      <c r="V902" s="252">
        <f>SZDP!V910+SCDP!V910+SIDP!V910+UZDP!V910+UCDP!V910+UIDP!V910</f>
        <v>0</v>
      </c>
      <c r="W902" s="252">
        <f>SZDP!W910+SCDP!W910+SIDP!W910+UZDP!W910+UCDP!W910+UIDP!W910</f>
        <v>0</v>
      </c>
      <c r="X902" s="257" t="e">
        <f t="shared" si="159"/>
        <v>#DIV/0!</v>
      </c>
      <c r="Y902" s="304">
        <f>SZDP!Y910+SCDP!Y910+SIDP!Y910+UZDP!Y910+UCDP!Y910+UIDP!Y910</f>
        <v>0</v>
      </c>
    </row>
    <row r="903" spans="1:25" x14ac:dyDescent="0.2">
      <c r="A903" s="303"/>
      <c r="B903" s="252">
        <f>SZDP!B911+SCDP!B911+SIDP!B911+UZDP!B911+UCDP!B911+UIDP!B911</f>
        <v>0</v>
      </c>
      <c r="C903" s="252">
        <f>SZDP!C911+SCDP!C911+SIDP!C911+UZDP!C911+UCDP!C911+UIDP!C911</f>
        <v>0</v>
      </c>
      <c r="D903" s="252">
        <f t="shared" si="160"/>
        <v>0</v>
      </c>
      <c r="E903" s="252">
        <f>SZDP!E911+SCDP!E911+SIDP!E911+UZDP!E911+UCDP!E911+UIDP!E911</f>
        <v>0</v>
      </c>
      <c r="F903" s="252">
        <f>SZDP!F911+SCDP!F911+SIDP!F911+UZDP!F911+UCDP!F911+UIDP!F911</f>
        <v>0</v>
      </c>
      <c r="G903" s="257" t="e">
        <f t="shared" si="154"/>
        <v>#DIV/0!</v>
      </c>
      <c r="H903" s="252">
        <f>SZDP!H911+SCDP!H911+SIDP!H911+UZDP!H911+UCDP!H911+UIDP!H911</f>
        <v>0</v>
      </c>
      <c r="I903" s="252">
        <f>SZDP!I911+SCDP!I911+SIDP!I911+UZDP!I911+UCDP!I911+UIDP!I911</f>
        <v>0</v>
      </c>
      <c r="J903" s="252">
        <f>SZDP!J911+SCDP!J911+SIDP!J911+UZDP!J911+UCDP!J911+UIDP!J911</f>
        <v>0</v>
      </c>
      <c r="K903" s="257" t="e">
        <f t="shared" si="155"/>
        <v>#DIV/0!</v>
      </c>
      <c r="L903" s="252">
        <f>SZDP!L911+SCDP!L911+SIDP!L911+UZDP!L911+UCDP!L911+UIDP!L911</f>
        <v>0</v>
      </c>
      <c r="M903" s="252">
        <f>SZDP!M911+SCDP!M911+SIDP!M911+UZDP!M911+UCDP!M911+UIDP!M911</f>
        <v>0</v>
      </c>
      <c r="N903" s="257" t="e">
        <f t="shared" si="156"/>
        <v>#DIV/0!</v>
      </c>
      <c r="O903" s="252">
        <f>SZDP!O911+SCDP!O911+SIDP!O911+UZDP!O911+UCDP!O911+UIDP!O911</f>
        <v>0</v>
      </c>
      <c r="P903" s="252">
        <f>SZDP!P911+SCDP!P911+SIDP!P911+UZDP!P911+UCDP!P911+UIDP!P911</f>
        <v>0</v>
      </c>
      <c r="Q903" s="257" t="e">
        <f t="shared" si="157"/>
        <v>#DIV/0!</v>
      </c>
      <c r="R903" s="252">
        <f>SZDP!R911+SCDP!R911+SIDP!R911+UZDP!R911+UCDP!R911+UIDP!R911</f>
        <v>0</v>
      </c>
      <c r="S903" s="252">
        <f>SZDP!S911+SCDP!S911+SIDP!S911+UZDP!S911+UCDP!S911+UIDP!S911</f>
        <v>0</v>
      </c>
      <c r="T903" s="257" t="e">
        <f t="shared" si="158"/>
        <v>#DIV/0!</v>
      </c>
      <c r="U903" s="252">
        <f>SZDP!U911+SCDP!U911+SIDP!U911+UZDP!U911+UCDP!U911+UIDP!U911</f>
        <v>0</v>
      </c>
      <c r="V903" s="252">
        <f>SZDP!V911+SCDP!V911+SIDP!V911+UZDP!V911+UCDP!V911+UIDP!V911</f>
        <v>0</v>
      </c>
      <c r="W903" s="252">
        <f>SZDP!W911+SCDP!W911+SIDP!W911+UZDP!W911+UCDP!W911+UIDP!W911</f>
        <v>0</v>
      </c>
      <c r="X903" s="257" t="e">
        <f t="shared" si="159"/>
        <v>#DIV/0!</v>
      </c>
      <c r="Y903" s="304">
        <f>SZDP!Y911+SCDP!Y911+SIDP!Y911+UZDP!Y911+UCDP!Y911+UIDP!Y911</f>
        <v>0</v>
      </c>
    </row>
    <row r="904" spans="1:25" ht="12.75" thickBot="1" x14ac:dyDescent="0.25">
      <c r="A904" s="313"/>
      <c r="B904" s="253">
        <f>SZDP!B912+SCDP!B912+SIDP!B912+UZDP!B912+UCDP!B912+UIDP!B912</f>
        <v>0</v>
      </c>
      <c r="C904" s="253">
        <f>SZDP!C912+SCDP!C912+SIDP!C912+UZDP!C912+UCDP!C912+UIDP!C912</f>
        <v>0</v>
      </c>
      <c r="D904" s="253">
        <f t="shared" si="160"/>
        <v>0</v>
      </c>
      <c r="E904" s="253">
        <f>SZDP!E912+SCDP!E912+SIDP!E912+UZDP!E912+UCDP!E912+UIDP!E912</f>
        <v>0</v>
      </c>
      <c r="F904" s="253">
        <f>SZDP!F912+SCDP!F912+SIDP!F912+UZDP!F912+UCDP!F912+UIDP!F912</f>
        <v>0</v>
      </c>
      <c r="G904" s="258" t="e">
        <f t="shared" si="154"/>
        <v>#DIV/0!</v>
      </c>
      <c r="H904" s="253">
        <f>SZDP!H912+SCDP!H912+SIDP!H912+UZDP!H912+UCDP!H912+UIDP!H912</f>
        <v>0</v>
      </c>
      <c r="I904" s="253">
        <f>SZDP!I912+SCDP!I912+SIDP!I912+UZDP!I912+UCDP!I912+UIDP!I912</f>
        <v>0</v>
      </c>
      <c r="J904" s="253">
        <f>SZDP!J912+SCDP!J912+SIDP!J912+UZDP!J912+UCDP!J912+UIDP!J912</f>
        <v>0</v>
      </c>
      <c r="K904" s="258" t="e">
        <f t="shared" si="155"/>
        <v>#DIV/0!</v>
      </c>
      <c r="L904" s="253">
        <f>SZDP!L912+SCDP!L912+SIDP!L912+UZDP!L912+UCDP!L912+UIDP!L912</f>
        <v>0</v>
      </c>
      <c r="M904" s="253">
        <f>SZDP!M912+SCDP!M912+SIDP!M912+UZDP!M912+UCDP!M912+UIDP!M912</f>
        <v>0</v>
      </c>
      <c r="N904" s="258" t="e">
        <f t="shared" si="156"/>
        <v>#DIV/0!</v>
      </c>
      <c r="O904" s="253">
        <f>SZDP!O912+SCDP!O912+SIDP!O912+UZDP!O912+UCDP!O912+UIDP!O912</f>
        <v>0</v>
      </c>
      <c r="P904" s="253">
        <f>SZDP!P912+SCDP!P912+SIDP!P912+UZDP!P912+UCDP!P912+UIDP!P912</f>
        <v>0</v>
      </c>
      <c r="Q904" s="258" t="e">
        <f t="shared" si="157"/>
        <v>#DIV/0!</v>
      </c>
      <c r="R904" s="253">
        <f>SZDP!R912+SCDP!R912+SIDP!R912+UZDP!R912+UCDP!R912+UIDP!R912</f>
        <v>0</v>
      </c>
      <c r="S904" s="253">
        <f>SZDP!S912+SCDP!S912+SIDP!S912+UZDP!S912+UCDP!S912+UIDP!S912</f>
        <v>0</v>
      </c>
      <c r="T904" s="258" t="e">
        <f t="shared" si="158"/>
        <v>#DIV/0!</v>
      </c>
      <c r="U904" s="253">
        <f>SZDP!U912+SCDP!U912+SIDP!U912+UZDP!U912+UCDP!U912+UIDP!U912</f>
        <v>0</v>
      </c>
      <c r="V904" s="253">
        <f>SZDP!V912+SCDP!V912+SIDP!V912+UZDP!V912+UCDP!V912+UIDP!V912</f>
        <v>0</v>
      </c>
      <c r="W904" s="253">
        <f>SZDP!W912+SCDP!W912+SIDP!W912+UZDP!W912+UCDP!W912+UIDP!W912</f>
        <v>0</v>
      </c>
      <c r="X904" s="258" t="e">
        <f t="shared" si="159"/>
        <v>#DIV/0!</v>
      </c>
      <c r="Y904" s="309">
        <f>SZDP!Y912+SCDP!Y912+SIDP!Y912+UZDP!Y912+UCDP!Y912+UIDP!Y912</f>
        <v>0</v>
      </c>
    </row>
    <row r="905" spans="1:25" x14ac:dyDescent="0.2">
      <c r="A905" s="298" t="s">
        <v>53</v>
      </c>
      <c r="B905" s="300">
        <f>SZDP!B913+SCDP!B913+SIDP!B913+UZDP!B913+UCDP!B913+UIDP!B913</f>
        <v>0</v>
      </c>
      <c r="C905" s="300">
        <f>SZDP!C913+SCDP!C913+SIDP!C913+UZDP!C913+UCDP!C913+UIDP!C913</f>
        <v>0</v>
      </c>
      <c r="D905" s="300">
        <f t="shared" si="160"/>
        <v>0</v>
      </c>
      <c r="E905" s="300">
        <f>SZDP!E913+SCDP!E913+SIDP!E913+UZDP!E913+UCDP!E913+UIDP!E913</f>
        <v>0</v>
      </c>
      <c r="F905" s="300">
        <f>SZDP!F913+SCDP!F913+SIDP!F913+UZDP!F913+UCDP!F913+UIDP!F913</f>
        <v>0</v>
      </c>
      <c r="G905" s="301" t="e">
        <f t="shared" si="154"/>
        <v>#DIV/0!</v>
      </c>
      <c r="H905" s="300">
        <f>SZDP!H913+SCDP!H913+SIDP!H913+UZDP!H913+UCDP!H913+UIDP!H913</f>
        <v>0</v>
      </c>
      <c r="I905" s="300">
        <f>SZDP!I913+SCDP!I913+SIDP!I913+UZDP!I913+UCDP!I913+UIDP!I913</f>
        <v>0</v>
      </c>
      <c r="J905" s="300">
        <f>SZDP!J913+SCDP!J913+SIDP!J913+UZDP!J913+UCDP!J913+UIDP!J913</f>
        <v>0</v>
      </c>
      <c r="K905" s="301" t="e">
        <f t="shared" si="155"/>
        <v>#DIV/0!</v>
      </c>
      <c r="L905" s="300">
        <f>SZDP!L913+SCDP!L913+SIDP!L913+UZDP!L913+UCDP!L913+UIDP!L913</f>
        <v>0</v>
      </c>
      <c r="M905" s="300">
        <f>SZDP!M913+SCDP!M913+SIDP!M913+UZDP!M913+UCDP!M913+UIDP!M913</f>
        <v>0</v>
      </c>
      <c r="N905" s="301" t="e">
        <f t="shared" si="156"/>
        <v>#DIV/0!</v>
      </c>
      <c r="O905" s="300">
        <f>SZDP!O913+SCDP!O913+SIDP!O913+UZDP!O913+UCDP!O913+UIDP!O913</f>
        <v>0</v>
      </c>
      <c r="P905" s="300">
        <f>SZDP!P913+SCDP!P913+SIDP!P913+UZDP!P913+UCDP!P913+UIDP!P913</f>
        <v>0</v>
      </c>
      <c r="Q905" s="301" t="e">
        <f t="shared" si="157"/>
        <v>#DIV/0!</v>
      </c>
      <c r="R905" s="300">
        <f>SZDP!R913+SCDP!R913+SIDP!R913+UZDP!R913+UCDP!R913+UIDP!R913</f>
        <v>0</v>
      </c>
      <c r="S905" s="300">
        <f>SZDP!S913+SCDP!S913+SIDP!S913+UZDP!S913+UCDP!S913+UIDP!S913</f>
        <v>0</v>
      </c>
      <c r="T905" s="301" t="e">
        <f t="shared" si="158"/>
        <v>#DIV/0!</v>
      </c>
      <c r="U905" s="300">
        <f>SZDP!U913+SCDP!U913+SIDP!U913+UZDP!U913+UCDP!U913+UIDP!U913</f>
        <v>0</v>
      </c>
      <c r="V905" s="300">
        <f>SZDP!V913+SCDP!V913+SIDP!V913+UZDP!V913+UCDP!V913+UIDP!V913</f>
        <v>0</v>
      </c>
      <c r="W905" s="300">
        <f>SZDP!W913+SCDP!W913+SIDP!W913+UZDP!W913+UCDP!W913+UIDP!W913</f>
        <v>0</v>
      </c>
      <c r="X905" s="301" t="e">
        <f t="shared" si="159"/>
        <v>#DIV/0!</v>
      </c>
      <c r="Y905" s="302">
        <f>SZDP!Y913+SCDP!Y913+SIDP!Y913+UZDP!Y913+UCDP!Y913+UIDP!Y913</f>
        <v>0</v>
      </c>
    </row>
    <row r="906" spans="1:25" x14ac:dyDescent="0.2">
      <c r="A906" s="305" t="s">
        <v>139</v>
      </c>
      <c r="B906" s="252">
        <f>SZDP!B914+SCDP!B914+SIDP!B914+UZDP!B914+UCDP!B914+UIDP!B914</f>
        <v>0</v>
      </c>
      <c r="C906" s="252">
        <f>SZDP!C914+SCDP!C914+SIDP!C914+UZDP!C914+UCDP!C914+UIDP!C914</f>
        <v>0</v>
      </c>
      <c r="D906" s="252">
        <f t="shared" si="160"/>
        <v>0</v>
      </c>
      <c r="E906" s="252">
        <f>SZDP!E914+SCDP!E914+SIDP!E914+UZDP!E914+UCDP!E914+UIDP!E914</f>
        <v>0</v>
      </c>
      <c r="F906" s="252">
        <f>SZDP!F914+SCDP!F914+SIDP!F914+UZDP!F914+UCDP!F914+UIDP!F914</f>
        <v>0</v>
      </c>
      <c r="G906" s="257" t="e">
        <f t="shared" si="154"/>
        <v>#DIV/0!</v>
      </c>
      <c r="H906" s="252">
        <f>SZDP!H914+SCDP!H914+SIDP!H914+UZDP!H914+UCDP!H914+UIDP!H914</f>
        <v>0</v>
      </c>
      <c r="I906" s="252">
        <f>SZDP!I914+SCDP!I914+SIDP!I914+UZDP!I914+UCDP!I914+UIDP!I914</f>
        <v>0</v>
      </c>
      <c r="J906" s="252">
        <f>SZDP!J914+SCDP!J914+SIDP!J914+UZDP!J914+UCDP!J914+UIDP!J914</f>
        <v>0</v>
      </c>
      <c r="K906" s="257" t="e">
        <f t="shared" si="155"/>
        <v>#DIV/0!</v>
      </c>
      <c r="L906" s="252">
        <f>SZDP!L914+SCDP!L914+SIDP!L914+UZDP!L914+UCDP!L914+UIDP!L914</f>
        <v>0</v>
      </c>
      <c r="M906" s="252">
        <f>SZDP!M914+SCDP!M914+SIDP!M914+UZDP!M914+UCDP!M914+UIDP!M914</f>
        <v>0</v>
      </c>
      <c r="N906" s="257" t="e">
        <f t="shared" si="156"/>
        <v>#DIV/0!</v>
      </c>
      <c r="O906" s="252">
        <f>SZDP!O914+SCDP!O914+SIDP!O914+UZDP!O914+UCDP!O914+UIDP!O914</f>
        <v>0</v>
      </c>
      <c r="P906" s="252">
        <f>SZDP!P914+SCDP!P914+SIDP!P914+UZDP!P914+UCDP!P914+UIDP!P914</f>
        <v>0</v>
      </c>
      <c r="Q906" s="257" t="e">
        <f t="shared" si="157"/>
        <v>#DIV/0!</v>
      </c>
      <c r="R906" s="252">
        <f>SZDP!R914+SCDP!R914+SIDP!R914+UZDP!R914+UCDP!R914+UIDP!R914</f>
        <v>0</v>
      </c>
      <c r="S906" s="252">
        <f>SZDP!S914+SCDP!S914+SIDP!S914+UZDP!S914+UCDP!S914+UIDP!S914</f>
        <v>0</v>
      </c>
      <c r="T906" s="257" t="e">
        <f t="shared" si="158"/>
        <v>#DIV/0!</v>
      </c>
      <c r="U906" s="252">
        <f>SZDP!U914+SCDP!U914+SIDP!U914+UZDP!U914+UCDP!U914+UIDP!U914</f>
        <v>0</v>
      </c>
      <c r="V906" s="252">
        <f>SZDP!V914+SCDP!V914+SIDP!V914+UZDP!V914+UCDP!V914+UIDP!V914</f>
        <v>0</v>
      </c>
      <c r="W906" s="252">
        <f>SZDP!W914+SCDP!W914+SIDP!W914+UZDP!W914+UCDP!W914+UIDP!W914</f>
        <v>0</v>
      </c>
      <c r="X906" s="257" t="e">
        <f t="shared" si="159"/>
        <v>#DIV/0!</v>
      </c>
      <c r="Y906" s="304">
        <f>SZDP!Y914+SCDP!Y914+SIDP!Y914+UZDP!Y914+UCDP!Y914+UIDP!Y914</f>
        <v>0</v>
      </c>
    </row>
    <row r="907" spans="1:25" x14ac:dyDescent="0.2">
      <c r="A907" s="303" t="s">
        <v>55</v>
      </c>
      <c r="B907" s="252">
        <f>SZDP!B915+SCDP!B915+SIDP!B915+UZDP!B915+UCDP!B915+UIDP!B915</f>
        <v>0</v>
      </c>
      <c r="C907" s="252">
        <f>SZDP!C915+SCDP!C915+SIDP!C915+UZDP!C915+UCDP!C915+UIDP!C915</f>
        <v>0</v>
      </c>
      <c r="D907" s="252">
        <f t="shared" si="160"/>
        <v>0</v>
      </c>
      <c r="E907" s="252">
        <f>SZDP!E915+SCDP!E915+SIDP!E915+UZDP!E915+UCDP!E915+UIDP!E915</f>
        <v>0</v>
      </c>
      <c r="F907" s="252">
        <f>SZDP!F915+SCDP!F915+SIDP!F915+UZDP!F915+UCDP!F915+UIDP!F915</f>
        <v>0</v>
      </c>
      <c r="G907" s="257" t="e">
        <f t="shared" si="154"/>
        <v>#DIV/0!</v>
      </c>
      <c r="H907" s="252">
        <f>SZDP!H915+SCDP!H915+SIDP!H915+UZDP!H915+UCDP!H915+UIDP!H915</f>
        <v>0</v>
      </c>
      <c r="I907" s="252">
        <f>SZDP!I915+SCDP!I915+SIDP!I915+UZDP!I915+UCDP!I915+UIDP!I915</f>
        <v>0</v>
      </c>
      <c r="J907" s="252">
        <f>SZDP!J915+SCDP!J915+SIDP!J915+UZDP!J915+UCDP!J915+UIDP!J915</f>
        <v>0</v>
      </c>
      <c r="K907" s="257" t="e">
        <f t="shared" si="155"/>
        <v>#DIV/0!</v>
      </c>
      <c r="L907" s="252">
        <f>SZDP!L915+SCDP!L915+SIDP!L915+UZDP!L915+UCDP!L915+UIDP!L915</f>
        <v>0</v>
      </c>
      <c r="M907" s="252">
        <f>SZDP!M915+SCDP!M915+SIDP!M915+UZDP!M915+UCDP!M915+UIDP!M915</f>
        <v>0</v>
      </c>
      <c r="N907" s="257" t="e">
        <f t="shared" si="156"/>
        <v>#DIV/0!</v>
      </c>
      <c r="O907" s="252">
        <f>SZDP!O915+SCDP!O915+SIDP!O915+UZDP!O915+UCDP!O915+UIDP!O915</f>
        <v>0</v>
      </c>
      <c r="P907" s="252">
        <f>SZDP!P915+SCDP!P915+SIDP!P915+UZDP!P915+UCDP!P915+UIDP!P915</f>
        <v>0</v>
      </c>
      <c r="Q907" s="257" t="e">
        <f t="shared" si="157"/>
        <v>#DIV/0!</v>
      </c>
      <c r="R907" s="252">
        <f>SZDP!R915+SCDP!R915+SIDP!R915+UZDP!R915+UCDP!R915+UIDP!R915</f>
        <v>0</v>
      </c>
      <c r="S907" s="252">
        <f>SZDP!S915+SCDP!S915+SIDP!S915+UZDP!S915+UCDP!S915+UIDP!S915</f>
        <v>0</v>
      </c>
      <c r="T907" s="257" t="e">
        <f t="shared" si="158"/>
        <v>#DIV/0!</v>
      </c>
      <c r="U907" s="252">
        <f>SZDP!U915+SCDP!U915+SIDP!U915+UZDP!U915+UCDP!U915+UIDP!U915</f>
        <v>0</v>
      </c>
      <c r="V907" s="252">
        <f>SZDP!V915+SCDP!V915+SIDP!V915+UZDP!V915+UCDP!V915+UIDP!V915</f>
        <v>0</v>
      </c>
      <c r="W907" s="252">
        <f>SZDP!W915+SCDP!W915+SIDP!W915+UZDP!W915+UCDP!W915+UIDP!W915</f>
        <v>0</v>
      </c>
      <c r="X907" s="257" t="e">
        <f t="shared" si="159"/>
        <v>#DIV/0!</v>
      </c>
      <c r="Y907" s="304">
        <f>SZDP!Y915+SCDP!Y915+SIDP!Y915+UZDP!Y915+UCDP!Y915+UIDP!Y915</f>
        <v>0</v>
      </c>
    </row>
    <row r="908" spans="1:25" x14ac:dyDescent="0.2">
      <c r="A908" s="305" t="s">
        <v>141</v>
      </c>
      <c r="B908" s="252">
        <f>SZDP!B916+SCDP!B916+SIDP!B916+UZDP!B916+UCDP!B916+UIDP!B916</f>
        <v>0</v>
      </c>
      <c r="C908" s="252">
        <f>SZDP!C916+SCDP!C916+SIDP!C916+UZDP!C916+UCDP!C916+UIDP!C916</f>
        <v>0</v>
      </c>
      <c r="D908" s="252">
        <f t="shared" si="160"/>
        <v>0</v>
      </c>
      <c r="E908" s="252">
        <f>SZDP!E916+SCDP!E916+SIDP!E916+UZDP!E916+UCDP!E916+UIDP!E916</f>
        <v>0</v>
      </c>
      <c r="F908" s="252">
        <f>SZDP!F916+SCDP!F916+SIDP!F916+UZDP!F916+UCDP!F916+UIDP!F916</f>
        <v>0</v>
      </c>
      <c r="G908" s="257" t="e">
        <f t="shared" si="154"/>
        <v>#DIV/0!</v>
      </c>
      <c r="H908" s="252">
        <f>SZDP!H916+SCDP!H916+SIDP!H916+UZDP!H916+UCDP!H916+UIDP!H916</f>
        <v>0</v>
      </c>
      <c r="I908" s="252">
        <f>SZDP!I916+SCDP!I916+SIDP!I916+UZDP!I916+UCDP!I916+UIDP!I916</f>
        <v>0</v>
      </c>
      <c r="J908" s="252">
        <f>SZDP!J916+SCDP!J916+SIDP!J916+UZDP!J916+UCDP!J916+UIDP!J916</f>
        <v>0</v>
      </c>
      <c r="K908" s="257" t="e">
        <f t="shared" si="155"/>
        <v>#DIV/0!</v>
      </c>
      <c r="L908" s="252">
        <f>SZDP!L916+SCDP!L916+SIDP!L916+UZDP!L916+UCDP!L916+UIDP!L916</f>
        <v>0</v>
      </c>
      <c r="M908" s="252">
        <f>SZDP!M916+SCDP!M916+SIDP!M916+UZDP!M916+UCDP!M916+UIDP!M916</f>
        <v>0</v>
      </c>
      <c r="N908" s="257" t="e">
        <f t="shared" si="156"/>
        <v>#DIV/0!</v>
      </c>
      <c r="O908" s="252">
        <f>SZDP!O916+SCDP!O916+SIDP!O916+UZDP!O916+UCDP!O916+UIDP!O916</f>
        <v>0</v>
      </c>
      <c r="P908" s="252">
        <f>SZDP!P916+SCDP!P916+SIDP!P916+UZDP!P916+UCDP!P916+UIDP!P916</f>
        <v>0</v>
      </c>
      <c r="Q908" s="257" t="e">
        <f t="shared" si="157"/>
        <v>#DIV/0!</v>
      </c>
      <c r="R908" s="252">
        <f>SZDP!R916+SCDP!R916+SIDP!R916+UZDP!R916+UCDP!R916+UIDP!R916</f>
        <v>0</v>
      </c>
      <c r="S908" s="252">
        <f>SZDP!S916+SCDP!S916+SIDP!S916+UZDP!S916+UCDP!S916+UIDP!S916</f>
        <v>0</v>
      </c>
      <c r="T908" s="257" t="e">
        <f t="shared" si="158"/>
        <v>#DIV/0!</v>
      </c>
      <c r="U908" s="252">
        <f>SZDP!U916+SCDP!U916+SIDP!U916+UZDP!U916+UCDP!U916+UIDP!U916</f>
        <v>0</v>
      </c>
      <c r="V908" s="252">
        <f>SZDP!V916+SCDP!V916+SIDP!V916+UZDP!V916+UCDP!V916+UIDP!V916</f>
        <v>0</v>
      </c>
      <c r="W908" s="252">
        <f>SZDP!W916+SCDP!W916+SIDP!W916+UZDP!W916+UCDP!W916+UIDP!W916</f>
        <v>0</v>
      </c>
      <c r="X908" s="257" t="e">
        <f t="shared" si="159"/>
        <v>#DIV/0!</v>
      </c>
      <c r="Y908" s="304">
        <f>SZDP!Y916+SCDP!Y916+SIDP!Y916+UZDP!Y916+UCDP!Y916+UIDP!Y916</f>
        <v>0</v>
      </c>
    </row>
    <row r="909" spans="1:25" x14ac:dyDescent="0.2">
      <c r="A909" s="303" t="s">
        <v>142</v>
      </c>
      <c r="B909" s="252">
        <f>SZDP!B917+SCDP!B917+SIDP!B917+UZDP!B917+UCDP!B917+UIDP!B917</f>
        <v>0</v>
      </c>
      <c r="C909" s="252">
        <f>SZDP!C917+SCDP!C917+SIDP!C917+UZDP!C917+UCDP!C917+UIDP!C917</f>
        <v>0</v>
      </c>
      <c r="D909" s="252">
        <f t="shared" si="160"/>
        <v>0</v>
      </c>
      <c r="E909" s="252">
        <f>SZDP!E917+SCDP!E917+SIDP!E917+UZDP!E917+UCDP!E917+UIDP!E917</f>
        <v>0</v>
      </c>
      <c r="F909" s="252">
        <f>SZDP!F917+SCDP!F917+SIDP!F917+UZDP!F917+UCDP!F917+UIDP!F917</f>
        <v>0</v>
      </c>
      <c r="G909" s="257" t="e">
        <f t="shared" si="154"/>
        <v>#DIV/0!</v>
      </c>
      <c r="H909" s="252">
        <f>SZDP!H917+SCDP!H917+SIDP!H917+UZDP!H917+UCDP!H917+UIDP!H917</f>
        <v>0</v>
      </c>
      <c r="I909" s="252">
        <f>SZDP!I917+SCDP!I917+SIDP!I917+UZDP!I917+UCDP!I917+UIDP!I917</f>
        <v>0</v>
      </c>
      <c r="J909" s="252">
        <f>SZDP!J917+SCDP!J917+SIDP!J917+UZDP!J917+UCDP!J917+UIDP!J917</f>
        <v>0</v>
      </c>
      <c r="K909" s="257" t="e">
        <f t="shared" si="155"/>
        <v>#DIV/0!</v>
      </c>
      <c r="L909" s="252">
        <f>SZDP!L917+SCDP!L917+SIDP!L917+UZDP!L917+UCDP!L917+UIDP!L917</f>
        <v>0</v>
      </c>
      <c r="M909" s="252">
        <f>SZDP!M917+SCDP!M917+SIDP!M917+UZDP!M917+UCDP!M917+UIDP!M917</f>
        <v>0</v>
      </c>
      <c r="N909" s="257" t="e">
        <f t="shared" si="156"/>
        <v>#DIV/0!</v>
      </c>
      <c r="O909" s="252">
        <f>SZDP!O917+SCDP!O917+SIDP!O917+UZDP!O917+UCDP!O917+UIDP!O917</f>
        <v>0</v>
      </c>
      <c r="P909" s="252">
        <f>SZDP!P917+SCDP!P917+SIDP!P917+UZDP!P917+UCDP!P917+UIDP!P917</f>
        <v>0</v>
      </c>
      <c r="Q909" s="257" t="e">
        <f t="shared" si="157"/>
        <v>#DIV/0!</v>
      </c>
      <c r="R909" s="252">
        <f>SZDP!R917+SCDP!R917+SIDP!R917+UZDP!R917+UCDP!R917+UIDP!R917</f>
        <v>0</v>
      </c>
      <c r="S909" s="252">
        <f>SZDP!S917+SCDP!S917+SIDP!S917+UZDP!S917+UCDP!S917+UIDP!S917</f>
        <v>0</v>
      </c>
      <c r="T909" s="257" t="e">
        <f t="shared" si="158"/>
        <v>#DIV/0!</v>
      </c>
      <c r="U909" s="252">
        <f>SZDP!U917+SCDP!U917+SIDP!U917+UZDP!U917+UCDP!U917+UIDP!U917</f>
        <v>0</v>
      </c>
      <c r="V909" s="252">
        <f>SZDP!V917+SCDP!V917+SIDP!V917+UZDP!V917+UCDP!V917+UIDP!V917</f>
        <v>0</v>
      </c>
      <c r="W909" s="252">
        <f>SZDP!W917+SCDP!W917+SIDP!W917+UZDP!W917+UCDP!W917+UIDP!W917</f>
        <v>0</v>
      </c>
      <c r="X909" s="257" t="e">
        <f t="shared" si="159"/>
        <v>#DIV/0!</v>
      </c>
      <c r="Y909" s="304">
        <f>SZDP!Y917+SCDP!Y917+SIDP!Y917+UZDP!Y917+UCDP!Y917+UIDP!Y917</f>
        <v>0</v>
      </c>
    </row>
    <row r="910" spans="1:25" x14ac:dyDescent="0.2">
      <c r="A910" s="305" t="s">
        <v>143</v>
      </c>
      <c r="B910" s="252">
        <f>SZDP!B918+SCDP!B918+SIDP!B918+UZDP!B918+UCDP!B918+UIDP!B918</f>
        <v>0</v>
      </c>
      <c r="C910" s="252">
        <f>SZDP!C918+SCDP!C918+SIDP!C918+UZDP!C918+UCDP!C918+UIDP!C918</f>
        <v>0</v>
      </c>
      <c r="D910" s="252">
        <f t="shared" si="160"/>
        <v>0</v>
      </c>
      <c r="E910" s="252">
        <f>SZDP!E918+SCDP!E918+SIDP!E918+UZDP!E918+UCDP!E918+UIDP!E918</f>
        <v>0</v>
      </c>
      <c r="F910" s="252">
        <f>SZDP!F918+SCDP!F918+SIDP!F918+UZDP!F918+UCDP!F918+UIDP!F918</f>
        <v>0</v>
      </c>
      <c r="G910" s="257" t="e">
        <f t="shared" si="154"/>
        <v>#DIV/0!</v>
      </c>
      <c r="H910" s="252">
        <f>SZDP!H918+SCDP!H918+SIDP!H918+UZDP!H918+UCDP!H918+UIDP!H918</f>
        <v>0</v>
      </c>
      <c r="I910" s="252">
        <f>SZDP!I918+SCDP!I918+SIDP!I918+UZDP!I918+UCDP!I918+UIDP!I918</f>
        <v>0</v>
      </c>
      <c r="J910" s="252">
        <f>SZDP!J918+SCDP!J918+SIDP!J918+UZDP!J918+UCDP!J918+UIDP!J918</f>
        <v>0</v>
      </c>
      <c r="K910" s="257" t="e">
        <f t="shared" si="155"/>
        <v>#DIV/0!</v>
      </c>
      <c r="L910" s="252">
        <f>SZDP!L918+SCDP!L918+SIDP!L918+UZDP!L918+UCDP!L918+UIDP!L918</f>
        <v>0</v>
      </c>
      <c r="M910" s="252">
        <f>SZDP!M918+SCDP!M918+SIDP!M918+UZDP!M918+UCDP!M918+UIDP!M918</f>
        <v>0</v>
      </c>
      <c r="N910" s="257" t="e">
        <f t="shared" si="156"/>
        <v>#DIV/0!</v>
      </c>
      <c r="O910" s="252">
        <f>SZDP!O918+SCDP!O918+SIDP!O918+UZDP!O918+UCDP!O918+UIDP!O918</f>
        <v>0</v>
      </c>
      <c r="P910" s="252">
        <f>SZDP!P918+SCDP!P918+SIDP!P918+UZDP!P918+UCDP!P918+UIDP!P918</f>
        <v>0</v>
      </c>
      <c r="Q910" s="257" t="e">
        <f t="shared" si="157"/>
        <v>#DIV/0!</v>
      </c>
      <c r="R910" s="252">
        <f>SZDP!R918+SCDP!R918+SIDP!R918+UZDP!R918+UCDP!R918+UIDP!R918</f>
        <v>0</v>
      </c>
      <c r="S910" s="252">
        <f>SZDP!S918+SCDP!S918+SIDP!S918+UZDP!S918+UCDP!S918+UIDP!S918</f>
        <v>0</v>
      </c>
      <c r="T910" s="257" t="e">
        <f t="shared" si="158"/>
        <v>#DIV/0!</v>
      </c>
      <c r="U910" s="252">
        <f>SZDP!U918+SCDP!U918+SIDP!U918+UZDP!U918+UCDP!U918+UIDP!U918</f>
        <v>0</v>
      </c>
      <c r="V910" s="252">
        <f>SZDP!V918+SCDP!V918+SIDP!V918+UZDP!V918+UCDP!V918+UIDP!V918</f>
        <v>0</v>
      </c>
      <c r="W910" s="252">
        <f>SZDP!W918+SCDP!W918+SIDP!W918+UZDP!W918+UCDP!W918+UIDP!W918</f>
        <v>0</v>
      </c>
      <c r="X910" s="257" t="e">
        <f t="shared" si="159"/>
        <v>#DIV/0!</v>
      </c>
      <c r="Y910" s="304">
        <f>SZDP!Y918+SCDP!Y918+SIDP!Y918+UZDP!Y918+UCDP!Y918+UIDP!Y918</f>
        <v>0</v>
      </c>
    </row>
    <row r="911" spans="1:25" x14ac:dyDescent="0.2">
      <c r="A911" s="303" t="s">
        <v>140</v>
      </c>
      <c r="B911" s="252">
        <f>SZDP!B919+SCDP!B919+SIDP!B919+UZDP!B919+UCDP!B919+UIDP!B919</f>
        <v>0</v>
      </c>
      <c r="C911" s="252">
        <f>SZDP!C919+SCDP!C919+SIDP!C919+UZDP!C919+UCDP!C919+UIDP!C919</f>
        <v>0</v>
      </c>
      <c r="D911" s="252">
        <f t="shared" si="160"/>
        <v>0</v>
      </c>
      <c r="E911" s="252">
        <f>SZDP!E919+SCDP!E919+SIDP!E919+UZDP!E919+UCDP!E919+UIDP!E919</f>
        <v>0</v>
      </c>
      <c r="F911" s="252">
        <f>SZDP!F919+SCDP!F919+SIDP!F919+UZDP!F919+UCDP!F919+UIDP!F919</f>
        <v>0</v>
      </c>
      <c r="G911" s="257" t="e">
        <f t="shared" si="154"/>
        <v>#DIV/0!</v>
      </c>
      <c r="H911" s="252">
        <f>SZDP!H919+SCDP!H919+SIDP!H919+UZDP!H919+UCDP!H919+UIDP!H919</f>
        <v>0</v>
      </c>
      <c r="I911" s="252">
        <f>SZDP!I919+SCDP!I919+SIDP!I919+UZDP!I919+UCDP!I919+UIDP!I919</f>
        <v>0</v>
      </c>
      <c r="J911" s="252">
        <f>SZDP!J919+SCDP!J919+SIDP!J919+UZDP!J919+UCDP!J919+UIDP!J919</f>
        <v>0</v>
      </c>
      <c r="K911" s="257" t="e">
        <f t="shared" si="155"/>
        <v>#DIV/0!</v>
      </c>
      <c r="L911" s="252">
        <f>SZDP!L919+SCDP!L919+SIDP!L919+UZDP!L919+UCDP!L919+UIDP!L919</f>
        <v>0</v>
      </c>
      <c r="M911" s="252">
        <f>SZDP!M919+SCDP!M919+SIDP!M919+UZDP!M919+UCDP!M919+UIDP!M919</f>
        <v>0</v>
      </c>
      <c r="N911" s="257" t="e">
        <f t="shared" si="156"/>
        <v>#DIV/0!</v>
      </c>
      <c r="O911" s="252">
        <f>SZDP!O919+SCDP!O919+SIDP!O919+UZDP!O919+UCDP!O919+UIDP!O919</f>
        <v>0</v>
      </c>
      <c r="P911" s="252">
        <f>SZDP!P919+SCDP!P919+SIDP!P919+UZDP!P919+UCDP!P919+UIDP!P919</f>
        <v>0</v>
      </c>
      <c r="Q911" s="257" t="e">
        <f t="shared" si="157"/>
        <v>#DIV/0!</v>
      </c>
      <c r="R911" s="252">
        <f>SZDP!R919+SCDP!R919+SIDP!R919+UZDP!R919+UCDP!R919+UIDP!R919</f>
        <v>0</v>
      </c>
      <c r="S911" s="252">
        <f>SZDP!S919+SCDP!S919+SIDP!S919+UZDP!S919+UCDP!S919+UIDP!S919</f>
        <v>0</v>
      </c>
      <c r="T911" s="257" t="e">
        <f t="shared" si="158"/>
        <v>#DIV/0!</v>
      </c>
      <c r="U911" s="252">
        <f>SZDP!U919+SCDP!U919+SIDP!U919+UZDP!U919+UCDP!U919+UIDP!U919</f>
        <v>0</v>
      </c>
      <c r="V911" s="252">
        <f>SZDP!V919+SCDP!V919+SIDP!V919+UZDP!V919+UCDP!V919+UIDP!V919</f>
        <v>0</v>
      </c>
      <c r="W911" s="252">
        <f>SZDP!W919+SCDP!W919+SIDP!W919+UZDP!W919+UCDP!W919+UIDP!W919</f>
        <v>0</v>
      </c>
      <c r="X911" s="257" t="e">
        <f t="shared" si="159"/>
        <v>#DIV/0!</v>
      </c>
      <c r="Y911" s="304">
        <f>SZDP!Y919+SCDP!Y919+SIDP!Y919+UZDP!Y919+UCDP!Y919+UIDP!Y919</f>
        <v>0</v>
      </c>
    </row>
    <row r="912" spans="1:25" x14ac:dyDescent="0.2">
      <c r="A912" s="305" t="s">
        <v>137</v>
      </c>
      <c r="B912" s="252">
        <f>SZDP!B920+SCDP!B920+SIDP!B920+UZDP!B920+UCDP!B920+UIDP!B920</f>
        <v>0</v>
      </c>
      <c r="C912" s="252">
        <f>SZDP!C920+SCDP!C920+SIDP!C920+UZDP!C920+UCDP!C920+UIDP!C920</f>
        <v>0</v>
      </c>
      <c r="D912" s="252">
        <f t="shared" si="160"/>
        <v>0</v>
      </c>
      <c r="E912" s="252">
        <f>SZDP!E920+SCDP!E920+SIDP!E920+UZDP!E920+UCDP!E920+UIDP!E920</f>
        <v>0</v>
      </c>
      <c r="F912" s="252">
        <f>SZDP!F920+SCDP!F920+SIDP!F920+UZDP!F920+UCDP!F920+UIDP!F920</f>
        <v>0</v>
      </c>
      <c r="G912" s="257" t="e">
        <f t="shared" si="154"/>
        <v>#DIV/0!</v>
      </c>
      <c r="H912" s="252">
        <f>SZDP!H920+SCDP!H920+SIDP!H920+UZDP!H920+UCDP!H920+UIDP!H920</f>
        <v>0</v>
      </c>
      <c r="I912" s="252">
        <f>SZDP!I920+SCDP!I920+SIDP!I920+UZDP!I920+UCDP!I920+UIDP!I920</f>
        <v>0</v>
      </c>
      <c r="J912" s="252">
        <f>SZDP!J920+SCDP!J920+SIDP!J920+UZDP!J920+UCDP!J920+UIDP!J920</f>
        <v>0</v>
      </c>
      <c r="K912" s="257" t="e">
        <f t="shared" si="155"/>
        <v>#DIV/0!</v>
      </c>
      <c r="L912" s="252">
        <f>SZDP!L920+SCDP!L920+SIDP!L920+UZDP!L920+UCDP!L920+UIDP!L920</f>
        <v>0</v>
      </c>
      <c r="M912" s="252">
        <f>SZDP!M920+SCDP!M920+SIDP!M920+UZDP!M920+UCDP!M920+UIDP!M920</f>
        <v>0</v>
      </c>
      <c r="N912" s="257" t="e">
        <f t="shared" si="156"/>
        <v>#DIV/0!</v>
      </c>
      <c r="O912" s="252">
        <f>SZDP!O920+SCDP!O920+SIDP!O920+UZDP!O920+UCDP!O920+UIDP!O920</f>
        <v>0</v>
      </c>
      <c r="P912" s="252">
        <f>SZDP!P920+SCDP!P920+SIDP!P920+UZDP!P920+UCDP!P920+UIDP!P920</f>
        <v>0</v>
      </c>
      <c r="Q912" s="257" t="e">
        <f t="shared" si="157"/>
        <v>#DIV/0!</v>
      </c>
      <c r="R912" s="252">
        <f>SZDP!R920+SCDP!R920+SIDP!R920+UZDP!R920+UCDP!R920+UIDP!R920</f>
        <v>0</v>
      </c>
      <c r="S912" s="252">
        <f>SZDP!S920+SCDP!S920+SIDP!S920+UZDP!S920+UCDP!S920+UIDP!S920</f>
        <v>0</v>
      </c>
      <c r="T912" s="257" t="e">
        <f t="shared" si="158"/>
        <v>#DIV/0!</v>
      </c>
      <c r="U912" s="252">
        <f>SZDP!U920+SCDP!U920+SIDP!U920+UZDP!U920+UCDP!U920+UIDP!U920</f>
        <v>0</v>
      </c>
      <c r="V912" s="252">
        <f>SZDP!V920+SCDP!V920+SIDP!V920+UZDP!V920+UCDP!V920+UIDP!V920</f>
        <v>0</v>
      </c>
      <c r="W912" s="252">
        <f>SZDP!W920+SCDP!W920+SIDP!W920+UZDP!W920+UCDP!W920+UIDP!W920</f>
        <v>0</v>
      </c>
      <c r="X912" s="257" t="e">
        <f t="shared" si="159"/>
        <v>#DIV/0!</v>
      </c>
      <c r="Y912" s="304">
        <f>SZDP!Y920+SCDP!Y920+SIDP!Y920+UZDP!Y920+UCDP!Y920+UIDP!Y920</f>
        <v>0</v>
      </c>
    </row>
    <row r="913" spans="1:25" ht="12.75" thickBot="1" x14ac:dyDescent="0.25">
      <c r="A913" s="308" t="s">
        <v>138</v>
      </c>
      <c r="B913" s="253">
        <f>SZDP!B921+SCDP!B921+SIDP!B921+UZDP!B921+UCDP!B921+UIDP!B921</f>
        <v>0</v>
      </c>
      <c r="C913" s="253">
        <f>SZDP!C921+SCDP!C921+SIDP!C921+UZDP!C921+UCDP!C921+UIDP!C921</f>
        <v>0</v>
      </c>
      <c r="D913" s="253">
        <f t="shared" si="160"/>
        <v>0</v>
      </c>
      <c r="E913" s="253">
        <f>SZDP!E921+SCDP!E921+SIDP!E921+UZDP!E921+UCDP!E921+UIDP!E921</f>
        <v>0</v>
      </c>
      <c r="F913" s="253">
        <f>SZDP!F921+SCDP!F921+SIDP!F921+UZDP!F921+UCDP!F921+UIDP!F921</f>
        <v>0</v>
      </c>
      <c r="G913" s="258" t="e">
        <f t="shared" si="154"/>
        <v>#DIV/0!</v>
      </c>
      <c r="H913" s="253">
        <f>SZDP!H921+SCDP!H921+SIDP!H921+UZDP!H921+UCDP!H921+UIDP!H921</f>
        <v>0</v>
      </c>
      <c r="I913" s="253">
        <f>SZDP!I921+SCDP!I921+SIDP!I921+UZDP!I921+UCDP!I921+UIDP!I921</f>
        <v>0</v>
      </c>
      <c r="J913" s="253">
        <f>SZDP!J921+SCDP!J921+SIDP!J921+UZDP!J921+UCDP!J921+UIDP!J921</f>
        <v>0</v>
      </c>
      <c r="K913" s="258" t="e">
        <f t="shared" si="155"/>
        <v>#DIV/0!</v>
      </c>
      <c r="L913" s="253">
        <f>SZDP!L921+SCDP!L921+SIDP!L921+UZDP!L921+UCDP!L921+UIDP!L921</f>
        <v>0</v>
      </c>
      <c r="M913" s="253">
        <f>SZDP!M921+SCDP!M921+SIDP!M921+UZDP!M921+UCDP!M921+UIDP!M921</f>
        <v>0</v>
      </c>
      <c r="N913" s="258" t="e">
        <f t="shared" si="156"/>
        <v>#DIV/0!</v>
      </c>
      <c r="O913" s="253">
        <f>SZDP!O921+SCDP!O921+SIDP!O921+UZDP!O921+UCDP!O921+UIDP!O921</f>
        <v>0</v>
      </c>
      <c r="P913" s="253">
        <f>SZDP!P921+SCDP!P921+SIDP!P921+UZDP!P921+UCDP!P921+UIDP!P921</f>
        <v>0</v>
      </c>
      <c r="Q913" s="258" t="e">
        <f t="shared" si="157"/>
        <v>#DIV/0!</v>
      </c>
      <c r="R913" s="253">
        <f>SZDP!R921+SCDP!R921+SIDP!R921+UZDP!R921+UCDP!R921+UIDP!R921</f>
        <v>0</v>
      </c>
      <c r="S913" s="253">
        <f>SZDP!S921+SCDP!S921+SIDP!S921+UZDP!S921+UCDP!S921+UIDP!S921</f>
        <v>0</v>
      </c>
      <c r="T913" s="258" t="e">
        <f t="shared" si="158"/>
        <v>#DIV/0!</v>
      </c>
      <c r="U913" s="253">
        <f>SZDP!U921+SCDP!U921+SIDP!U921+UZDP!U921+UCDP!U921+UIDP!U921</f>
        <v>0</v>
      </c>
      <c r="V913" s="253">
        <f>SZDP!V921+SCDP!V921+SIDP!V921+UZDP!V921+UCDP!V921+UIDP!V921</f>
        <v>0</v>
      </c>
      <c r="W913" s="253">
        <f>SZDP!W921+SCDP!W921+SIDP!W921+UZDP!W921+UCDP!W921+UIDP!W921</f>
        <v>0</v>
      </c>
      <c r="X913" s="258" t="e">
        <f t="shared" si="159"/>
        <v>#DIV/0!</v>
      </c>
      <c r="Y913" s="309">
        <f>SZDP!Y921+SCDP!Y921+SIDP!Y921+UZDP!Y921+UCDP!Y921+UIDP!Y921</f>
        <v>0</v>
      </c>
    </row>
    <row r="914" spans="1:25" ht="12.75" thickBot="1" x14ac:dyDescent="0.25">
      <c r="A914" s="329" t="s">
        <v>144</v>
      </c>
      <c r="B914" s="330">
        <f>SZDP!B922+SCDP!B922+SIDP!B922+UZDP!B922+UCDP!B922+UIDP!B922</f>
        <v>0</v>
      </c>
      <c r="C914" s="330">
        <f>SZDP!C922+SCDP!C922+SIDP!C922+UZDP!C922+UCDP!C922+UIDP!C922</f>
        <v>0</v>
      </c>
      <c r="D914" s="330">
        <f>B914-C914</f>
        <v>0</v>
      </c>
      <c r="E914" s="330">
        <f>SZDP!E922+SCDP!E922+SIDP!E922+UZDP!E922+UCDP!E922+UIDP!E922</f>
        <v>0</v>
      </c>
      <c r="F914" s="330">
        <f>SZDP!F922+SCDP!F922+SIDP!F922+UZDP!F922+UCDP!F922+UIDP!F922</f>
        <v>0</v>
      </c>
      <c r="G914" s="331" t="e">
        <f>H914/E914</f>
        <v>#DIV/0!</v>
      </c>
      <c r="H914" s="330">
        <f>SZDP!H922+SCDP!H922+SIDP!H922+UZDP!H922+UCDP!H922+UIDP!H922</f>
        <v>0</v>
      </c>
      <c r="I914" s="330">
        <f>SZDP!I922+SCDP!I922+SIDP!I922+UZDP!I922+UCDP!I922+UIDP!I922</f>
        <v>0</v>
      </c>
      <c r="J914" s="330">
        <f>SZDP!J922+SCDP!J922+SIDP!J922+UZDP!J922+UCDP!J922+UIDP!J922</f>
        <v>0</v>
      </c>
      <c r="K914" s="331" t="e">
        <f>L914/I914</f>
        <v>#DIV/0!</v>
      </c>
      <c r="L914" s="330">
        <f>SZDP!L922+SCDP!L922+SIDP!L922+UZDP!L922+UCDP!L922+UIDP!L922</f>
        <v>0</v>
      </c>
      <c r="M914" s="330">
        <f>SZDP!M922+SCDP!M922+SIDP!M922+UZDP!M922+UCDP!M922+UIDP!M922</f>
        <v>0</v>
      </c>
      <c r="N914" s="331" t="e">
        <f>O914/M914</f>
        <v>#DIV/0!</v>
      </c>
      <c r="O914" s="330">
        <f>SZDP!O922+SCDP!O922+SIDP!O922+UZDP!O922+UCDP!O922+UIDP!O922</f>
        <v>0</v>
      </c>
      <c r="P914" s="330">
        <f>SZDP!P922+SCDP!P922+SIDP!P922+UZDP!P922+UCDP!P922+UIDP!P922</f>
        <v>0</v>
      </c>
      <c r="Q914" s="331" t="e">
        <f>R914/P914</f>
        <v>#DIV/0!</v>
      </c>
      <c r="R914" s="330">
        <f>SZDP!R922+SCDP!R922+SIDP!R922+UZDP!R922+UCDP!R922+UIDP!R922</f>
        <v>0</v>
      </c>
      <c r="S914" s="330">
        <f>SZDP!S922+SCDP!S922+SIDP!S922+UZDP!S922+UCDP!S922+UIDP!S922</f>
        <v>0</v>
      </c>
      <c r="T914" s="331" t="e">
        <f>U914/S914</f>
        <v>#DIV/0!</v>
      </c>
      <c r="U914" s="330">
        <f>SZDP!U922+SCDP!U922+SIDP!U922+UZDP!U922+UCDP!U922+UIDP!U922</f>
        <v>0</v>
      </c>
      <c r="V914" s="330">
        <f>SZDP!V922+SCDP!V922+SIDP!V922+UZDP!V922+UCDP!V922+UIDP!V922</f>
        <v>0</v>
      </c>
      <c r="W914" s="330">
        <f>SZDP!W922+SCDP!W922+SIDP!W922+UZDP!W922+UCDP!W922+UIDP!W922</f>
        <v>0</v>
      </c>
      <c r="X914" s="331" t="e">
        <f>(H914+L914+O914+R914+U914)/V914</f>
        <v>#DIV/0!</v>
      </c>
      <c r="Y914" s="333">
        <f>SZDP!Y922+SCDP!Y922+SIDP!Y922+UZDP!Y922+UCDP!Y922+UIDP!Y922</f>
        <v>0</v>
      </c>
    </row>
    <row r="915" spans="1:25" ht="12.75" thickBot="1" x14ac:dyDescent="0.25">
      <c r="A915" s="315" t="s">
        <v>145</v>
      </c>
      <c r="B915" s="316">
        <f>SZDP!B923+SCDP!B923+SIDP!B923+UZDP!B923+UCDP!B923+UIDP!B923</f>
        <v>699.5</v>
      </c>
      <c r="C915" s="316">
        <f>SZDP!C923+SCDP!C923+SIDP!C923+UZDP!C923+UCDP!C923+UIDP!C923</f>
        <v>672.5</v>
      </c>
      <c r="D915" s="316">
        <f>B915-C915</f>
        <v>27</v>
      </c>
      <c r="E915" s="316">
        <f>SZDP!E923+SCDP!E923+SIDP!E923+UZDP!E923+UCDP!E923+UIDP!E923</f>
        <v>122</v>
      </c>
      <c r="F915" s="316">
        <f>SZDP!F923+SCDP!F923+SIDP!F923+UZDP!F923+UCDP!F923+UIDP!F923</f>
        <v>0</v>
      </c>
      <c r="G915" s="317">
        <f>H915/E915</f>
        <v>84.190163934426224</v>
      </c>
      <c r="H915" s="316">
        <f>SZDP!H923+SCDP!H923+SIDP!H923+UZDP!H923+UCDP!H923+UIDP!H923</f>
        <v>10271.199999999999</v>
      </c>
      <c r="I915" s="316">
        <f>SZDP!I923+SCDP!I923+SIDP!I923+UZDP!I923+UCDP!I923+UIDP!I923</f>
        <v>180</v>
      </c>
      <c r="J915" s="316">
        <f>SZDP!J923+SCDP!J923+SIDP!J923+UZDP!J923+UCDP!J923+UIDP!J923</f>
        <v>180</v>
      </c>
      <c r="K915" s="317">
        <f>L915/I915</f>
        <v>79.900000000000006</v>
      </c>
      <c r="L915" s="316">
        <f>SZDP!L923+SCDP!L923+SIDP!L923+UZDP!L923+UCDP!L923+UIDP!L923</f>
        <v>14382.000000000002</v>
      </c>
      <c r="M915" s="316">
        <f>SZDP!M923+SCDP!M923+SIDP!M923+UZDP!M923+UCDP!M923+UIDP!M923</f>
        <v>235</v>
      </c>
      <c r="N915" s="317">
        <f>O915/M915</f>
        <v>84.7</v>
      </c>
      <c r="O915" s="316">
        <f>SZDP!O923+SCDP!O923+SIDP!O923+UZDP!O923+UCDP!O923+UIDP!O923</f>
        <v>19904.5</v>
      </c>
      <c r="P915" s="316">
        <f>SZDP!P923+SCDP!P923+SIDP!P923+UZDP!P923+UCDP!P923+UIDP!P923</f>
        <v>135.5</v>
      </c>
      <c r="Q915" s="317">
        <f>R915/P915</f>
        <v>83.806642066420665</v>
      </c>
      <c r="R915" s="316">
        <f>SZDP!R923+SCDP!R923+SIDP!R923+UZDP!R923+UCDP!R923+UIDP!R923</f>
        <v>11355.8</v>
      </c>
      <c r="S915" s="316">
        <f>SZDP!S923+SCDP!S923+SIDP!S923+UZDP!S923+UCDP!S923+UIDP!S923</f>
        <v>0</v>
      </c>
      <c r="T915" s="317" t="e">
        <f>U915/S915</f>
        <v>#DIV/0!</v>
      </c>
      <c r="U915" s="316">
        <f>SZDP!U923+SCDP!U923+SIDP!U923+UZDP!U923+UCDP!U923+UIDP!U923</f>
        <v>0</v>
      </c>
      <c r="V915" s="316">
        <f>SZDP!V923+SCDP!V923+SIDP!V923+UZDP!V923+UCDP!V923+UIDP!V923</f>
        <v>672.5</v>
      </c>
      <c r="W915" s="316">
        <f>SZDP!W923+SCDP!W923+SIDP!W923+UZDP!W923+UCDP!W923+UIDP!W923</f>
        <v>0</v>
      </c>
      <c r="X915" s="317">
        <f>(H915+L915+O915+R915+U915)/V915</f>
        <v>83.142750929368034</v>
      </c>
      <c r="Y915" s="319">
        <f>SZDP!Y923+SCDP!Y923+SIDP!Y923+UZDP!Y923+UCDP!Y923+UIDP!Y923</f>
        <v>0</v>
      </c>
    </row>
    <row r="918" spans="1:25" x14ac:dyDescent="0.2">
      <c r="A918" s="249" t="s">
        <v>209</v>
      </c>
    </row>
    <row r="919" spans="1:25" x14ac:dyDescent="0.2">
      <c r="A919" s="249" t="s">
        <v>224</v>
      </c>
    </row>
    <row r="920" spans="1:25" x14ac:dyDescent="0.2">
      <c r="A920" s="249" t="s">
        <v>225</v>
      </c>
    </row>
  </sheetData>
  <mergeCells count="156">
    <mergeCell ref="A737:A738"/>
    <mergeCell ref="B737:D738"/>
    <mergeCell ref="I738:K738"/>
    <mergeCell ref="M738:N738"/>
    <mergeCell ref="V738:X738"/>
    <mergeCell ref="Y738:Y740"/>
    <mergeCell ref="A739:A740"/>
    <mergeCell ref="A192:A193"/>
    <mergeCell ref="A373:A374"/>
    <mergeCell ref="B373:D374"/>
    <mergeCell ref="I374:K374"/>
    <mergeCell ref="M374:N374"/>
    <mergeCell ref="V374:X374"/>
    <mergeCell ref="Y374:Y376"/>
    <mergeCell ref="A375:A376"/>
    <mergeCell ref="A556:A557"/>
    <mergeCell ref="B556:D557"/>
    <mergeCell ref="I557:K557"/>
    <mergeCell ref="M557:N557"/>
    <mergeCell ref="V557:X557"/>
    <mergeCell ref="Y557:Y559"/>
    <mergeCell ref="A558:A559"/>
    <mergeCell ref="O739:O740"/>
    <mergeCell ref="V558:W558"/>
    <mergeCell ref="A190:A191"/>
    <mergeCell ref="B190:D191"/>
    <mergeCell ref="I191:K191"/>
    <mergeCell ref="M191:N191"/>
    <mergeCell ref="V191:X191"/>
    <mergeCell ref="V5:X5"/>
    <mergeCell ref="Y5:Y7"/>
    <mergeCell ref="A6:A7"/>
    <mergeCell ref="P739:P740"/>
    <mergeCell ref="X739:X740"/>
    <mergeCell ref="Q739:Q740"/>
    <mergeCell ref="R739:R740"/>
    <mergeCell ref="S739:S740"/>
    <mergeCell ref="T739:T740"/>
    <mergeCell ref="U739:U740"/>
    <mergeCell ref="V739:W739"/>
    <mergeCell ref="E739:F739"/>
    <mergeCell ref="G739:G740"/>
    <mergeCell ref="H739:H740"/>
    <mergeCell ref="I739:J739"/>
    <mergeCell ref="K739:K740"/>
    <mergeCell ref="L739:L740"/>
    <mergeCell ref="M739:M740"/>
    <mergeCell ref="N739:N740"/>
    <mergeCell ref="X558:X559"/>
    <mergeCell ref="S738:U738"/>
    <mergeCell ref="B739:B740"/>
    <mergeCell ref="C739:C740"/>
    <mergeCell ref="P558:P559"/>
    <mergeCell ref="Q558:Q559"/>
    <mergeCell ref="R558:R559"/>
    <mergeCell ref="S558:S559"/>
    <mergeCell ref="T558:T559"/>
    <mergeCell ref="U558:U559"/>
    <mergeCell ref="I558:J558"/>
    <mergeCell ref="K558:K559"/>
    <mergeCell ref="L558:L559"/>
    <mergeCell ref="M558:M559"/>
    <mergeCell ref="N558:N559"/>
    <mergeCell ref="E737:Y737"/>
    <mergeCell ref="E738:H738"/>
    <mergeCell ref="P738:R738"/>
    <mergeCell ref="D739:D740"/>
    <mergeCell ref="O558:O559"/>
    <mergeCell ref="B558:B559"/>
    <mergeCell ref="C558:C559"/>
    <mergeCell ref="D558:D559"/>
    <mergeCell ref="E558:F558"/>
    <mergeCell ref="G558:G559"/>
    <mergeCell ref="H558:H559"/>
    <mergeCell ref="O375:O376"/>
    <mergeCell ref="A4:A5"/>
    <mergeCell ref="B4:D5"/>
    <mergeCell ref="I5:K5"/>
    <mergeCell ref="M5:N5"/>
    <mergeCell ref="V375:W375"/>
    <mergeCell ref="X375:X376"/>
    <mergeCell ref="E556:Y556"/>
    <mergeCell ref="E557:H557"/>
    <mergeCell ref="P557:R557"/>
    <mergeCell ref="S557:U557"/>
    <mergeCell ref="P375:P376"/>
    <mergeCell ref="Q375:Q376"/>
    <mergeCell ref="R375:R376"/>
    <mergeCell ref="B375:B376"/>
    <mergeCell ref="C375:C376"/>
    <mergeCell ref="D375:D376"/>
    <mergeCell ref="E375:F375"/>
    <mergeCell ref="G375:G376"/>
    <mergeCell ref="H375:H376"/>
    <mergeCell ref="S375:S376"/>
    <mergeCell ref="T375:T376"/>
    <mergeCell ref="U375:U376"/>
    <mergeCell ref="I375:J375"/>
    <mergeCell ref="K375:K376"/>
    <mergeCell ref="L375:L376"/>
    <mergeCell ref="M375:M376"/>
    <mergeCell ref="N375:N376"/>
    <mergeCell ref="V192:W192"/>
    <mergeCell ref="X192:X193"/>
    <mergeCell ref="E373:Y373"/>
    <mergeCell ref="E374:H374"/>
    <mergeCell ref="P374:R374"/>
    <mergeCell ref="S374:U374"/>
    <mergeCell ref="O192:O193"/>
    <mergeCell ref="P192:P193"/>
    <mergeCell ref="Y191:Y193"/>
    <mergeCell ref="V6:W6"/>
    <mergeCell ref="E190:Y190"/>
    <mergeCell ref="E191:H191"/>
    <mergeCell ref="P191:R191"/>
    <mergeCell ref="S191:U191"/>
    <mergeCell ref="B192:B193"/>
    <mergeCell ref="C192:C193"/>
    <mergeCell ref="D192:D193"/>
    <mergeCell ref="E192:F192"/>
    <mergeCell ref="G192:G193"/>
    <mergeCell ref="Q192:Q193"/>
    <mergeCell ref="R192:R193"/>
    <mergeCell ref="S192:S193"/>
    <mergeCell ref="T192:T193"/>
    <mergeCell ref="H192:H193"/>
    <mergeCell ref="I192:J192"/>
    <mergeCell ref="K192:K193"/>
    <mergeCell ref="L192:L193"/>
    <mergeCell ref="M192:M193"/>
    <mergeCell ref="N192:N193"/>
    <mergeCell ref="U192:U193"/>
    <mergeCell ref="A2:Y2"/>
    <mergeCell ref="B6:B7"/>
    <mergeCell ref="C6:C7"/>
    <mergeCell ref="D6:D7"/>
    <mergeCell ref="E6:F6"/>
    <mergeCell ref="E5:H5"/>
    <mergeCell ref="G6:G7"/>
    <mergeCell ref="H6:H7"/>
    <mergeCell ref="I6:J6"/>
    <mergeCell ref="K6:K7"/>
    <mergeCell ref="L6:L7"/>
    <mergeCell ref="E4:Y4"/>
    <mergeCell ref="M6:M7"/>
    <mergeCell ref="N6:N7"/>
    <mergeCell ref="O6:O7"/>
    <mergeCell ref="P5:R5"/>
    <mergeCell ref="P6:P7"/>
    <mergeCell ref="Q6:Q7"/>
    <mergeCell ref="X6:X7"/>
    <mergeCell ref="R6:R7"/>
    <mergeCell ref="S5:U5"/>
    <mergeCell ref="S6:S7"/>
    <mergeCell ref="T6:T7"/>
    <mergeCell ref="U6:U7"/>
  </mergeCells>
  <phoneticPr fontId="0" type="noConversion"/>
  <printOptions horizontalCentered="1" verticalCentered="1"/>
  <pageMargins left="0.31496062992125984" right="0.23622047244094491" top="0.39370078740157483" bottom="0.62992125984251968" header="0.51181102362204722" footer="0.31496062992125984"/>
  <pageSetup paperSize="9" orientation="landscape" r:id="rId1"/>
  <headerFooter alignWithMargins="0">
    <oddFooter>Page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Line="0" autoPict="0" macro="[1]!Button1_Click">
                <anchor moveWithCells="1" sizeWithCells="1">
                  <from>
                    <xdr:col>0</xdr:col>
                    <xdr:colOff>228600</xdr:colOff>
                    <xdr:row>1</xdr:row>
                    <xdr:rowOff>0</xdr:rowOff>
                  </from>
                  <to>
                    <xdr:col>0</xdr:col>
                    <xdr:colOff>1133475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Line="0" autoPict="0" macro="[1]!Button2_Click">
                <anchor moveWithCells="1" sizeWithCells="1">
                  <from>
                    <xdr:col>0</xdr:col>
                    <xdr:colOff>1162050</xdr:colOff>
                    <xdr:row>1</xdr:row>
                    <xdr:rowOff>0</xdr:rowOff>
                  </from>
                  <to>
                    <xdr:col>1</xdr:col>
                    <xdr:colOff>400050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Line="0" autoPict="0" macro="[1]!Button3_Click">
                <anchor moveWithCells="1" sizeWithCells="1">
                  <from>
                    <xdr:col>2</xdr:col>
                    <xdr:colOff>0</xdr:colOff>
                    <xdr:row>1</xdr:row>
                    <xdr:rowOff>0</xdr:rowOff>
                  </from>
                  <to>
                    <xdr:col>4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Button 4">
              <controlPr defaultSize="0" print="0" autoFill="0" autoLine="0" autoPict="0" macro="[1]!Button4_Click">
                <anchor moveWithCells="1" sizeWithCells="1">
                  <from>
                    <xdr:col>4</xdr:col>
                    <xdr:colOff>0</xdr:colOff>
                    <xdr:row>1</xdr:row>
                    <xdr:rowOff>0</xdr:rowOff>
                  </from>
                  <to>
                    <xdr:col>8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Button 5">
              <controlPr defaultSize="0" print="0" autoFill="0" autoLine="0" autoPict="0" macro="[1]!Button5_Click">
                <anchor moveWithCells="1" sizeWithCells="1">
                  <from>
                    <xdr:col>8</xdr:col>
                    <xdr:colOff>0</xdr:colOff>
                    <xdr:row>1</xdr:row>
                    <xdr:rowOff>0</xdr:rowOff>
                  </from>
                  <to>
                    <xdr:col>12</xdr:col>
                    <xdr:colOff>28575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40"/>
  <sheetViews>
    <sheetView zoomScaleNormal="100" workbookViewId="0">
      <pane ySplit="6" topLeftCell="A169" activePane="bottomLeft" state="frozen"/>
      <selection pane="bottomLeft" activeCell="A8" sqref="A8"/>
    </sheetView>
  </sheetViews>
  <sheetFormatPr defaultRowHeight="12.75" outlineLevelCol="1" x14ac:dyDescent="0.2"/>
  <cols>
    <col min="1" max="1" width="26" style="81" customWidth="1"/>
    <col min="2" max="2" width="8" style="112" customWidth="1"/>
    <col min="3" max="3" width="8.85546875" style="112" customWidth="1"/>
    <col min="4" max="4" width="6.140625" style="157" customWidth="1"/>
    <col min="5" max="6" width="7.5703125" style="81" customWidth="1"/>
    <col min="7" max="7" width="8.28515625" style="81" customWidth="1"/>
    <col min="8" max="8" width="9.85546875" style="157" customWidth="1" outlineLevel="1"/>
    <col min="9" max="9" width="6.28515625" style="81" customWidth="1"/>
    <col min="10" max="10" width="6.85546875" style="81" customWidth="1"/>
    <col min="11" max="11" width="9.28515625" style="81" customWidth="1"/>
    <col min="12" max="12" width="8.28515625" style="157" customWidth="1" outlineLevel="1"/>
    <col min="13" max="13" width="8" style="81" customWidth="1"/>
    <col min="14" max="14" width="9.28515625" style="81" customWidth="1"/>
    <col min="15" max="15" width="9.28515625" style="157" customWidth="1" outlineLevel="1"/>
    <col min="16" max="16" width="7" style="81" customWidth="1"/>
    <col min="17" max="17" width="8.85546875" style="81" customWidth="1"/>
    <col min="18" max="18" width="9" style="157" customWidth="1" outlineLevel="1"/>
    <col min="19" max="19" width="9.7109375" style="81" customWidth="1"/>
    <col min="20" max="20" width="8.42578125" style="81" customWidth="1"/>
    <col min="21" max="21" width="7.5703125" style="157" customWidth="1" outlineLevel="1"/>
    <col min="22" max="23" width="7.5703125" style="81" customWidth="1"/>
    <col min="24" max="24" width="10.140625" style="81" customWidth="1"/>
    <col min="25" max="25" width="7.5703125" style="81" customWidth="1"/>
    <col min="26" max="16384" width="9.140625" style="81"/>
  </cols>
  <sheetData>
    <row r="1" spans="1:26" x14ac:dyDescent="0.2">
      <c r="A1" s="77" t="s">
        <v>227</v>
      </c>
      <c r="B1" s="78"/>
      <c r="C1" s="78"/>
      <c r="D1" s="79"/>
      <c r="E1" s="77"/>
      <c r="F1" s="77"/>
      <c r="G1" s="77"/>
      <c r="H1" s="79"/>
      <c r="I1" s="77"/>
      <c r="J1" s="77"/>
      <c r="K1" s="77"/>
      <c r="L1" s="79"/>
      <c r="M1" s="77"/>
      <c r="N1" s="77"/>
      <c r="O1" s="79"/>
      <c r="P1" s="77"/>
      <c r="Q1" s="77"/>
      <c r="R1" s="79"/>
      <c r="S1" s="77"/>
      <c r="T1" s="80"/>
      <c r="U1" s="79"/>
      <c r="V1" s="77"/>
      <c r="W1" s="77"/>
      <c r="X1" s="77"/>
      <c r="Y1" s="77"/>
    </row>
    <row r="2" spans="1:26" x14ac:dyDescent="0.2">
      <c r="A2" s="77"/>
      <c r="B2" s="78"/>
      <c r="C2" s="78"/>
      <c r="D2" s="79"/>
      <c r="E2" s="77"/>
      <c r="F2" s="77"/>
      <c r="G2" s="77"/>
      <c r="H2" s="79"/>
      <c r="I2" s="77"/>
      <c r="J2" s="77"/>
      <c r="K2" s="77"/>
      <c r="L2" s="79"/>
      <c r="M2" s="77"/>
      <c r="N2" s="77"/>
      <c r="O2" s="79"/>
      <c r="P2" s="77"/>
      <c r="Q2" s="77"/>
      <c r="R2" s="79"/>
      <c r="S2" s="77"/>
      <c r="T2" s="80"/>
      <c r="U2" s="79"/>
      <c r="V2" s="77"/>
      <c r="W2" s="77"/>
      <c r="X2" s="77"/>
      <c r="Y2" s="77"/>
    </row>
    <row r="3" spans="1:26" s="84" customFormat="1" x14ac:dyDescent="0.2">
      <c r="A3" s="387" t="s">
        <v>161</v>
      </c>
      <c r="B3" s="82" t="s">
        <v>0</v>
      </c>
      <c r="C3" s="82"/>
      <c r="D3" s="83"/>
      <c r="E3" s="390" t="s">
        <v>174</v>
      </c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  <c r="V3" s="391"/>
      <c r="W3" s="391"/>
      <c r="X3" s="391"/>
      <c r="Y3" s="391"/>
    </row>
    <row r="4" spans="1:26" s="84" customFormat="1" x14ac:dyDescent="0.2">
      <c r="A4" s="388"/>
      <c r="B4" s="390" t="s">
        <v>166</v>
      </c>
      <c r="C4" s="392"/>
      <c r="D4" s="392"/>
      <c r="E4" s="390" t="s">
        <v>171</v>
      </c>
      <c r="F4" s="392"/>
      <c r="G4" s="392"/>
      <c r="H4" s="392"/>
      <c r="I4" s="85" t="s">
        <v>170</v>
      </c>
      <c r="J4" s="85"/>
      <c r="K4" s="85"/>
      <c r="L4" s="83"/>
      <c r="M4" s="85" t="s">
        <v>175</v>
      </c>
      <c r="N4" s="85"/>
      <c r="O4" s="83"/>
      <c r="P4" s="390" t="s">
        <v>176</v>
      </c>
      <c r="Q4" s="393"/>
      <c r="R4" s="393"/>
      <c r="S4" s="394" t="s">
        <v>177</v>
      </c>
      <c r="T4" s="394"/>
      <c r="U4" s="394"/>
      <c r="V4" s="85" t="s">
        <v>1</v>
      </c>
      <c r="W4" s="85"/>
      <c r="X4" s="85"/>
      <c r="Y4" s="86"/>
    </row>
    <row r="5" spans="1:26" s="84" customFormat="1" x14ac:dyDescent="0.2">
      <c r="A5" s="389"/>
      <c r="B5" s="395" t="s">
        <v>3</v>
      </c>
      <c r="C5" s="397" t="s">
        <v>167</v>
      </c>
      <c r="D5" s="398" t="s">
        <v>4</v>
      </c>
      <c r="E5" s="400" t="s">
        <v>5</v>
      </c>
      <c r="F5" s="391"/>
      <c r="G5" s="401" t="s">
        <v>6</v>
      </c>
      <c r="H5" s="403" t="s">
        <v>173</v>
      </c>
      <c r="I5" s="390" t="s">
        <v>5</v>
      </c>
      <c r="J5" s="390"/>
      <c r="K5" s="401" t="s">
        <v>6</v>
      </c>
      <c r="L5" s="403" t="s">
        <v>173</v>
      </c>
      <c r="M5" s="405" t="s">
        <v>5</v>
      </c>
      <c r="N5" s="401" t="s">
        <v>6</v>
      </c>
      <c r="O5" s="403" t="s">
        <v>173</v>
      </c>
      <c r="P5" s="405" t="s">
        <v>5</v>
      </c>
      <c r="Q5" s="401" t="s">
        <v>6</v>
      </c>
      <c r="R5" s="409" t="s">
        <v>173</v>
      </c>
      <c r="S5" s="405" t="s">
        <v>5</v>
      </c>
      <c r="T5" s="401" t="s">
        <v>6</v>
      </c>
      <c r="U5" s="409" t="s">
        <v>173</v>
      </c>
      <c r="V5" s="405" t="s">
        <v>5</v>
      </c>
      <c r="W5" s="411"/>
      <c r="X5" s="401" t="s">
        <v>6</v>
      </c>
      <c r="Y5" s="87"/>
    </row>
    <row r="6" spans="1:26" s="84" customFormat="1" ht="63.75" x14ac:dyDescent="0.2">
      <c r="A6" s="87" t="s">
        <v>2</v>
      </c>
      <c r="B6" s="396"/>
      <c r="C6" s="396"/>
      <c r="D6" s="399"/>
      <c r="E6" s="88" t="s">
        <v>168</v>
      </c>
      <c r="F6" s="88" t="s">
        <v>169</v>
      </c>
      <c r="G6" s="402"/>
      <c r="H6" s="404"/>
      <c r="I6" s="88" t="s">
        <v>168</v>
      </c>
      <c r="J6" s="88" t="s">
        <v>172</v>
      </c>
      <c r="K6" s="402"/>
      <c r="L6" s="403"/>
      <c r="M6" s="406"/>
      <c r="N6" s="407"/>
      <c r="O6" s="404"/>
      <c r="P6" s="406"/>
      <c r="Q6" s="408"/>
      <c r="R6" s="410"/>
      <c r="S6" s="406"/>
      <c r="T6" s="408"/>
      <c r="U6" s="410"/>
      <c r="V6" s="89" t="s">
        <v>178</v>
      </c>
      <c r="W6" s="88" t="s">
        <v>179</v>
      </c>
      <c r="X6" s="412"/>
      <c r="Y6" s="87" t="s">
        <v>180</v>
      </c>
    </row>
    <row r="7" spans="1:26" s="84" customFormat="1" x14ac:dyDescent="0.2">
      <c r="A7" s="90">
        <v>1</v>
      </c>
      <c r="B7" s="91">
        <v>2</v>
      </c>
      <c r="C7" s="91">
        <v>3</v>
      </c>
      <c r="D7" s="91">
        <v>4</v>
      </c>
      <c r="E7" s="90">
        <v>5</v>
      </c>
      <c r="F7" s="90">
        <v>6</v>
      </c>
      <c r="G7" s="90">
        <v>7</v>
      </c>
      <c r="H7" s="91"/>
      <c r="I7" s="90">
        <v>8</v>
      </c>
      <c r="J7" s="90">
        <v>9</v>
      </c>
      <c r="K7" s="90">
        <v>10</v>
      </c>
      <c r="L7" s="91"/>
      <c r="M7" s="90">
        <v>11</v>
      </c>
      <c r="N7" s="90">
        <v>12</v>
      </c>
      <c r="O7" s="91"/>
      <c r="P7" s="90">
        <v>13</v>
      </c>
      <c r="Q7" s="90">
        <v>14</v>
      </c>
      <c r="R7" s="91"/>
      <c r="S7" s="90">
        <v>15</v>
      </c>
      <c r="T7" s="90">
        <v>16</v>
      </c>
      <c r="U7" s="91"/>
      <c r="V7" s="90">
        <v>17</v>
      </c>
      <c r="W7" s="90">
        <v>18</v>
      </c>
      <c r="X7" s="90">
        <v>19</v>
      </c>
      <c r="Y7" s="90">
        <v>20</v>
      </c>
    </row>
    <row r="8" spans="1:26" x14ac:dyDescent="0.2">
      <c r="A8" s="92" t="s">
        <v>7</v>
      </c>
      <c r="B8" s="93"/>
      <c r="C8" s="93"/>
      <c r="D8" s="93">
        <f>B8-C8</f>
        <v>0</v>
      </c>
      <c r="E8" s="93"/>
      <c r="F8" s="93"/>
      <c r="G8" s="93"/>
      <c r="H8" s="93">
        <f>E8*G8</f>
        <v>0</v>
      </c>
      <c r="I8" s="93"/>
      <c r="J8" s="93"/>
      <c r="K8" s="93"/>
      <c r="L8" s="93">
        <f>I8*K8</f>
        <v>0</v>
      </c>
      <c r="M8" s="93"/>
      <c r="N8" s="93"/>
      <c r="O8" s="93">
        <f>M8*N8</f>
        <v>0</v>
      </c>
      <c r="P8" s="93"/>
      <c r="Q8" s="93"/>
      <c r="R8" s="93">
        <f>P8*Q8</f>
        <v>0</v>
      </c>
      <c r="S8" s="93"/>
      <c r="T8" s="93"/>
      <c r="U8" s="93">
        <f>S8*T8</f>
        <v>0</v>
      </c>
      <c r="V8" s="93">
        <f>E8+I8+M8+P8+S8</f>
        <v>0</v>
      </c>
      <c r="W8" s="93"/>
      <c r="X8" s="93" t="e">
        <f>(H8+L8+O8+R8+U8)/V8</f>
        <v>#DIV/0!</v>
      </c>
      <c r="Y8" s="93"/>
      <c r="Z8" s="112"/>
    </row>
    <row r="9" spans="1:26" x14ac:dyDescent="0.2">
      <c r="A9" s="98" t="s">
        <v>8</v>
      </c>
      <c r="B9" s="99">
        <v>81</v>
      </c>
      <c r="C9" s="99">
        <v>81</v>
      </c>
      <c r="D9" s="99">
        <f>B9-C9</f>
        <v>0</v>
      </c>
      <c r="E9" s="99">
        <v>81</v>
      </c>
      <c r="F9" s="99"/>
      <c r="G9" s="99">
        <v>83.84</v>
      </c>
      <c r="H9" s="99">
        <f t="shared" ref="H9:H72" si="0">E9*G9</f>
        <v>6791.04</v>
      </c>
      <c r="I9" s="99"/>
      <c r="J9" s="99"/>
      <c r="K9" s="99"/>
      <c r="L9" s="99">
        <f t="shared" ref="L9:L72" si="1">I9*K9</f>
        <v>0</v>
      </c>
      <c r="M9" s="99"/>
      <c r="N9" s="99"/>
      <c r="O9" s="99">
        <f t="shared" ref="O9:O72" si="2">M9*N9</f>
        <v>0</v>
      </c>
      <c r="P9" s="99"/>
      <c r="Q9" s="99"/>
      <c r="R9" s="99">
        <f t="shared" ref="R9:R72" si="3">P9*Q9</f>
        <v>0</v>
      </c>
      <c r="S9" s="99"/>
      <c r="T9" s="99"/>
      <c r="U9" s="99">
        <f t="shared" ref="U9:U72" si="4">S9*T9</f>
        <v>0</v>
      </c>
      <c r="V9" s="99">
        <f t="shared" ref="V9:V72" si="5">E9+I9+M9+P9+S9</f>
        <v>81</v>
      </c>
      <c r="W9" s="99"/>
      <c r="X9" s="99">
        <f t="shared" ref="X9:X72" si="6">(H9+L9+O9+R9+U9)/V9</f>
        <v>83.84</v>
      </c>
      <c r="Y9" s="99"/>
      <c r="Z9" s="112"/>
    </row>
    <row r="10" spans="1:26" x14ac:dyDescent="0.2">
      <c r="A10" s="98" t="s">
        <v>9</v>
      </c>
      <c r="B10" s="99"/>
      <c r="C10" s="99"/>
      <c r="D10" s="99">
        <f t="shared" ref="D10:D73" si="7">B10-C10</f>
        <v>0</v>
      </c>
      <c r="E10" s="99"/>
      <c r="F10" s="99"/>
      <c r="G10" s="99"/>
      <c r="H10" s="99">
        <f t="shared" si="0"/>
        <v>0</v>
      </c>
      <c r="I10" s="99"/>
      <c r="J10" s="99"/>
      <c r="K10" s="99"/>
      <c r="L10" s="99">
        <f t="shared" si="1"/>
        <v>0</v>
      </c>
      <c r="M10" s="99"/>
      <c r="N10" s="99"/>
      <c r="O10" s="99">
        <f t="shared" si="2"/>
        <v>0</v>
      </c>
      <c r="P10" s="99"/>
      <c r="Q10" s="99"/>
      <c r="R10" s="99">
        <f t="shared" si="3"/>
        <v>0</v>
      </c>
      <c r="S10" s="99"/>
      <c r="T10" s="99"/>
      <c r="U10" s="99">
        <f t="shared" si="4"/>
        <v>0</v>
      </c>
      <c r="V10" s="99">
        <f t="shared" si="5"/>
        <v>0</v>
      </c>
      <c r="W10" s="99"/>
      <c r="X10" s="99" t="e">
        <f t="shared" si="6"/>
        <v>#DIV/0!</v>
      </c>
      <c r="Y10" s="99"/>
      <c r="Z10" s="112"/>
    </row>
    <row r="11" spans="1:26" x14ac:dyDescent="0.2">
      <c r="A11" s="98" t="s">
        <v>10</v>
      </c>
      <c r="B11" s="99"/>
      <c r="C11" s="99"/>
      <c r="D11" s="99">
        <f t="shared" si="7"/>
        <v>0</v>
      </c>
      <c r="E11" s="99"/>
      <c r="F11" s="99"/>
      <c r="G11" s="99"/>
      <c r="H11" s="99">
        <f t="shared" si="0"/>
        <v>0</v>
      </c>
      <c r="I11" s="99"/>
      <c r="J11" s="99"/>
      <c r="K11" s="99"/>
      <c r="L11" s="99">
        <f t="shared" si="1"/>
        <v>0</v>
      </c>
      <c r="M11" s="99"/>
      <c r="N11" s="99"/>
      <c r="O11" s="99">
        <f t="shared" si="2"/>
        <v>0</v>
      </c>
      <c r="P11" s="99"/>
      <c r="Q11" s="99"/>
      <c r="R11" s="99">
        <f t="shared" si="3"/>
        <v>0</v>
      </c>
      <c r="S11" s="99"/>
      <c r="T11" s="99"/>
      <c r="U11" s="99">
        <f t="shared" si="4"/>
        <v>0</v>
      </c>
      <c r="V11" s="99">
        <f t="shared" si="5"/>
        <v>0</v>
      </c>
      <c r="W11" s="99"/>
      <c r="X11" s="99" t="e">
        <f t="shared" si="6"/>
        <v>#DIV/0!</v>
      </c>
      <c r="Y11" s="99"/>
      <c r="Z11" s="112"/>
    </row>
    <row r="12" spans="1:26" x14ac:dyDescent="0.2">
      <c r="A12" s="104" t="s">
        <v>11</v>
      </c>
      <c r="B12" s="99"/>
      <c r="C12" s="99"/>
      <c r="D12" s="99">
        <f t="shared" si="7"/>
        <v>0</v>
      </c>
      <c r="E12" s="99"/>
      <c r="F12" s="99"/>
      <c r="G12" s="99"/>
      <c r="H12" s="99">
        <f t="shared" si="0"/>
        <v>0</v>
      </c>
      <c r="I12" s="99"/>
      <c r="J12" s="99"/>
      <c r="K12" s="99"/>
      <c r="L12" s="99">
        <f t="shared" si="1"/>
        <v>0</v>
      </c>
      <c r="M12" s="99"/>
      <c r="N12" s="99"/>
      <c r="O12" s="99">
        <f t="shared" si="2"/>
        <v>0</v>
      </c>
      <c r="P12" s="99"/>
      <c r="Q12" s="99"/>
      <c r="R12" s="99">
        <f t="shared" si="3"/>
        <v>0</v>
      </c>
      <c r="S12" s="99"/>
      <c r="T12" s="99"/>
      <c r="U12" s="99">
        <f t="shared" si="4"/>
        <v>0</v>
      </c>
      <c r="V12" s="99">
        <f t="shared" si="5"/>
        <v>0</v>
      </c>
      <c r="W12" s="99"/>
      <c r="X12" s="99" t="e">
        <f t="shared" si="6"/>
        <v>#DIV/0!</v>
      </c>
      <c r="Y12" s="99"/>
      <c r="Z12" s="112"/>
    </row>
    <row r="13" spans="1:26" x14ac:dyDescent="0.2">
      <c r="A13" s="98" t="s">
        <v>12</v>
      </c>
      <c r="B13" s="99">
        <v>48</v>
      </c>
      <c r="C13" s="99">
        <v>48</v>
      </c>
      <c r="D13" s="99">
        <f t="shared" si="7"/>
        <v>0</v>
      </c>
      <c r="E13" s="99">
        <v>48</v>
      </c>
      <c r="F13" s="99"/>
      <c r="G13" s="99">
        <v>88.88</v>
      </c>
      <c r="H13" s="99">
        <f t="shared" si="0"/>
        <v>4266.24</v>
      </c>
      <c r="I13" s="99"/>
      <c r="J13" s="99"/>
      <c r="K13" s="99"/>
      <c r="L13" s="99">
        <f t="shared" si="1"/>
        <v>0</v>
      </c>
      <c r="M13" s="99"/>
      <c r="N13" s="99"/>
      <c r="O13" s="99">
        <f t="shared" si="2"/>
        <v>0</v>
      </c>
      <c r="P13" s="99"/>
      <c r="Q13" s="99"/>
      <c r="R13" s="99">
        <f t="shared" si="3"/>
        <v>0</v>
      </c>
      <c r="S13" s="99"/>
      <c r="T13" s="99"/>
      <c r="U13" s="99">
        <f t="shared" si="4"/>
        <v>0</v>
      </c>
      <c r="V13" s="99">
        <f t="shared" si="5"/>
        <v>48</v>
      </c>
      <c r="W13" s="99"/>
      <c r="X13" s="99">
        <f t="shared" si="6"/>
        <v>88.88</v>
      </c>
      <c r="Y13" s="99"/>
      <c r="Z13" s="112"/>
    </row>
    <row r="14" spans="1:26" x14ac:dyDescent="0.2">
      <c r="A14" s="98" t="s">
        <v>13</v>
      </c>
      <c r="B14" s="99"/>
      <c r="C14" s="99"/>
      <c r="D14" s="99">
        <f t="shared" si="7"/>
        <v>0</v>
      </c>
      <c r="E14" s="99"/>
      <c r="F14" s="99"/>
      <c r="G14" s="99"/>
      <c r="H14" s="99">
        <f t="shared" si="0"/>
        <v>0</v>
      </c>
      <c r="I14" s="99"/>
      <c r="J14" s="99"/>
      <c r="K14" s="99"/>
      <c r="L14" s="99">
        <f t="shared" si="1"/>
        <v>0</v>
      </c>
      <c r="M14" s="99"/>
      <c r="N14" s="99"/>
      <c r="O14" s="99">
        <f t="shared" si="2"/>
        <v>0</v>
      </c>
      <c r="P14" s="99"/>
      <c r="Q14" s="99"/>
      <c r="R14" s="99">
        <f t="shared" si="3"/>
        <v>0</v>
      </c>
      <c r="S14" s="99"/>
      <c r="T14" s="99"/>
      <c r="U14" s="99">
        <f t="shared" si="4"/>
        <v>0</v>
      </c>
      <c r="V14" s="99">
        <f t="shared" si="5"/>
        <v>0</v>
      </c>
      <c r="W14" s="99"/>
      <c r="X14" s="99" t="e">
        <f t="shared" si="6"/>
        <v>#DIV/0!</v>
      </c>
      <c r="Y14" s="99"/>
      <c r="Z14" s="112"/>
    </row>
    <row r="15" spans="1:26" x14ac:dyDescent="0.2">
      <c r="A15" s="98" t="s">
        <v>14</v>
      </c>
      <c r="B15" s="99">
        <v>16</v>
      </c>
      <c r="C15" s="99">
        <v>16</v>
      </c>
      <c r="D15" s="99">
        <f t="shared" si="7"/>
        <v>0</v>
      </c>
      <c r="E15" s="99"/>
      <c r="F15" s="99"/>
      <c r="G15" s="99"/>
      <c r="H15" s="99">
        <f t="shared" si="0"/>
        <v>0</v>
      </c>
      <c r="I15" s="99">
        <v>16</v>
      </c>
      <c r="J15" s="99"/>
      <c r="K15" s="99">
        <v>67.239999999999995</v>
      </c>
      <c r="L15" s="99">
        <f t="shared" si="1"/>
        <v>1075.8399999999999</v>
      </c>
      <c r="M15" s="99"/>
      <c r="N15" s="99"/>
      <c r="O15" s="99">
        <f t="shared" si="2"/>
        <v>0</v>
      </c>
      <c r="P15" s="99"/>
      <c r="Q15" s="99"/>
      <c r="R15" s="99">
        <f t="shared" si="3"/>
        <v>0</v>
      </c>
      <c r="S15" s="99"/>
      <c r="T15" s="99"/>
      <c r="U15" s="99">
        <f t="shared" si="4"/>
        <v>0</v>
      </c>
      <c r="V15" s="99">
        <f t="shared" si="5"/>
        <v>16</v>
      </c>
      <c r="W15" s="99"/>
      <c r="X15" s="99">
        <f t="shared" si="6"/>
        <v>67.239999999999995</v>
      </c>
      <c r="Y15" s="99"/>
      <c r="Z15" s="112"/>
    </row>
    <row r="16" spans="1:26" x14ac:dyDescent="0.2">
      <c r="A16" s="104" t="s">
        <v>15</v>
      </c>
      <c r="B16" s="99">
        <v>20</v>
      </c>
      <c r="C16" s="99">
        <v>20</v>
      </c>
      <c r="D16" s="99">
        <f t="shared" si="7"/>
        <v>0</v>
      </c>
      <c r="E16" s="99"/>
      <c r="F16" s="99"/>
      <c r="G16" s="99"/>
      <c r="H16" s="99">
        <f t="shared" si="0"/>
        <v>0</v>
      </c>
      <c r="I16" s="99">
        <v>20</v>
      </c>
      <c r="J16" s="99"/>
      <c r="K16" s="99">
        <v>90.02</v>
      </c>
      <c r="L16" s="99">
        <f t="shared" si="1"/>
        <v>1800.3999999999999</v>
      </c>
      <c r="M16" s="99"/>
      <c r="N16" s="99"/>
      <c r="O16" s="99">
        <f t="shared" si="2"/>
        <v>0</v>
      </c>
      <c r="P16" s="99"/>
      <c r="Q16" s="99"/>
      <c r="R16" s="99">
        <f t="shared" si="3"/>
        <v>0</v>
      </c>
      <c r="S16" s="99"/>
      <c r="T16" s="99"/>
      <c r="U16" s="99">
        <f t="shared" si="4"/>
        <v>0</v>
      </c>
      <c r="V16" s="99">
        <f t="shared" si="5"/>
        <v>20</v>
      </c>
      <c r="W16" s="99"/>
      <c r="X16" s="99">
        <f t="shared" si="6"/>
        <v>90.02</v>
      </c>
      <c r="Y16" s="99"/>
      <c r="Z16" s="112"/>
    </row>
    <row r="17" spans="1:32" x14ac:dyDescent="0.2">
      <c r="A17" s="98" t="s">
        <v>16</v>
      </c>
      <c r="B17" s="99"/>
      <c r="C17" s="99"/>
      <c r="D17" s="99">
        <f t="shared" si="7"/>
        <v>0</v>
      </c>
      <c r="E17" s="99"/>
      <c r="F17" s="99"/>
      <c r="G17" s="99"/>
      <c r="H17" s="99">
        <f t="shared" si="0"/>
        <v>0</v>
      </c>
      <c r="I17" s="99"/>
      <c r="J17" s="99"/>
      <c r="K17" s="99"/>
      <c r="L17" s="99">
        <f t="shared" si="1"/>
        <v>0</v>
      </c>
      <c r="M17" s="99"/>
      <c r="N17" s="99"/>
      <c r="O17" s="99">
        <f t="shared" si="2"/>
        <v>0</v>
      </c>
      <c r="P17" s="99"/>
      <c r="Q17" s="99"/>
      <c r="R17" s="99">
        <f t="shared" si="3"/>
        <v>0</v>
      </c>
      <c r="S17" s="99"/>
      <c r="T17" s="99"/>
      <c r="U17" s="99">
        <f t="shared" si="4"/>
        <v>0</v>
      </c>
      <c r="V17" s="99">
        <f t="shared" si="5"/>
        <v>0</v>
      </c>
      <c r="W17" s="99"/>
      <c r="X17" s="99" t="e">
        <f t="shared" si="6"/>
        <v>#DIV/0!</v>
      </c>
      <c r="Y17" s="99"/>
      <c r="Z17" s="112"/>
    </row>
    <row r="18" spans="1:32" x14ac:dyDescent="0.2">
      <c r="A18" s="98" t="s">
        <v>17</v>
      </c>
      <c r="B18" s="99"/>
      <c r="C18" s="99"/>
      <c r="D18" s="99">
        <f t="shared" si="7"/>
        <v>0</v>
      </c>
      <c r="E18" s="99"/>
      <c r="F18" s="99"/>
      <c r="G18" s="99"/>
      <c r="H18" s="99">
        <f t="shared" si="0"/>
        <v>0</v>
      </c>
      <c r="I18" s="99"/>
      <c r="J18" s="99"/>
      <c r="K18" s="99"/>
      <c r="L18" s="99">
        <f t="shared" si="1"/>
        <v>0</v>
      </c>
      <c r="M18" s="99"/>
      <c r="N18" s="99"/>
      <c r="O18" s="99">
        <f t="shared" si="2"/>
        <v>0</v>
      </c>
      <c r="P18" s="99"/>
      <c r="Q18" s="99"/>
      <c r="R18" s="99">
        <f t="shared" si="3"/>
        <v>0</v>
      </c>
      <c r="S18" s="99"/>
      <c r="T18" s="99"/>
      <c r="U18" s="99">
        <f t="shared" si="4"/>
        <v>0</v>
      </c>
      <c r="V18" s="99">
        <f t="shared" si="5"/>
        <v>0</v>
      </c>
      <c r="W18" s="99"/>
      <c r="X18" s="99" t="e">
        <f t="shared" si="6"/>
        <v>#DIV/0!</v>
      </c>
      <c r="Y18" s="99"/>
      <c r="Z18" s="112"/>
      <c r="AF18" s="81" t="s">
        <v>152</v>
      </c>
    </row>
    <row r="19" spans="1:32" x14ac:dyDescent="0.2">
      <c r="A19" s="98" t="s">
        <v>18</v>
      </c>
      <c r="B19" s="99">
        <v>7</v>
      </c>
      <c r="C19" s="99">
        <v>7</v>
      </c>
      <c r="D19" s="99">
        <f t="shared" si="7"/>
        <v>0</v>
      </c>
      <c r="E19" s="99"/>
      <c r="F19" s="99"/>
      <c r="G19" s="99"/>
      <c r="H19" s="99">
        <f t="shared" si="0"/>
        <v>0</v>
      </c>
      <c r="I19" s="99">
        <v>7</v>
      </c>
      <c r="J19" s="99"/>
      <c r="K19" s="99">
        <v>36.6</v>
      </c>
      <c r="L19" s="99">
        <f t="shared" si="1"/>
        <v>256.2</v>
      </c>
      <c r="M19" s="99"/>
      <c r="N19" s="99"/>
      <c r="O19" s="99">
        <f t="shared" si="2"/>
        <v>0</v>
      </c>
      <c r="P19" s="99"/>
      <c r="Q19" s="99"/>
      <c r="R19" s="99">
        <f t="shared" si="3"/>
        <v>0</v>
      </c>
      <c r="S19" s="99"/>
      <c r="T19" s="99"/>
      <c r="U19" s="99">
        <f t="shared" si="4"/>
        <v>0</v>
      </c>
      <c r="V19" s="99">
        <f t="shared" si="5"/>
        <v>7</v>
      </c>
      <c r="W19" s="99"/>
      <c r="X19" s="99">
        <f t="shared" si="6"/>
        <v>36.6</v>
      </c>
      <c r="Y19" s="99"/>
      <c r="Z19" s="112"/>
      <c r="AE19" s="81" t="s">
        <v>152</v>
      </c>
    </row>
    <row r="20" spans="1:32" x14ac:dyDescent="0.2">
      <c r="A20" s="104" t="s">
        <v>19</v>
      </c>
      <c r="B20" s="99"/>
      <c r="C20" s="99"/>
      <c r="D20" s="99">
        <f t="shared" si="7"/>
        <v>0</v>
      </c>
      <c r="E20" s="99"/>
      <c r="F20" s="99"/>
      <c r="G20" s="99"/>
      <c r="H20" s="99">
        <f t="shared" si="0"/>
        <v>0</v>
      </c>
      <c r="I20" s="99"/>
      <c r="J20" s="99"/>
      <c r="K20" s="99"/>
      <c r="L20" s="99">
        <f t="shared" si="1"/>
        <v>0</v>
      </c>
      <c r="M20" s="99"/>
      <c r="N20" s="99"/>
      <c r="O20" s="99">
        <f t="shared" si="2"/>
        <v>0</v>
      </c>
      <c r="P20" s="99"/>
      <c r="Q20" s="99"/>
      <c r="R20" s="99">
        <f t="shared" si="3"/>
        <v>0</v>
      </c>
      <c r="S20" s="99"/>
      <c r="T20" s="99"/>
      <c r="U20" s="99">
        <f t="shared" si="4"/>
        <v>0</v>
      </c>
      <c r="V20" s="99">
        <f t="shared" si="5"/>
        <v>0</v>
      </c>
      <c r="W20" s="99"/>
      <c r="X20" s="99" t="e">
        <f t="shared" si="6"/>
        <v>#DIV/0!</v>
      </c>
      <c r="Y20" s="99"/>
      <c r="Z20" s="112"/>
    </row>
    <row r="21" spans="1:32" x14ac:dyDescent="0.2">
      <c r="A21" s="98" t="s">
        <v>20</v>
      </c>
      <c r="B21" s="99"/>
      <c r="C21" s="99"/>
      <c r="D21" s="99">
        <f t="shared" si="7"/>
        <v>0</v>
      </c>
      <c r="E21" s="99"/>
      <c r="F21" s="99"/>
      <c r="G21" s="99"/>
      <c r="H21" s="99">
        <f t="shared" si="0"/>
        <v>0</v>
      </c>
      <c r="I21" s="99"/>
      <c r="J21" s="99"/>
      <c r="K21" s="99"/>
      <c r="L21" s="99">
        <f t="shared" si="1"/>
        <v>0</v>
      </c>
      <c r="M21" s="99"/>
      <c r="N21" s="99"/>
      <c r="O21" s="99">
        <f t="shared" si="2"/>
        <v>0</v>
      </c>
      <c r="P21" s="99"/>
      <c r="Q21" s="99"/>
      <c r="R21" s="99">
        <f t="shared" si="3"/>
        <v>0</v>
      </c>
      <c r="S21" s="99"/>
      <c r="T21" s="99"/>
      <c r="U21" s="99">
        <f t="shared" si="4"/>
        <v>0</v>
      </c>
      <c r="V21" s="99">
        <f t="shared" si="5"/>
        <v>0</v>
      </c>
      <c r="W21" s="99"/>
      <c r="X21" s="99" t="e">
        <f t="shared" si="6"/>
        <v>#DIV/0!</v>
      </c>
      <c r="Y21" s="99"/>
      <c r="Z21" s="112"/>
    </row>
    <row r="22" spans="1:32" x14ac:dyDescent="0.2">
      <c r="A22" s="98" t="s">
        <v>21</v>
      </c>
      <c r="B22" s="99"/>
      <c r="C22" s="99"/>
      <c r="D22" s="99">
        <f t="shared" si="7"/>
        <v>0</v>
      </c>
      <c r="E22" s="99"/>
      <c r="F22" s="99"/>
      <c r="G22" s="99"/>
      <c r="H22" s="99">
        <f t="shared" si="0"/>
        <v>0</v>
      </c>
      <c r="I22" s="99"/>
      <c r="J22" s="99"/>
      <c r="K22" s="99"/>
      <c r="L22" s="99">
        <f t="shared" si="1"/>
        <v>0</v>
      </c>
      <c r="M22" s="99"/>
      <c r="N22" s="99"/>
      <c r="O22" s="99">
        <f t="shared" si="2"/>
        <v>0</v>
      </c>
      <c r="P22" s="99"/>
      <c r="Q22" s="99"/>
      <c r="R22" s="99">
        <f t="shared" si="3"/>
        <v>0</v>
      </c>
      <c r="S22" s="99"/>
      <c r="T22" s="99"/>
      <c r="U22" s="99">
        <f t="shared" si="4"/>
        <v>0</v>
      </c>
      <c r="V22" s="99">
        <f t="shared" si="5"/>
        <v>0</v>
      </c>
      <c r="W22" s="99"/>
      <c r="X22" s="99" t="e">
        <f t="shared" si="6"/>
        <v>#DIV/0!</v>
      </c>
      <c r="Y22" s="99"/>
      <c r="Z22" s="112"/>
    </row>
    <row r="23" spans="1:32" x14ac:dyDescent="0.2">
      <c r="A23" s="98" t="s">
        <v>22</v>
      </c>
      <c r="B23" s="99"/>
      <c r="C23" s="99"/>
      <c r="D23" s="99">
        <f t="shared" si="7"/>
        <v>0</v>
      </c>
      <c r="E23" s="99"/>
      <c r="F23" s="99"/>
      <c r="G23" s="99"/>
      <c r="H23" s="99">
        <f t="shared" si="0"/>
        <v>0</v>
      </c>
      <c r="I23" s="99"/>
      <c r="J23" s="99"/>
      <c r="K23" s="99"/>
      <c r="L23" s="99">
        <f t="shared" si="1"/>
        <v>0</v>
      </c>
      <c r="M23" s="99"/>
      <c r="N23" s="99"/>
      <c r="O23" s="99">
        <f t="shared" si="2"/>
        <v>0</v>
      </c>
      <c r="P23" s="99"/>
      <c r="Q23" s="99"/>
      <c r="R23" s="99">
        <f t="shared" si="3"/>
        <v>0</v>
      </c>
      <c r="S23" s="99"/>
      <c r="T23" s="99"/>
      <c r="U23" s="99">
        <f t="shared" si="4"/>
        <v>0</v>
      </c>
      <c r="V23" s="99">
        <f t="shared" si="5"/>
        <v>0</v>
      </c>
      <c r="W23" s="99"/>
      <c r="X23" s="99" t="e">
        <f t="shared" si="6"/>
        <v>#DIV/0!</v>
      </c>
      <c r="Y23" s="99"/>
      <c r="Z23" s="112"/>
    </row>
    <row r="24" spans="1:32" x14ac:dyDescent="0.2">
      <c r="A24" s="104" t="s">
        <v>23</v>
      </c>
      <c r="B24" s="99"/>
      <c r="C24" s="99"/>
      <c r="D24" s="99">
        <f t="shared" si="7"/>
        <v>0</v>
      </c>
      <c r="E24" s="99"/>
      <c r="F24" s="99"/>
      <c r="G24" s="99"/>
      <c r="H24" s="99">
        <f t="shared" si="0"/>
        <v>0</v>
      </c>
      <c r="I24" s="99"/>
      <c r="J24" s="99"/>
      <c r="K24" s="99"/>
      <c r="L24" s="99">
        <f t="shared" si="1"/>
        <v>0</v>
      </c>
      <c r="M24" s="99"/>
      <c r="N24" s="99"/>
      <c r="O24" s="99">
        <f t="shared" si="2"/>
        <v>0</v>
      </c>
      <c r="P24" s="99"/>
      <c r="Q24" s="99"/>
      <c r="R24" s="99">
        <f t="shared" si="3"/>
        <v>0</v>
      </c>
      <c r="S24" s="99"/>
      <c r="T24" s="99"/>
      <c r="U24" s="99">
        <f t="shared" si="4"/>
        <v>0</v>
      </c>
      <c r="V24" s="99">
        <f t="shared" si="5"/>
        <v>0</v>
      </c>
      <c r="W24" s="99"/>
      <c r="X24" s="99" t="e">
        <f t="shared" si="6"/>
        <v>#DIV/0!</v>
      </c>
      <c r="Y24" s="99"/>
      <c r="Z24" s="112"/>
    </row>
    <row r="25" spans="1:32" x14ac:dyDescent="0.2">
      <c r="A25" s="98" t="s">
        <v>24</v>
      </c>
      <c r="B25" s="99"/>
      <c r="C25" s="99"/>
      <c r="D25" s="99">
        <f t="shared" si="7"/>
        <v>0</v>
      </c>
      <c r="E25" s="99"/>
      <c r="F25" s="99"/>
      <c r="G25" s="99"/>
      <c r="H25" s="99">
        <f t="shared" si="0"/>
        <v>0</v>
      </c>
      <c r="I25" s="99"/>
      <c r="J25" s="99"/>
      <c r="K25" s="99"/>
      <c r="L25" s="99">
        <f t="shared" si="1"/>
        <v>0</v>
      </c>
      <c r="M25" s="99"/>
      <c r="N25" s="99"/>
      <c r="O25" s="99">
        <f t="shared" si="2"/>
        <v>0</v>
      </c>
      <c r="P25" s="99"/>
      <c r="Q25" s="99"/>
      <c r="R25" s="99">
        <f t="shared" si="3"/>
        <v>0</v>
      </c>
      <c r="S25" s="99"/>
      <c r="T25" s="99"/>
      <c r="U25" s="99">
        <f t="shared" si="4"/>
        <v>0</v>
      </c>
      <c r="V25" s="99">
        <f t="shared" si="5"/>
        <v>0</v>
      </c>
      <c r="W25" s="99"/>
      <c r="X25" s="99" t="e">
        <f t="shared" si="6"/>
        <v>#DIV/0!</v>
      </c>
      <c r="Y25" s="99"/>
      <c r="Z25" s="112"/>
    </row>
    <row r="26" spans="1:32" x14ac:dyDescent="0.2">
      <c r="A26" s="98" t="s">
        <v>25</v>
      </c>
      <c r="B26" s="99"/>
      <c r="C26" s="99"/>
      <c r="D26" s="99">
        <f t="shared" si="7"/>
        <v>0</v>
      </c>
      <c r="E26" s="99"/>
      <c r="F26" s="99"/>
      <c r="G26" s="99"/>
      <c r="H26" s="99">
        <f t="shared" si="0"/>
        <v>0</v>
      </c>
      <c r="I26" s="99"/>
      <c r="J26" s="99"/>
      <c r="K26" s="99"/>
      <c r="L26" s="99">
        <f t="shared" si="1"/>
        <v>0</v>
      </c>
      <c r="M26" s="99"/>
      <c r="N26" s="99"/>
      <c r="O26" s="99">
        <f t="shared" si="2"/>
        <v>0</v>
      </c>
      <c r="P26" s="99"/>
      <c r="Q26" s="99"/>
      <c r="R26" s="99">
        <f t="shared" si="3"/>
        <v>0</v>
      </c>
      <c r="S26" s="99"/>
      <c r="T26" s="99"/>
      <c r="U26" s="99">
        <f t="shared" si="4"/>
        <v>0</v>
      </c>
      <c r="V26" s="99">
        <f t="shared" si="5"/>
        <v>0</v>
      </c>
      <c r="W26" s="99"/>
      <c r="X26" s="99" t="e">
        <f t="shared" si="6"/>
        <v>#DIV/0!</v>
      </c>
      <c r="Y26" s="99"/>
      <c r="Z26" s="112"/>
    </row>
    <row r="27" spans="1:32" x14ac:dyDescent="0.2">
      <c r="A27" s="98" t="s">
        <v>26</v>
      </c>
      <c r="B27" s="99"/>
      <c r="C27" s="99"/>
      <c r="D27" s="99">
        <f t="shared" si="7"/>
        <v>0</v>
      </c>
      <c r="E27" s="99"/>
      <c r="F27" s="99"/>
      <c r="G27" s="99"/>
      <c r="H27" s="99">
        <f t="shared" si="0"/>
        <v>0</v>
      </c>
      <c r="I27" s="99"/>
      <c r="J27" s="99"/>
      <c r="K27" s="99"/>
      <c r="L27" s="99">
        <f t="shared" si="1"/>
        <v>0</v>
      </c>
      <c r="M27" s="99"/>
      <c r="N27" s="99"/>
      <c r="O27" s="99">
        <f t="shared" si="2"/>
        <v>0</v>
      </c>
      <c r="P27" s="99"/>
      <c r="Q27" s="99"/>
      <c r="R27" s="99">
        <f t="shared" si="3"/>
        <v>0</v>
      </c>
      <c r="S27" s="99"/>
      <c r="T27" s="99"/>
      <c r="U27" s="99">
        <f t="shared" si="4"/>
        <v>0</v>
      </c>
      <c r="V27" s="99">
        <f t="shared" si="5"/>
        <v>0</v>
      </c>
      <c r="W27" s="99"/>
      <c r="X27" s="99" t="e">
        <f t="shared" si="6"/>
        <v>#DIV/0!</v>
      </c>
      <c r="Y27" s="99"/>
      <c r="Z27" s="112"/>
    </row>
    <row r="28" spans="1:32" x14ac:dyDescent="0.2">
      <c r="A28" s="104" t="s">
        <v>27</v>
      </c>
      <c r="B28" s="99"/>
      <c r="C28" s="99"/>
      <c r="D28" s="99">
        <f t="shared" si="7"/>
        <v>0</v>
      </c>
      <c r="E28" s="99"/>
      <c r="F28" s="99"/>
      <c r="G28" s="99"/>
      <c r="H28" s="99">
        <f t="shared" si="0"/>
        <v>0</v>
      </c>
      <c r="I28" s="99"/>
      <c r="J28" s="99"/>
      <c r="K28" s="99"/>
      <c r="L28" s="99">
        <f t="shared" si="1"/>
        <v>0</v>
      </c>
      <c r="M28" s="99"/>
      <c r="N28" s="99"/>
      <c r="O28" s="99">
        <f t="shared" si="2"/>
        <v>0</v>
      </c>
      <c r="P28" s="99"/>
      <c r="Q28" s="99"/>
      <c r="R28" s="99">
        <f t="shared" si="3"/>
        <v>0</v>
      </c>
      <c r="S28" s="99"/>
      <c r="T28" s="99"/>
      <c r="U28" s="99">
        <f t="shared" si="4"/>
        <v>0</v>
      </c>
      <c r="V28" s="99">
        <f t="shared" si="5"/>
        <v>0</v>
      </c>
      <c r="W28" s="99"/>
      <c r="X28" s="99" t="e">
        <f t="shared" si="6"/>
        <v>#DIV/0!</v>
      </c>
      <c r="Y28" s="99"/>
      <c r="Z28" s="112"/>
    </row>
    <row r="29" spans="1:32" x14ac:dyDescent="0.2">
      <c r="A29" s="98" t="s">
        <v>28</v>
      </c>
      <c r="B29" s="99"/>
      <c r="C29" s="99"/>
      <c r="D29" s="99">
        <f t="shared" si="7"/>
        <v>0</v>
      </c>
      <c r="E29" s="99"/>
      <c r="F29" s="99"/>
      <c r="G29" s="99"/>
      <c r="H29" s="99">
        <f t="shared" si="0"/>
        <v>0</v>
      </c>
      <c r="I29" s="99"/>
      <c r="J29" s="99"/>
      <c r="K29" s="99"/>
      <c r="L29" s="99">
        <f t="shared" si="1"/>
        <v>0</v>
      </c>
      <c r="M29" s="99"/>
      <c r="N29" s="99"/>
      <c r="O29" s="99">
        <f t="shared" si="2"/>
        <v>0</v>
      </c>
      <c r="P29" s="99"/>
      <c r="Q29" s="99"/>
      <c r="R29" s="99">
        <f t="shared" si="3"/>
        <v>0</v>
      </c>
      <c r="S29" s="99"/>
      <c r="T29" s="99"/>
      <c r="U29" s="99">
        <f t="shared" si="4"/>
        <v>0</v>
      </c>
      <c r="V29" s="99">
        <f t="shared" si="5"/>
        <v>0</v>
      </c>
      <c r="W29" s="99"/>
      <c r="X29" s="99" t="e">
        <f t="shared" si="6"/>
        <v>#DIV/0!</v>
      </c>
      <c r="Y29" s="99"/>
      <c r="Z29" s="112"/>
    </row>
    <row r="30" spans="1:32" x14ac:dyDescent="0.2">
      <c r="A30" s="98" t="s">
        <v>29</v>
      </c>
      <c r="B30" s="99"/>
      <c r="C30" s="99"/>
      <c r="D30" s="99">
        <f t="shared" si="7"/>
        <v>0</v>
      </c>
      <c r="E30" s="99"/>
      <c r="F30" s="99"/>
      <c r="G30" s="99"/>
      <c r="H30" s="99">
        <f t="shared" si="0"/>
        <v>0</v>
      </c>
      <c r="I30" s="99"/>
      <c r="J30" s="99"/>
      <c r="K30" s="99"/>
      <c r="L30" s="99">
        <f t="shared" si="1"/>
        <v>0</v>
      </c>
      <c r="M30" s="99"/>
      <c r="N30" s="99"/>
      <c r="O30" s="99">
        <f t="shared" si="2"/>
        <v>0</v>
      </c>
      <c r="P30" s="99"/>
      <c r="Q30" s="99"/>
      <c r="R30" s="99">
        <f t="shared" si="3"/>
        <v>0</v>
      </c>
      <c r="S30" s="99"/>
      <c r="T30" s="99"/>
      <c r="U30" s="99">
        <f t="shared" si="4"/>
        <v>0</v>
      </c>
      <c r="V30" s="99">
        <f t="shared" si="5"/>
        <v>0</v>
      </c>
      <c r="W30" s="99"/>
      <c r="X30" s="99" t="e">
        <f t="shared" si="6"/>
        <v>#DIV/0!</v>
      </c>
      <c r="Y30" s="99"/>
      <c r="Z30" s="112"/>
    </row>
    <row r="31" spans="1:32" x14ac:dyDescent="0.2">
      <c r="A31" s="98" t="s">
        <v>30</v>
      </c>
      <c r="B31" s="99"/>
      <c r="C31" s="99"/>
      <c r="D31" s="99">
        <f t="shared" si="7"/>
        <v>0</v>
      </c>
      <c r="E31" s="99"/>
      <c r="F31" s="99"/>
      <c r="G31" s="99"/>
      <c r="H31" s="99">
        <f t="shared" si="0"/>
        <v>0</v>
      </c>
      <c r="I31" s="99"/>
      <c r="J31" s="99"/>
      <c r="K31" s="99"/>
      <c r="L31" s="99">
        <f t="shared" si="1"/>
        <v>0</v>
      </c>
      <c r="M31" s="99"/>
      <c r="N31" s="99"/>
      <c r="O31" s="99">
        <f t="shared" si="2"/>
        <v>0</v>
      </c>
      <c r="P31" s="99"/>
      <c r="Q31" s="99"/>
      <c r="R31" s="99">
        <f t="shared" si="3"/>
        <v>0</v>
      </c>
      <c r="S31" s="99"/>
      <c r="T31" s="99"/>
      <c r="U31" s="99">
        <f t="shared" si="4"/>
        <v>0</v>
      </c>
      <c r="V31" s="99">
        <f t="shared" si="5"/>
        <v>0</v>
      </c>
      <c r="W31" s="99"/>
      <c r="X31" s="99" t="e">
        <f t="shared" si="6"/>
        <v>#DIV/0!</v>
      </c>
      <c r="Y31" s="99"/>
      <c r="Z31" s="112"/>
    </row>
    <row r="32" spans="1:32" x14ac:dyDescent="0.2">
      <c r="A32" s="104" t="s">
        <v>31</v>
      </c>
      <c r="B32" s="99"/>
      <c r="C32" s="99"/>
      <c r="D32" s="99">
        <f t="shared" si="7"/>
        <v>0</v>
      </c>
      <c r="E32" s="99"/>
      <c r="F32" s="99"/>
      <c r="G32" s="99"/>
      <c r="H32" s="99">
        <f t="shared" si="0"/>
        <v>0</v>
      </c>
      <c r="I32" s="99"/>
      <c r="J32" s="99"/>
      <c r="K32" s="99"/>
      <c r="L32" s="99">
        <f t="shared" si="1"/>
        <v>0</v>
      </c>
      <c r="M32" s="99"/>
      <c r="N32" s="99"/>
      <c r="O32" s="99">
        <f t="shared" si="2"/>
        <v>0</v>
      </c>
      <c r="P32" s="99"/>
      <c r="Q32" s="99"/>
      <c r="R32" s="99">
        <f t="shared" si="3"/>
        <v>0</v>
      </c>
      <c r="S32" s="99"/>
      <c r="T32" s="99"/>
      <c r="U32" s="99">
        <f t="shared" si="4"/>
        <v>0</v>
      </c>
      <c r="V32" s="99">
        <f t="shared" si="5"/>
        <v>0</v>
      </c>
      <c r="W32" s="99"/>
      <c r="X32" s="99" t="e">
        <f t="shared" si="6"/>
        <v>#DIV/0!</v>
      </c>
      <c r="Y32" s="99"/>
      <c r="Z32" s="112"/>
    </row>
    <row r="33" spans="1:26" x14ac:dyDescent="0.2">
      <c r="A33" s="98" t="s">
        <v>32</v>
      </c>
      <c r="B33" s="99"/>
      <c r="C33" s="99"/>
      <c r="D33" s="99">
        <f t="shared" si="7"/>
        <v>0</v>
      </c>
      <c r="E33" s="99"/>
      <c r="F33" s="99"/>
      <c r="G33" s="99"/>
      <c r="H33" s="99">
        <f t="shared" si="0"/>
        <v>0</v>
      </c>
      <c r="I33" s="99"/>
      <c r="J33" s="99"/>
      <c r="K33" s="99"/>
      <c r="L33" s="99">
        <f t="shared" si="1"/>
        <v>0</v>
      </c>
      <c r="M33" s="99"/>
      <c r="N33" s="99"/>
      <c r="O33" s="99">
        <f t="shared" si="2"/>
        <v>0</v>
      </c>
      <c r="P33" s="99"/>
      <c r="Q33" s="99"/>
      <c r="R33" s="99">
        <f t="shared" si="3"/>
        <v>0</v>
      </c>
      <c r="S33" s="99"/>
      <c r="T33" s="99"/>
      <c r="U33" s="99">
        <f t="shared" si="4"/>
        <v>0</v>
      </c>
      <c r="V33" s="99">
        <f t="shared" si="5"/>
        <v>0</v>
      </c>
      <c r="W33" s="99"/>
      <c r="X33" s="99" t="e">
        <f t="shared" si="6"/>
        <v>#DIV/0!</v>
      </c>
      <c r="Y33" s="99"/>
      <c r="Z33" s="112"/>
    </row>
    <row r="34" spans="1:26" x14ac:dyDescent="0.2">
      <c r="A34" s="98" t="s">
        <v>33</v>
      </c>
      <c r="B34" s="99"/>
      <c r="C34" s="99"/>
      <c r="D34" s="99">
        <f t="shared" si="7"/>
        <v>0</v>
      </c>
      <c r="E34" s="99"/>
      <c r="F34" s="99"/>
      <c r="G34" s="99"/>
      <c r="H34" s="99">
        <f t="shared" si="0"/>
        <v>0</v>
      </c>
      <c r="I34" s="99"/>
      <c r="J34" s="99"/>
      <c r="K34" s="99"/>
      <c r="L34" s="99">
        <f t="shared" si="1"/>
        <v>0</v>
      </c>
      <c r="M34" s="99"/>
      <c r="N34" s="99"/>
      <c r="O34" s="99">
        <f t="shared" si="2"/>
        <v>0</v>
      </c>
      <c r="P34" s="99"/>
      <c r="Q34" s="99"/>
      <c r="R34" s="99">
        <f t="shared" si="3"/>
        <v>0</v>
      </c>
      <c r="S34" s="99"/>
      <c r="T34" s="99"/>
      <c r="U34" s="99">
        <f t="shared" si="4"/>
        <v>0</v>
      </c>
      <c r="V34" s="99">
        <f t="shared" si="5"/>
        <v>0</v>
      </c>
      <c r="W34" s="99"/>
      <c r="X34" s="99" t="e">
        <f t="shared" si="6"/>
        <v>#DIV/0!</v>
      </c>
      <c r="Y34" s="99"/>
      <c r="Z34" s="112"/>
    </row>
    <row r="35" spans="1:26" x14ac:dyDescent="0.2">
      <c r="A35" s="98" t="s">
        <v>34</v>
      </c>
      <c r="B35" s="99"/>
      <c r="C35" s="99"/>
      <c r="D35" s="99">
        <f t="shared" si="7"/>
        <v>0</v>
      </c>
      <c r="E35" s="99"/>
      <c r="F35" s="99"/>
      <c r="G35" s="99"/>
      <c r="H35" s="99">
        <f t="shared" si="0"/>
        <v>0</v>
      </c>
      <c r="I35" s="99"/>
      <c r="J35" s="99"/>
      <c r="K35" s="99"/>
      <c r="L35" s="99">
        <f t="shared" si="1"/>
        <v>0</v>
      </c>
      <c r="M35" s="99"/>
      <c r="N35" s="99"/>
      <c r="O35" s="99">
        <f t="shared" si="2"/>
        <v>0</v>
      </c>
      <c r="P35" s="99"/>
      <c r="Q35" s="99"/>
      <c r="R35" s="99">
        <f t="shared" si="3"/>
        <v>0</v>
      </c>
      <c r="S35" s="99"/>
      <c r="T35" s="99"/>
      <c r="U35" s="99">
        <f t="shared" si="4"/>
        <v>0</v>
      </c>
      <c r="V35" s="99">
        <f t="shared" si="5"/>
        <v>0</v>
      </c>
      <c r="W35" s="99"/>
      <c r="X35" s="99" t="e">
        <f t="shared" si="6"/>
        <v>#DIV/0!</v>
      </c>
      <c r="Y35" s="99"/>
      <c r="Z35" s="112"/>
    </row>
    <row r="36" spans="1:26" x14ac:dyDescent="0.2">
      <c r="A36" s="104" t="s">
        <v>35</v>
      </c>
      <c r="B36" s="99"/>
      <c r="C36" s="99"/>
      <c r="D36" s="99">
        <f t="shared" si="7"/>
        <v>0</v>
      </c>
      <c r="E36" s="99"/>
      <c r="F36" s="99"/>
      <c r="G36" s="99"/>
      <c r="H36" s="99">
        <f t="shared" si="0"/>
        <v>0</v>
      </c>
      <c r="I36" s="99"/>
      <c r="J36" s="99"/>
      <c r="K36" s="99"/>
      <c r="L36" s="99">
        <f t="shared" si="1"/>
        <v>0</v>
      </c>
      <c r="M36" s="99"/>
      <c r="N36" s="99"/>
      <c r="O36" s="99">
        <f t="shared" si="2"/>
        <v>0</v>
      </c>
      <c r="P36" s="99"/>
      <c r="Q36" s="99"/>
      <c r="R36" s="99">
        <f t="shared" si="3"/>
        <v>0</v>
      </c>
      <c r="S36" s="99"/>
      <c r="T36" s="99"/>
      <c r="U36" s="99">
        <f t="shared" si="4"/>
        <v>0</v>
      </c>
      <c r="V36" s="99">
        <f t="shared" si="5"/>
        <v>0</v>
      </c>
      <c r="W36" s="99"/>
      <c r="X36" s="99" t="e">
        <f t="shared" si="6"/>
        <v>#DIV/0!</v>
      </c>
      <c r="Y36" s="99"/>
      <c r="Z36" s="112"/>
    </row>
    <row r="37" spans="1:26" x14ac:dyDescent="0.2">
      <c r="A37" s="98" t="s">
        <v>36</v>
      </c>
      <c r="B37" s="99"/>
      <c r="C37" s="99"/>
      <c r="D37" s="99">
        <f t="shared" si="7"/>
        <v>0</v>
      </c>
      <c r="E37" s="99"/>
      <c r="F37" s="99"/>
      <c r="G37" s="99"/>
      <c r="H37" s="99">
        <f t="shared" si="0"/>
        <v>0</v>
      </c>
      <c r="I37" s="99"/>
      <c r="J37" s="99"/>
      <c r="K37" s="99"/>
      <c r="L37" s="99">
        <f t="shared" si="1"/>
        <v>0</v>
      </c>
      <c r="M37" s="99"/>
      <c r="N37" s="99"/>
      <c r="O37" s="99">
        <f t="shared" si="2"/>
        <v>0</v>
      </c>
      <c r="P37" s="99"/>
      <c r="Q37" s="99"/>
      <c r="R37" s="99">
        <f t="shared" si="3"/>
        <v>0</v>
      </c>
      <c r="S37" s="99"/>
      <c r="T37" s="99"/>
      <c r="U37" s="99">
        <f t="shared" si="4"/>
        <v>0</v>
      </c>
      <c r="V37" s="99">
        <f t="shared" si="5"/>
        <v>0</v>
      </c>
      <c r="W37" s="99"/>
      <c r="X37" s="99" t="e">
        <f t="shared" si="6"/>
        <v>#DIV/0!</v>
      </c>
      <c r="Y37" s="99"/>
      <c r="Z37" s="112"/>
    </row>
    <row r="38" spans="1:26" x14ac:dyDescent="0.2">
      <c r="A38" s="98" t="s">
        <v>37</v>
      </c>
      <c r="B38" s="99"/>
      <c r="C38" s="99"/>
      <c r="D38" s="99">
        <f t="shared" si="7"/>
        <v>0</v>
      </c>
      <c r="E38" s="99"/>
      <c r="F38" s="99"/>
      <c r="G38" s="99"/>
      <c r="H38" s="99">
        <f t="shared" si="0"/>
        <v>0</v>
      </c>
      <c r="I38" s="99"/>
      <c r="J38" s="99"/>
      <c r="K38" s="99"/>
      <c r="L38" s="99">
        <f t="shared" si="1"/>
        <v>0</v>
      </c>
      <c r="M38" s="99"/>
      <c r="N38" s="99"/>
      <c r="O38" s="99">
        <f t="shared" si="2"/>
        <v>0</v>
      </c>
      <c r="P38" s="99"/>
      <c r="Q38" s="99"/>
      <c r="R38" s="99">
        <f t="shared" si="3"/>
        <v>0</v>
      </c>
      <c r="S38" s="99"/>
      <c r="T38" s="99"/>
      <c r="U38" s="99">
        <f t="shared" si="4"/>
        <v>0</v>
      </c>
      <c r="V38" s="99">
        <f t="shared" si="5"/>
        <v>0</v>
      </c>
      <c r="W38" s="99"/>
      <c r="X38" s="99" t="e">
        <f t="shared" si="6"/>
        <v>#DIV/0!</v>
      </c>
      <c r="Y38" s="99"/>
      <c r="Z38" s="112"/>
    </row>
    <row r="39" spans="1:26" x14ac:dyDescent="0.2">
      <c r="A39" s="98" t="s">
        <v>38</v>
      </c>
      <c r="B39" s="99"/>
      <c r="C39" s="99"/>
      <c r="D39" s="99">
        <f t="shared" si="7"/>
        <v>0</v>
      </c>
      <c r="E39" s="99"/>
      <c r="F39" s="99"/>
      <c r="G39" s="99"/>
      <c r="H39" s="99">
        <f t="shared" si="0"/>
        <v>0</v>
      </c>
      <c r="I39" s="99"/>
      <c r="J39" s="99"/>
      <c r="K39" s="99"/>
      <c r="L39" s="99">
        <f t="shared" si="1"/>
        <v>0</v>
      </c>
      <c r="M39" s="99"/>
      <c r="N39" s="99"/>
      <c r="O39" s="99">
        <f t="shared" si="2"/>
        <v>0</v>
      </c>
      <c r="P39" s="99"/>
      <c r="Q39" s="99"/>
      <c r="R39" s="99">
        <f t="shared" si="3"/>
        <v>0</v>
      </c>
      <c r="S39" s="99"/>
      <c r="T39" s="99"/>
      <c r="U39" s="99">
        <f t="shared" si="4"/>
        <v>0</v>
      </c>
      <c r="V39" s="99">
        <f t="shared" si="5"/>
        <v>0</v>
      </c>
      <c r="W39" s="99"/>
      <c r="X39" s="99" t="e">
        <f t="shared" si="6"/>
        <v>#DIV/0!</v>
      </c>
      <c r="Y39" s="99"/>
      <c r="Z39" s="112"/>
    </row>
    <row r="40" spans="1:26" x14ac:dyDescent="0.2">
      <c r="A40" s="104" t="s">
        <v>39</v>
      </c>
      <c r="B40" s="99"/>
      <c r="C40" s="99"/>
      <c r="D40" s="99">
        <f t="shared" si="7"/>
        <v>0</v>
      </c>
      <c r="E40" s="99"/>
      <c r="F40" s="99"/>
      <c r="G40" s="99"/>
      <c r="H40" s="99">
        <f t="shared" si="0"/>
        <v>0</v>
      </c>
      <c r="I40" s="99"/>
      <c r="J40" s="99"/>
      <c r="K40" s="99"/>
      <c r="L40" s="99">
        <f t="shared" si="1"/>
        <v>0</v>
      </c>
      <c r="M40" s="99"/>
      <c r="N40" s="99"/>
      <c r="O40" s="99">
        <f t="shared" si="2"/>
        <v>0</v>
      </c>
      <c r="P40" s="99"/>
      <c r="Q40" s="99"/>
      <c r="R40" s="99">
        <f t="shared" si="3"/>
        <v>0</v>
      </c>
      <c r="S40" s="99"/>
      <c r="T40" s="99"/>
      <c r="U40" s="99">
        <f t="shared" si="4"/>
        <v>0</v>
      </c>
      <c r="V40" s="99">
        <f t="shared" si="5"/>
        <v>0</v>
      </c>
      <c r="W40" s="99"/>
      <c r="X40" s="99" t="e">
        <f t="shared" si="6"/>
        <v>#DIV/0!</v>
      </c>
      <c r="Y40" s="99"/>
      <c r="Z40" s="112"/>
    </row>
    <row r="41" spans="1:26" x14ac:dyDescent="0.2">
      <c r="A41" s="98" t="s">
        <v>40</v>
      </c>
      <c r="B41" s="99"/>
      <c r="C41" s="99"/>
      <c r="D41" s="99">
        <f t="shared" si="7"/>
        <v>0</v>
      </c>
      <c r="E41" s="99"/>
      <c r="F41" s="99"/>
      <c r="G41" s="99"/>
      <c r="H41" s="99">
        <f t="shared" si="0"/>
        <v>0</v>
      </c>
      <c r="I41" s="99"/>
      <c r="J41" s="99"/>
      <c r="K41" s="99"/>
      <c r="L41" s="99">
        <f t="shared" si="1"/>
        <v>0</v>
      </c>
      <c r="M41" s="99"/>
      <c r="N41" s="99"/>
      <c r="O41" s="99">
        <f t="shared" si="2"/>
        <v>0</v>
      </c>
      <c r="P41" s="99"/>
      <c r="Q41" s="99"/>
      <c r="R41" s="99">
        <f t="shared" si="3"/>
        <v>0</v>
      </c>
      <c r="S41" s="99"/>
      <c r="T41" s="99"/>
      <c r="U41" s="99">
        <f t="shared" si="4"/>
        <v>0</v>
      </c>
      <c r="V41" s="99">
        <f t="shared" si="5"/>
        <v>0</v>
      </c>
      <c r="W41" s="99"/>
      <c r="X41" s="99" t="e">
        <f t="shared" si="6"/>
        <v>#DIV/0!</v>
      </c>
      <c r="Y41" s="99"/>
      <c r="Z41" s="112"/>
    </row>
    <row r="42" spans="1:26" x14ac:dyDescent="0.2">
      <c r="A42" s="98" t="s">
        <v>41</v>
      </c>
      <c r="B42" s="99"/>
      <c r="C42" s="99"/>
      <c r="D42" s="99">
        <f t="shared" si="7"/>
        <v>0</v>
      </c>
      <c r="E42" s="99"/>
      <c r="F42" s="99"/>
      <c r="G42" s="99"/>
      <c r="H42" s="99">
        <f t="shared" si="0"/>
        <v>0</v>
      </c>
      <c r="I42" s="99"/>
      <c r="J42" s="99"/>
      <c r="K42" s="99"/>
      <c r="L42" s="99">
        <f t="shared" si="1"/>
        <v>0</v>
      </c>
      <c r="M42" s="99"/>
      <c r="N42" s="99"/>
      <c r="O42" s="99">
        <f t="shared" si="2"/>
        <v>0</v>
      </c>
      <c r="P42" s="99"/>
      <c r="Q42" s="99"/>
      <c r="R42" s="99">
        <f t="shared" si="3"/>
        <v>0</v>
      </c>
      <c r="S42" s="99"/>
      <c r="T42" s="99"/>
      <c r="U42" s="99">
        <f t="shared" si="4"/>
        <v>0</v>
      </c>
      <c r="V42" s="99">
        <f t="shared" si="5"/>
        <v>0</v>
      </c>
      <c r="W42" s="99"/>
      <c r="X42" s="99" t="e">
        <f t="shared" si="6"/>
        <v>#DIV/0!</v>
      </c>
      <c r="Y42" s="99"/>
      <c r="Z42" s="112"/>
    </row>
    <row r="43" spans="1:26" x14ac:dyDescent="0.2">
      <c r="A43" s="98" t="s">
        <v>42</v>
      </c>
      <c r="B43" s="99"/>
      <c r="C43" s="99"/>
      <c r="D43" s="99">
        <f t="shared" si="7"/>
        <v>0</v>
      </c>
      <c r="E43" s="99"/>
      <c r="F43" s="99"/>
      <c r="G43" s="99"/>
      <c r="H43" s="99">
        <f t="shared" si="0"/>
        <v>0</v>
      </c>
      <c r="I43" s="99"/>
      <c r="J43" s="99"/>
      <c r="K43" s="99"/>
      <c r="L43" s="99">
        <f t="shared" si="1"/>
        <v>0</v>
      </c>
      <c r="M43" s="99"/>
      <c r="N43" s="99"/>
      <c r="O43" s="99">
        <f t="shared" si="2"/>
        <v>0</v>
      </c>
      <c r="P43" s="99"/>
      <c r="Q43" s="99"/>
      <c r="R43" s="99">
        <f t="shared" si="3"/>
        <v>0</v>
      </c>
      <c r="S43" s="99"/>
      <c r="T43" s="99"/>
      <c r="U43" s="99">
        <f t="shared" si="4"/>
        <v>0</v>
      </c>
      <c r="V43" s="99">
        <f t="shared" si="5"/>
        <v>0</v>
      </c>
      <c r="W43" s="99"/>
      <c r="X43" s="99" t="e">
        <f t="shared" si="6"/>
        <v>#DIV/0!</v>
      </c>
      <c r="Y43" s="99"/>
      <c r="Z43" s="112"/>
    </row>
    <row r="44" spans="1:26" x14ac:dyDescent="0.2">
      <c r="A44" s="104" t="s">
        <v>43</v>
      </c>
      <c r="B44" s="99"/>
      <c r="C44" s="99"/>
      <c r="D44" s="99">
        <f t="shared" si="7"/>
        <v>0</v>
      </c>
      <c r="E44" s="99"/>
      <c r="F44" s="99"/>
      <c r="G44" s="99"/>
      <c r="H44" s="99">
        <f t="shared" si="0"/>
        <v>0</v>
      </c>
      <c r="I44" s="99"/>
      <c r="J44" s="99"/>
      <c r="K44" s="99"/>
      <c r="L44" s="99">
        <f t="shared" si="1"/>
        <v>0</v>
      </c>
      <c r="M44" s="99"/>
      <c r="N44" s="99"/>
      <c r="O44" s="99">
        <f t="shared" si="2"/>
        <v>0</v>
      </c>
      <c r="P44" s="99"/>
      <c r="Q44" s="99"/>
      <c r="R44" s="99">
        <f t="shared" si="3"/>
        <v>0</v>
      </c>
      <c r="S44" s="99"/>
      <c r="T44" s="99"/>
      <c r="U44" s="99">
        <f t="shared" si="4"/>
        <v>0</v>
      </c>
      <c r="V44" s="99">
        <f t="shared" si="5"/>
        <v>0</v>
      </c>
      <c r="W44" s="99"/>
      <c r="X44" s="99" t="e">
        <f t="shared" si="6"/>
        <v>#DIV/0!</v>
      </c>
      <c r="Y44" s="99"/>
      <c r="Z44" s="112"/>
    </row>
    <row r="45" spans="1:26" x14ac:dyDescent="0.2">
      <c r="A45" s="98" t="s">
        <v>44</v>
      </c>
      <c r="B45" s="99"/>
      <c r="C45" s="99"/>
      <c r="D45" s="99">
        <f t="shared" si="7"/>
        <v>0</v>
      </c>
      <c r="E45" s="99"/>
      <c r="F45" s="99"/>
      <c r="G45" s="99"/>
      <c r="H45" s="99">
        <f t="shared" si="0"/>
        <v>0</v>
      </c>
      <c r="I45" s="99"/>
      <c r="J45" s="99"/>
      <c r="K45" s="99"/>
      <c r="L45" s="99">
        <f t="shared" si="1"/>
        <v>0</v>
      </c>
      <c r="M45" s="99"/>
      <c r="N45" s="99"/>
      <c r="O45" s="99">
        <f t="shared" si="2"/>
        <v>0</v>
      </c>
      <c r="P45" s="99"/>
      <c r="Q45" s="99"/>
      <c r="R45" s="99">
        <f t="shared" si="3"/>
        <v>0</v>
      </c>
      <c r="S45" s="99"/>
      <c r="T45" s="99"/>
      <c r="U45" s="99">
        <f t="shared" si="4"/>
        <v>0</v>
      </c>
      <c r="V45" s="99">
        <f t="shared" si="5"/>
        <v>0</v>
      </c>
      <c r="W45" s="99"/>
      <c r="X45" s="99" t="e">
        <f t="shared" si="6"/>
        <v>#DIV/0!</v>
      </c>
      <c r="Y45" s="99"/>
      <c r="Z45" s="112"/>
    </row>
    <row r="46" spans="1:26" x14ac:dyDescent="0.2">
      <c r="A46" s="98" t="s">
        <v>45</v>
      </c>
      <c r="B46" s="99"/>
      <c r="C46" s="99"/>
      <c r="D46" s="99">
        <f t="shared" si="7"/>
        <v>0</v>
      </c>
      <c r="E46" s="99"/>
      <c r="F46" s="99"/>
      <c r="G46" s="99"/>
      <c r="H46" s="99">
        <f t="shared" si="0"/>
        <v>0</v>
      </c>
      <c r="I46" s="99"/>
      <c r="J46" s="99"/>
      <c r="K46" s="99"/>
      <c r="L46" s="99">
        <f t="shared" si="1"/>
        <v>0</v>
      </c>
      <c r="M46" s="99"/>
      <c r="N46" s="99"/>
      <c r="O46" s="99">
        <f t="shared" si="2"/>
        <v>0</v>
      </c>
      <c r="P46" s="99"/>
      <c r="Q46" s="99"/>
      <c r="R46" s="99">
        <f t="shared" si="3"/>
        <v>0</v>
      </c>
      <c r="S46" s="99"/>
      <c r="T46" s="99"/>
      <c r="U46" s="99">
        <f t="shared" si="4"/>
        <v>0</v>
      </c>
      <c r="V46" s="99">
        <f t="shared" si="5"/>
        <v>0</v>
      </c>
      <c r="W46" s="99"/>
      <c r="X46" s="99" t="e">
        <f t="shared" si="6"/>
        <v>#DIV/0!</v>
      </c>
      <c r="Y46" s="99"/>
      <c r="Z46" s="112"/>
    </row>
    <row r="47" spans="1:26" x14ac:dyDescent="0.2">
      <c r="A47" s="98" t="s">
        <v>46</v>
      </c>
      <c r="B47" s="99"/>
      <c r="C47" s="99"/>
      <c r="D47" s="99">
        <f t="shared" si="7"/>
        <v>0</v>
      </c>
      <c r="E47" s="99"/>
      <c r="F47" s="99"/>
      <c r="G47" s="99"/>
      <c r="H47" s="99">
        <f t="shared" si="0"/>
        <v>0</v>
      </c>
      <c r="I47" s="99"/>
      <c r="J47" s="99"/>
      <c r="K47" s="99"/>
      <c r="L47" s="99">
        <f t="shared" si="1"/>
        <v>0</v>
      </c>
      <c r="M47" s="99"/>
      <c r="N47" s="99"/>
      <c r="O47" s="99">
        <f t="shared" si="2"/>
        <v>0</v>
      </c>
      <c r="P47" s="99"/>
      <c r="Q47" s="99"/>
      <c r="R47" s="99">
        <f t="shared" si="3"/>
        <v>0</v>
      </c>
      <c r="S47" s="99"/>
      <c r="T47" s="99"/>
      <c r="U47" s="99">
        <f t="shared" si="4"/>
        <v>0</v>
      </c>
      <c r="V47" s="99">
        <f t="shared" si="5"/>
        <v>0</v>
      </c>
      <c r="W47" s="99"/>
      <c r="X47" s="99" t="e">
        <f t="shared" si="6"/>
        <v>#DIV/0!</v>
      </c>
      <c r="Y47" s="99"/>
      <c r="Z47" s="112"/>
    </row>
    <row r="48" spans="1:26" x14ac:dyDescent="0.2">
      <c r="A48" s="104" t="s">
        <v>47</v>
      </c>
      <c r="B48" s="99"/>
      <c r="C48" s="99"/>
      <c r="D48" s="99">
        <f t="shared" si="7"/>
        <v>0</v>
      </c>
      <c r="E48" s="99"/>
      <c r="F48" s="99"/>
      <c r="G48" s="99"/>
      <c r="H48" s="99">
        <f t="shared" si="0"/>
        <v>0</v>
      </c>
      <c r="I48" s="99"/>
      <c r="J48" s="99"/>
      <c r="K48" s="99"/>
      <c r="L48" s="99">
        <f t="shared" si="1"/>
        <v>0</v>
      </c>
      <c r="M48" s="99"/>
      <c r="N48" s="99"/>
      <c r="O48" s="99">
        <f t="shared" si="2"/>
        <v>0</v>
      </c>
      <c r="P48" s="99"/>
      <c r="Q48" s="99"/>
      <c r="R48" s="99">
        <f t="shared" si="3"/>
        <v>0</v>
      </c>
      <c r="S48" s="99"/>
      <c r="T48" s="99"/>
      <c r="U48" s="99">
        <f t="shared" si="4"/>
        <v>0</v>
      </c>
      <c r="V48" s="99">
        <f t="shared" si="5"/>
        <v>0</v>
      </c>
      <c r="W48" s="99"/>
      <c r="X48" s="99" t="e">
        <f t="shared" si="6"/>
        <v>#DIV/0!</v>
      </c>
      <c r="Y48" s="99"/>
      <c r="Z48" s="112"/>
    </row>
    <row r="49" spans="1:26" x14ac:dyDescent="0.2">
      <c r="A49" s="98" t="s">
        <v>48</v>
      </c>
      <c r="B49" s="99"/>
      <c r="C49" s="99"/>
      <c r="D49" s="99">
        <f t="shared" si="7"/>
        <v>0</v>
      </c>
      <c r="E49" s="99"/>
      <c r="F49" s="99"/>
      <c r="G49" s="99"/>
      <c r="H49" s="99">
        <f t="shared" si="0"/>
        <v>0</v>
      </c>
      <c r="I49" s="99"/>
      <c r="J49" s="99"/>
      <c r="K49" s="99"/>
      <c r="L49" s="99">
        <f t="shared" si="1"/>
        <v>0</v>
      </c>
      <c r="M49" s="99"/>
      <c r="N49" s="99"/>
      <c r="O49" s="99">
        <f t="shared" si="2"/>
        <v>0</v>
      </c>
      <c r="P49" s="99"/>
      <c r="Q49" s="99"/>
      <c r="R49" s="99">
        <f t="shared" si="3"/>
        <v>0</v>
      </c>
      <c r="S49" s="99"/>
      <c r="T49" s="99"/>
      <c r="U49" s="99">
        <f t="shared" si="4"/>
        <v>0</v>
      </c>
      <c r="V49" s="99">
        <f t="shared" si="5"/>
        <v>0</v>
      </c>
      <c r="W49" s="99"/>
      <c r="X49" s="99" t="e">
        <f t="shared" si="6"/>
        <v>#DIV/0!</v>
      </c>
      <c r="Y49" s="99"/>
      <c r="Z49" s="112"/>
    </row>
    <row r="50" spans="1:26" x14ac:dyDescent="0.2">
      <c r="A50" s="98" t="s">
        <v>49</v>
      </c>
      <c r="B50" s="99"/>
      <c r="C50" s="99"/>
      <c r="D50" s="99">
        <f t="shared" si="7"/>
        <v>0</v>
      </c>
      <c r="E50" s="99"/>
      <c r="F50" s="99"/>
      <c r="G50" s="99"/>
      <c r="H50" s="99">
        <f t="shared" si="0"/>
        <v>0</v>
      </c>
      <c r="I50" s="99"/>
      <c r="J50" s="99"/>
      <c r="K50" s="99"/>
      <c r="L50" s="99">
        <f t="shared" si="1"/>
        <v>0</v>
      </c>
      <c r="M50" s="99"/>
      <c r="N50" s="99"/>
      <c r="O50" s="99">
        <f t="shared" si="2"/>
        <v>0</v>
      </c>
      <c r="P50" s="99"/>
      <c r="Q50" s="99"/>
      <c r="R50" s="99">
        <f t="shared" si="3"/>
        <v>0</v>
      </c>
      <c r="S50" s="99"/>
      <c r="T50" s="99"/>
      <c r="U50" s="99">
        <f t="shared" si="4"/>
        <v>0</v>
      </c>
      <c r="V50" s="99">
        <f t="shared" si="5"/>
        <v>0</v>
      </c>
      <c r="W50" s="99"/>
      <c r="X50" s="99" t="e">
        <f t="shared" si="6"/>
        <v>#DIV/0!</v>
      </c>
      <c r="Y50" s="99"/>
      <c r="Z50" s="112"/>
    </row>
    <row r="51" spans="1:26" x14ac:dyDescent="0.2">
      <c r="A51" s="98" t="s">
        <v>50</v>
      </c>
      <c r="B51" s="99"/>
      <c r="C51" s="99"/>
      <c r="D51" s="99">
        <f t="shared" si="7"/>
        <v>0</v>
      </c>
      <c r="E51" s="99"/>
      <c r="F51" s="99"/>
      <c r="G51" s="99"/>
      <c r="H51" s="99">
        <f t="shared" si="0"/>
        <v>0</v>
      </c>
      <c r="I51" s="99"/>
      <c r="J51" s="99"/>
      <c r="K51" s="99"/>
      <c r="L51" s="99">
        <f t="shared" si="1"/>
        <v>0</v>
      </c>
      <c r="M51" s="99"/>
      <c r="N51" s="99"/>
      <c r="O51" s="99">
        <f t="shared" si="2"/>
        <v>0</v>
      </c>
      <c r="P51" s="99"/>
      <c r="Q51" s="99"/>
      <c r="R51" s="99">
        <f t="shared" si="3"/>
        <v>0</v>
      </c>
      <c r="S51" s="99"/>
      <c r="T51" s="99"/>
      <c r="U51" s="99">
        <f t="shared" si="4"/>
        <v>0</v>
      </c>
      <c r="V51" s="99">
        <f t="shared" si="5"/>
        <v>0</v>
      </c>
      <c r="W51" s="99"/>
      <c r="X51" s="99" t="e">
        <f t="shared" si="6"/>
        <v>#DIV/0!</v>
      </c>
      <c r="Y51" s="99"/>
      <c r="Z51" s="112"/>
    </row>
    <row r="52" spans="1:26" x14ac:dyDescent="0.2">
      <c r="A52" s="104" t="s">
        <v>51</v>
      </c>
      <c r="B52" s="99"/>
      <c r="C52" s="99"/>
      <c r="D52" s="99">
        <f t="shared" si="7"/>
        <v>0</v>
      </c>
      <c r="E52" s="99"/>
      <c r="F52" s="99"/>
      <c r="G52" s="99"/>
      <c r="H52" s="99">
        <f t="shared" si="0"/>
        <v>0</v>
      </c>
      <c r="I52" s="99"/>
      <c r="J52" s="99"/>
      <c r="K52" s="99"/>
      <c r="L52" s="99">
        <f t="shared" si="1"/>
        <v>0</v>
      </c>
      <c r="M52" s="99"/>
      <c r="N52" s="99"/>
      <c r="O52" s="99">
        <f t="shared" si="2"/>
        <v>0</v>
      </c>
      <c r="P52" s="99"/>
      <c r="Q52" s="99"/>
      <c r="R52" s="99">
        <f t="shared" si="3"/>
        <v>0</v>
      </c>
      <c r="S52" s="99"/>
      <c r="T52" s="99"/>
      <c r="U52" s="99">
        <f t="shared" si="4"/>
        <v>0</v>
      </c>
      <c r="V52" s="99">
        <f t="shared" si="5"/>
        <v>0</v>
      </c>
      <c r="W52" s="99"/>
      <c r="X52" s="99" t="e">
        <f t="shared" si="6"/>
        <v>#DIV/0!</v>
      </c>
      <c r="Y52" s="99"/>
      <c r="Z52" s="112"/>
    </row>
    <row r="53" spans="1:26" x14ac:dyDescent="0.2">
      <c r="A53" s="104" t="s">
        <v>181</v>
      </c>
      <c r="B53" s="99"/>
      <c r="C53" s="99"/>
      <c r="D53" s="99">
        <f t="shared" si="7"/>
        <v>0</v>
      </c>
      <c r="E53" s="99"/>
      <c r="F53" s="99"/>
      <c r="G53" s="99"/>
      <c r="H53" s="99">
        <f t="shared" si="0"/>
        <v>0</v>
      </c>
      <c r="I53" s="99"/>
      <c r="J53" s="99"/>
      <c r="K53" s="99"/>
      <c r="L53" s="99">
        <f t="shared" si="1"/>
        <v>0</v>
      </c>
      <c r="M53" s="99"/>
      <c r="N53" s="99"/>
      <c r="O53" s="99">
        <f t="shared" si="2"/>
        <v>0</v>
      </c>
      <c r="P53" s="99"/>
      <c r="Q53" s="99"/>
      <c r="R53" s="99">
        <f t="shared" si="3"/>
        <v>0</v>
      </c>
      <c r="S53" s="99"/>
      <c r="T53" s="99"/>
      <c r="U53" s="99">
        <f t="shared" si="4"/>
        <v>0</v>
      </c>
      <c r="V53" s="99">
        <f t="shared" si="5"/>
        <v>0</v>
      </c>
      <c r="W53" s="99"/>
      <c r="X53" s="99" t="e">
        <f t="shared" si="6"/>
        <v>#DIV/0!</v>
      </c>
      <c r="Y53" s="99"/>
      <c r="Z53" s="112"/>
    </row>
    <row r="54" spans="1:26" x14ac:dyDescent="0.2">
      <c r="A54" s="98" t="s">
        <v>146</v>
      </c>
      <c r="B54" s="99"/>
      <c r="C54" s="99"/>
      <c r="D54" s="99">
        <f t="shared" si="7"/>
        <v>0</v>
      </c>
      <c r="E54" s="99"/>
      <c r="F54" s="99"/>
      <c r="G54" s="99"/>
      <c r="H54" s="99">
        <f t="shared" si="0"/>
        <v>0</v>
      </c>
      <c r="I54" s="99"/>
      <c r="J54" s="99"/>
      <c r="K54" s="99"/>
      <c r="L54" s="99">
        <f t="shared" si="1"/>
        <v>0</v>
      </c>
      <c r="M54" s="99"/>
      <c r="N54" s="99"/>
      <c r="O54" s="99">
        <f t="shared" si="2"/>
        <v>0</v>
      </c>
      <c r="P54" s="99"/>
      <c r="Q54" s="99"/>
      <c r="R54" s="99">
        <f t="shared" si="3"/>
        <v>0</v>
      </c>
      <c r="S54" s="99"/>
      <c r="T54" s="99"/>
      <c r="U54" s="99">
        <f t="shared" si="4"/>
        <v>0</v>
      </c>
      <c r="V54" s="99">
        <f t="shared" si="5"/>
        <v>0</v>
      </c>
      <c r="W54" s="99"/>
      <c r="X54" s="99" t="e">
        <f t="shared" si="6"/>
        <v>#DIV/0!</v>
      </c>
      <c r="Y54" s="99"/>
      <c r="Z54" s="112"/>
    </row>
    <row r="55" spans="1:26" x14ac:dyDescent="0.2">
      <c r="A55" s="104" t="s">
        <v>52</v>
      </c>
      <c r="B55" s="99">
        <v>8</v>
      </c>
      <c r="C55" s="99">
        <v>8</v>
      </c>
      <c r="D55" s="99">
        <f t="shared" si="7"/>
        <v>0</v>
      </c>
      <c r="E55" s="99"/>
      <c r="F55" s="99"/>
      <c r="G55" s="99"/>
      <c r="H55" s="99">
        <f t="shared" si="0"/>
        <v>0</v>
      </c>
      <c r="I55" s="99">
        <v>8</v>
      </c>
      <c r="J55" s="99"/>
      <c r="K55" s="99">
        <v>35.35</v>
      </c>
      <c r="L55" s="99">
        <f t="shared" si="1"/>
        <v>282.8</v>
      </c>
      <c r="M55" s="99"/>
      <c r="N55" s="99"/>
      <c r="O55" s="99">
        <f t="shared" si="2"/>
        <v>0</v>
      </c>
      <c r="P55" s="99"/>
      <c r="Q55" s="99"/>
      <c r="R55" s="99">
        <f t="shared" si="3"/>
        <v>0</v>
      </c>
      <c r="S55" s="99"/>
      <c r="T55" s="99"/>
      <c r="U55" s="99">
        <f t="shared" si="4"/>
        <v>0</v>
      </c>
      <c r="V55" s="99">
        <f t="shared" si="5"/>
        <v>8</v>
      </c>
      <c r="W55" s="99"/>
      <c r="X55" s="99">
        <f t="shared" si="6"/>
        <v>35.35</v>
      </c>
      <c r="Y55" s="99"/>
      <c r="Z55" s="112"/>
    </row>
    <row r="56" spans="1:26" x14ac:dyDescent="0.2">
      <c r="A56" s="98" t="s">
        <v>186</v>
      </c>
      <c r="B56" s="99"/>
      <c r="C56" s="99"/>
      <c r="D56" s="99">
        <f t="shared" si="7"/>
        <v>0</v>
      </c>
      <c r="E56" s="99"/>
      <c r="F56" s="99"/>
      <c r="G56" s="99"/>
      <c r="H56" s="99">
        <f t="shared" si="0"/>
        <v>0</v>
      </c>
      <c r="I56" s="99"/>
      <c r="J56" s="99"/>
      <c r="K56" s="99"/>
      <c r="L56" s="99">
        <f t="shared" si="1"/>
        <v>0</v>
      </c>
      <c r="M56" s="99"/>
      <c r="N56" s="99"/>
      <c r="O56" s="99">
        <f t="shared" si="2"/>
        <v>0</v>
      </c>
      <c r="P56" s="99"/>
      <c r="Q56" s="99"/>
      <c r="R56" s="99">
        <f t="shared" si="3"/>
        <v>0</v>
      </c>
      <c r="S56" s="99"/>
      <c r="T56" s="99"/>
      <c r="U56" s="99">
        <f t="shared" si="4"/>
        <v>0</v>
      </c>
      <c r="V56" s="99">
        <f t="shared" si="5"/>
        <v>0</v>
      </c>
      <c r="W56" s="99"/>
      <c r="X56" s="99" t="e">
        <f t="shared" si="6"/>
        <v>#DIV/0!</v>
      </c>
      <c r="Y56" s="99"/>
      <c r="Z56" s="112"/>
    </row>
    <row r="57" spans="1:26" x14ac:dyDescent="0.2">
      <c r="A57" s="98"/>
      <c r="B57" s="99"/>
      <c r="C57" s="99"/>
      <c r="D57" s="99">
        <f t="shared" si="7"/>
        <v>0</v>
      </c>
      <c r="E57" s="99"/>
      <c r="F57" s="99"/>
      <c r="G57" s="99"/>
      <c r="H57" s="99">
        <f t="shared" si="0"/>
        <v>0</v>
      </c>
      <c r="I57" s="99"/>
      <c r="J57" s="99"/>
      <c r="K57" s="99"/>
      <c r="L57" s="99">
        <f t="shared" si="1"/>
        <v>0</v>
      </c>
      <c r="M57" s="99"/>
      <c r="N57" s="99"/>
      <c r="O57" s="99">
        <f t="shared" si="2"/>
        <v>0</v>
      </c>
      <c r="P57" s="99"/>
      <c r="Q57" s="99"/>
      <c r="R57" s="99">
        <f t="shared" si="3"/>
        <v>0</v>
      </c>
      <c r="S57" s="99"/>
      <c r="T57" s="99"/>
      <c r="U57" s="99">
        <f t="shared" si="4"/>
        <v>0</v>
      </c>
      <c r="V57" s="99">
        <f t="shared" si="5"/>
        <v>0</v>
      </c>
      <c r="W57" s="99"/>
      <c r="X57" s="99" t="e">
        <f t="shared" si="6"/>
        <v>#DIV/0!</v>
      </c>
      <c r="Y57" s="99"/>
      <c r="Z57" s="112"/>
    </row>
    <row r="58" spans="1:26" x14ac:dyDescent="0.2">
      <c r="A58" s="98"/>
      <c r="B58" s="99"/>
      <c r="C58" s="99"/>
      <c r="D58" s="99">
        <f t="shared" si="7"/>
        <v>0</v>
      </c>
      <c r="E58" s="99"/>
      <c r="F58" s="99"/>
      <c r="G58" s="99"/>
      <c r="H58" s="99">
        <f t="shared" si="0"/>
        <v>0</v>
      </c>
      <c r="I58" s="99"/>
      <c r="J58" s="99"/>
      <c r="K58" s="99"/>
      <c r="L58" s="99">
        <f t="shared" si="1"/>
        <v>0</v>
      </c>
      <c r="M58" s="99"/>
      <c r="N58" s="99"/>
      <c r="O58" s="99">
        <f t="shared" si="2"/>
        <v>0</v>
      </c>
      <c r="P58" s="99"/>
      <c r="Q58" s="99"/>
      <c r="R58" s="99">
        <f t="shared" si="3"/>
        <v>0</v>
      </c>
      <c r="S58" s="99"/>
      <c r="T58" s="99"/>
      <c r="U58" s="99">
        <f t="shared" si="4"/>
        <v>0</v>
      </c>
      <c r="V58" s="99">
        <f t="shared" si="5"/>
        <v>0</v>
      </c>
      <c r="W58" s="99"/>
      <c r="X58" s="99" t="e">
        <f t="shared" si="6"/>
        <v>#DIV/0!</v>
      </c>
      <c r="Y58" s="99"/>
      <c r="Z58" s="112"/>
    </row>
    <row r="59" spans="1:26" x14ac:dyDescent="0.2">
      <c r="A59" s="105" t="s">
        <v>149</v>
      </c>
      <c r="B59" s="106"/>
      <c r="C59" s="106"/>
      <c r="D59" s="106">
        <f t="shared" si="7"/>
        <v>0</v>
      </c>
      <c r="E59" s="106"/>
      <c r="F59" s="106"/>
      <c r="G59" s="106"/>
      <c r="H59" s="106">
        <f t="shared" si="0"/>
        <v>0</v>
      </c>
      <c r="I59" s="106"/>
      <c r="J59" s="106"/>
      <c r="K59" s="106"/>
      <c r="L59" s="106">
        <f t="shared" si="1"/>
        <v>0</v>
      </c>
      <c r="M59" s="106"/>
      <c r="N59" s="106"/>
      <c r="O59" s="106">
        <f t="shared" si="2"/>
        <v>0</v>
      </c>
      <c r="P59" s="106"/>
      <c r="Q59" s="106"/>
      <c r="R59" s="106">
        <f t="shared" si="3"/>
        <v>0</v>
      </c>
      <c r="S59" s="106"/>
      <c r="T59" s="106"/>
      <c r="U59" s="106">
        <f t="shared" si="4"/>
        <v>0</v>
      </c>
      <c r="V59" s="106">
        <f t="shared" si="5"/>
        <v>0</v>
      </c>
      <c r="W59" s="106"/>
      <c r="X59" s="106" t="e">
        <f t="shared" si="6"/>
        <v>#DIV/0!</v>
      </c>
      <c r="Y59" s="106"/>
      <c r="Z59" s="112"/>
    </row>
    <row r="60" spans="1:26" x14ac:dyDescent="0.2">
      <c r="A60" s="92" t="s">
        <v>53</v>
      </c>
      <c r="B60" s="93"/>
      <c r="C60" s="93"/>
      <c r="D60" s="93">
        <f t="shared" si="7"/>
        <v>0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111"/>
      <c r="W60" s="93"/>
      <c r="X60" s="93"/>
      <c r="Y60" s="93"/>
      <c r="Z60" s="112"/>
    </row>
    <row r="61" spans="1:26" x14ac:dyDescent="0.2">
      <c r="A61" s="104" t="s">
        <v>54</v>
      </c>
      <c r="B61" s="99">
        <f>B8+B12+B16+B20+B24+B28+B32+B36+B40+B44+B48+B52+B53</f>
        <v>20</v>
      </c>
      <c r="C61" s="99">
        <f>C8+C12+C16+C20+C24+C28+C32+C36+C40+C44+C48+C52+C53</f>
        <v>20</v>
      </c>
      <c r="D61" s="99">
        <f t="shared" si="7"/>
        <v>0</v>
      </c>
      <c r="E61" s="99">
        <f>E8+E12+E16+E20+E24+E28+E32+E36+E40+E44+E48+E52+E53</f>
        <v>0</v>
      </c>
      <c r="F61" s="99">
        <f>F8+F12+F16+F20+F24+F28+F32+F36+F40+F44+F48+F52+F53</f>
        <v>0</v>
      </c>
      <c r="G61" s="99" t="e">
        <f>H61/E61</f>
        <v>#DIV/0!</v>
      </c>
      <c r="H61" s="99">
        <f>H8+H12+H16+H20+H24+H28+H32+H36+H40+H44+H48+H52+H53</f>
        <v>0</v>
      </c>
      <c r="I61" s="99">
        <f>I8+I12+I16+I20+I24+I28+I32+I36+I40+I44+I48+I52+I53</f>
        <v>20</v>
      </c>
      <c r="J61" s="99">
        <f>J8+J12+J16+J20+J24+J28+J32+J36+J40+J44+J48+J52+J53</f>
        <v>0</v>
      </c>
      <c r="K61" s="99">
        <f>L61/I61</f>
        <v>90.02</v>
      </c>
      <c r="L61" s="99">
        <f>L8+L12+L16+L20+L24+L28+L32+L36+L40+L44+L48+L52+L53</f>
        <v>1800.3999999999999</v>
      </c>
      <c r="M61" s="99">
        <f>M8+M12+M16+M20+M24+M28+M32+M36+M40+M44+M48+M52+M53</f>
        <v>0</v>
      </c>
      <c r="N61" s="99" t="e">
        <f>O61/M61</f>
        <v>#DIV/0!</v>
      </c>
      <c r="O61" s="99">
        <f>O8+O12+O16+O20+O24+O28+O32+O36+O40+O44+O48+O52+O53</f>
        <v>0</v>
      </c>
      <c r="P61" s="99">
        <f>P8+P12+P16+P20+P24+P28+P32+P36+P40+P44+P48+P52+P53</f>
        <v>0</v>
      </c>
      <c r="Q61" s="99" t="e">
        <f>R61/P61</f>
        <v>#DIV/0!</v>
      </c>
      <c r="R61" s="99">
        <f>R8+R12+R16+R20+R24+R28+R32+R36+R40+R44+R48+R52+R53</f>
        <v>0</v>
      </c>
      <c r="S61" s="99">
        <f>S8+S12+S16+S20+S24+S28+S32+S36+S40+S44+S48+S52+S53</f>
        <v>0</v>
      </c>
      <c r="T61" s="99" t="e">
        <f>U61/S61</f>
        <v>#DIV/0!</v>
      </c>
      <c r="U61" s="99">
        <f>U8+U12+U16+U20+U24+U28+U32+U36+U40+U44+U48+U52+U53</f>
        <v>0</v>
      </c>
      <c r="V61" s="99">
        <f t="shared" ref="V61:V69" si="8">E61+I61+M61+P61+S61</f>
        <v>20</v>
      </c>
      <c r="W61" s="99">
        <f>W8+W12+W16+W20+W24+W28+W32+W36+W40+W44+W48+W52+W53</f>
        <v>0</v>
      </c>
      <c r="X61" s="99">
        <f>(H61+L61+O61+R61+U61)/V61</f>
        <v>90.02</v>
      </c>
      <c r="Y61" s="99">
        <f>Y8+Y12+Y16+Y20+Y24+Y28+Y32+Y36+Y40+Y44+Y48+Y52+Y53</f>
        <v>0</v>
      </c>
      <c r="Z61" s="112"/>
    </row>
    <row r="62" spans="1:26" x14ac:dyDescent="0.2">
      <c r="A62" s="98" t="s">
        <v>55</v>
      </c>
      <c r="B62" s="99">
        <f>B24+B28+B32+B36+B40+B48+B53</f>
        <v>0</v>
      </c>
      <c r="C62" s="99">
        <f>C24+C28+C32+C36+C40+C48+C53</f>
        <v>0</v>
      </c>
      <c r="D62" s="99">
        <f t="shared" si="7"/>
        <v>0</v>
      </c>
      <c r="E62" s="99">
        <f>E24+E28+E32+E36+E40+E48+E53</f>
        <v>0</v>
      </c>
      <c r="F62" s="99">
        <f>F24+F28+F32+F36+F40+F48+F53</f>
        <v>0</v>
      </c>
      <c r="G62" s="99" t="e">
        <f t="shared" ref="G62:G70" si="9">H62/E62</f>
        <v>#DIV/0!</v>
      </c>
      <c r="H62" s="99">
        <f>H24+H28+H32+H36+H40+H48+H53</f>
        <v>0</v>
      </c>
      <c r="I62" s="99">
        <f>I24+I28+I32+I36+I40+I48+I53</f>
        <v>0</v>
      </c>
      <c r="J62" s="99">
        <f>J24+J28+J32+J36+J40+J48+J53</f>
        <v>0</v>
      </c>
      <c r="K62" s="99" t="e">
        <f t="shared" ref="K62:K70" si="10">L62/I62</f>
        <v>#DIV/0!</v>
      </c>
      <c r="L62" s="99">
        <f>L24+L28+L32+L36+L40+L48+L53</f>
        <v>0</v>
      </c>
      <c r="M62" s="99">
        <f>M24+M28+M32+M36+M40+M48+M53</f>
        <v>0</v>
      </c>
      <c r="N62" s="99" t="e">
        <f t="shared" ref="N62:N68" si="11">O62/M62</f>
        <v>#DIV/0!</v>
      </c>
      <c r="O62" s="99">
        <f>O24+O28+O32+O36+O40+O48+O53</f>
        <v>0</v>
      </c>
      <c r="P62" s="99">
        <f>P24+P28+P32+P36+P40+P48+P53</f>
        <v>0</v>
      </c>
      <c r="Q62" s="99" t="e">
        <f t="shared" ref="Q62:Q70" si="12">R62/P62</f>
        <v>#DIV/0!</v>
      </c>
      <c r="R62" s="99">
        <f>R24+R28+R32+R36+R40+R48+R53</f>
        <v>0</v>
      </c>
      <c r="S62" s="99">
        <f>S24+S28+S32+S36+S40+S48+S53</f>
        <v>0</v>
      </c>
      <c r="T62" s="99" t="e">
        <f t="shared" ref="T62:T70" si="13">U62/S62</f>
        <v>#DIV/0!</v>
      </c>
      <c r="U62" s="99">
        <f>U24+U28+U32+U36+U40+U48+U53</f>
        <v>0</v>
      </c>
      <c r="V62" s="99">
        <f t="shared" si="8"/>
        <v>0</v>
      </c>
      <c r="W62" s="99">
        <f>W24+W28+W32+W36+W40+W48+W53</f>
        <v>0</v>
      </c>
      <c r="X62" s="99" t="e">
        <f t="shared" si="6"/>
        <v>#DIV/0!</v>
      </c>
      <c r="Y62" s="99">
        <f>Y24+Y28+Y32+Y36+Y40+Y48+Y53</f>
        <v>0</v>
      </c>
      <c r="Z62" s="112"/>
    </row>
    <row r="63" spans="1:26" x14ac:dyDescent="0.2">
      <c r="A63" s="104" t="s">
        <v>56</v>
      </c>
      <c r="B63" s="99">
        <f>B10+B14+B17+B21+B25+B29+B33+B37+B41+B45+B49+B59</f>
        <v>0</v>
      </c>
      <c r="C63" s="99">
        <f>C10+C14+C17+C21+C25+C29+C33+C37+C41+C45+C49+C59</f>
        <v>0</v>
      </c>
      <c r="D63" s="99">
        <f t="shared" si="7"/>
        <v>0</v>
      </c>
      <c r="E63" s="99">
        <f>E10+E14+E17+E21+E25+E29+E33+E37+E41+E45+E49+E59</f>
        <v>0</v>
      </c>
      <c r="F63" s="99">
        <f>F10+F14+F17+F21+F25+F29+F33+F37+F41+F45+F49+F59</f>
        <v>0</v>
      </c>
      <c r="G63" s="99" t="e">
        <f t="shared" si="9"/>
        <v>#DIV/0!</v>
      </c>
      <c r="H63" s="99">
        <f>H10+H14+H17+H21+H25+H29+H33+H37+H41+H45+H49+H59</f>
        <v>0</v>
      </c>
      <c r="I63" s="99">
        <f>I10+I14+I17+I21+I25+I29+I33+I37+I41+I45+I49+I59</f>
        <v>0</v>
      </c>
      <c r="J63" s="99">
        <f>J10+J14+J17+J21+J25+J29+J33+J37+J41+J45+J49+J59</f>
        <v>0</v>
      </c>
      <c r="K63" s="99" t="e">
        <f t="shared" si="10"/>
        <v>#DIV/0!</v>
      </c>
      <c r="L63" s="99">
        <f>L10+L14+L17+L21+L25+L29+L33+L37+L41+L45+L49+L59</f>
        <v>0</v>
      </c>
      <c r="M63" s="99">
        <f>M10+M14+M17+M21+M25+M29+M33+M37+M41+M45+M49+M59</f>
        <v>0</v>
      </c>
      <c r="N63" s="99" t="e">
        <f t="shared" si="11"/>
        <v>#DIV/0!</v>
      </c>
      <c r="O63" s="99">
        <f>O10+O14+O17+O21+O25+O29+O33+O37+O41+O45+O49+O59</f>
        <v>0</v>
      </c>
      <c r="P63" s="99">
        <f>P10+P14+P17+P21+P25+P29+P33+P37+P41+P45+P49+P59</f>
        <v>0</v>
      </c>
      <c r="Q63" s="99" t="e">
        <f t="shared" si="12"/>
        <v>#DIV/0!</v>
      </c>
      <c r="R63" s="99">
        <f>R10+R14+R17+R21+R25+R29+R33+R37+R41+R45+R49+R59</f>
        <v>0</v>
      </c>
      <c r="S63" s="99">
        <f>S10+S14+S17+S21+S25+S29+S33+S37+S41+S45+S49+S59</f>
        <v>0</v>
      </c>
      <c r="T63" s="99" t="e">
        <f t="shared" si="13"/>
        <v>#DIV/0!</v>
      </c>
      <c r="U63" s="99">
        <f>U10+U14+U17+U21+U25+U29+U33+U37+U41+U45+U49+U59</f>
        <v>0</v>
      </c>
      <c r="V63" s="99">
        <f t="shared" si="8"/>
        <v>0</v>
      </c>
      <c r="W63" s="99">
        <f>W10+W14+W17+W21+W25+W29+W33+W37+W41+W45+W49+W59</f>
        <v>0</v>
      </c>
      <c r="X63" s="99" t="e">
        <f t="shared" si="6"/>
        <v>#DIV/0!</v>
      </c>
      <c r="Y63" s="99">
        <f>Y10+Y14+Y17+Y21+Y25+Y29+Y33+Y37+Y41+Y45+Y49+Y59</f>
        <v>0</v>
      </c>
      <c r="Z63" s="112"/>
    </row>
    <row r="64" spans="1:26" x14ac:dyDescent="0.2">
      <c r="A64" s="98" t="s">
        <v>57</v>
      </c>
      <c r="B64" s="99">
        <f>B25+B29+B33+B37+B43+B49</f>
        <v>0</v>
      </c>
      <c r="C64" s="99">
        <f>C25+C29+C33+C37+C43+C49</f>
        <v>0</v>
      </c>
      <c r="D64" s="99">
        <f t="shared" si="7"/>
        <v>0</v>
      </c>
      <c r="E64" s="99">
        <f>E25+E29+E33+E37+E43+E49</f>
        <v>0</v>
      </c>
      <c r="F64" s="99">
        <f>F25+F29+F33+F37+F43+F49</f>
        <v>0</v>
      </c>
      <c r="G64" s="99" t="e">
        <f t="shared" si="9"/>
        <v>#DIV/0!</v>
      </c>
      <c r="H64" s="99">
        <f>H25+H29+H33+H37+H43+H49</f>
        <v>0</v>
      </c>
      <c r="I64" s="99">
        <f>I25+I29+I33+I37+I43+I49</f>
        <v>0</v>
      </c>
      <c r="J64" s="99">
        <f>J25+J29+J33+J37+J43+J49</f>
        <v>0</v>
      </c>
      <c r="K64" s="99" t="e">
        <f t="shared" si="10"/>
        <v>#DIV/0!</v>
      </c>
      <c r="L64" s="99">
        <f>L25+L29+L33+L37+L43+L49</f>
        <v>0</v>
      </c>
      <c r="M64" s="99">
        <f>M25+M29+M33+M37+M43+M49</f>
        <v>0</v>
      </c>
      <c r="N64" s="99" t="e">
        <f t="shared" si="11"/>
        <v>#DIV/0!</v>
      </c>
      <c r="O64" s="99">
        <f>O25+O29+O33+O37+O43+O49</f>
        <v>0</v>
      </c>
      <c r="P64" s="99">
        <f>P25+P29+P33+P37+P43+P49</f>
        <v>0</v>
      </c>
      <c r="Q64" s="99" t="e">
        <f t="shared" si="12"/>
        <v>#DIV/0!</v>
      </c>
      <c r="R64" s="99">
        <f>R25+R29+R33+R37+R43+R49</f>
        <v>0</v>
      </c>
      <c r="S64" s="99">
        <f>S25+S29+S33+S37+S43+S49</f>
        <v>0</v>
      </c>
      <c r="T64" s="99" t="e">
        <f t="shared" si="13"/>
        <v>#DIV/0!</v>
      </c>
      <c r="U64" s="99">
        <f>U25+U29+U33+U37+U43+U49</f>
        <v>0</v>
      </c>
      <c r="V64" s="99">
        <f t="shared" si="8"/>
        <v>0</v>
      </c>
      <c r="W64" s="99">
        <f>W25+W29+W33+W37+W43+W49</f>
        <v>0</v>
      </c>
      <c r="X64" s="99" t="e">
        <f t="shared" si="6"/>
        <v>#DIV/0!</v>
      </c>
      <c r="Y64" s="99">
        <f>Y25+Y29+Y33+Y37+Y43+Y49</f>
        <v>0</v>
      </c>
      <c r="Z64" s="112"/>
    </row>
    <row r="65" spans="1:27" x14ac:dyDescent="0.2">
      <c r="A65" s="104" t="s">
        <v>58</v>
      </c>
      <c r="B65" s="99">
        <f>B9+B13+B18+B22+B26+B30+B38+B34+B42+B46+B50+B54</f>
        <v>129</v>
      </c>
      <c r="C65" s="99">
        <f>C9+C13+C18+C22+C26+C30+C38+C34+C42+C46+C50+C54</f>
        <v>129</v>
      </c>
      <c r="D65" s="99">
        <f t="shared" si="7"/>
        <v>0</v>
      </c>
      <c r="E65" s="99">
        <f>E9+E13+E18+E22+E26+E30+E38+E34+E42+E46+E50+E54</f>
        <v>129</v>
      </c>
      <c r="F65" s="99">
        <f>F9+F13+F18+F22+F26+F30+F38+F34+F42+F46+F50+F54</f>
        <v>0</v>
      </c>
      <c r="G65" s="99">
        <f t="shared" si="9"/>
        <v>85.715348837209291</v>
      </c>
      <c r="H65" s="99">
        <f>H9+H13+H18+H22+H26+H30+H38+H34+H42+H46+H50+H54</f>
        <v>11057.279999999999</v>
      </c>
      <c r="I65" s="99">
        <f>I9+I13+I18+I22+I26+I30+I38+I34+I42+I46+I50+I54</f>
        <v>0</v>
      </c>
      <c r="J65" s="99">
        <f>J9+J13+J18+J22+J26+J30+J38+J34+J42+J46+J50+J54</f>
        <v>0</v>
      </c>
      <c r="K65" s="99" t="e">
        <f t="shared" si="10"/>
        <v>#DIV/0!</v>
      </c>
      <c r="L65" s="99">
        <f>L9+L13+L18+L22+L26+L30+L38+L34+L42+L46+L50+L54</f>
        <v>0</v>
      </c>
      <c r="M65" s="99">
        <f>M9+M13+M18+M22+M26+M30+M38+M34+M42+M46+M50+M54</f>
        <v>0</v>
      </c>
      <c r="N65" s="99" t="e">
        <f t="shared" si="11"/>
        <v>#DIV/0!</v>
      </c>
      <c r="O65" s="99">
        <f>O9+O13+O18+O22+O26+O30+O38+O34+O42+O46+O50+O54</f>
        <v>0</v>
      </c>
      <c r="P65" s="99">
        <f>P9+P13+P18+P22+P26+P30+P38+P34+P42+P46+P50+P54</f>
        <v>0</v>
      </c>
      <c r="Q65" s="99" t="e">
        <f t="shared" si="12"/>
        <v>#DIV/0!</v>
      </c>
      <c r="R65" s="99">
        <f>R9+R13+R18+R22+R26+R30+R38+R34+R42+R46+R50+R54</f>
        <v>0</v>
      </c>
      <c r="S65" s="99">
        <f>S9+S13+S18+S22+S26+S30+S38+S34+S42+S46+S50+S54</f>
        <v>0</v>
      </c>
      <c r="T65" s="99" t="e">
        <f t="shared" si="13"/>
        <v>#DIV/0!</v>
      </c>
      <c r="U65" s="99">
        <f>U9+U13+U18+U22+U26+U30+U38+U34+U42+U46+U50+U54</f>
        <v>0</v>
      </c>
      <c r="V65" s="99">
        <f t="shared" si="8"/>
        <v>129</v>
      </c>
      <c r="W65" s="99">
        <f>W9+W13+W18+W22+W26+W30+W38+W34+W42+W46+W50+W54</f>
        <v>0</v>
      </c>
      <c r="X65" s="99">
        <f t="shared" si="6"/>
        <v>85.715348837209291</v>
      </c>
      <c r="Y65" s="99">
        <f>Y9+Y13+Y18+Y22+Y26+Y30+Y38+Y34+Y42+Y46+Y50+Y54</f>
        <v>0</v>
      </c>
      <c r="Z65" s="112"/>
    </row>
    <row r="66" spans="1:27" x14ac:dyDescent="0.2">
      <c r="A66" s="98" t="s">
        <v>59</v>
      </c>
      <c r="B66" s="99">
        <f>B26+B30+B34+B38+B42+B50+B54</f>
        <v>0</v>
      </c>
      <c r="C66" s="99">
        <f>C26+C30+C34+C38+C42+C50+C54</f>
        <v>0</v>
      </c>
      <c r="D66" s="99">
        <f t="shared" si="7"/>
        <v>0</v>
      </c>
      <c r="E66" s="99">
        <f>E26+E30+E34+E38+E42+E50+E54</f>
        <v>0</v>
      </c>
      <c r="F66" s="99">
        <f>F26+F30+F34+F38+F42+F50+F54</f>
        <v>0</v>
      </c>
      <c r="G66" s="99" t="e">
        <f t="shared" si="9"/>
        <v>#DIV/0!</v>
      </c>
      <c r="H66" s="99">
        <f>H26+H30+H34+H38+H42+H50+H54</f>
        <v>0</v>
      </c>
      <c r="I66" s="99">
        <f>I26+I30+I34+I38+I42+I50+I54</f>
        <v>0</v>
      </c>
      <c r="J66" s="99">
        <f>J26+J30+J34+J38+J42+J50+J54</f>
        <v>0</v>
      </c>
      <c r="K66" s="99" t="e">
        <f t="shared" si="10"/>
        <v>#DIV/0!</v>
      </c>
      <c r="L66" s="99">
        <f>L26+L30+L34+L38+L42+L50+L54</f>
        <v>0</v>
      </c>
      <c r="M66" s="99">
        <f>M26+M30+M34+M38+M42+M50+M54</f>
        <v>0</v>
      </c>
      <c r="N66" s="99" t="e">
        <f t="shared" si="11"/>
        <v>#DIV/0!</v>
      </c>
      <c r="O66" s="99">
        <f>O26+O30+O34+O38+O42+O50+O54</f>
        <v>0</v>
      </c>
      <c r="P66" s="99">
        <f>P26+P30+P34+P38+P42+P50+P54</f>
        <v>0</v>
      </c>
      <c r="Q66" s="99" t="e">
        <f t="shared" si="12"/>
        <v>#DIV/0!</v>
      </c>
      <c r="R66" s="99">
        <f>R26+R30+R34+R38+R42+R50+R54</f>
        <v>0</v>
      </c>
      <c r="S66" s="99">
        <f>S26+S30+S34+S38+S42+S50+S54</f>
        <v>0</v>
      </c>
      <c r="T66" s="99" t="e">
        <f t="shared" si="13"/>
        <v>#DIV/0!</v>
      </c>
      <c r="U66" s="99">
        <f>U26+U30+U34+U38+U42+U50+U54</f>
        <v>0</v>
      </c>
      <c r="V66" s="99">
        <f t="shared" si="8"/>
        <v>0</v>
      </c>
      <c r="W66" s="99">
        <f>W26+W30+W34+W38+W42+W50+W54</f>
        <v>0</v>
      </c>
      <c r="X66" s="99" t="e">
        <f t="shared" si="6"/>
        <v>#DIV/0!</v>
      </c>
      <c r="Y66" s="99">
        <f>Y26+Y30+Y34+Y38+Y42+Y50+Y54</f>
        <v>0</v>
      </c>
      <c r="Z66" s="112"/>
    </row>
    <row r="67" spans="1:27" x14ac:dyDescent="0.2">
      <c r="A67" s="104" t="s">
        <v>60</v>
      </c>
      <c r="B67" s="99">
        <f>B11+B15+B19+B23+B27+B31+B35+B39+B43+B47+B51</f>
        <v>23</v>
      </c>
      <c r="C67" s="99">
        <f>C11+C15+C19+C23+C27+C31+C35+C39+C43+C47+C51</f>
        <v>23</v>
      </c>
      <c r="D67" s="99">
        <f t="shared" si="7"/>
        <v>0</v>
      </c>
      <c r="E67" s="99">
        <f>E11+E15+E19+E23+E27+E31+E35+E39+E43+E47+E51</f>
        <v>0</v>
      </c>
      <c r="F67" s="99">
        <f>F11+F15+F19+F23+F27+F31+F35+F39+F43+F47+F51</f>
        <v>0</v>
      </c>
      <c r="G67" s="99" t="e">
        <f t="shared" si="9"/>
        <v>#DIV/0!</v>
      </c>
      <c r="H67" s="99">
        <f>H11+H15+H19+H23+H27+H31+H35+H39+H43+H47+H51</f>
        <v>0</v>
      </c>
      <c r="I67" s="99">
        <f>I11+I15+I19+I23+I27+I31+I35+I39+I43+I47+I51</f>
        <v>23</v>
      </c>
      <c r="J67" s="99">
        <f>J11+J15+J19+J23+J27+J31+J35+J39+J43+J47+J51</f>
        <v>0</v>
      </c>
      <c r="K67" s="99">
        <f t="shared" si="10"/>
        <v>57.914782608695653</v>
      </c>
      <c r="L67" s="99">
        <f>L11+L15+L19+L23+L27+L31+L35+L39+L43+L47+L51</f>
        <v>1332.04</v>
      </c>
      <c r="M67" s="99">
        <f>M11+M15+M19+M23+M27+M31+M35+M39+M43+M47+M51</f>
        <v>0</v>
      </c>
      <c r="N67" s="99" t="e">
        <f t="shared" si="11"/>
        <v>#DIV/0!</v>
      </c>
      <c r="O67" s="99">
        <f>O11+O15+O19+O23+O27+O31+O35+O39+O43+O47+O51</f>
        <v>0</v>
      </c>
      <c r="P67" s="99">
        <f>P11+P15+P19+P23+P27+P31+P35+P39+P43+P47+P51</f>
        <v>0</v>
      </c>
      <c r="Q67" s="99" t="e">
        <f t="shared" si="12"/>
        <v>#DIV/0!</v>
      </c>
      <c r="R67" s="99">
        <f>R11+R15+R19+R23+R27+R31+R35+R39+R43+R47+R51</f>
        <v>0</v>
      </c>
      <c r="S67" s="99">
        <f>S11+S15+S19+S23+S27+S31+S35+S39+S43+S47+S51</f>
        <v>0</v>
      </c>
      <c r="T67" s="99" t="e">
        <f t="shared" si="13"/>
        <v>#DIV/0!</v>
      </c>
      <c r="U67" s="99">
        <f>U11+U15+U19+U23+U27+U31+U35+U39+U43+U47+U51</f>
        <v>0</v>
      </c>
      <c r="V67" s="99">
        <f t="shared" si="8"/>
        <v>23</v>
      </c>
      <c r="W67" s="99">
        <f>W11+W15+W19+W23+W27+W31+W35+W39+W43+W47+W51</f>
        <v>0</v>
      </c>
      <c r="X67" s="99">
        <f t="shared" si="6"/>
        <v>57.914782608695653</v>
      </c>
      <c r="Y67" s="99">
        <f>Y11+Y15+Y19+Y23+Y27+Y31+Y35+Y39+Y43+Y47+Y51</f>
        <v>0</v>
      </c>
      <c r="Z67" s="112"/>
      <c r="AA67" s="112"/>
    </row>
    <row r="68" spans="1:27" x14ac:dyDescent="0.2">
      <c r="A68" s="98" t="s">
        <v>61</v>
      </c>
      <c r="B68" s="99">
        <f>B27+B31+B35+B39+B43+B51</f>
        <v>0</v>
      </c>
      <c r="C68" s="99">
        <f>C27+C31+C35+C39+C43+C51</f>
        <v>0</v>
      </c>
      <c r="D68" s="99">
        <f t="shared" si="7"/>
        <v>0</v>
      </c>
      <c r="E68" s="99">
        <f>E27+E31+E35+E39+E43+E51</f>
        <v>0</v>
      </c>
      <c r="F68" s="99">
        <f>F27+F31+F35+F39+F43+F51</f>
        <v>0</v>
      </c>
      <c r="G68" s="99" t="e">
        <f t="shared" si="9"/>
        <v>#DIV/0!</v>
      </c>
      <c r="H68" s="99">
        <f>H27+H31+H35+H39+H43+H51</f>
        <v>0</v>
      </c>
      <c r="I68" s="99">
        <f>I27+I31+I35+I39+I43+I51</f>
        <v>0</v>
      </c>
      <c r="J68" s="99">
        <f>J27+J31+J35+J39+J43+J51</f>
        <v>0</v>
      </c>
      <c r="K68" s="99" t="e">
        <f t="shared" si="10"/>
        <v>#DIV/0!</v>
      </c>
      <c r="L68" s="99">
        <f>L27+L31+L35+L39+L43+L51</f>
        <v>0</v>
      </c>
      <c r="M68" s="99">
        <f>M27+M31+M35+M39+M43+M51</f>
        <v>0</v>
      </c>
      <c r="N68" s="99" t="e">
        <f t="shared" si="11"/>
        <v>#DIV/0!</v>
      </c>
      <c r="O68" s="99">
        <f>O27+O31+O35+O39+O43+O51</f>
        <v>0</v>
      </c>
      <c r="P68" s="99">
        <f>P27+P31+P35+P39+P43+P51</f>
        <v>0</v>
      </c>
      <c r="Q68" s="99" t="e">
        <f t="shared" si="12"/>
        <v>#DIV/0!</v>
      </c>
      <c r="R68" s="99">
        <f>R27+R31+R35+R39+R43+R51</f>
        <v>0</v>
      </c>
      <c r="S68" s="99">
        <f>S27+S31+S35+S39+S43+S51</f>
        <v>0</v>
      </c>
      <c r="T68" s="99" t="e">
        <f t="shared" si="13"/>
        <v>#DIV/0!</v>
      </c>
      <c r="U68" s="99">
        <f>U27+U31+U35+U39+U43+U51</f>
        <v>0</v>
      </c>
      <c r="V68" s="99">
        <f t="shared" si="8"/>
        <v>0</v>
      </c>
      <c r="W68" s="99">
        <f>W27+W31+W35+W39+W43+W51</f>
        <v>0</v>
      </c>
      <c r="X68" s="99" t="e">
        <f t="shared" si="6"/>
        <v>#DIV/0!</v>
      </c>
      <c r="Y68" s="99">
        <f>Y27+Y31+Y35+Y39+Y43+Y51</f>
        <v>0</v>
      </c>
      <c r="Z68" s="112"/>
    </row>
    <row r="69" spans="1:27" x14ac:dyDescent="0.2">
      <c r="A69" s="113" t="s">
        <v>52</v>
      </c>
      <c r="B69" s="114">
        <f>B55</f>
        <v>8</v>
      </c>
      <c r="C69" s="114">
        <f>C55</f>
        <v>8</v>
      </c>
      <c r="D69" s="114">
        <f t="shared" si="7"/>
        <v>0</v>
      </c>
      <c r="E69" s="114">
        <f>E55</f>
        <v>0</v>
      </c>
      <c r="F69" s="114">
        <f>F55</f>
        <v>0</v>
      </c>
      <c r="G69" s="114" t="e">
        <f t="shared" si="9"/>
        <v>#DIV/0!</v>
      </c>
      <c r="H69" s="114">
        <f>H55</f>
        <v>0</v>
      </c>
      <c r="I69" s="114">
        <f>I55</f>
        <v>8</v>
      </c>
      <c r="J69" s="114">
        <f>J55</f>
        <v>0</v>
      </c>
      <c r="K69" s="114">
        <f t="shared" si="10"/>
        <v>35.35</v>
      </c>
      <c r="L69" s="114">
        <f>L55</f>
        <v>282.8</v>
      </c>
      <c r="M69" s="114">
        <f>M55</f>
        <v>0</v>
      </c>
      <c r="N69" s="114" t="e">
        <f>O69/M69</f>
        <v>#DIV/0!</v>
      </c>
      <c r="O69" s="114">
        <f>O55</f>
        <v>0</v>
      </c>
      <c r="P69" s="114">
        <f>P55</f>
        <v>0</v>
      </c>
      <c r="Q69" s="114" t="e">
        <f t="shared" si="12"/>
        <v>#DIV/0!</v>
      </c>
      <c r="R69" s="114">
        <f>R55</f>
        <v>0</v>
      </c>
      <c r="S69" s="114">
        <f>S55</f>
        <v>0</v>
      </c>
      <c r="T69" s="114" t="e">
        <f t="shared" si="13"/>
        <v>#DIV/0!</v>
      </c>
      <c r="U69" s="114">
        <f>U55</f>
        <v>0</v>
      </c>
      <c r="V69" s="114">
        <f t="shared" si="8"/>
        <v>8</v>
      </c>
      <c r="W69" s="114">
        <f>W55</f>
        <v>0</v>
      </c>
      <c r="X69" s="114">
        <f t="shared" si="6"/>
        <v>35.35</v>
      </c>
      <c r="Y69" s="114">
        <f>Y55</f>
        <v>0</v>
      </c>
      <c r="Z69" s="112"/>
    </row>
    <row r="70" spans="1:27" x14ac:dyDescent="0.2">
      <c r="A70" s="119" t="s">
        <v>62</v>
      </c>
      <c r="B70" s="120">
        <f>B61+B63+B65+B67+B69</f>
        <v>180</v>
      </c>
      <c r="C70" s="120">
        <f>C61+C63+C65+C67+C69</f>
        <v>180</v>
      </c>
      <c r="D70" s="126">
        <f t="shared" si="7"/>
        <v>0</v>
      </c>
      <c r="E70" s="120">
        <f>E61+E63+E65+E67+E69</f>
        <v>129</v>
      </c>
      <c r="F70" s="120">
        <f>F61+F63+F65+F67+F69</f>
        <v>0</v>
      </c>
      <c r="G70" s="126">
        <f t="shared" si="9"/>
        <v>85.715348837209291</v>
      </c>
      <c r="H70" s="120">
        <f>H61+H63+H65+H67+H69</f>
        <v>11057.279999999999</v>
      </c>
      <c r="I70" s="120">
        <f>I61+I63+I65+I67+I69</f>
        <v>51</v>
      </c>
      <c r="J70" s="120">
        <f>J61+J63+J65+J67+J69</f>
        <v>0</v>
      </c>
      <c r="K70" s="126">
        <f t="shared" si="10"/>
        <v>66.96549019607842</v>
      </c>
      <c r="L70" s="120">
        <f>L61+L63+L65+L67+L69</f>
        <v>3415.24</v>
      </c>
      <c r="M70" s="120">
        <f>M61+M63+M65+M67+M69</f>
        <v>0</v>
      </c>
      <c r="N70" s="126" t="e">
        <f>O70/M70</f>
        <v>#DIV/0!</v>
      </c>
      <c r="O70" s="120">
        <f>O61+O63+O65+O67+O69</f>
        <v>0</v>
      </c>
      <c r="P70" s="120">
        <f>P61+P63+P65+P67+P69</f>
        <v>0</v>
      </c>
      <c r="Q70" s="126" t="e">
        <f t="shared" si="12"/>
        <v>#DIV/0!</v>
      </c>
      <c r="R70" s="120">
        <f>R61+R63+R65+R67+R69</f>
        <v>0</v>
      </c>
      <c r="S70" s="120">
        <f>S61+S63+S65+S67+S69</f>
        <v>0</v>
      </c>
      <c r="T70" s="126" t="e">
        <f t="shared" si="13"/>
        <v>#DIV/0!</v>
      </c>
      <c r="U70" s="120">
        <f>U61+U63+U65+U67+U69</f>
        <v>0</v>
      </c>
      <c r="V70" s="126">
        <f t="shared" si="5"/>
        <v>180</v>
      </c>
      <c r="W70" s="120">
        <f>W61+W63+W65+W67+W69</f>
        <v>0</v>
      </c>
      <c r="X70" s="126">
        <f t="shared" si="6"/>
        <v>80.402888888888882</v>
      </c>
      <c r="Y70" s="120">
        <f>Y61+Y63+Y65+Y67+Y69</f>
        <v>0</v>
      </c>
      <c r="Z70" s="112"/>
    </row>
    <row r="71" spans="1:27" x14ac:dyDescent="0.2">
      <c r="A71" s="127"/>
      <c r="B71" s="128"/>
      <c r="C71" s="128"/>
      <c r="D71" s="128">
        <f t="shared" si="7"/>
        <v>0</v>
      </c>
      <c r="E71" s="128"/>
      <c r="F71" s="128"/>
      <c r="G71" s="128"/>
      <c r="H71" s="128">
        <f t="shared" si="0"/>
        <v>0</v>
      </c>
      <c r="I71" s="128"/>
      <c r="J71" s="128"/>
      <c r="K71" s="128"/>
      <c r="L71" s="128">
        <f t="shared" si="1"/>
        <v>0</v>
      </c>
      <c r="M71" s="128"/>
      <c r="N71" s="128"/>
      <c r="O71" s="128">
        <f t="shared" si="2"/>
        <v>0</v>
      </c>
      <c r="P71" s="128"/>
      <c r="Q71" s="128"/>
      <c r="R71" s="128">
        <f t="shared" si="3"/>
        <v>0</v>
      </c>
      <c r="S71" s="128"/>
      <c r="T71" s="128"/>
      <c r="U71" s="128">
        <f t="shared" si="4"/>
        <v>0</v>
      </c>
      <c r="V71" s="128"/>
      <c r="W71" s="128"/>
      <c r="X71" s="128"/>
      <c r="Y71" s="128"/>
      <c r="Z71" s="112"/>
    </row>
    <row r="72" spans="1:27" x14ac:dyDescent="0.2">
      <c r="A72" s="92" t="s">
        <v>63</v>
      </c>
      <c r="B72" s="93"/>
      <c r="C72" s="93"/>
      <c r="D72" s="93">
        <f t="shared" si="7"/>
        <v>0</v>
      </c>
      <c r="E72" s="93"/>
      <c r="F72" s="93"/>
      <c r="G72" s="93"/>
      <c r="H72" s="93">
        <f t="shared" si="0"/>
        <v>0</v>
      </c>
      <c r="I72" s="93"/>
      <c r="J72" s="93"/>
      <c r="K72" s="93"/>
      <c r="L72" s="93">
        <f t="shared" si="1"/>
        <v>0</v>
      </c>
      <c r="M72" s="93"/>
      <c r="N72" s="93"/>
      <c r="O72" s="93">
        <f t="shared" si="2"/>
        <v>0</v>
      </c>
      <c r="P72" s="93"/>
      <c r="Q72" s="93"/>
      <c r="R72" s="93">
        <f t="shared" si="3"/>
        <v>0</v>
      </c>
      <c r="S72" s="93"/>
      <c r="T72" s="93"/>
      <c r="U72" s="93">
        <f t="shared" si="4"/>
        <v>0</v>
      </c>
      <c r="V72" s="93">
        <f t="shared" si="5"/>
        <v>0</v>
      </c>
      <c r="W72" s="93"/>
      <c r="X72" s="93" t="e">
        <f t="shared" si="6"/>
        <v>#DIV/0!</v>
      </c>
      <c r="Y72" s="93"/>
      <c r="Z72" s="112"/>
    </row>
    <row r="73" spans="1:27" x14ac:dyDescent="0.2">
      <c r="A73" s="98" t="s">
        <v>64</v>
      </c>
      <c r="B73" s="99">
        <v>50</v>
      </c>
      <c r="C73" s="99">
        <v>50</v>
      </c>
      <c r="D73" s="99">
        <f t="shared" si="7"/>
        <v>0</v>
      </c>
      <c r="E73" s="99"/>
      <c r="F73" s="99"/>
      <c r="G73" s="99"/>
      <c r="H73" s="99">
        <f t="shared" ref="H73:H137" si="14">E73*G73</f>
        <v>0</v>
      </c>
      <c r="I73" s="99">
        <v>50</v>
      </c>
      <c r="J73" s="99"/>
      <c r="K73" s="99">
        <v>89.06</v>
      </c>
      <c r="L73" s="99">
        <f t="shared" ref="L73:L137" si="15">I73*K73</f>
        <v>4453</v>
      </c>
      <c r="M73" s="99"/>
      <c r="N73" s="99"/>
      <c r="O73" s="99">
        <f t="shared" ref="O73:O137" si="16">M73*N73</f>
        <v>0</v>
      </c>
      <c r="P73" s="99"/>
      <c r="Q73" s="99"/>
      <c r="R73" s="99">
        <f t="shared" ref="R73:R137" si="17">P73*Q73</f>
        <v>0</v>
      </c>
      <c r="S73" s="99"/>
      <c r="T73" s="99"/>
      <c r="U73" s="99">
        <f t="shared" ref="U73:U137" si="18">S73*T73</f>
        <v>0</v>
      </c>
      <c r="V73" s="99">
        <f t="shared" ref="V73:V137" si="19">E73+I73+M73+P73+S73</f>
        <v>50</v>
      </c>
      <c r="W73" s="99"/>
      <c r="X73" s="99">
        <f t="shared" ref="X73:X137" si="20">(H73+L73+O73+R73+U73)/V73</f>
        <v>89.06</v>
      </c>
      <c r="Y73" s="99"/>
      <c r="Z73" s="112"/>
    </row>
    <row r="74" spans="1:27" x14ac:dyDescent="0.2">
      <c r="A74" s="98" t="s">
        <v>65</v>
      </c>
      <c r="B74" s="99"/>
      <c r="C74" s="99"/>
      <c r="D74" s="99">
        <f t="shared" ref="D74:D138" si="21">B74-C74</f>
        <v>0</v>
      </c>
      <c r="E74" s="99"/>
      <c r="F74" s="99"/>
      <c r="G74" s="99"/>
      <c r="H74" s="99">
        <f t="shared" si="14"/>
        <v>0</v>
      </c>
      <c r="I74" s="99"/>
      <c r="J74" s="99"/>
      <c r="K74" s="99"/>
      <c r="L74" s="99">
        <f t="shared" si="15"/>
        <v>0</v>
      </c>
      <c r="M74" s="99"/>
      <c r="N74" s="99"/>
      <c r="O74" s="99">
        <f t="shared" si="16"/>
        <v>0</v>
      </c>
      <c r="P74" s="99"/>
      <c r="Q74" s="99"/>
      <c r="R74" s="99">
        <f t="shared" si="17"/>
        <v>0</v>
      </c>
      <c r="S74" s="99"/>
      <c r="T74" s="99"/>
      <c r="U74" s="99">
        <f t="shared" si="18"/>
        <v>0</v>
      </c>
      <c r="V74" s="99">
        <f t="shared" si="19"/>
        <v>0</v>
      </c>
      <c r="W74" s="99"/>
      <c r="X74" s="99" t="e">
        <f t="shared" si="20"/>
        <v>#DIV/0!</v>
      </c>
      <c r="Y74" s="99"/>
      <c r="Z74" s="112"/>
    </row>
    <row r="75" spans="1:27" x14ac:dyDescent="0.2">
      <c r="A75" s="104" t="s">
        <v>66</v>
      </c>
      <c r="B75" s="99"/>
      <c r="C75" s="99"/>
      <c r="D75" s="99">
        <f t="shared" si="21"/>
        <v>0</v>
      </c>
      <c r="E75" s="99"/>
      <c r="F75" s="99"/>
      <c r="G75" s="99"/>
      <c r="H75" s="99">
        <f t="shared" si="14"/>
        <v>0</v>
      </c>
      <c r="I75" s="99"/>
      <c r="J75" s="99"/>
      <c r="K75" s="99"/>
      <c r="L75" s="99">
        <f t="shared" si="15"/>
        <v>0</v>
      </c>
      <c r="M75" s="99"/>
      <c r="N75" s="99"/>
      <c r="O75" s="99">
        <f t="shared" si="16"/>
        <v>0</v>
      </c>
      <c r="P75" s="99"/>
      <c r="Q75" s="99"/>
      <c r="R75" s="99">
        <f t="shared" si="17"/>
        <v>0</v>
      </c>
      <c r="S75" s="99"/>
      <c r="T75" s="99"/>
      <c r="U75" s="99">
        <f t="shared" si="18"/>
        <v>0</v>
      </c>
      <c r="V75" s="99">
        <f t="shared" si="19"/>
        <v>0</v>
      </c>
      <c r="W75" s="99"/>
      <c r="X75" s="99" t="e">
        <f t="shared" si="20"/>
        <v>#DIV/0!</v>
      </c>
      <c r="Y75" s="99"/>
      <c r="Z75" s="112"/>
    </row>
    <row r="76" spans="1:27" x14ac:dyDescent="0.2">
      <c r="A76" s="98" t="s">
        <v>67</v>
      </c>
      <c r="B76" s="99"/>
      <c r="C76" s="99"/>
      <c r="D76" s="99">
        <f t="shared" si="21"/>
        <v>0</v>
      </c>
      <c r="E76" s="99"/>
      <c r="F76" s="99"/>
      <c r="G76" s="99"/>
      <c r="H76" s="99">
        <f t="shared" si="14"/>
        <v>0</v>
      </c>
      <c r="I76" s="99"/>
      <c r="J76" s="99"/>
      <c r="K76" s="99"/>
      <c r="L76" s="99">
        <f t="shared" si="15"/>
        <v>0</v>
      </c>
      <c r="M76" s="99"/>
      <c r="N76" s="99"/>
      <c r="O76" s="99">
        <f t="shared" si="16"/>
        <v>0</v>
      </c>
      <c r="P76" s="99"/>
      <c r="Q76" s="99"/>
      <c r="R76" s="99">
        <f t="shared" si="17"/>
        <v>0</v>
      </c>
      <c r="S76" s="99"/>
      <c r="T76" s="99"/>
      <c r="U76" s="99">
        <f t="shared" si="18"/>
        <v>0</v>
      </c>
      <c r="V76" s="99">
        <f t="shared" si="19"/>
        <v>0</v>
      </c>
      <c r="W76" s="99"/>
      <c r="X76" s="99" t="e">
        <f t="shared" si="20"/>
        <v>#DIV/0!</v>
      </c>
      <c r="Y76" s="99"/>
      <c r="Z76" s="112"/>
    </row>
    <row r="77" spans="1:27" x14ac:dyDescent="0.2">
      <c r="A77" s="98" t="s">
        <v>68</v>
      </c>
      <c r="B77" s="99"/>
      <c r="C77" s="99"/>
      <c r="D77" s="99">
        <f t="shared" si="21"/>
        <v>0</v>
      </c>
      <c r="E77" s="99"/>
      <c r="F77" s="99"/>
      <c r="G77" s="99"/>
      <c r="H77" s="99">
        <f t="shared" si="14"/>
        <v>0</v>
      </c>
      <c r="I77" s="99"/>
      <c r="J77" s="99"/>
      <c r="K77" s="99"/>
      <c r="L77" s="99">
        <f t="shared" si="15"/>
        <v>0</v>
      </c>
      <c r="M77" s="99"/>
      <c r="N77" s="99"/>
      <c r="O77" s="99">
        <f t="shared" si="16"/>
        <v>0</v>
      </c>
      <c r="P77" s="99"/>
      <c r="Q77" s="99"/>
      <c r="R77" s="99">
        <f t="shared" si="17"/>
        <v>0</v>
      </c>
      <c r="S77" s="99"/>
      <c r="T77" s="99"/>
      <c r="U77" s="99">
        <f t="shared" si="18"/>
        <v>0</v>
      </c>
      <c r="V77" s="99">
        <f t="shared" si="19"/>
        <v>0</v>
      </c>
      <c r="W77" s="99"/>
      <c r="X77" s="99" t="e">
        <f t="shared" si="20"/>
        <v>#DIV/0!</v>
      </c>
      <c r="Y77" s="99"/>
      <c r="Z77" s="112"/>
    </row>
    <row r="78" spans="1:27" x14ac:dyDescent="0.2">
      <c r="A78" s="104" t="s">
        <v>69</v>
      </c>
      <c r="B78" s="99">
        <v>78</v>
      </c>
      <c r="C78" s="99">
        <v>78</v>
      </c>
      <c r="D78" s="99">
        <f t="shared" si="21"/>
        <v>0</v>
      </c>
      <c r="E78" s="99"/>
      <c r="F78" s="99"/>
      <c r="G78" s="99"/>
      <c r="H78" s="99">
        <f t="shared" si="14"/>
        <v>0</v>
      </c>
      <c r="I78" s="99">
        <v>78</v>
      </c>
      <c r="J78" s="99"/>
      <c r="K78" s="99">
        <v>82.89</v>
      </c>
      <c r="L78" s="99">
        <f t="shared" si="15"/>
        <v>6465.42</v>
      </c>
      <c r="M78" s="99"/>
      <c r="N78" s="99"/>
      <c r="O78" s="99">
        <f t="shared" si="16"/>
        <v>0</v>
      </c>
      <c r="P78" s="99"/>
      <c r="Q78" s="99"/>
      <c r="R78" s="99">
        <f t="shared" si="17"/>
        <v>0</v>
      </c>
      <c r="S78" s="99"/>
      <c r="T78" s="99"/>
      <c r="U78" s="99">
        <f t="shared" si="18"/>
        <v>0</v>
      </c>
      <c r="V78" s="99">
        <f t="shared" si="19"/>
        <v>78</v>
      </c>
      <c r="W78" s="99"/>
      <c r="X78" s="99">
        <f t="shared" si="20"/>
        <v>82.89</v>
      </c>
      <c r="Y78" s="99"/>
      <c r="Z78" s="112"/>
    </row>
    <row r="79" spans="1:27" x14ac:dyDescent="0.2">
      <c r="A79" s="98" t="s">
        <v>70</v>
      </c>
      <c r="B79" s="99"/>
      <c r="C79" s="99"/>
      <c r="D79" s="99">
        <f t="shared" si="21"/>
        <v>0</v>
      </c>
      <c r="E79" s="99"/>
      <c r="F79" s="99"/>
      <c r="G79" s="99"/>
      <c r="H79" s="99">
        <f t="shared" si="14"/>
        <v>0</v>
      </c>
      <c r="I79" s="99"/>
      <c r="J79" s="99"/>
      <c r="K79" s="99"/>
      <c r="L79" s="99">
        <f t="shared" si="15"/>
        <v>0</v>
      </c>
      <c r="M79" s="99"/>
      <c r="N79" s="99"/>
      <c r="O79" s="99">
        <f t="shared" si="16"/>
        <v>0</v>
      </c>
      <c r="P79" s="99"/>
      <c r="Q79" s="99"/>
      <c r="R79" s="99">
        <f t="shared" si="17"/>
        <v>0</v>
      </c>
      <c r="S79" s="99"/>
      <c r="T79" s="99"/>
      <c r="U79" s="99">
        <f t="shared" si="18"/>
        <v>0</v>
      </c>
      <c r="V79" s="99">
        <f t="shared" si="19"/>
        <v>0</v>
      </c>
      <c r="W79" s="99"/>
      <c r="X79" s="99" t="e">
        <f t="shared" si="20"/>
        <v>#DIV/0!</v>
      </c>
      <c r="Y79" s="99"/>
      <c r="Z79" s="112"/>
    </row>
    <row r="80" spans="1:27" x14ac:dyDescent="0.2">
      <c r="A80" s="98" t="s">
        <v>71</v>
      </c>
      <c r="B80" s="99"/>
      <c r="C80" s="99"/>
      <c r="D80" s="99">
        <f t="shared" si="21"/>
        <v>0</v>
      </c>
      <c r="E80" s="99"/>
      <c r="F80" s="99"/>
      <c r="G80" s="99"/>
      <c r="H80" s="99">
        <f t="shared" si="14"/>
        <v>0</v>
      </c>
      <c r="I80" s="99"/>
      <c r="J80" s="99"/>
      <c r="K80" s="99"/>
      <c r="L80" s="99">
        <f t="shared" si="15"/>
        <v>0</v>
      </c>
      <c r="M80" s="99"/>
      <c r="N80" s="99"/>
      <c r="O80" s="99">
        <f t="shared" si="16"/>
        <v>0</v>
      </c>
      <c r="P80" s="99"/>
      <c r="Q80" s="99"/>
      <c r="R80" s="99">
        <f t="shared" si="17"/>
        <v>0</v>
      </c>
      <c r="S80" s="99"/>
      <c r="T80" s="99"/>
      <c r="U80" s="99">
        <f t="shared" si="18"/>
        <v>0</v>
      </c>
      <c r="V80" s="99">
        <f t="shared" si="19"/>
        <v>0</v>
      </c>
      <c r="W80" s="99"/>
      <c r="X80" s="99" t="e">
        <f t="shared" si="20"/>
        <v>#DIV/0!</v>
      </c>
      <c r="Y80" s="99"/>
      <c r="Z80" s="112"/>
    </row>
    <row r="81" spans="1:26" x14ac:dyDescent="0.2">
      <c r="A81" s="104" t="s">
        <v>72</v>
      </c>
      <c r="B81" s="99"/>
      <c r="C81" s="99"/>
      <c r="D81" s="99">
        <f t="shared" si="21"/>
        <v>0</v>
      </c>
      <c r="E81" s="99"/>
      <c r="F81" s="99"/>
      <c r="G81" s="99"/>
      <c r="H81" s="99">
        <f t="shared" si="14"/>
        <v>0</v>
      </c>
      <c r="I81" s="99"/>
      <c r="J81" s="99"/>
      <c r="K81" s="99"/>
      <c r="L81" s="99">
        <f t="shared" si="15"/>
        <v>0</v>
      </c>
      <c r="M81" s="99"/>
      <c r="N81" s="99"/>
      <c r="O81" s="99">
        <f t="shared" si="16"/>
        <v>0</v>
      </c>
      <c r="P81" s="99"/>
      <c r="Q81" s="99"/>
      <c r="R81" s="99">
        <f t="shared" si="17"/>
        <v>0</v>
      </c>
      <c r="S81" s="99"/>
      <c r="T81" s="99"/>
      <c r="U81" s="99">
        <f t="shared" si="18"/>
        <v>0</v>
      </c>
      <c r="V81" s="99">
        <f t="shared" si="19"/>
        <v>0</v>
      </c>
      <c r="W81" s="99"/>
      <c r="X81" s="99" t="e">
        <f t="shared" si="20"/>
        <v>#DIV/0!</v>
      </c>
      <c r="Y81" s="99"/>
      <c r="Z81" s="112"/>
    </row>
    <row r="82" spans="1:26" x14ac:dyDescent="0.2">
      <c r="A82" s="98" t="s">
        <v>73</v>
      </c>
      <c r="B82" s="99">
        <v>136</v>
      </c>
      <c r="C82" s="99">
        <v>136</v>
      </c>
      <c r="D82" s="99">
        <f t="shared" si="21"/>
        <v>0</v>
      </c>
      <c r="E82" s="99"/>
      <c r="F82" s="99"/>
      <c r="G82" s="99"/>
      <c r="H82" s="99">
        <f t="shared" si="14"/>
        <v>0</v>
      </c>
      <c r="I82" s="99">
        <v>136</v>
      </c>
      <c r="J82" s="99"/>
      <c r="K82" s="99">
        <v>88.88</v>
      </c>
      <c r="L82" s="99">
        <f t="shared" si="15"/>
        <v>12087.68</v>
      </c>
      <c r="M82" s="99"/>
      <c r="N82" s="99"/>
      <c r="O82" s="99">
        <f t="shared" si="16"/>
        <v>0</v>
      </c>
      <c r="P82" s="99"/>
      <c r="Q82" s="99"/>
      <c r="R82" s="99">
        <f t="shared" si="17"/>
        <v>0</v>
      </c>
      <c r="S82" s="99"/>
      <c r="T82" s="99"/>
      <c r="U82" s="99">
        <f t="shared" si="18"/>
        <v>0</v>
      </c>
      <c r="V82" s="99">
        <f t="shared" si="19"/>
        <v>136</v>
      </c>
      <c r="W82" s="99"/>
      <c r="X82" s="99">
        <f t="shared" si="20"/>
        <v>88.88</v>
      </c>
      <c r="Y82" s="99"/>
      <c r="Z82" s="112"/>
    </row>
    <row r="83" spans="1:26" x14ac:dyDescent="0.2">
      <c r="A83" s="98" t="s">
        <v>74</v>
      </c>
      <c r="B83" s="99"/>
      <c r="C83" s="99"/>
      <c r="D83" s="99">
        <f t="shared" si="21"/>
        <v>0</v>
      </c>
      <c r="E83" s="99"/>
      <c r="F83" s="99"/>
      <c r="G83" s="99"/>
      <c r="H83" s="99">
        <f t="shared" si="14"/>
        <v>0</v>
      </c>
      <c r="I83" s="99"/>
      <c r="J83" s="99"/>
      <c r="K83" s="99"/>
      <c r="L83" s="99">
        <f t="shared" si="15"/>
        <v>0</v>
      </c>
      <c r="M83" s="99"/>
      <c r="N83" s="99"/>
      <c r="O83" s="99">
        <f t="shared" si="16"/>
        <v>0</v>
      </c>
      <c r="P83" s="99"/>
      <c r="Q83" s="99"/>
      <c r="R83" s="99">
        <f t="shared" si="17"/>
        <v>0</v>
      </c>
      <c r="S83" s="99"/>
      <c r="T83" s="99"/>
      <c r="U83" s="99">
        <f t="shared" si="18"/>
        <v>0</v>
      </c>
      <c r="V83" s="99">
        <f t="shared" si="19"/>
        <v>0</v>
      </c>
      <c r="W83" s="99"/>
      <c r="X83" s="99" t="e">
        <f t="shared" si="20"/>
        <v>#DIV/0!</v>
      </c>
      <c r="Y83" s="99"/>
      <c r="Z83" s="112"/>
    </row>
    <row r="84" spans="1:26" x14ac:dyDescent="0.2">
      <c r="A84" s="104" t="s">
        <v>75</v>
      </c>
      <c r="B84" s="99">
        <v>25</v>
      </c>
      <c r="C84" s="99">
        <v>25</v>
      </c>
      <c r="D84" s="99">
        <f t="shared" si="21"/>
        <v>0</v>
      </c>
      <c r="E84" s="99"/>
      <c r="F84" s="99"/>
      <c r="G84" s="99"/>
      <c r="H84" s="99">
        <f t="shared" si="14"/>
        <v>0</v>
      </c>
      <c r="I84" s="99">
        <v>25</v>
      </c>
      <c r="J84" s="99"/>
      <c r="K84" s="99">
        <v>78.86</v>
      </c>
      <c r="L84" s="99">
        <f t="shared" si="15"/>
        <v>1971.5</v>
      </c>
      <c r="M84" s="99"/>
      <c r="N84" s="99"/>
      <c r="O84" s="99">
        <f t="shared" si="16"/>
        <v>0</v>
      </c>
      <c r="P84" s="99"/>
      <c r="Q84" s="99"/>
      <c r="R84" s="99">
        <f t="shared" si="17"/>
        <v>0</v>
      </c>
      <c r="S84" s="99"/>
      <c r="T84" s="99"/>
      <c r="U84" s="99">
        <f t="shared" si="18"/>
        <v>0</v>
      </c>
      <c r="V84" s="99">
        <f t="shared" si="19"/>
        <v>25</v>
      </c>
      <c r="W84" s="99"/>
      <c r="X84" s="99">
        <f t="shared" si="20"/>
        <v>78.86</v>
      </c>
      <c r="Y84" s="99"/>
      <c r="Z84" s="112"/>
    </row>
    <row r="85" spans="1:26" x14ac:dyDescent="0.2">
      <c r="A85" s="98" t="s">
        <v>76</v>
      </c>
      <c r="B85" s="99">
        <v>58</v>
      </c>
      <c r="C85" s="99">
        <v>57.5</v>
      </c>
      <c r="D85" s="99">
        <f t="shared" si="21"/>
        <v>0.5</v>
      </c>
      <c r="E85" s="99">
        <v>28</v>
      </c>
      <c r="F85" s="99"/>
      <c r="G85" s="99">
        <v>82.69</v>
      </c>
      <c r="H85" s="99">
        <f t="shared" si="14"/>
        <v>2315.3199999999997</v>
      </c>
      <c r="I85" s="99">
        <v>29.5</v>
      </c>
      <c r="J85" s="99"/>
      <c r="K85" s="99">
        <v>85.73</v>
      </c>
      <c r="L85" s="99">
        <f t="shared" si="15"/>
        <v>2529.0350000000003</v>
      </c>
      <c r="M85" s="99"/>
      <c r="N85" s="99"/>
      <c r="O85" s="99">
        <f t="shared" si="16"/>
        <v>0</v>
      </c>
      <c r="P85" s="99"/>
      <c r="Q85" s="99"/>
      <c r="R85" s="99">
        <f t="shared" si="17"/>
        <v>0</v>
      </c>
      <c r="S85" s="99"/>
      <c r="T85" s="99"/>
      <c r="U85" s="99">
        <f t="shared" si="18"/>
        <v>0</v>
      </c>
      <c r="V85" s="99">
        <f t="shared" si="19"/>
        <v>57.5</v>
      </c>
      <c r="W85" s="99"/>
      <c r="X85" s="99">
        <f t="shared" si="20"/>
        <v>84.249652173913034</v>
      </c>
      <c r="Y85" s="99"/>
      <c r="Z85" s="112"/>
    </row>
    <row r="86" spans="1:26" x14ac:dyDescent="0.2">
      <c r="A86" s="98" t="s">
        <v>77</v>
      </c>
      <c r="B86" s="99">
        <v>2</v>
      </c>
      <c r="C86" s="99">
        <v>2</v>
      </c>
      <c r="D86" s="99">
        <f t="shared" si="21"/>
        <v>0</v>
      </c>
      <c r="E86" s="99"/>
      <c r="F86" s="99"/>
      <c r="G86" s="99"/>
      <c r="H86" s="99">
        <f t="shared" si="14"/>
        <v>0</v>
      </c>
      <c r="I86" s="99">
        <v>2</v>
      </c>
      <c r="J86" s="99"/>
      <c r="K86" s="99">
        <v>93</v>
      </c>
      <c r="L86" s="99">
        <f t="shared" si="15"/>
        <v>186</v>
      </c>
      <c r="M86" s="99"/>
      <c r="N86" s="99"/>
      <c r="O86" s="99">
        <f t="shared" si="16"/>
        <v>0</v>
      </c>
      <c r="P86" s="99"/>
      <c r="Q86" s="99"/>
      <c r="R86" s="99">
        <f t="shared" si="17"/>
        <v>0</v>
      </c>
      <c r="S86" s="99"/>
      <c r="T86" s="99"/>
      <c r="U86" s="99">
        <f t="shared" si="18"/>
        <v>0</v>
      </c>
      <c r="V86" s="99">
        <f t="shared" si="19"/>
        <v>2</v>
      </c>
      <c r="W86" s="99"/>
      <c r="X86" s="99">
        <f t="shared" si="20"/>
        <v>93</v>
      </c>
      <c r="Y86" s="99"/>
      <c r="Z86" s="112"/>
    </row>
    <row r="87" spans="1:26" x14ac:dyDescent="0.2">
      <c r="A87" s="104" t="s">
        <v>78</v>
      </c>
      <c r="B87" s="99">
        <v>18</v>
      </c>
      <c r="C87" s="99">
        <v>18</v>
      </c>
      <c r="D87" s="99">
        <f t="shared" si="21"/>
        <v>0</v>
      </c>
      <c r="E87" s="99"/>
      <c r="F87" s="99"/>
      <c r="G87" s="99"/>
      <c r="H87" s="99">
        <f t="shared" si="14"/>
        <v>0</v>
      </c>
      <c r="I87" s="99">
        <v>18</v>
      </c>
      <c r="J87" s="99"/>
      <c r="K87" s="99">
        <v>81.099999999999994</v>
      </c>
      <c r="L87" s="99">
        <f t="shared" si="15"/>
        <v>1459.8</v>
      </c>
      <c r="M87" s="99"/>
      <c r="N87" s="99"/>
      <c r="O87" s="99">
        <f t="shared" si="16"/>
        <v>0</v>
      </c>
      <c r="P87" s="99"/>
      <c r="Q87" s="99"/>
      <c r="R87" s="99">
        <f t="shared" si="17"/>
        <v>0</v>
      </c>
      <c r="S87" s="99"/>
      <c r="T87" s="99"/>
      <c r="U87" s="99">
        <f t="shared" si="18"/>
        <v>0</v>
      </c>
      <c r="V87" s="99">
        <f t="shared" si="19"/>
        <v>18</v>
      </c>
      <c r="W87" s="99"/>
      <c r="X87" s="99">
        <f t="shared" si="20"/>
        <v>81.099999999999994</v>
      </c>
      <c r="Y87" s="99"/>
      <c r="Z87" s="112"/>
    </row>
    <row r="88" spans="1:26" x14ac:dyDescent="0.2">
      <c r="A88" s="98" t="s">
        <v>79</v>
      </c>
      <c r="B88" s="99">
        <v>45</v>
      </c>
      <c r="C88" s="99">
        <v>45</v>
      </c>
      <c r="D88" s="99">
        <f t="shared" si="21"/>
        <v>0</v>
      </c>
      <c r="E88" s="99">
        <v>45</v>
      </c>
      <c r="F88" s="99"/>
      <c r="G88" s="99">
        <v>85.64</v>
      </c>
      <c r="H88" s="99">
        <f t="shared" si="14"/>
        <v>3853.8</v>
      </c>
      <c r="I88" s="99"/>
      <c r="J88" s="99"/>
      <c r="K88" s="99"/>
      <c r="L88" s="99">
        <f t="shared" si="15"/>
        <v>0</v>
      </c>
      <c r="M88" s="99"/>
      <c r="N88" s="99"/>
      <c r="O88" s="99">
        <f t="shared" si="16"/>
        <v>0</v>
      </c>
      <c r="P88" s="99"/>
      <c r="Q88" s="99"/>
      <c r="R88" s="99">
        <f t="shared" si="17"/>
        <v>0</v>
      </c>
      <c r="S88" s="99"/>
      <c r="T88" s="99"/>
      <c r="U88" s="99">
        <f t="shared" si="18"/>
        <v>0</v>
      </c>
      <c r="V88" s="99">
        <f t="shared" si="19"/>
        <v>45</v>
      </c>
      <c r="W88" s="99"/>
      <c r="X88" s="99">
        <f t="shared" si="20"/>
        <v>85.64</v>
      </c>
      <c r="Y88" s="99"/>
      <c r="Z88" s="112"/>
    </row>
    <row r="89" spans="1:26" x14ac:dyDescent="0.2">
      <c r="A89" s="98" t="s">
        <v>80</v>
      </c>
      <c r="B89" s="99">
        <v>12</v>
      </c>
      <c r="C89" s="99">
        <v>12</v>
      </c>
      <c r="D89" s="99">
        <f t="shared" si="21"/>
        <v>0</v>
      </c>
      <c r="E89" s="99">
        <v>12</v>
      </c>
      <c r="F89" s="99"/>
      <c r="G89" s="99">
        <v>85.98</v>
      </c>
      <c r="H89" s="99">
        <f t="shared" si="14"/>
        <v>1031.76</v>
      </c>
      <c r="I89" s="99"/>
      <c r="J89" s="99"/>
      <c r="K89" s="99"/>
      <c r="L89" s="99">
        <f t="shared" si="15"/>
        <v>0</v>
      </c>
      <c r="M89" s="99"/>
      <c r="N89" s="99"/>
      <c r="O89" s="99">
        <f t="shared" si="16"/>
        <v>0</v>
      </c>
      <c r="P89" s="99"/>
      <c r="Q89" s="99"/>
      <c r="R89" s="99">
        <f t="shared" si="17"/>
        <v>0</v>
      </c>
      <c r="S89" s="99"/>
      <c r="T89" s="99"/>
      <c r="U89" s="99">
        <f t="shared" si="18"/>
        <v>0</v>
      </c>
      <c r="V89" s="99">
        <f t="shared" si="19"/>
        <v>12</v>
      </c>
      <c r="W89" s="99"/>
      <c r="X89" s="99">
        <f t="shared" si="20"/>
        <v>85.98</v>
      </c>
      <c r="Y89" s="99"/>
      <c r="Z89" s="112"/>
    </row>
    <row r="90" spans="1:26" x14ac:dyDescent="0.2">
      <c r="A90" s="104" t="s">
        <v>81</v>
      </c>
      <c r="B90" s="99"/>
      <c r="C90" s="99"/>
      <c r="D90" s="99">
        <f t="shared" si="21"/>
        <v>0</v>
      </c>
      <c r="E90" s="99"/>
      <c r="F90" s="99"/>
      <c r="G90" s="99"/>
      <c r="H90" s="99">
        <f t="shared" si="14"/>
        <v>0</v>
      </c>
      <c r="I90" s="99"/>
      <c r="J90" s="99"/>
      <c r="K90" s="99"/>
      <c r="L90" s="99">
        <f t="shared" si="15"/>
        <v>0</v>
      </c>
      <c r="M90" s="99"/>
      <c r="N90" s="99"/>
      <c r="O90" s="99">
        <f t="shared" si="16"/>
        <v>0</v>
      </c>
      <c r="P90" s="99"/>
      <c r="Q90" s="99"/>
      <c r="R90" s="99">
        <f t="shared" si="17"/>
        <v>0</v>
      </c>
      <c r="S90" s="99"/>
      <c r="T90" s="99"/>
      <c r="U90" s="99">
        <f t="shared" si="18"/>
        <v>0</v>
      </c>
      <c r="V90" s="99">
        <f t="shared" si="19"/>
        <v>0</v>
      </c>
      <c r="W90" s="99"/>
      <c r="X90" s="99" t="e">
        <f t="shared" si="20"/>
        <v>#DIV/0!</v>
      </c>
      <c r="Y90" s="99"/>
      <c r="Z90" s="112"/>
    </row>
    <row r="91" spans="1:26" x14ac:dyDescent="0.2">
      <c r="A91" s="98" t="s">
        <v>82</v>
      </c>
      <c r="B91" s="99"/>
      <c r="C91" s="99"/>
      <c r="D91" s="99">
        <f t="shared" si="21"/>
        <v>0</v>
      </c>
      <c r="E91" s="99"/>
      <c r="F91" s="99"/>
      <c r="G91" s="99"/>
      <c r="H91" s="99">
        <f t="shared" si="14"/>
        <v>0</v>
      </c>
      <c r="I91" s="99"/>
      <c r="J91" s="99"/>
      <c r="K91" s="99"/>
      <c r="L91" s="99">
        <f t="shared" si="15"/>
        <v>0</v>
      </c>
      <c r="M91" s="99"/>
      <c r="N91" s="99"/>
      <c r="O91" s="99">
        <f t="shared" si="16"/>
        <v>0</v>
      </c>
      <c r="P91" s="99"/>
      <c r="Q91" s="99"/>
      <c r="R91" s="99">
        <f t="shared" si="17"/>
        <v>0</v>
      </c>
      <c r="S91" s="99"/>
      <c r="T91" s="99"/>
      <c r="U91" s="99">
        <f t="shared" si="18"/>
        <v>0</v>
      </c>
      <c r="V91" s="99">
        <f t="shared" si="19"/>
        <v>0</v>
      </c>
      <c r="W91" s="99"/>
      <c r="X91" s="99" t="e">
        <f t="shared" si="20"/>
        <v>#DIV/0!</v>
      </c>
      <c r="Y91" s="99"/>
      <c r="Z91" s="112"/>
    </row>
    <row r="92" spans="1:26" x14ac:dyDescent="0.2">
      <c r="A92" s="98" t="s">
        <v>83</v>
      </c>
      <c r="B92" s="99"/>
      <c r="C92" s="99"/>
      <c r="D92" s="99">
        <f t="shared" si="21"/>
        <v>0</v>
      </c>
      <c r="E92" s="99"/>
      <c r="F92" s="99"/>
      <c r="G92" s="99"/>
      <c r="H92" s="99">
        <f t="shared" si="14"/>
        <v>0</v>
      </c>
      <c r="I92" s="99"/>
      <c r="J92" s="99"/>
      <c r="K92" s="99"/>
      <c r="L92" s="99">
        <f t="shared" si="15"/>
        <v>0</v>
      </c>
      <c r="M92" s="99"/>
      <c r="N92" s="99"/>
      <c r="O92" s="99">
        <f t="shared" si="16"/>
        <v>0</v>
      </c>
      <c r="P92" s="99"/>
      <c r="Q92" s="99"/>
      <c r="R92" s="99">
        <f t="shared" si="17"/>
        <v>0</v>
      </c>
      <c r="S92" s="99"/>
      <c r="T92" s="99"/>
      <c r="U92" s="99">
        <f t="shared" si="18"/>
        <v>0</v>
      </c>
      <c r="V92" s="99">
        <f t="shared" si="19"/>
        <v>0</v>
      </c>
      <c r="W92" s="99"/>
      <c r="X92" s="99" t="e">
        <f t="shared" si="20"/>
        <v>#DIV/0!</v>
      </c>
      <c r="Y92" s="99"/>
      <c r="Z92" s="112"/>
    </row>
    <row r="93" spans="1:26" s="80" customFormat="1" x14ac:dyDescent="0.2">
      <c r="A93" s="104" t="s">
        <v>84</v>
      </c>
      <c r="B93" s="99">
        <f>SUM(B94:B110)</f>
        <v>2059.6999999999998</v>
      </c>
      <c r="C93" s="99">
        <f>SUM(C94:C110)</f>
        <v>2059.6999999999998</v>
      </c>
      <c r="D93" s="99">
        <f t="shared" si="21"/>
        <v>0</v>
      </c>
      <c r="E93" s="99">
        <f>SUM(E94:E110)</f>
        <v>12</v>
      </c>
      <c r="F93" s="99">
        <f>SUM(F94:F110)</f>
        <v>0</v>
      </c>
      <c r="G93" s="99">
        <f>H93/E93</f>
        <v>92</v>
      </c>
      <c r="H93" s="99">
        <f>SUM(H94:H109)</f>
        <v>1104</v>
      </c>
      <c r="I93" s="99">
        <f t="shared" ref="I93:J93" si="22">SUM(I94:I110)</f>
        <v>123</v>
      </c>
      <c r="J93" s="99">
        <f t="shared" si="22"/>
        <v>0</v>
      </c>
      <c r="K93" s="99">
        <f>L93/I93</f>
        <v>97.711951219512187</v>
      </c>
      <c r="L93" s="99">
        <f>SUM(L94:L109)</f>
        <v>12018.57</v>
      </c>
      <c r="M93" s="99">
        <f>SUM(M94:M110)</f>
        <v>1924.7</v>
      </c>
      <c r="N93" s="99">
        <f>O93/M93</f>
        <v>96.31177378292719</v>
      </c>
      <c r="O93" s="99">
        <f>SUM(O94:O109)</f>
        <v>185371.27099999998</v>
      </c>
      <c r="P93" s="99">
        <f>SUM(P94:P110)</f>
        <v>0</v>
      </c>
      <c r="Q93" s="99" t="e">
        <f>R93/P93</f>
        <v>#DIV/0!</v>
      </c>
      <c r="R93" s="99">
        <f>SUM(R94:R109)</f>
        <v>0</v>
      </c>
      <c r="S93" s="99">
        <f>SUM(S94:S110)</f>
        <v>0</v>
      </c>
      <c r="T93" s="99" t="e">
        <f>U93/S93</f>
        <v>#DIV/0!</v>
      </c>
      <c r="U93" s="99">
        <f>SUM(U94:U109)</f>
        <v>0</v>
      </c>
      <c r="V93" s="99">
        <f t="shared" si="19"/>
        <v>2059.6999999999998</v>
      </c>
      <c r="W93" s="99">
        <f>SUM(W94:W110)</f>
        <v>0</v>
      </c>
      <c r="X93" s="99">
        <f t="shared" si="20"/>
        <v>96.370268000194201</v>
      </c>
      <c r="Y93" s="99">
        <f>SUM(Y94:Y110)</f>
        <v>1201.7</v>
      </c>
      <c r="Z93" s="158"/>
    </row>
    <row r="94" spans="1:26" x14ac:dyDescent="0.2">
      <c r="A94" s="133" t="s">
        <v>85</v>
      </c>
      <c r="B94" s="99">
        <v>659</v>
      </c>
      <c r="C94" s="99">
        <v>659</v>
      </c>
      <c r="D94" s="99">
        <f t="shared" si="21"/>
        <v>0</v>
      </c>
      <c r="E94" s="99">
        <v>12</v>
      </c>
      <c r="F94" s="99"/>
      <c r="G94" s="99">
        <v>92</v>
      </c>
      <c r="H94" s="99">
        <f t="shared" si="14"/>
        <v>1104</v>
      </c>
      <c r="I94" s="99">
        <v>55</v>
      </c>
      <c r="J94" s="99"/>
      <c r="K94" s="99">
        <v>97.91</v>
      </c>
      <c r="L94" s="99">
        <f t="shared" si="15"/>
        <v>5385.05</v>
      </c>
      <c r="M94" s="99">
        <v>592</v>
      </c>
      <c r="N94" s="99">
        <v>95.04</v>
      </c>
      <c r="O94" s="99">
        <f t="shared" si="16"/>
        <v>56263.68</v>
      </c>
      <c r="P94" s="99"/>
      <c r="Q94" s="99"/>
      <c r="R94" s="99">
        <f t="shared" si="17"/>
        <v>0</v>
      </c>
      <c r="S94" s="99"/>
      <c r="T94" s="99"/>
      <c r="U94" s="99">
        <f t="shared" si="18"/>
        <v>0</v>
      </c>
      <c r="V94" s="99">
        <f t="shared" si="19"/>
        <v>659</v>
      </c>
      <c r="W94" s="99"/>
      <c r="X94" s="99">
        <f>(H94+L94+O94+R94+U94)/V94</f>
        <v>95.224172989377848</v>
      </c>
      <c r="Y94" s="99">
        <v>268</v>
      </c>
      <c r="Z94" s="112"/>
    </row>
    <row r="95" spans="1:26" x14ac:dyDescent="0.2">
      <c r="A95" s="133" t="s">
        <v>86</v>
      </c>
      <c r="B95" s="99"/>
      <c r="C95" s="99"/>
      <c r="D95" s="99">
        <f t="shared" si="21"/>
        <v>0</v>
      </c>
      <c r="E95" s="99"/>
      <c r="F95" s="99"/>
      <c r="G95" s="99"/>
      <c r="H95" s="99">
        <f t="shared" si="14"/>
        <v>0</v>
      </c>
      <c r="I95" s="99"/>
      <c r="J95" s="99"/>
      <c r="K95" s="99"/>
      <c r="L95" s="99">
        <f t="shared" si="15"/>
        <v>0</v>
      </c>
      <c r="M95" s="99"/>
      <c r="N95" s="99"/>
      <c r="O95" s="99">
        <f t="shared" si="16"/>
        <v>0</v>
      </c>
      <c r="P95" s="99"/>
      <c r="Q95" s="99"/>
      <c r="R95" s="99">
        <f t="shared" si="17"/>
        <v>0</v>
      </c>
      <c r="S95" s="99"/>
      <c r="T95" s="99"/>
      <c r="U95" s="99">
        <f t="shared" si="18"/>
        <v>0</v>
      </c>
      <c r="V95" s="99">
        <f t="shared" si="19"/>
        <v>0</v>
      </c>
      <c r="W95" s="99"/>
      <c r="X95" s="99" t="e">
        <f t="shared" si="20"/>
        <v>#DIV/0!</v>
      </c>
      <c r="Y95" s="99"/>
      <c r="Z95" s="112"/>
    </row>
    <row r="96" spans="1:26" x14ac:dyDescent="0.2">
      <c r="A96" s="133" t="s">
        <v>87</v>
      </c>
      <c r="B96" s="99"/>
      <c r="C96" s="99"/>
      <c r="D96" s="99">
        <f t="shared" si="21"/>
        <v>0</v>
      </c>
      <c r="E96" s="99"/>
      <c r="F96" s="99"/>
      <c r="G96" s="99"/>
      <c r="H96" s="99">
        <f t="shared" si="14"/>
        <v>0</v>
      </c>
      <c r="I96" s="99"/>
      <c r="J96" s="99"/>
      <c r="K96" s="99"/>
      <c r="L96" s="99">
        <f t="shared" si="15"/>
        <v>0</v>
      </c>
      <c r="M96" s="99"/>
      <c r="N96" s="99"/>
      <c r="O96" s="99">
        <f t="shared" si="16"/>
        <v>0</v>
      </c>
      <c r="P96" s="99"/>
      <c r="Q96" s="99"/>
      <c r="R96" s="99">
        <f t="shared" si="17"/>
        <v>0</v>
      </c>
      <c r="S96" s="99"/>
      <c r="T96" s="99"/>
      <c r="U96" s="99">
        <f t="shared" si="18"/>
        <v>0</v>
      </c>
      <c r="V96" s="99">
        <f t="shared" si="19"/>
        <v>0</v>
      </c>
      <c r="W96" s="99"/>
      <c r="X96" s="99" t="e">
        <f t="shared" si="20"/>
        <v>#DIV/0!</v>
      </c>
      <c r="Y96" s="99"/>
      <c r="Z96" s="112"/>
    </row>
    <row r="97" spans="1:26" x14ac:dyDescent="0.2">
      <c r="A97" s="133" t="s">
        <v>88</v>
      </c>
      <c r="B97" s="99">
        <v>114</v>
      </c>
      <c r="C97" s="99">
        <v>114</v>
      </c>
      <c r="D97" s="99">
        <f t="shared" si="21"/>
        <v>0</v>
      </c>
      <c r="E97" s="99"/>
      <c r="F97" s="99"/>
      <c r="G97" s="99"/>
      <c r="H97" s="99">
        <f t="shared" si="14"/>
        <v>0</v>
      </c>
      <c r="I97" s="99"/>
      <c r="J97" s="99"/>
      <c r="K97" s="99"/>
      <c r="L97" s="99">
        <f t="shared" si="15"/>
        <v>0</v>
      </c>
      <c r="M97" s="99">
        <v>114</v>
      </c>
      <c r="N97" s="99">
        <v>98.38</v>
      </c>
      <c r="O97" s="99">
        <f t="shared" si="16"/>
        <v>11215.32</v>
      </c>
      <c r="P97" s="99"/>
      <c r="Q97" s="99"/>
      <c r="R97" s="99">
        <f t="shared" si="17"/>
        <v>0</v>
      </c>
      <c r="S97" s="99"/>
      <c r="T97" s="99"/>
      <c r="U97" s="99">
        <f t="shared" si="18"/>
        <v>0</v>
      </c>
      <c r="V97" s="99">
        <f t="shared" si="19"/>
        <v>114</v>
      </c>
      <c r="W97" s="99"/>
      <c r="X97" s="99">
        <f t="shared" si="20"/>
        <v>98.38</v>
      </c>
      <c r="Y97" s="99">
        <v>114</v>
      </c>
      <c r="Z97" s="112"/>
    </row>
    <row r="98" spans="1:26" x14ac:dyDescent="0.2">
      <c r="A98" s="133" t="s">
        <v>89</v>
      </c>
      <c r="B98" s="99">
        <v>891.7</v>
      </c>
      <c r="C98" s="99">
        <v>891.7</v>
      </c>
      <c r="D98" s="99">
        <f t="shared" si="21"/>
        <v>0</v>
      </c>
      <c r="E98" s="99"/>
      <c r="F98" s="99"/>
      <c r="G98" s="99"/>
      <c r="H98" s="99">
        <f t="shared" si="14"/>
        <v>0</v>
      </c>
      <c r="I98" s="99">
        <v>48</v>
      </c>
      <c r="J98" s="99"/>
      <c r="K98" s="99">
        <v>99.19</v>
      </c>
      <c r="L98" s="99">
        <f t="shared" si="15"/>
        <v>4761.12</v>
      </c>
      <c r="M98" s="99">
        <v>843.7</v>
      </c>
      <c r="N98" s="99">
        <v>97.53</v>
      </c>
      <c r="O98" s="99">
        <f t="shared" si="16"/>
        <v>82286.061000000002</v>
      </c>
      <c r="P98" s="99"/>
      <c r="Q98" s="99"/>
      <c r="R98" s="99">
        <f t="shared" si="17"/>
        <v>0</v>
      </c>
      <c r="S98" s="99"/>
      <c r="T98" s="99"/>
      <c r="U98" s="99">
        <f t="shared" si="18"/>
        <v>0</v>
      </c>
      <c r="V98" s="99">
        <f t="shared" si="19"/>
        <v>891.7</v>
      </c>
      <c r="W98" s="99"/>
      <c r="X98" s="99">
        <f t="shared" si="20"/>
        <v>97.619357407199729</v>
      </c>
      <c r="Y98" s="99">
        <v>665.7</v>
      </c>
      <c r="Z98" s="112"/>
    </row>
    <row r="99" spans="1:26" x14ac:dyDescent="0.2">
      <c r="A99" s="133" t="s">
        <v>90</v>
      </c>
      <c r="B99" s="99">
        <v>241</v>
      </c>
      <c r="C99" s="99">
        <v>241</v>
      </c>
      <c r="D99" s="99">
        <f t="shared" si="21"/>
        <v>0</v>
      </c>
      <c r="E99" s="99"/>
      <c r="F99" s="99"/>
      <c r="G99" s="99"/>
      <c r="H99" s="99">
        <f t="shared" si="14"/>
        <v>0</v>
      </c>
      <c r="I99" s="99"/>
      <c r="J99" s="99"/>
      <c r="K99" s="99"/>
      <c r="L99" s="99">
        <f t="shared" si="15"/>
        <v>0</v>
      </c>
      <c r="M99" s="99">
        <v>241</v>
      </c>
      <c r="N99" s="99">
        <v>93.81</v>
      </c>
      <c r="O99" s="99">
        <f t="shared" si="16"/>
        <v>22608.21</v>
      </c>
      <c r="P99" s="99"/>
      <c r="Q99" s="99"/>
      <c r="R99" s="99">
        <f t="shared" si="17"/>
        <v>0</v>
      </c>
      <c r="S99" s="99"/>
      <c r="T99" s="99"/>
      <c r="U99" s="99">
        <f t="shared" si="18"/>
        <v>0</v>
      </c>
      <c r="V99" s="99">
        <f t="shared" si="19"/>
        <v>241</v>
      </c>
      <c r="W99" s="99"/>
      <c r="X99" s="99">
        <f t="shared" si="20"/>
        <v>93.81</v>
      </c>
      <c r="Y99" s="99"/>
      <c r="Z99" s="112"/>
    </row>
    <row r="100" spans="1:26" x14ac:dyDescent="0.2">
      <c r="A100" s="133" t="s">
        <v>91</v>
      </c>
      <c r="B100" s="99"/>
      <c r="C100" s="99"/>
      <c r="D100" s="99">
        <f t="shared" si="21"/>
        <v>0</v>
      </c>
      <c r="E100" s="99"/>
      <c r="F100" s="99"/>
      <c r="G100" s="99"/>
      <c r="H100" s="99">
        <f t="shared" si="14"/>
        <v>0</v>
      </c>
      <c r="I100" s="99"/>
      <c r="J100" s="99"/>
      <c r="K100" s="99"/>
      <c r="L100" s="99">
        <f t="shared" si="15"/>
        <v>0</v>
      </c>
      <c r="M100" s="99"/>
      <c r="N100" s="99"/>
      <c r="O100" s="99">
        <f t="shared" si="16"/>
        <v>0</v>
      </c>
      <c r="P100" s="99"/>
      <c r="Q100" s="99"/>
      <c r="R100" s="99">
        <f t="shared" si="17"/>
        <v>0</v>
      </c>
      <c r="S100" s="99"/>
      <c r="T100" s="99"/>
      <c r="U100" s="99">
        <f t="shared" si="18"/>
        <v>0</v>
      </c>
      <c r="V100" s="99">
        <f t="shared" si="19"/>
        <v>0</v>
      </c>
      <c r="W100" s="99"/>
      <c r="X100" s="99" t="e">
        <f t="shared" si="20"/>
        <v>#DIV/0!</v>
      </c>
      <c r="Y100" s="99"/>
      <c r="Z100" s="112"/>
    </row>
    <row r="101" spans="1:26" x14ac:dyDescent="0.2">
      <c r="A101" s="133" t="s">
        <v>92</v>
      </c>
      <c r="B101" s="99"/>
      <c r="C101" s="99"/>
      <c r="D101" s="99">
        <f t="shared" si="21"/>
        <v>0</v>
      </c>
      <c r="E101" s="99"/>
      <c r="F101" s="99"/>
      <c r="G101" s="99"/>
      <c r="H101" s="99">
        <f t="shared" si="14"/>
        <v>0</v>
      </c>
      <c r="I101" s="99"/>
      <c r="J101" s="99"/>
      <c r="K101" s="99"/>
      <c r="L101" s="99">
        <f t="shared" si="15"/>
        <v>0</v>
      </c>
      <c r="M101" s="99"/>
      <c r="N101" s="99"/>
      <c r="O101" s="99">
        <f t="shared" si="16"/>
        <v>0</v>
      </c>
      <c r="P101" s="99"/>
      <c r="Q101" s="99"/>
      <c r="R101" s="99">
        <f t="shared" si="17"/>
        <v>0</v>
      </c>
      <c r="S101" s="99"/>
      <c r="T101" s="99"/>
      <c r="U101" s="99">
        <f t="shared" si="18"/>
        <v>0</v>
      </c>
      <c r="V101" s="99">
        <f t="shared" si="19"/>
        <v>0</v>
      </c>
      <c r="W101" s="99"/>
      <c r="X101" s="99" t="e">
        <f t="shared" si="20"/>
        <v>#DIV/0!</v>
      </c>
      <c r="Y101" s="99"/>
      <c r="Z101" s="112"/>
    </row>
    <row r="102" spans="1:26" x14ac:dyDescent="0.2">
      <c r="A102" s="133" t="s">
        <v>93</v>
      </c>
      <c r="B102" s="99"/>
      <c r="C102" s="99"/>
      <c r="D102" s="99">
        <f t="shared" si="21"/>
        <v>0</v>
      </c>
      <c r="E102" s="99"/>
      <c r="F102" s="99"/>
      <c r="G102" s="99"/>
      <c r="H102" s="99">
        <f t="shared" si="14"/>
        <v>0</v>
      </c>
      <c r="I102" s="99"/>
      <c r="J102" s="99"/>
      <c r="K102" s="99"/>
      <c r="L102" s="99">
        <f t="shared" si="15"/>
        <v>0</v>
      </c>
      <c r="M102" s="99"/>
      <c r="N102" s="99"/>
      <c r="O102" s="99">
        <f t="shared" si="16"/>
        <v>0</v>
      </c>
      <c r="P102" s="99"/>
      <c r="Q102" s="99"/>
      <c r="R102" s="99">
        <f t="shared" si="17"/>
        <v>0</v>
      </c>
      <c r="S102" s="99"/>
      <c r="T102" s="99"/>
      <c r="U102" s="99">
        <f t="shared" si="18"/>
        <v>0</v>
      </c>
      <c r="V102" s="99">
        <f t="shared" si="19"/>
        <v>0</v>
      </c>
      <c r="W102" s="99"/>
      <c r="X102" s="99" t="e">
        <f t="shared" si="20"/>
        <v>#DIV/0!</v>
      </c>
      <c r="Y102" s="99"/>
      <c r="Z102" s="112"/>
    </row>
    <row r="103" spans="1:26" x14ac:dyDescent="0.2">
      <c r="A103" s="133" t="s">
        <v>94</v>
      </c>
      <c r="B103" s="99"/>
      <c r="C103" s="99"/>
      <c r="D103" s="99">
        <f t="shared" si="21"/>
        <v>0</v>
      </c>
      <c r="E103" s="99"/>
      <c r="F103" s="99"/>
      <c r="G103" s="99"/>
      <c r="H103" s="99">
        <f t="shared" si="14"/>
        <v>0</v>
      </c>
      <c r="I103" s="99"/>
      <c r="J103" s="99"/>
      <c r="K103" s="99"/>
      <c r="L103" s="99">
        <f t="shared" si="15"/>
        <v>0</v>
      </c>
      <c r="M103" s="99"/>
      <c r="N103" s="99"/>
      <c r="O103" s="99">
        <f t="shared" si="16"/>
        <v>0</v>
      </c>
      <c r="P103" s="99"/>
      <c r="Q103" s="99"/>
      <c r="R103" s="99">
        <f t="shared" si="17"/>
        <v>0</v>
      </c>
      <c r="S103" s="99"/>
      <c r="T103" s="99"/>
      <c r="U103" s="99">
        <f t="shared" si="18"/>
        <v>0</v>
      </c>
      <c r="V103" s="99">
        <f t="shared" si="19"/>
        <v>0</v>
      </c>
      <c r="W103" s="99"/>
      <c r="X103" s="99" t="e">
        <f t="shared" si="20"/>
        <v>#DIV/0!</v>
      </c>
      <c r="Y103" s="99"/>
      <c r="Z103" s="112"/>
    </row>
    <row r="104" spans="1:26" x14ac:dyDescent="0.2">
      <c r="A104" s="133" t="s">
        <v>95</v>
      </c>
      <c r="B104" s="99"/>
      <c r="C104" s="99"/>
      <c r="D104" s="99">
        <f t="shared" si="21"/>
        <v>0</v>
      </c>
      <c r="E104" s="99"/>
      <c r="F104" s="99"/>
      <c r="G104" s="99"/>
      <c r="H104" s="99">
        <f t="shared" si="14"/>
        <v>0</v>
      </c>
      <c r="I104" s="99"/>
      <c r="J104" s="99"/>
      <c r="K104" s="99"/>
      <c r="L104" s="99">
        <f t="shared" si="15"/>
        <v>0</v>
      </c>
      <c r="M104" s="99"/>
      <c r="N104" s="99"/>
      <c r="O104" s="99">
        <f t="shared" si="16"/>
        <v>0</v>
      </c>
      <c r="P104" s="99"/>
      <c r="Q104" s="99"/>
      <c r="R104" s="99">
        <f t="shared" si="17"/>
        <v>0</v>
      </c>
      <c r="S104" s="99"/>
      <c r="T104" s="99"/>
      <c r="U104" s="99">
        <f t="shared" si="18"/>
        <v>0</v>
      </c>
      <c r="V104" s="99">
        <f t="shared" si="19"/>
        <v>0</v>
      </c>
      <c r="W104" s="99"/>
      <c r="X104" s="99" t="e">
        <f t="shared" si="20"/>
        <v>#DIV/0!</v>
      </c>
      <c r="Y104" s="99"/>
      <c r="Z104" s="112"/>
    </row>
    <row r="105" spans="1:26" x14ac:dyDescent="0.2">
      <c r="A105" s="133" t="s">
        <v>147</v>
      </c>
      <c r="B105" s="99"/>
      <c r="C105" s="99"/>
      <c r="D105" s="99">
        <f t="shared" si="21"/>
        <v>0</v>
      </c>
      <c r="E105" s="99"/>
      <c r="F105" s="99"/>
      <c r="G105" s="99"/>
      <c r="H105" s="99">
        <f t="shared" si="14"/>
        <v>0</v>
      </c>
      <c r="I105" s="99"/>
      <c r="J105" s="99"/>
      <c r="K105" s="99"/>
      <c r="L105" s="99">
        <f t="shared" si="15"/>
        <v>0</v>
      </c>
      <c r="M105" s="99"/>
      <c r="N105" s="99"/>
      <c r="O105" s="99">
        <f t="shared" si="16"/>
        <v>0</v>
      </c>
      <c r="P105" s="99"/>
      <c r="Q105" s="99"/>
      <c r="R105" s="99">
        <f t="shared" si="17"/>
        <v>0</v>
      </c>
      <c r="S105" s="99"/>
      <c r="T105" s="99"/>
      <c r="U105" s="99">
        <f t="shared" si="18"/>
        <v>0</v>
      </c>
      <c r="V105" s="99">
        <f t="shared" si="19"/>
        <v>0</v>
      </c>
      <c r="W105" s="99"/>
      <c r="X105" s="99" t="e">
        <f t="shared" si="20"/>
        <v>#DIV/0!</v>
      </c>
      <c r="Y105" s="99"/>
      <c r="Z105" s="112"/>
    </row>
    <row r="106" spans="1:26" x14ac:dyDescent="0.2">
      <c r="A106" s="98" t="s">
        <v>165</v>
      </c>
      <c r="B106" s="99">
        <v>154</v>
      </c>
      <c r="C106" s="99">
        <v>154</v>
      </c>
      <c r="D106" s="99">
        <f t="shared" si="21"/>
        <v>0</v>
      </c>
      <c r="E106" s="99"/>
      <c r="F106" s="99"/>
      <c r="G106" s="99"/>
      <c r="H106" s="99">
        <f t="shared" si="14"/>
        <v>0</v>
      </c>
      <c r="I106" s="99">
        <v>20</v>
      </c>
      <c r="J106" s="99"/>
      <c r="K106" s="99">
        <v>93.62</v>
      </c>
      <c r="L106" s="99">
        <f t="shared" si="15"/>
        <v>1872.4</v>
      </c>
      <c r="M106" s="99">
        <v>134</v>
      </c>
      <c r="N106" s="99">
        <v>97</v>
      </c>
      <c r="O106" s="99">
        <f t="shared" si="16"/>
        <v>12998</v>
      </c>
      <c r="P106" s="99"/>
      <c r="Q106" s="99"/>
      <c r="R106" s="99">
        <f t="shared" si="17"/>
        <v>0</v>
      </c>
      <c r="S106" s="99"/>
      <c r="T106" s="99"/>
      <c r="U106" s="99">
        <f t="shared" si="18"/>
        <v>0</v>
      </c>
      <c r="V106" s="99">
        <f t="shared" si="19"/>
        <v>154</v>
      </c>
      <c r="W106" s="99"/>
      <c r="X106" s="99">
        <f t="shared" si="20"/>
        <v>96.56103896103896</v>
      </c>
      <c r="Y106" s="99">
        <v>154</v>
      </c>
      <c r="Z106" s="112"/>
    </row>
    <row r="107" spans="1:26" x14ac:dyDescent="0.2">
      <c r="A107" s="98" t="s">
        <v>160</v>
      </c>
      <c r="B107" s="99"/>
      <c r="C107" s="99"/>
      <c r="D107" s="99">
        <f t="shared" si="21"/>
        <v>0</v>
      </c>
      <c r="E107" s="99"/>
      <c r="F107" s="99"/>
      <c r="G107" s="99"/>
      <c r="H107" s="99">
        <f t="shared" si="14"/>
        <v>0</v>
      </c>
      <c r="I107" s="99"/>
      <c r="J107" s="99"/>
      <c r="K107" s="99"/>
      <c r="L107" s="99">
        <f t="shared" si="15"/>
        <v>0</v>
      </c>
      <c r="M107" s="99"/>
      <c r="N107" s="99"/>
      <c r="O107" s="99">
        <f t="shared" si="16"/>
        <v>0</v>
      </c>
      <c r="P107" s="99"/>
      <c r="Q107" s="99"/>
      <c r="R107" s="99">
        <f t="shared" si="17"/>
        <v>0</v>
      </c>
      <c r="S107" s="99"/>
      <c r="T107" s="99"/>
      <c r="U107" s="99">
        <f t="shared" si="18"/>
        <v>0</v>
      </c>
      <c r="V107" s="99">
        <f t="shared" si="19"/>
        <v>0</v>
      </c>
      <c r="W107" s="99"/>
      <c r="X107" s="99" t="e">
        <f t="shared" si="20"/>
        <v>#DIV/0!</v>
      </c>
      <c r="Y107" s="99"/>
      <c r="Z107" s="112"/>
    </row>
    <row r="108" spans="1:26" x14ac:dyDescent="0.2">
      <c r="A108" s="98" t="s">
        <v>150</v>
      </c>
      <c r="B108" s="99"/>
      <c r="C108" s="99"/>
      <c r="D108" s="99">
        <f t="shared" si="21"/>
        <v>0</v>
      </c>
      <c r="E108" s="99"/>
      <c r="F108" s="99"/>
      <c r="G108" s="99"/>
      <c r="H108" s="99">
        <f t="shared" si="14"/>
        <v>0</v>
      </c>
      <c r="I108" s="99"/>
      <c r="J108" s="99"/>
      <c r="K108" s="99"/>
      <c r="L108" s="99">
        <f t="shared" si="15"/>
        <v>0</v>
      </c>
      <c r="M108" s="99"/>
      <c r="N108" s="99"/>
      <c r="O108" s="99">
        <f t="shared" si="16"/>
        <v>0</v>
      </c>
      <c r="P108" s="99"/>
      <c r="Q108" s="99"/>
      <c r="R108" s="99">
        <f t="shared" si="17"/>
        <v>0</v>
      </c>
      <c r="S108" s="99"/>
      <c r="T108" s="99"/>
      <c r="U108" s="99">
        <f t="shared" si="18"/>
        <v>0</v>
      </c>
      <c r="V108" s="99">
        <f t="shared" si="19"/>
        <v>0</v>
      </c>
      <c r="W108" s="99"/>
      <c r="X108" s="99" t="e">
        <f t="shared" si="20"/>
        <v>#DIV/0!</v>
      </c>
      <c r="Y108" s="99"/>
      <c r="Z108" s="112"/>
    </row>
    <row r="109" spans="1:26" x14ac:dyDescent="0.2">
      <c r="A109" s="98" t="s">
        <v>151</v>
      </c>
      <c r="B109" s="99"/>
      <c r="C109" s="99"/>
      <c r="D109" s="99">
        <f t="shared" si="21"/>
        <v>0</v>
      </c>
      <c r="E109" s="99"/>
      <c r="F109" s="99"/>
      <c r="G109" s="99"/>
      <c r="H109" s="99">
        <f t="shared" si="14"/>
        <v>0</v>
      </c>
      <c r="I109" s="99"/>
      <c r="J109" s="99"/>
      <c r="K109" s="99"/>
      <c r="L109" s="99">
        <f t="shared" si="15"/>
        <v>0</v>
      </c>
      <c r="M109" s="99"/>
      <c r="N109" s="99"/>
      <c r="O109" s="99">
        <f t="shared" si="16"/>
        <v>0</v>
      </c>
      <c r="P109" s="99"/>
      <c r="Q109" s="99"/>
      <c r="R109" s="99">
        <f t="shared" si="17"/>
        <v>0</v>
      </c>
      <c r="S109" s="99"/>
      <c r="T109" s="99"/>
      <c r="U109" s="99">
        <f t="shared" si="18"/>
        <v>0</v>
      </c>
      <c r="V109" s="99">
        <f t="shared" si="19"/>
        <v>0</v>
      </c>
      <c r="W109" s="99"/>
      <c r="X109" s="99" t="e">
        <f t="shared" si="20"/>
        <v>#DIV/0!</v>
      </c>
      <c r="Y109" s="99"/>
      <c r="Z109" s="112"/>
    </row>
    <row r="110" spans="1:26" x14ac:dyDescent="0.2">
      <c r="A110" s="98" t="s">
        <v>228</v>
      </c>
      <c r="B110" s="99"/>
      <c r="C110" s="99"/>
      <c r="D110" s="99">
        <f t="shared" si="21"/>
        <v>0</v>
      </c>
      <c r="E110" s="99"/>
      <c r="F110" s="99"/>
      <c r="G110" s="99"/>
      <c r="H110" s="99">
        <f t="shared" si="14"/>
        <v>0</v>
      </c>
      <c r="I110" s="99"/>
      <c r="J110" s="99"/>
      <c r="K110" s="99"/>
      <c r="L110" s="99">
        <f t="shared" si="15"/>
        <v>0</v>
      </c>
      <c r="M110" s="99"/>
      <c r="N110" s="99"/>
      <c r="O110" s="99">
        <f t="shared" si="16"/>
        <v>0</v>
      </c>
      <c r="P110" s="99"/>
      <c r="Q110" s="99"/>
      <c r="R110" s="99">
        <f t="shared" si="17"/>
        <v>0</v>
      </c>
      <c r="S110" s="99"/>
      <c r="T110" s="99"/>
      <c r="U110" s="99">
        <f t="shared" si="18"/>
        <v>0</v>
      </c>
      <c r="V110" s="99">
        <f t="shared" si="19"/>
        <v>0</v>
      </c>
      <c r="W110" s="99"/>
      <c r="X110" s="99" t="e">
        <f t="shared" si="20"/>
        <v>#DIV/0!</v>
      </c>
      <c r="Y110" s="99"/>
      <c r="Z110" s="112"/>
    </row>
    <row r="111" spans="1:26" x14ac:dyDescent="0.2">
      <c r="A111" s="104" t="s">
        <v>96</v>
      </c>
      <c r="B111" s="99"/>
      <c r="C111" s="99"/>
      <c r="D111" s="99">
        <f t="shared" si="21"/>
        <v>0</v>
      </c>
      <c r="E111" s="99"/>
      <c r="F111" s="99"/>
      <c r="G111" s="99"/>
      <c r="H111" s="99">
        <f t="shared" si="14"/>
        <v>0</v>
      </c>
      <c r="I111" s="99"/>
      <c r="J111" s="99"/>
      <c r="K111" s="99"/>
      <c r="L111" s="99">
        <f t="shared" si="15"/>
        <v>0</v>
      </c>
      <c r="M111" s="99"/>
      <c r="N111" s="99"/>
      <c r="O111" s="99">
        <f t="shared" si="16"/>
        <v>0</v>
      </c>
      <c r="P111" s="99"/>
      <c r="Q111" s="99"/>
      <c r="R111" s="99">
        <f t="shared" si="17"/>
        <v>0</v>
      </c>
      <c r="S111" s="99"/>
      <c r="T111" s="99"/>
      <c r="U111" s="99">
        <f t="shared" si="18"/>
        <v>0</v>
      </c>
      <c r="V111" s="99">
        <f t="shared" si="19"/>
        <v>0</v>
      </c>
      <c r="W111" s="99"/>
      <c r="X111" s="99" t="e">
        <f t="shared" si="20"/>
        <v>#DIV/0!</v>
      </c>
      <c r="Y111" s="99"/>
      <c r="Z111" s="112"/>
    </row>
    <row r="112" spans="1:26" x14ac:dyDescent="0.2">
      <c r="A112" s="104" t="s">
        <v>98</v>
      </c>
      <c r="B112" s="99">
        <v>193</v>
      </c>
      <c r="C112" s="99">
        <v>193</v>
      </c>
      <c r="D112" s="99">
        <f t="shared" si="21"/>
        <v>0</v>
      </c>
      <c r="E112" s="99"/>
      <c r="F112" s="99"/>
      <c r="G112" s="99"/>
      <c r="H112" s="99">
        <f t="shared" si="14"/>
        <v>0</v>
      </c>
      <c r="I112" s="99">
        <v>34</v>
      </c>
      <c r="J112" s="99"/>
      <c r="K112" s="99">
        <v>82.31</v>
      </c>
      <c r="L112" s="99">
        <f t="shared" si="15"/>
        <v>2798.54</v>
      </c>
      <c r="M112" s="99">
        <v>159</v>
      </c>
      <c r="N112" s="99">
        <v>90.99</v>
      </c>
      <c r="O112" s="99">
        <f t="shared" si="16"/>
        <v>14467.41</v>
      </c>
      <c r="P112" s="99"/>
      <c r="Q112" s="99"/>
      <c r="R112" s="99">
        <f t="shared" si="17"/>
        <v>0</v>
      </c>
      <c r="S112" s="99"/>
      <c r="T112" s="99"/>
      <c r="U112" s="99">
        <f t="shared" si="18"/>
        <v>0</v>
      </c>
      <c r="V112" s="99">
        <f t="shared" si="19"/>
        <v>193</v>
      </c>
      <c r="W112" s="99"/>
      <c r="X112" s="99">
        <f t="shared" si="20"/>
        <v>89.460880829015551</v>
      </c>
      <c r="Y112" s="99">
        <v>159</v>
      </c>
      <c r="Z112" s="112"/>
    </row>
    <row r="113" spans="1:26" x14ac:dyDescent="0.2">
      <c r="A113" s="104" t="s">
        <v>99</v>
      </c>
      <c r="B113" s="99"/>
      <c r="C113" s="99"/>
      <c r="D113" s="99">
        <f t="shared" si="21"/>
        <v>0</v>
      </c>
      <c r="E113" s="99"/>
      <c r="F113" s="99"/>
      <c r="G113" s="99"/>
      <c r="H113" s="99">
        <f t="shared" si="14"/>
        <v>0</v>
      </c>
      <c r="I113" s="99"/>
      <c r="J113" s="99"/>
      <c r="K113" s="99"/>
      <c r="L113" s="99">
        <f t="shared" si="15"/>
        <v>0</v>
      </c>
      <c r="M113" s="99"/>
      <c r="N113" s="99"/>
      <c r="O113" s="99">
        <f t="shared" si="16"/>
        <v>0</v>
      </c>
      <c r="P113" s="99"/>
      <c r="Q113" s="99"/>
      <c r="R113" s="99">
        <f t="shared" si="17"/>
        <v>0</v>
      </c>
      <c r="S113" s="99"/>
      <c r="T113" s="99"/>
      <c r="U113" s="99">
        <f t="shared" si="18"/>
        <v>0</v>
      </c>
      <c r="V113" s="99">
        <f t="shared" si="19"/>
        <v>0</v>
      </c>
      <c r="W113" s="99"/>
      <c r="X113" s="99" t="e">
        <f t="shared" si="20"/>
        <v>#DIV/0!</v>
      </c>
      <c r="Y113" s="99"/>
      <c r="Z113" s="112"/>
    </row>
    <row r="114" spans="1:26" x14ac:dyDescent="0.2">
      <c r="A114" s="104" t="s">
        <v>100</v>
      </c>
      <c r="B114" s="99"/>
      <c r="C114" s="99"/>
      <c r="D114" s="99">
        <f t="shared" si="21"/>
        <v>0</v>
      </c>
      <c r="E114" s="99"/>
      <c r="F114" s="99"/>
      <c r="G114" s="99"/>
      <c r="H114" s="99">
        <f t="shared" si="14"/>
        <v>0</v>
      </c>
      <c r="I114" s="99"/>
      <c r="J114" s="99"/>
      <c r="K114" s="99"/>
      <c r="L114" s="99">
        <f t="shared" si="15"/>
        <v>0</v>
      </c>
      <c r="M114" s="99"/>
      <c r="N114" s="99"/>
      <c r="O114" s="99">
        <f t="shared" si="16"/>
        <v>0</v>
      </c>
      <c r="P114" s="99"/>
      <c r="Q114" s="99"/>
      <c r="R114" s="99">
        <f t="shared" si="17"/>
        <v>0</v>
      </c>
      <c r="S114" s="99"/>
      <c r="T114" s="99"/>
      <c r="U114" s="99">
        <f t="shared" si="18"/>
        <v>0</v>
      </c>
      <c r="V114" s="99">
        <f t="shared" si="19"/>
        <v>0</v>
      </c>
      <c r="W114" s="99"/>
      <c r="X114" s="99" t="e">
        <f t="shared" si="20"/>
        <v>#DIV/0!</v>
      </c>
      <c r="Y114" s="99"/>
      <c r="Z114" s="112"/>
    </row>
    <row r="115" spans="1:26" x14ac:dyDescent="0.2">
      <c r="A115" s="104" t="s">
        <v>101</v>
      </c>
      <c r="B115" s="99"/>
      <c r="C115" s="99"/>
      <c r="D115" s="99">
        <f t="shared" si="21"/>
        <v>0</v>
      </c>
      <c r="E115" s="99"/>
      <c r="F115" s="99"/>
      <c r="G115" s="99"/>
      <c r="H115" s="99">
        <f t="shared" si="14"/>
        <v>0</v>
      </c>
      <c r="I115" s="99"/>
      <c r="J115" s="99"/>
      <c r="K115" s="99"/>
      <c r="L115" s="99">
        <f t="shared" si="15"/>
        <v>0</v>
      </c>
      <c r="M115" s="99"/>
      <c r="N115" s="99"/>
      <c r="O115" s="99">
        <f t="shared" si="16"/>
        <v>0</v>
      </c>
      <c r="P115" s="99"/>
      <c r="Q115" s="99"/>
      <c r="R115" s="99">
        <f t="shared" si="17"/>
        <v>0</v>
      </c>
      <c r="S115" s="99"/>
      <c r="T115" s="99"/>
      <c r="U115" s="99">
        <f t="shared" si="18"/>
        <v>0</v>
      </c>
      <c r="V115" s="99">
        <f t="shared" si="19"/>
        <v>0</v>
      </c>
      <c r="W115" s="99"/>
      <c r="X115" s="99" t="e">
        <f t="shared" si="20"/>
        <v>#DIV/0!</v>
      </c>
      <c r="Y115" s="99"/>
      <c r="Z115" s="112"/>
    </row>
    <row r="116" spans="1:26" x14ac:dyDescent="0.2">
      <c r="A116" s="104" t="s">
        <v>102</v>
      </c>
      <c r="B116" s="99">
        <v>42</v>
      </c>
      <c r="C116" s="99">
        <v>42</v>
      </c>
      <c r="D116" s="99">
        <f t="shared" si="21"/>
        <v>0</v>
      </c>
      <c r="E116" s="99">
        <v>17</v>
      </c>
      <c r="F116" s="99"/>
      <c r="G116" s="99">
        <v>65.78</v>
      </c>
      <c r="H116" s="99">
        <f t="shared" si="14"/>
        <v>1118.26</v>
      </c>
      <c r="I116" s="99"/>
      <c r="J116" s="99"/>
      <c r="K116" s="99"/>
      <c r="L116" s="99">
        <f t="shared" si="15"/>
        <v>0</v>
      </c>
      <c r="M116" s="99">
        <v>25</v>
      </c>
      <c r="N116" s="99">
        <v>73.5</v>
      </c>
      <c r="O116" s="99">
        <f t="shared" si="16"/>
        <v>1837.5</v>
      </c>
      <c r="P116" s="99"/>
      <c r="Q116" s="99"/>
      <c r="R116" s="99">
        <f t="shared" si="17"/>
        <v>0</v>
      </c>
      <c r="S116" s="99"/>
      <c r="T116" s="99"/>
      <c r="U116" s="99">
        <f t="shared" si="18"/>
        <v>0</v>
      </c>
      <c r="V116" s="99">
        <f t="shared" si="19"/>
        <v>42</v>
      </c>
      <c r="W116" s="99"/>
      <c r="X116" s="99">
        <f t="shared" si="20"/>
        <v>70.375238095238103</v>
      </c>
      <c r="Y116" s="99">
        <v>25</v>
      </c>
      <c r="Z116" s="112"/>
    </row>
    <row r="117" spans="1:26" x14ac:dyDescent="0.2">
      <c r="A117" s="104" t="s">
        <v>97</v>
      </c>
      <c r="B117" s="99"/>
      <c r="C117" s="99"/>
      <c r="D117" s="99">
        <f t="shared" si="21"/>
        <v>0</v>
      </c>
      <c r="E117" s="99"/>
      <c r="F117" s="99"/>
      <c r="G117" s="99"/>
      <c r="H117" s="99">
        <f t="shared" si="14"/>
        <v>0</v>
      </c>
      <c r="I117" s="99"/>
      <c r="J117" s="99"/>
      <c r="K117" s="99"/>
      <c r="L117" s="99">
        <f t="shared" si="15"/>
        <v>0</v>
      </c>
      <c r="M117" s="99"/>
      <c r="N117" s="99"/>
      <c r="O117" s="99">
        <f t="shared" si="16"/>
        <v>0</v>
      </c>
      <c r="P117" s="99"/>
      <c r="Q117" s="99"/>
      <c r="R117" s="99">
        <f t="shared" si="17"/>
        <v>0</v>
      </c>
      <c r="S117" s="99"/>
      <c r="T117" s="99"/>
      <c r="U117" s="99">
        <f t="shared" si="18"/>
        <v>0</v>
      </c>
      <c r="V117" s="99">
        <f t="shared" si="19"/>
        <v>0</v>
      </c>
      <c r="W117" s="99"/>
      <c r="X117" s="99" t="e">
        <f t="shared" si="20"/>
        <v>#DIV/0!</v>
      </c>
      <c r="Y117" s="99"/>
      <c r="Z117" s="112"/>
    </row>
    <row r="118" spans="1:26" x14ac:dyDescent="0.2">
      <c r="A118" s="98"/>
      <c r="B118" s="99"/>
      <c r="C118" s="99"/>
      <c r="D118" s="99">
        <f t="shared" si="21"/>
        <v>0</v>
      </c>
      <c r="E118" s="99"/>
      <c r="F118" s="99"/>
      <c r="G118" s="99"/>
      <c r="H118" s="99">
        <f t="shared" si="14"/>
        <v>0</v>
      </c>
      <c r="I118" s="99"/>
      <c r="J118" s="99"/>
      <c r="K118" s="99"/>
      <c r="L118" s="99">
        <f t="shared" si="15"/>
        <v>0</v>
      </c>
      <c r="M118" s="99"/>
      <c r="N118" s="99"/>
      <c r="O118" s="99">
        <f t="shared" si="16"/>
        <v>0</v>
      </c>
      <c r="P118" s="99"/>
      <c r="Q118" s="99"/>
      <c r="R118" s="99">
        <f t="shared" si="17"/>
        <v>0</v>
      </c>
      <c r="S118" s="99"/>
      <c r="T118" s="99"/>
      <c r="U118" s="99">
        <f t="shared" si="18"/>
        <v>0</v>
      </c>
      <c r="V118" s="99">
        <f t="shared" si="19"/>
        <v>0</v>
      </c>
      <c r="W118" s="99"/>
      <c r="X118" s="99" t="e">
        <f t="shared" si="20"/>
        <v>#DIV/0!</v>
      </c>
      <c r="Y118" s="99"/>
      <c r="Z118" s="112"/>
    </row>
    <row r="119" spans="1:26" x14ac:dyDescent="0.2">
      <c r="A119" s="104" t="s">
        <v>103</v>
      </c>
      <c r="B119" s="99"/>
      <c r="C119" s="99"/>
      <c r="D119" s="99">
        <f t="shared" si="21"/>
        <v>0</v>
      </c>
      <c r="E119" s="99"/>
      <c r="F119" s="99"/>
      <c r="G119" s="99"/>
      <c r="H119" s="99">
        <f t="shared" si="14"/>
        <v>0</v>
      </c>
      <c r="I119" s="99"/>
      <c r="J119" s="99"/>
      <c r="K119" s="99"/>
      <c r="L119" s="99">
        <f t="shared" si="15"/>
        <v>0</v>
      </c>
      <c r="M119" s="99"/>
      <c r="N119" s="99"/>
      <c r="O119" s="99">
        <f t="shared" si="16"/>
        <v>0</v>
      </c>
      <c r="P119" s="99"/>
      <c r="Q119" s="99"/>
      <c r="R119" s="99">
        <f t="shared" si="17"/>
        <v>0</v>
      </c>
      <c r="S119" s="99"/>
      <c r="T119" s="99"/>
      <c r="U119" s="99">
        <f t="shared" si="18"/>
        <v>0</v>
      </c>
      <c r="V119" s="99">
        <f t="shared" si="19"/>
        <v>0</v>
      </c>
      <c r="W119" s="99"/>
      <c r="X119" s="99" t="e">
        <f t="shared" si="20"/>
        <v>#DIV/0!</v>
      </c>
      <c r="Y119" s="99"/>
      <c r="Z119" s="112"/>
    </row>
    <row r="120" spans="1:26" x14ac:dyDescent="0.2">
      <c r="A120" s="98" t="s">
        <v>104</v>
      </c>
      <c r="B120" s="99"/>
      <c r="C120" s="99"/>
      <c r="D120" s="99">
        <f t="shared" si="21"/>
        <v>0</v>
      </c>
      <c r="E120" s="99"/>
      <c r="F120" s="99"/>
      <c r="G120" s="99"/>
      <c r="H120" s="99">
        <f t="shared" si="14"/>
        <v>0</v>
      </c>
      <c r="I120" s="99"/>
      <c r="J120" s="99"/>
      <c r="K120" s="99"/>
      <c r="L120" s="99">
        <f t="shared" si="15"/>
        <v>0</v>
      </c>
      <c r="M120" s="99"/>
      <c r="N120" s="99"/>
      <c r="O120" s="99">
        <f t="shared" si="16"/>
        <v>0</v>
      </c>
      <c r="P120" s="99"/>
      <c r="Q120" s="99"/>
      <c r="R120" s="99">
        <f t="shared" si="17"/>
        <v>0</v>
      </c>
      <c r="S120" s="99"/>
      <c r="T120" s="99"/>
      <c r="U120" s="99">
        <f t="shared" si="18"/>
        <v>0</v>
      </c>
      <c r="V120" s="99">
        <f t="shared" si="19"/>
        <v>0</v>
      </c>
      <c r="W120" s="99"/>
      <c r="X120" s="99" t="e">
        <f t="shared" si="20"/>
        <v>#DIV/0!</v>
      </c>
      <c r="Y120" s="99"/>
      <c r="Z120" s="112"/>
    </row>
    <row r="121" spans="1:26" x14ac:dyDescent="0.2">
      <c r="A121" s="98" t="s">
        <v>105</v>
      </c>
      <c r="B121" s="99"/>
      <c r="C121" s="99"/>
      <c r="D121" s="99">
        <f t="shared" si="21"/>
        <v>0</v>
      </c>
      <c r="E121" s="99"/>
      <c r="F121" s="99"/>
      <c r="G121" s="99"/>
      <c r="H121" s="99">
        <f t="shared" si="14"/>
        <v>0</v>
      </c>
      <c r="I121" s="99"/>
      <c r="J121" s="99"/>
      <c r="K121" s="99"/>
      <c r="L121" s="99">
        <f t="shared" si="15"/>
        <v>0</v>
      </c>
      <c r="M121" s="99"/>
      <c r="N121" s="99"/>
      <c r="O121" s="99">
        <f t="shared" si="16"/>
        <v>0</v>
      </c>
      <c r="P121" s="99"/>
      <c r="Q121" s="99"/>
      <c r="R121" s="99">
        <f t="shared" si="17"/>
        <v>0</v>
      </c>
      <c r="S121" s="99"/>
      <c r="T121" s="99"/>
      <c r="U121" s="99">
        <f t="shared" si="18"/>
        <v>0</v>
      </c>
      <c r="V121" s="99">
        <f t="shared" si="19"/>
        <v>0</v>
      </c>
      <c r="W121" s="99"/>
      <c r="X121" s="99" t="e">
        <f t="shared" si="20"/>
        <v>#DIV/0!</v>
      </c>
      <c r="Y121" s="99"/>
      <c r="Z121" s="112"/>
    </row>
    <row r="122" spans="1:26" x14ac:dyDescent="0.2">
      <c r="A122" s="104" t="s">
        <v>106</v>
      </c>
      <c r="B122" s="99"/>
      <c r="C122" s="99"/>
      <c r="D122" s="99">
        <f t="shared" si="21"/>
        <v>0</v>
      </c>
      <c r="E122" s="99"/>
      <c r="F122" s="99"/>
      <c r="G122" s="99"/>
      <c r="H122" s="99">
        <f t="shared" si="14"/>
        <v>0</v>
      </c>
      <c r="I122" s="99"/>
      <c r="J122" s="99"/>
      <c r="K122" s="99"/>
      <c r="L122" s="99">
        <f t="shared" si="15"/>
        <v>0</v>
      </c>
      <c r="M122" s="99"/>
      <c r="N122" s="99"/>
      <c r="O122" s="99">
        <f t="shared" si="16"/>
        <v>0</v>
      </c>
      <c r="P122" s="99"/>
      <c r="Q122" s="99"/>
      <c r="R122" s="99">
        <f t="shared" si="17"/>
        <v>0</v>
      </c>
      <c r="S122" s="99"/>
      <c r="T122" s="99"/>
      <c r="U122" s="99">
        <f t="shared" si="18"/>
        <v>0</v>
      </c>
      <c r="V122" s="99">
        <f t="shared" si="19"/>
        <v>0</v>
      </c>
      <c r="W122" s="99"/>
      <c r="X122" s="99" t="e">
        <f t="shared" si="20"/>
        <v>#DIV/0!</v>
      </c>
      <c r="Y122" s="99"/>
      <c r="Z122" s="112"/>
    </row>
    <row r="123" spans="1:26" x14ac:dyDescent="0.2">
      <c r="A123" s="98" t="s">
        <v>107</v>
      </c>
      <c r="B123" s="99"/>
      <c r="C123" s="99"/>
      <c r="D123" s="99">
        <f t="shared" si="21"/>
        <v>0</v>
      </c>
      <c r="E123" s="99"/>
      <c r="F123" s="99"/>
      <c r="G123" s="99"/>
      <c r="H123" s="99">
        <f t="shared" si="14"/>
        <v>0</v>
      </c>
      <c r="I123" s="99"/>
      <c r="J123" s="99"/>
      <c r="K123" s="99"/>
      <c r="L123" s="99">
        <f t="shared" si="15"/>
        <v>0</v>
      </c>
      <c r="M123" s="99"/>
      <c r="N123" s="99"/>
      <c r="O123" s="99">
        <f t="shared" si="16"/>
        <v>0</v>
      </c>
      <c r="P123" s="99"/>
      <c r="Q123" s="99"/>
      <c r="R123" s="99">
        <f t="shared" si="17"/>
        <v>0</v>
      </c>
      <c r="S123" s="99"/>
      <c r="T123" s="99"/>
      <c r="U123" s="99">
        <f t="shared" si="18"/>
        <v>0</v>
      </c>
      <c r="V123" s="99">
        <f t="shared" si="19"/>
        <v>0</v>
      </c>
      <c r="W123" s="99"/>
      <c r="X123" s="99" t="e">
        <f t="shared" si="20"/>
        <v>#DIV/0!</v>
      </c>
      <c r="Y123" s="99"/>
      <c r="Z123" s="112"/>
    </row>
    <row r="124" spans="1:26" x14ac:dyDescent="0.2">
      <c r="A124" s="98" t="s">
        <v>108</v>
      </c>
      <c r="B124" s="99"/>
      <c r="C124" s="99"/>
      <c r="D124" s="99">
        <f t="shared" si="21"/>
        <v>0</v>
      </c>
      <c r="E124" s="99"/>
      <c r="F124" s="99"/>
      <c r="G124" s="99"/>
      <c r="H124" s="99">
        <f t="shared" si="14"/>
        <v>0</v>
      </c>
      <c r="I124" s="99"/>
      <c r="J124" s="99"/>
      <c r="K124" s="99"/>
      <c r="L124" s="99">
        <f t="shared" si="15"/>
        <v>0</v>
      </c>
      <c r="M124" s="99"/>
      <c r="N124" s="99"/>
      <c r="O124" s="99">
        <f t="shared" si="16"/>
        <v>0</v>
      </c>
      <c r="P124" s="99"/>
      <c r="Q124" s="99"/>
      <c r="R124" s="99">
        <f t="shared" si="17"/>
        <v>0</v>
      </c>
      <c r="S124" s="99"/>
      <c r="T124" s="99"/>
      <c r="U124" s="99">
        <f t="shared" si="18"/>
        <v>0</v>
      </c>
      <c r="V124" s="99">
        <f t="shared" si="19"/>
        <v>0</v>
      </c>
      <c r="W124" s="99"/>
      <c r="X124" s="99" t="e">
        <f t="shared" si="20"/>
        <v>#DIV/0!</v>
      </c>
      <c r="Y124" s="99"/>
      <c r="Z124" s="112"/>
    </row>
    <row r="125" spans="1:26" x14ac:dyDescent="0.2">
      <c r="A125" s="104" t="s">
        <v>109</v>
      </c>
      <c r="B125" s="99"/>
      <c r="C125" s="99"/>
      <c r="D125" s="99">
        <f t="shared" si="21"/>
        <v>0</v>
      </c>
      <c r="E125" s="99"/>
      <c r="F125" s="99"/>
      <c r="G125" s="99"/>
      <c r="H125" s="99">
        <f t="shared" si="14"/>
        <v>0</v>
      </c>
      <c r="I125" s="99"/>
      <c r="J125" s="99"/>
      <c r="K125" s="99"/>
      <c r="L125" s="99">
        <f t="shared" si="15"/>
        <v>0</v>
      </c>
      <c r="M125" s="99"/>
      <c r="N125" s="99"/>
      <c r="O125" s="99">
        <f t="shared" si="16"/>
        <v>0</v>
      </c>
      <c r="P125" s="99"/>
      <c r="Q125" s="99"/>
      <c r="R125" s="99">
        <f t="shared" si="17"/>
        <v>0</v>
      </c>
      <c r="S125" s="99"/>
      <c r="T125" s="99"/>
      <c r="U125" s="99">
        <f t="shared" si="18"/>
        <v>0</v>
      </c>
      <c r="V125" s="99">
        <f t="shared" si="19"/>
        <v>0</v>
      </c>
      <c r="W125" s="99"/>
      <c r="X125" s="99" t="e">
        <f t="shared" si="20"/>
        <v>#DIV/0!</v>
      </c>
      <c r="Y125" s="99"/>
      <c r="Z125" s="112"/>
    </row>
    <row r="126" spans="1:26" x14ac:dyDescent="0.2">
      <c r="A126" s="98" t="s">
        <v>110</v>
      </c>
      <c r="B126" s="99"/>
      <c r="C126" s="99"/>
      <c r="D126" s="99">
        <f t="shared" si="21"/>
        <v>0</v>
      </c>
      <c r="E126" s="99"/>
      <c r="F126" s="99"/>
      <c r="G126" s="99"/>
      <c r="H126" s="99">
        <f t="shared" si="14"/>
        <v>0</v>
      </c>
      <c r="I126" s="99"/>
      <c r="J126" s="99"/>
      <c r="K126" s="99"/>
      <c r="L126" s="99">
        <f t="shared" si="15"/>
        <v>0</v>
      </c>
      <c r="M126" s="99"/>
      <c r="N126" s="99"/>
      <c r="O126" s="99">
        <f t="shared" si="16"/>
        <v>0</v>
      </c>
      <c r="P126" s="99"/>
      <c r="Q126" s="99"/>
      <c r="R126" s="99">
        <f t="shared" si="17"/>
        <v>0</v>
      </c>
      <c r="S126" s="99"/>
      <c r="T126" s="99"/>
      <c r="U126" s="99">
        <f t="shared" si="18"/>
        <v>0</v>
      </c>
      <c r="V126" s="99">
        <f t="shared" si="19"/>
        <v>0</v>
      </c>
      <c r="W126" s="99"/>
      <c r="X126" s="99" t="e">
        <f t="shared" si="20"/>
        <v>#DIV/0!</v>
      </c>
      <c r="Y126" s="99"/>
      <c r="Z126" s="112"/>
    </row>
    <row r="127" spans="1:26" x14ac:dyDescent="0.2">
      <c r="A127" s="98" t="s">
        <v>111</v>
      </c>
      <c r="B127" s="99"/>
      <c r="C127" s="99"/>
      <c r="D127" s="99">
        <f t="shared" si="21"/>
        <v>0</v>
      </c>
      <c r="E127" s="99"/>
      <c r="F127" s="99"/>
      <c r="G127" s="99"/>
      <c r="H127" s="99">
        <f t="shared" si="14"/>
        <v>0</v>
      </c>
      <c r="I127" s="99"/>
      <c r="J127" s="99"/>
      <c r="K127" s="99"/>
      <c r="L127" s="99">
        <f t="shared" si="15"/>
        <v>0</v>
      </c>
      <c r="M127" s="99"/>
      <c r="N127" s="99"/>
      <c r="O127" s="99">
        <f t="shared" si="16"/>
        <v>0</v>
      </c>
      <c r="P127" s="99"/>
      <c r="Q127" s="99"/>
      <c r="R127" s="99">
        <f t="shared" si="17"/>
        <v>0</v>
      </c>
      <c r="S127" s="99"/>
      <c r="T127" s="99"/>
      <c r="U127" s="99">
        <f t="shared" si="18"/>
        <v>0</v>
      </c>
      <c r="V127" s="99">
        <f t="shared" si="19"/>
        <v>0</v>
      </c>
      <c r="W127" s="99"/>
      <c r="X127" s="99" t="e">
        <f t="shared" si="20"/>
        <v>#DIV/0!</v>
      </c>
      <c r="Y127" s="99"/>
      <c r="Z127" s="112"/>
    </row>
    <row r="128" spans="1:26" x14ac:dyDescent="0.2">
      <c r="A128" s="104" t="s">
        <v>112</v>
      </c>
      <c r="B128" s="99"/>
      <c r="C128" s="99"/>
      <c r="D128" s="99">
        <f t="shared" si="21"/>
        <v>0</v>
      </c>
      <c r="E128" s="99"/>
      <c r="F128" s="99"/>
      <c r="G128" s="99"/>
      <c r="H128" s="99">
        <f t="shared" si="14"/>
        <v>0</v>
      </c>
      <c r="I128" s="99"/>
      <c r="J128" s="99"/>
      <c r="K128" s="99"/>
      <c r="L128" s="99">
        <f t="shared" si="15"/>
        <v>0</v>
      </c>
      <c r="M128" s="99"/>
      <c r="N128" s="99"/>
      <c r="O128" s="99">
        <f t="shared" si="16"/>
        <v>0</v>
      </c>
      <c r="P128" s="99"/>
      <c r="Q128" s="99"/>
      <c r="R128" s="99">
        <f t="shared" si="17"/>
        <v>0</v>
      </c>
      <c r="S128" s="99"/>
      <c r="T128" s="99"/>
      <c r="U128" s="99">
        <f t="shared" si="18"/>
        <v>0</v>
      </c>
      <c r="V128" s="99">
        <f t="shared" si="19"/>
        <v>0</v>
      </c>
      <c r="W128" s="99"/>
      <c r="X128" s="99" t="e">
        <f t="shared" si="20"/>
        <v>#DIV/0!</v>
      </c>
      <c r="Y128" s="99"/>
      <c r="Z128" s="112"/>
    </row>
    <row r="129" spans="1:26" x14ac:dyDescent="0.2">
      <c r="A129" s="98" t="s">
        <v>113</v>
      </c>
      <c r="B129" s="99"/>
      <c r="C129" s="99"/>
      <c r="D129" s="99">
        <f t="shared" si="21"/>
        <v>0</v>
      </c>
      <c r="E129" s="99"/>
      <c r="F129" s="99"/>
      <c r="G129" s="99"/>
      <c r="H129" s="99">
        <f t="shared" si="14"/>
        <v>0</v>
      </c>
      <c r="I129" s="99"/>
      <c r="J129" s="99"/>
      <c r="K129" s="99"/>
      <c r="L129" s="99">
        <f t="shared" si="15"/>
        <v>0</v>
      </c>
      <c r="M129" s="99"/>
      <c r="N129" s="99"/>
      <c r="O129" s="99">
        <f t="shared" si="16"/>
        <v>0</v>
      </c>
      <c r="P129" s="99"/>
      <c r="Q129" s="99"/>
      <c r="R129" s="99">
        <f t="shared" si="17"/>
        <v>0</v>
      </c>
      <c r="S129" s="99"/>
      <c r="T129" s="99"/>
      <c r="U129" s="99">
        <f t="shared" si="18"/>
        <v>0</v>
      </c>
      <c r="V129" s="99">
        <f t="shared" si="19"/>
        <v>0</v>
      </c>
      <c r="W129" s="99"/>
      <c r="X129" s="99" t="e">
        <f t="shared" si="20"/>
        <v>#DIV/0!</v>
      </c>
      <c r="Y129" s="99"/>
      <c r="Z129" s="112"/>
    </row>
    <row r="130" spans="1:26" x14ac:dyDescent="0.2">
      <c r="A130" s="104" t="s">
        <v>114</v>
      </c>
      <c r="B130" s="99"/>
      <c r="C130" s="99"/>
      <c r="D130" s="99">
        <f t="shared" si="21"/>
        <v>0</v>
      </c>
      <c r="E130" s="99"/>
      <c r="F130" s="99"/>
      <c r="G130" s="99"/>
      <c r="H130" s="99">
        <f t="shared" si="14"/>
        <v>0</v>
      </c>
      <c r="I130" s="99"/>
      <c r="J130" s="99"/>
      <c r="K130" s="99"/>
      <c r="L130" s="99">
        <f t="shared" si="15"/>
        <v>0</v>
      </c>
      <c r="M130" s="99"/>
      <c r="N130" s="99"/>
      <c r="O130" s="99">
        <f t="shared" si="16"/>
        <v>0</v>
      </c>
      <c r="P130" s="99"/>
      <c r="Q130" s="99"/>
      <c r="R130" s="99">
        <f t="shared" si="17"/>
        <v>0</v>
      </c>
      <c r="S130" s="99"/>
      <c r="T130" s="99"/>
      <c r="U130" s="99">
        <f t="shared" si="18"/>
        <v>0</v>
      </c>
      <c r="V130" s="99">
        <f t="shared" si="19"/>
        <v>0</v>
      </c>
      <c r="W130" s="99"/>
      <c r="X130" s="99" t="e">
        <f t="shared" si="20"/>
        <v>#DIV/0!</v>
      </c>
      <c r="Y130" s="99"/>
      <c r="Z130" s="112"/>
    </row>
    <row r="131" spans="1:26" x14ac:dyDescent="0.2">
      <c r="A131" s="98" t="s">
        <v>115</v>
      </c>
      <c r="B131" s="99"/>
      <c r="C131" s="99"/>
      <c r="D131" s="99">
        <f t="shared" si="21"/>
        <v>0</v>
      </c>
      <c r="E131" s="99"/>
      <c r="F131" s="99"/>
      <c r="G131" s="99"/>
      <c r="H131" s="99">
        <f t="shared" si="14"/>
        <v>0</v>
      </c>
      <c r="I131" s="99"/>
      <c r="J131" s="99"/>
      <c r="K131" s="99"/>
      <c r="L131" s="99">
        <f t="shared" si="15"/>
        <v>0</v>
      </c>
      <c r="M131" s="99"/>
      <c r="N131" s="99"/>
      <c r="O131" s="99">
        <f t="shared" si="16"/>
        <v>0</v>
      </c>
      <c r="P131" s="99"/>
      <c r="Q131" s="99"/>
      <c r="R131" s="99">
        <f t="shared" si="17"/>
        <v>0</v>
      </c>
      <c r="S131" s="99"/>
      <c r="T131" s="99"/>
      <c r="U131" s="99">
        <f t="shared" si="18"/>
        <v>0</v>
      </c>
      <c r="V131" s="99">
        <f t="shared" si="19"/>
        <v>0</v>
      </c>
      <c r="W131" s="99"/>
      <c r="X131" s="99" t="e">
        <f t="shared" si="20"/>
        <v>#DIV/0!</v>
      </c>
      <c r="Y131" s="99"/>
      <c r="Z131" s="112"/>
    </row>
    <row r="132" spans="1:26" x14ac:dyDescent="0.2">
      <c r="A132" s="104" t="s">
        <v>116</v>
      </c>
      <c r="B132" s="99"/>
      <c r="C132" s="99"/>
      <c r="D132" s="99">
        <f t="shared" si="21"/>
        <v>0</v>
      </c>
      <c r="E132" s="99"/>
      <c r="F132" s="99"/>
      <c r="G132" s="99"/>
      <c r="H132" s="99">
        <f t="shared" si="14"/>
        <v>0</v>
      </c>
      <c r="I132" s="99"/>
      <c r="J132" s="99"/>
      <c r="K132" s="99"/>
      <c r="L132" s="99">
        <f t="shared" si="15"/>
        <v>0</v>
      </c>
      <c r="M132" s="99"/>
      <c r="N132" s="99"/>
      <c r="O132" s="99">
        <f t="shared" si="16"/>
        <v>0</v>
      </c>
      <c r="P132" s="99"/>
      <c r="Q132" s="99"/>
      <c r="R132" s="99">
        <f t="shared" si="17"/>
        <v>0</v>
      </c>
      <c r="S132" s="99"/>
      <c r="T132" s="99"/>
      <c r="U132" s="99">
        <f t="shared" si="18"/>
        <v>0</v>
      </c>
      <c r="V132" s="99">
        <f t="shared" si="19"/>
        <v>0</v>
      </c>
      <c r="W132" s="99"/>
      <c r="X132" s="99" t="e">
        <f t="shared" si="20"/>
        <v>#DIV/0!</v>
      </c>
      <c r="Y132" s="99"/>
      <c r="Z132" s="112"/>
    </row>
    <row r="133" spans="1:26" x14ac:dyDescent="0.2">
      <c r="A133" s="98" t="s">
        <v>117</v>
      </c>
      <c r="B133" s="99"/>
      <c r="C133" s="99"/>
      <c r="D133" s="99">
        <f t="shared" si="21"/>
        <v>0</v>
      </c>
      <c r="E133" s="99"/>
      <c r="F133" s="99"/>
      <c r="G133" s="99"/>
      <c r="H133" s="99">
        <f t="shared" si="14"/>
        <v>0</v>
      </c>
      <c r="I133" s="99"/>
      <c r="J133" s="99"/>
      <c r="K133" s="99"/>
      <c r="L133" s="99">
        <f t="shared" si="15"/>
        <v>0</v>
      </c>
      <c r="M133" s="99"/>
      <c r="N133" s="99"/>
      <c r="O133" s="99">
        <f t="shared" si="16"/>
        <v>0</v>
      </c>
      <c r="P133" s="99"/>
      <c r="Q133" s="99"/>
      <c r="R133" s="99">
        <f t="shared" si="17"/>
        <v>0</v>
      </c>
      <c r="S133" s="99"/>
      <c r="T133" s="99"/>
      <c r="U133" s="99">
        <f t="shared" si="18"/>
        <v>0</v>
      </c>
      <c r="V133" s="99">
        <f t="shared" si="19"/>
        <v>0</v>
      </c>
      <c r="W133" s="99"/>
      <c r="X133" s="99" t="e">
        <f t="shared" si="20"/>
        <v>#DIV/0!</v>
      </c>
      <c r="Y133" s="99"/>
      <c r="Z133" s="112"/>
    </row>
    <row r="134" spans="1:26" x14ac:dyDescent="0.2">
      <c r="A134" s="104" t="s">
        <v>118</v>
      </c>
      <c r="B134" s="99"/>
      <c r="C134" s="99"/>
      <c r="D134" s="99">
        <f t="shared" si="21"/>
        <v>0</v>
      </c>
      <c r="E134" s="99"/>
      <c r="F134" s="99"/>
      <c r="G134" s="99"/>
      <c r="H134" s="99">
        <f t="shared" si="14"/>
        <v>0</v>
      </c>
      <c r="I134" s="99"/>
      <c r="J134" s="99"/>
      <c r="K134" s="99"/>
      <c r="L134" s="99">
        <f t="shared" si="15"/>
        <v>0</v>
      </c>
      <c r="M134" s="99"/>
      <c r="N134" s="99"/>
      <c r="O134" s="99">
        <f t="shared" si="16"/>
        <v>0</v>
      </c>
      <c r="P134" s="99"/>
      <c r="Q134" s="99"/>
      <c r="R134" s="99">
        <f t="shared" si="17"/>
        <v>0</v>
      </c>
      <c r="S134" s="99"/>
      <c r="T134" s="99"/>
      <c r="U134" s="99">
        <f t="shared" si="18"/>
        <v>0</v>
      </c>
      <c r="V134" s="99">
        <f t="shared" si="19"/>
        <v>0</v>
      </c>
      <c r="W134" s="99"/>
      <c r="X134" s="99" t="e">
        <f t="shared" si="20"/>
        <v>#DIV/0!</v>
      </c>
      <c r="Y134" s="99"/>
      <c r="Z134" s="112"/>
    </row>
    <row r="135" spans="1:26" x14ac:dyDescent="0.2">
      <c r="A135" s="104" t="s">
        <v>119</v>
      </c>
      <c r="B135" s="99">
        <v>174</v>
      </c>
      <c r="C135" s="99">
        <v>174</v>
      </c>
      <c r="D135" s="99">
        <f t="shared" si="21"/>
        <v>0</v>
      </c>
      <c r="E135" s="99">
        <v>58</v>
      </c>
      <c r="F135" s="99"/>
      <c r="G135" s="99">
        <v>92.63</v>
      </c>
      <c r="H135" s="99">
        <f t="shared" si="14"/>
        <v>5372.54</v>
      </c>
      <c r="I135" s="99">
        <v>116</v>
      </c>
      <c r="J135" s="99"/>
      <c r="K135" s="99">
        <v>89.73</v>
      </c>
      <c r="L135" s="99">
        <f t="shared" si="15"/>
        <v>10408.68</v>
      </c>
      <c r="M135" s="99"/>
      <c r="N135" s="99"/>
      <c r="O135" s="99">
        <f t="shared" si="16"/>
        <v>0</v>
      </c>
      <c r="P135" s="99"/>
      <c r="Q135" s="99"/>
      <c r="R135" s="99">
        <f t="shared" si="17"/>
        <v>0</v>
      </c>
      <c r="S135" s="99"/>
      <c r="T135" s="99"/>
      <c r="U135" s="99">
        <f t="shared" si="18"/>
        <v>0</v>
      </c>
      <c r="V135" s="99">
        <f t="shared" si="19"/>
        <v>174</v>
      </c>
      <c r="W135" s="99"/>
      <c r="X135" s="99">
        <f t="shared" si="20"/>
        <v>90.696666666666673</v>
      </c>
      <c r="Y135" s="99"/>
      <c r="Z135" s="112"/>
    </row>
    <row r="136" spans="1:26" x14ac:dyDescent="0.2">
      <c r="A136" s="98" t="s">
        <v>120</v>
      </c>
      <c r="B136" s="99"/>
      <c r="C136" s="99"/>
      <c r="D136" s="99">
        <f t="shared" si="21"/>
        <v>0</v>
      </c>
      <c r="E136" s="99"/>
      <c r="F136" s="99"/>
      <c r="G136" s="99"/>
      <c r="H136" s="99">
        <f t="shared" si="14"/>
        <v>0</v>
      </c>
      <c r="I136" s="99"/>
      <c r="J136" s="99"/>
      <c r="K136" s="99"/>
      <c r="L136" s="99">
        <f t="shared" si="15"/>
        <v>0</v>
      </c>
      <c r="M136" s="99"/>
      <c r="N136" s="99"/>
      <c r="O136" s="99">
        <f t="shared" si="16"/>
        <v>0</v>
      </c>
      <c r="P136" s="99"/>
      <c r="Q136" s="99"/>
      <c r="R136" s="99">
        <f t="shared" si="17"/>
        <v>0</v>
      </c>
      <c r="S136" s="99"/>
      <c r="T136" s="99"/>
      <c r="U136" s="99">
        <f t="shared" si="18"/>
        <v>0</v>
      </c>
      <c r="V136" s="99">
        <f t="shared" si="19"/>
        <v>0</v>
      </c>
      <c r="W136" s="99"/>
      <c r="X136" s="99" t="e">
        <f t="shared" si="20"/>
        <v>#DIV/0!</v>
      </c>
      <c r="Y136" s="99"/>
      <c r="Z136" s="112"/>
    </row>
    <row r="137" spans="1:26" x14ac:dyDescent="0.2">
      <c r="A137" s="104" t="s">
        <v>121</v>
      </c>
      <c r="B137" s="99"/>
      <c r="C137" s="99"/>
      <c r="D137" s="99">
        <f t="shared" si="21"/>
        <v>0</v>
      </c>
      <c r="E137" s="99"/>
      <c r="F137" s="99"/>
      <c r="G137" s="99"/>
      <c r="H137" s="99">
        <f t="shared" si="14"/>
        <v>0</v>
      </c>
      <c r="I137" s="99"/>
      <c r="J137" s="99"/>
      <c r="K137" s="99"/>
      <c r="L137" s="99">
        <f t="shared" si="15"/>
        <v>0</v>
      </c>
      <c r="M137" s="99"/>
      <c r="N137" s="99"/>
      <c r="O137" s="99">
        <f t="shared" si="16"/>
        <v>0</v>
      </c>
      <c r="P137" s="99"/>
      <c r="Q137" s="99"/>
      <c r="R137" s="99">
        <f t="shared" si="17"/>
        <v>0</v>
      </c>
      <c r="S137" s="99"/>
      <c r="T137" s="99"/>
      <c r="U137" s="99">
        <f t="shared" si="18"/>
        <v>0</v>
      </c>
      <c r="V137" s="99">
        <f t="shared" si="19"/>
        <v>0</v>
      </c>
      <c r="W137" s="99"/>
      <c r="X137" s="99" t="e">
        <f t="shared" si="20"/>
        <v>#DIV/0!</v>
      </c>
      <c r="Y137" s="99"/>
      <c r="Z137" s="112"/>
    </row>
    <row r="138" spans="1:26" x14ac:dyDescent="0.2">
      <c r="A138" s="98" t="s">
        <v>122</v>
      </c>
      <c r="B138" s="99"/>
      <c r="C138" s="99"/>
      <c r="D138" s="99">
        <f t="shared" si="21"/>
        <v>0</v>
      </c>
      <c r="E138" s="99"/>
      <c r="F138" s="99"/>
      <c r="G138" s="99"/>
      <c r="H138" s="99">
        <f t="shared" ref="H138:H173" si="23">E138*G138</f>
        <v>0</v>
      </c>
      <c r="I138" s="99"/>
      <c r="J138" s="99"/>
      <c r="K138" s="99"/>
      <c r="L138" s="99">
        <f t="shared" ref="L138:L173" si="24">I138*K138</f>
        <v>0</v>
      </c>
      <c r="M138" s="99"/>
      <c r="N138" s="99"/>
      <c r="O138" s="99">
        <f t="shared" ref="O138:O173" si="25">M138*N138</f>
        <v>0</v>
      </c>
      <c r="P138" s="99"/>
      <c r="Q138" s="99"/>
      <c r="R138" s="99">
        <f t="shared" ref="R138:R173" si="26">P138*Q138</f>
        <v>0</v>
      </c>
      <c r="S138" s="99"/>
      <c r="T138" s="99"/>
      <c r="U138" s="99">
        <f t="shared" ref="U138:U173" si="27">S138*T138</f>
        <v>0</v>
      </c>
      <c r="V138" s="99">
        <f t="shared" ref="V138:V186" si="28">E138+I138+M138+P138+S138</f>
        <v>0</v>
      </c>
      <c r="W138" s="99"/>
      <c r="X138" s="99" t="e">
        <f t="shared" ref="X138:X186" si="29">(H138+L138+O138+R138+U138)/V138</f>
        <v>#DIV/0!</v>
      </c>
      <c r="Y138" s="99"/>
      <c r="Z138" s="112"/>
    </row>
    <row r="139" spans="1:26" x14ac:dyDescent="0.2">
      <c r="A139" s="98" t="s">
        <v>123</v>
      </c>
      <c r="B139" s="99"/>
      <c r="C139" s="99"/>
      <c r="D139" s="99">
        <f t="shared" ref="D139:D186" si="30">B139-C139</f>
        <v>0</v>
      </c>
      <c r="E139" s="99"/>
      <c r="F139" s="99"/>
      <c r="G139" s="99"/>
      <c r="H139" s="99">
        <f t="shared" si="23"/>
        <v>0</v>
      </c>
      <c r="I139" s="99"/>
      <c r="J139" s="99"/>
      <c r="K139" s="99"/>
      <c r="L139" s="99">
        <f t="shared" si="24"/>
        <v>0</v>
      </c>
      <c r="M139" s="99"/>
      <c r="N139" s="99"/>
      <c r="O139" s="99">
        <f t="shared" si="25"/>
        <v>0</v>
      </c>
      <c r="P139" s="99"/>
      <c r="Q139" s="99"/>
      <c r="R139" s="99">
        <f t="shared" si="26"/>
        <v>0</v>
      </c>
      <c r="S139" s="99"/>
      <c r="T139" s="99"/>
      <c r="U139" s="99">
        <f t="shared" si="27"/>
        <v>0</v>
      </c>
      <c r="V139" s="99">
        <f t="shared" si="28"/>
        <v>0</v>
      </c>
      <c r="W139" s="99"/>
      <c r="X139" s="99" t="e">
        <f t="shared" si="29"/>
        <v>#DIV/0!</v>
      </c>
      <c r="Y139" s="99"/>
      <c r="Z139" s="112"/>
    </row>
    <row r="140" spans="1:26" x14ac:dyDescent="0.2">
      <c r="A140" s="104" t="s">
        <v>124</v>
      </c>
      <c r="B140" s="99"/>
      <c r="C140" s="99"/>
      <c r="D140" s="99">
        <f t="shared" si="30"/>
        <v>0</v>
      </c>
      <c r="E140" s="99"/>
      <c r="F140" s="99"/>
      <c r="G140" s="99"/>
      <c r="H140" s="99">
        <f t="shared" si="23"/>
        <v>0</v>
      </c>
      <c r="I140" s="99"/>
      <c r="J140" s="99"/>
      <c r="K140" s="99"/>
      <c r="L140" s="99">
        <f t="shared" si="24"/>
        <v>0</v>
      </c>
      <c r="M140" s="99"/>
      <c r="N140" s="99"/>
      <c r="O140" s="99">
        <f t="shared" si="25"/>
        <v>0</v>
      </c>
      <c r="P140" s="99"/>
      <c r="Q140" s="99"/>
      <c r="R140" s="99">
        <f t="shared" si="26"/>
        <v>0</v>
      </c>
      <c r="S140" s="99"/>
      <c r="T140" s="99"/>
      <c r="U140" s="99">
        <f t="shared" si="27"/>
        <v>0</v>
      </c>
      <c r="V140" s="99">
        <f t="shared" si="28"/>
        <v>0</v>
      </c>
      <c r="W140" s="99"/>
      <c r="X140" s="99" t="e">
        <f t="shared" si="29"/>
        <v>#DIV/0!</v>
      </c>
      <c r="Y140" s="99"/>
      <c r="Z140" s="112"/>
    </row>
    <row r="141" spans="1:26" x14ac:dyDescent="0.2">
      <c r="A141" s="98" t="s">
        <v>125</v>
      </c>
      <c r="B141" s="99"/>
      <c r="C141" s="99"/>
      <c r="D141" s="99">
        <f t="shared" si="30"/>
        <v>0</v>
      </c>
      <c r="E141" s="99"/>
      <c r="F141" s="99"/>
      <c r="G141" s="99"/>
      <c r="H141" s="99">
        <f t="shared" si="23"/>
        <v>0</v>
      </c>
      <c r="I141" s="99"/>
      <c r="J141" s="99"/>
      <c r="K141" s="99"/>
      <c r="L141" s="99">
        <f t="shared" si="24"/>
        <v>0</v>
      </c>
      <c r="M141" s="99"/>
      <c r="N141" s="99"/>
      <c r="O141" s="99">
        <f t="shared" si="25"/>
        <v>0</v>
      </c>
      <c r="P141" s="99"/>
      <c r="Q141" s="99"/>
      <c r="R141" s="99">
        <f t="shared" si="26"/>
        <v>0</v>
      </c>
      <c r="S141" s="99"/>
      <c r="T141" s="99"/>
      <c r="U141" s="99">
        <f t="shared" si="27"/>
        <v>0</v>
      </c>
      <c r="V141" s="99">
        <f t="shared" si="28"/>
        <v>0</v>
      </c>
      <c r="W141" s="99"/>
      <c r="X141" s="99" t="e">
        <f t="shared" si="29"/>
        <v>#DIV/0!</v>
      </c>
      <c r="Y141" s="99"/>
      <c r="Z141" s="112"/>
    </row>
    <row r="142" spans="1:26" x14ac:dyDescent="0.2">
      <c r="A142" s="98" t="s">
        <v>126</v>
      </c>
      <c r="B142" s="99"/>
      <c r="C142" s="99"/>
      <c r="D142" s="99">
        <f t="shared" si="30"/>
        <v>0</v>
      </c>
      <c r="E142" s="99"/>
      <c r="F142" s="99"/>
      <c r="G142" s="99"/>
      <c r="H142" s="99">
        <f t="shared" si="23"/>
        <v>0</v>
      </c>
      <c r="I142" s="99"/>
      <c r="J142" s="99"/>
      <c r="K142" s="99"/>
      <c r="L142" s="99">
        <f t="shared" si="24"/>
        <v>0</v>
      </c>
      <c r="M142" s="99"/>
      <c r="N142" s="99"/>
      <c r="O142" s="99">
        <f t="shared" si="25"/>
        <v>0</v>
      </c>
      <c r="P142" s="99"/>
      <c r="Q142" s="99"/>
      <c r="R142" s="99">
        <f t="shared" si="26"/>
        <v>0</v>
      </c>
      <c r="S142" s="99"/>
      <c r="T142" s="99"/>
      <c r="U142" s="99">
        <f t="shared" si="27"/>
        <v>0</v>
      </c>
      <c r="V142" s="99">
        <f t="shared" si="28"/>
        <v>0</v>
      </c>
      <c r="W142" s="99"/>
      <c r="X142" s="99" t="e">
        <f t="shared" si="29"/>
        <v>#DIV/0!</v>
      </c>
      <c r="Y142" s="99"/>
      <c r="Z142" s="112"/>
    </row>
    <row r="143" spans="1:26" x14ac:dyDescent="0.2">
      <c r="A143" s="104" t="s">
        <v>127</v>
      </c>
      <c r="B143" s="99"/>
      <c r="C143" s="99"/>
      <c r="D143" s="99">
        <f t="shared" si="30"/>
        <v>0</v>
      </c>
      <c r="E143" s="99"/>
      <c r="F143" s="99"/>
      <c r="G143" s="99"/>
      <c r="H143" s="99">
        <f t="shared" si="23"/>
        <v>0</v>
      </c>
      <c r="I143" s="99"/>
      <c r="J143" s="99"/>
      <c r="K143" s="99"/>
      <c r="L143" s="99">
        <f t="shared" si="24"/>
        <v>0</v>
      </c>
      <c r="M143" s="99"/>
      <c r="N143" s="99"/>
      <c r="O143" s="99">
        <f t="shared" si="25"/>
        <v>0</v>
      </c>
      <c r="P143" s="99"/>
      <c r="Q143" s="99"/>
      <c r="R143" s="99">
        <f t="shared" si="26"/>
        <v>0</v>
      </c>
      <c r="S143" s="99"/>
      <c r="T143" s="99"/>
      <c r="U143" s="99">
        <f t="shared" si="27"/>
        <v>0</v>
      </c>
      <c r="V143" s="99">
        <f t="shared" si="28"/>
        <v>0</v>
      </c>
      <c r="W143" s="99"/>
      <c r="X143" s="99" t="e">
        <f t="shared" si="29"/>
        <v>#DIV/0!</v>
      </c>
      <c r="Y143" s="99"/>
      <c r="Z143" s="112"/>
    </row>
    <row r="144" spans="1:26" x14ac:dyDescent="0.2">
      <c r="A144" s="98" t="s">
        <v>128</v>
      </c>
      <c r="B144" s="99"/>
      <c r="C144" s="99"/>
      <c r="D144" s="99">
        <f t="shared" si="30"/>
        <v>0</v>
      </c>
      <c r="E144" s="99"/>
      <c r="F144" s="99"/>
      <c r="G144" s="99"/>
      <c r="H144" s="99">
        <f t="shared" si="23"/>
        <v>0</v>
      </c>
      <c r="I144" s="99"/>
      <c r="J144" s="99"/>
      <c r="K144" s="99"/>
      <c r="L144" s="99">
        <f t="shared" si="24"/>
        <v>0</v>
      </c>
      <c r="M144" s="99"/>
      <c r="N144" s="99"/>
      <c r="O144" s="99">
        <f t="shared" si="25"/>
        <v>0</v>
      </c>
      <c r="P144" s="99"/>
      <c r="Q144" s="99"/>
      <c r="R144" s="99">
        <f t="shared" si="26"/>
        <v>0</v>
      </c>
      <c r="S144" s="99"/>
      <c r="T144" s="99"/>
      <c r="U144" s="99">
        <f t="shared" si="27"/>
        <v>0</v>
      </c>
      <c r="V144" s="99">
        <f t="shared" si="28"/>
        <v>0</v>
      </c>
      <c r="W144" s="99"/>
      <c r="X144" s="99" t="e">
        <f t="shared" si="29"/>
        <v>#DIV/0!</v>
      </c>
      <c r="Y144" s="99"/>
      <c r="Z144" s="112"/>
    </row>
    <row r="145" spans="1:26" x14ac:dyDescent="0.2">
      <c r="A145" s="98" t="s">
        <v>129</v>
      </c>
      <c r="B145" s="99"/>
      <c r="C145" s="99"/>
      <c r="D145" s="99">
        <f t="shared" si="30"/>
        <v>0</v>
      </c>
      <c r="E145" s="99"/>
      <c r="F145" s="99"/>
      <c r="G145" s="99"/>
      <c r="H145" s="99">
        <f t="shared" si="23"/>
        <v>0</v>
      </c>
      <c r="I145" s="99"/>
      <c r="J145" s="99"/>
      <c r="K145" s="99"/>
      <c r="L145" s="99">
        <f t="shared" si="24"/>
        <v>0</v>
      </c>
      <c r="M145" s="99"/>
      <c r="N145" s="99"/>
      <c r="O145" s="99">
        <f t="shared" si="25"/>
        <v>0</v>
      </c>
      <c r="P145" s="99"/>
      <c r="Q145" s="99"/>
      <c r="R145" s="99">
        <f t="shared" si="26"/>
        <v>0</v>
      </c>
      <c r="S145" s="99"/>
      <c r="T145" s="99"/>
      <c r="U145" s="99">
        <f t="shared" si="27"/>
        <v>0</v>
      </c>
      <c r="V145" s="99">
        <f t="shared" si="28"/>
        <v>0</v>
      </c>
      <c r="W145" s="99"/>
      <c r="X145" s="99" t="e">
        <f t="shared" si="29"/>
        <v>#DIV/0!</v>
      </c>
      <c r="Y145" s="99"/>
      <c r="Z145" s="112"/>
    </row>
    <row r="146" spans="1:26" x14ac:dyDescent="0.2">
      <c r="A146" s="104" t="s">
        <v>130</v>
      </c>
      <c r="B146" s="99">
        <v>16</v>
      </c>
      <c r="C146" s="99">
        <v>16</v>
      </c>
      <c r="D146" s="99">
        <f t="shared" si="30"/>
        <v>0</v>
      </c>
      <c r="E146" s="99"/>
      <c r="F146" s="99"/>
      <c r="G146" s="99"/>
      <c r="H146" s="99">
        <f t="shared" si="23"/>
        <v>0</v>
      </c>
      <c r="I146" s="99"/>
      <c r="J146" s="99"/>
      <c r="K146" s="99"/>
      <c r="L146" s="99">
        <f t="shared" si="24"/>
        <v>0</v>
      </c>
      <c r="M146" s="99">
        <v>16</v>
      </c>
      <c r="N146" s="99">
        <v>90.79</v>
      </c>
      <c r="O146" s="99">
        <f t="shared" si="25"/>
        <v>1452.64</v>
      </c>
      <c r="P146" s="99"/>
      <c r="Q146" s="99"/>
      <c r="R146" s="99">
        <f t="shared" si="26"/>
        <v>0</v>
      </c>
      <c r="S146" s="99"/>
      <c r="T146" s="99"/>
      <c r="U146" s="99">
        <f t="shared" si="27"/>
        <v>0</v>
      </c>
      <c r="V146" s="99">
        <f t="shared" si="28"/>
        <v>16</v>
      </c>
      <c r="W146" s="99"/>
      <c r="X146" s="99">
        <f t="shared" si="29"/>
        <v>90.79</v>
      </c>
      <c r="Y146" s="99">
        <v>16</v>
      </c>
      <c r="Z146" s="112"/>
    </row>
    <row r="147" spans="1:26" x14ac:dyDescent="0.2">
      <c r="A147" s="98" t="s">
        <v>131</v>
      </c>
      <c r="B147" s="99"/>
      <c r="C147" s="99"/>
      <c r="D147" s="99">
        <f t="shared" si="30"/>
        <v>0</v>
      </c>
      <c r="E147" s="99"/>
      <c r="F147" s="99"/>
      <c r="G147" s="99"/>
      <c r="H147" s="99">
        <f t="shared" si="23"/>
        <v>0</v>
      </c>
      <c r="I147" s="99"/>
      <c r="J147" s="99"/>
      <c r="K147" s="99"/>
      <c r="L147" s="99">
        <f t="shared" si="24"/>
        <v>0</v>
      </c>
      <c r="M147" s="99"/>
      <c r="N147" s="99"/>
      <c r="O147" s="99">
        <f t="shared" si="25"/>
        <v>0</v>
      </c>
      <c r="P147" s="99"/>
      <c r="Q147" s="99"/>
      <c r="R147" s="99">
        <f t="shared" si="26"/>
        <v>0</v>
      </c>
      <c r="S147" s="99"/>
      <c r="T147" s="99"/>
      <c r="U147" s="99">
        <f t="shared" si="27"/>
        <v>0</v>
      </c>
      <c r="V147" s="99">
        <f t="shared" si="28"/>
        <v>0</v>
      </c>
      <c r="W147" s="99"/>
      <c r="X147" s="99" t="e">
        <f t="shared" si="29"/>
        <v>#DIV/0!</v>
      </c>
      <c r="Y147" s="99"/>
      <c r="Z147" s="112"/>
    </row>
    <row r="148" spans="1:26" x14ac:dyDescent="0.2">
      <c r="A148" s="104" t="s">
        <v>132</v>
      </c>
      <c r="B148" s="99"/>
      <c r="C148" s="99"/>
      <c r="D148" s="99">
        <f t="shared" si="30"/>
        <v>0</v>
      </c>
      <c r="E148" s="99"/>
      <c r="F148" s="99"/>
      <c r="G148" s="99"/>
      <c r="H148" s="99">
        <f t="shared" si="23"/>
        <v>0</v>
      </c>
      <c r="I148" s="99"/>
      <c r="J148" s="99"/>
      <c r="K148" s="99"/>
      <c r="L148" s="99">
        <f t="shared" si="24"/>
        <v>0</v>
      </c>
      <c r="M148" s="99"/>
      <c r="N148" s="99"/>
      <c r="O148" s="99">
        <f t="shared" si="25"/>
        <v>0</v>
      </c>
      <c r="P148" s="99"/>
      <c r="Q148" s="99"/>
      <c r="R148" s="99">
        <f t="shared" si="26"/>
        <v>0</v>
      </c>
      <c r="S148" s="99"/>
      <c r="T148" s="99"/>
      <c r="U148" s="99">
        <f t="shared" si="27"/>
        <v>0</v>
      </c>
      <c r="V148" s="99">
        <f t="shared" si="28"/>
        <v>0</v>
      </c>
      <c r="W148" s="99"/>
      <c r="X148" s="99" t="e">
        <f t="shared" si="29"/>
        <v>#DIV/0!</v>
      </c>
      <c r="Y148" s="99"/>
      <c r="Z148" s="112"/>
    </row>
    <row r="149" spans="1:26" x14ac:dyDescent="0.2">
      <c r="A149" s="98" t="s">
        <v>153</v>
      </c>
      <c r="B149" s="99"/>
      <c r="C149" s="99"/>
      <c r="D149" s="99">
        <f t="shared" si="30"/>
        <v>0</v>
      </c>
      <c r="E149" s="99"/>
      <c r="F149" s="99"/>
      <c r="G149" s="99"/>
      <c r="H149" s="99">
        <f t="shared" si="23"/>
        <v>0</v>
      </c>
      <c r="I149" s="99"/>
      <c r="J149" s="99"/>
      <c r="K149" s="99"/>
      <c r="L149" s="99">
        <f t="shared" si="24"/>
        <v>0</v>
      </c>
      <c r="M149" s="99"/>
      <c r="N149" s="99"/>
      <c r="O149" s="99">
        <f t="shared" si="25"/>
        <v>0</v>
      </c>
      <c r="P149" s="99"/>
      <c r="Q149" s="99"/>
      <c r="R149" s="99">
        <f t="shared" si="26"/>
        <v>0</v>
      </c>
      <c r="S149" s="99"/>
      <c r="T149" s="99"/>
      <c r="U149" s="99">
        <f t="shared" si="27"/>
        <v>0</v>
      </c>
      <c r="V149" s="99">
        <f t="shared" si="28"/>
        <v>0</v>
      </c>
      <c r="W149" s="99"/>
      <c r="X149" s="99" t="e">
        <f t="shared" si="29"/>
        <v>#DIV/0!</v>
      </c>
      <c r="Y149" s="99"/>
      <c r="Z149" s="112"/>
    </row>
    <row r="150" spans="1:26" x14ac:dyDescent="0.2">
      <c r="A150" s="98" t="s">
        <v>164</v>
      </c>
      <c r="B150" s="99"/>
      <c r="C150" s="99"/>
      <c r="D150" s="99">
        <f t="shared" si="30"/>
        <v>0</v>
      </c>
      <c r="E150" s="99"/>
      <c r="F150" s="99"/>
      <c r="G150" s="99"/>
      <c r="H150" s="99">
        <f t="shared" si="23"/>
        <v>0</v>
      </c>
      <c r="I150" s="99"/>
      <c r="J150" s="99"/>
      <c r="K150" s="99"/>
      <c r="L150" s="99">
        <f t="shared" si="24"/>
        <v>0</v>
      </c>
      <c r="M150" s="99"/>
      <c r="N150" s="99"/>
      <c r="O150" s="99">
        <f t="shared" si="25"/>
        <v>0</v>
      </c>
      <c r="P150" s="99"/>
      <c r="Q150" s="99"/>
      <c r="R150" s="99">
        <f t="shared" si="26"/>
        <v>0</v>
      </c>
      <c r="S150" s="99"/>
      <c r="T150" s="99"/>
      <c r="U150" s="99">
        <f t="shared" si="27"/>
        <v>0</v>
      </c>
      <c r="V150" s="99">
        <f t="shared" si="28"/>
        <v>0</v>
      </c>
      <c r="W150" s="99"/>
      <c r="X150" s="99" t="e">
        <f t="shared" si="29"/>
        <v>#DIV/0!</v>
      </c>
      <c r="Y150" s="99"/>
      <c r="Z150" s="112"/>
    </row>
    <row r="151" spans="1:26" x14ac:dyDescent="0.2">
      <c r="A151" s="104" t="s">
        <v>134</v>
      </c>
      <c r="B151" s="99"/>
      <c r="C151" s="99"/>
      <c r="D151" s="99">
        <f t="shared" si="30"/>
        <v>0</v>
      </c>
      <c r="E151" s="99"/>
      <c r="F151" s="99"/>
      <c r="G151" s="99"/>
      <c r="H151" s="99">
        <f t="shared" si="23"/>
        <v>0</v>
      </c>
      <c r="I151" s="99"/>
      <c r="J151" s="99"/>
      <c r="K151" s="99"/>
      <c r="L151" s="99">
        <f t="shared" si="24"/>
        <v>0</v>
      </c>
      <c r="M151" s="99"/>
      <c r="N151" s="99"/>
      <c r="O151" s="99">
        <f t="shared" si="25"/>
        <v>0</v>
      </c>
      <c r="P151" s="99"/>
      <c r="Q151" s="99"/>
      <c r="R151" s="99">
        <f t="shared" si="26"/>
        <v>0</v>
      </c>
      <c r="S151" s="99"/>
      <c r="T151" s="99"/>
      <c r="U151" s="99">
        <f t="shared" si="27"/>
        <v>0</v>
      </c>
      <c r="V151" s="99">
        <f t="shared" si="28"/>
        <v>0</v>
      </c>
      <c r="W151" s="99"/>
      <c r="X151" s="99" t="e">
        <f t="shared" si="29"/>
        <v>#DIV/0!</v>
      </c>
      <c r="Y151" s="99"/>
      <c r="Z151" s="112"/>
    </row>
    <row r="152" spans="1:26" x14ac:dyDescent="0.2">
      <c r="A152" s="104" t="s">
        <v>135</v>
      </c>
      <c r="B152" s="99"/>
      <c r="C152" s="99"/>
      <c r="D152" s="99">
        <f t="shared" si="30"/>
        <v>0</v>
      </c>
      <c r="E152" s="99"/>
      <c r="F152" s="99"/>
      <c r="G152" s="99"/>
      <c r="H152" s="99">
        <f t="shared" si="23"/>
        <v>0</v>
      </c>
      <c r="I152" s="99"/>
      <c r="J152" s="99"/>
      <c r="K152" s="99"/>
      <c r="L152" s="99">
        <f t="shared" si="24"/>
        <v>0</v>
      </c>
      <c r="M152" s="99"/>
      <c r="N152" s="99"/>
      <c r="O152" s="99">
        <f t="shared" si="25"/>
        <v>0</v>
      </c>
      <c r="P152" s="99"/>
      <c r="Q152" s="99"/>
      <c r="R152" s="99">
        <f t="shared" si="26"/>
        <v>0</v>
      </c>
      <c r="S152" s="99"/>
      <c r="T152" s="99"/>
      <c r="U152" s="99">
        <f t="shared" si="27"/>
        <v>0</v>
      </c>
      <c r="V152" s="99">
        <f t="shared" si="28"/>
        <v>0</v>
      </c>
      <c r="W152" s="99"/>
      <c r="X152" s="99" t="e">
        <f t="shared" si="29"/>
        <v>#DIV/0!</v>
      </c>
      <c r="Y152" s="99"/>
      <c r="Z152" s="112"/>
    </row>
    <row r="153" spans="1:26" x14ac:dyDescent="0.2">
      <c r="A153" s="104" t="s">
        <v>136</v>
      </c>
      <c r="B153" s="99"/>
      <c r="C153" s="99"/>
      <c r="D153" s="99">
        <f t="shared" si="30"/>
        <v>0</v>
      </c>
      <c r="E153" s="99"/>
      <c r="F153" s="99"/>
      <c r="G153" s="99"/>
      <c r="H153" s="99">
        <f t="shared" si="23"/>
        <v>0</v>
      </c>
      <c r="I153" s="99"/>
      <c r="J153" s="99"/>
      <c r="K153" s="99"/>
      <c r="L153" s="99">
        <f t="shared" si="24"/>
        <v>0</v>
      </c>
      <c r="M153" s="99"/>
      <c r="N153" s="99"/>
      <c r="O153" s="99">
        <f t="shared" si="25"/>
        <v>0</v>
      </c>
      <c r="P153" s="99"/>
      <c r="Q153" s="99"/>
      <c r="R153" s="99">
        <f t="shared" si="26"/>
        <v>0</v>
      </c>
      <c r="S153" s="99"/>
      <c r="T153" s="99"/>
      <c r="U153" s="99">
        <f t="shared" si="27"/>
        <v>0</v>
      </c>
      <c r="V153" s="99">
        <f t="shared" si="28"/>
        <v>0</v>
      </c>
      <c r="W153" s="99"/>
      <c r="X153" s="99" t="e">
        <f t="shared" si="29"/>
        <v>#DIV/0!</v>
      </c>
      <c r="Y153" s="99"/>
      <c r="Z153" s="112"/>
    </row>
    <row r="154" spans="1:26" x14ac:dyDescent="0.2">
      <c r="A154" s="104" t="s">
        <v>133</v>
      </c>
      <c r="B154" s="99"/>
      <c r="C154" s="99"/>
      <c r="D154" s="99">
        <f t="shared" si="30"/>
        <v>0</v>
      </c>
      <c r="E154" s="99"/>
      <c r="F154" s="99"/>
      <c r="G154" s="99"/>
      <c r="H154" s="99">
        <f t="shared" si="23"/>
        <v>0</v>
      </c>
      <c r="I154" s="99"/>
      <c r="J154" s="99"/>
      <c r="K154" s="99"/>
      <c r="L154" s="99">
        <f t="shared" si="24"/>
        <v>0</v>
      </c>
      <c r="M154" s="99"/>
      <c r="N154" s="99"/>
      <c r="O154" s="99">
        <f t="shared" si="25"/>
        <v>0</v>
      </c>
      <c r="P154" s="99"/>
      <c r="Q154" s="99"/>
      <c r="R154" s="99">
        <f t="shared" si="26"/>
        <v>0</v>
      </c>
      <c r="S154" s="99"/>
      <c r="T154" s="99"/>
      <c r="U154" s="99">
        <f t="shared" si="27"/>
        <v>0</v>
      </c>
      <c r="V154" s="99">
        <f t="shared" si="28"/>
        <v>0</v>
      </c>
      <c r="W154" s="99"/>
      <c r="X154" s="99" t="e">
        <f t="shared" si="29"/>
        <v>#DIV/0!</v>
      </c>
      <c r="Y154" s="99"/>
      <c r="Z154" s="112"/>
    </row>
    <row r="155" spans="1:26" x14ac:dyDescent="0.2">
      <c r="A155" s="104" t="s">
        <v>154</v>
      </c>
      <c r="B155" s="99"/>
      <c r="C155" s="99"/>
      <c r="D155" s="99">
        <f t="shared" si="30"/>
        <v>0</v>
      </c>
      <c r="E155" s="99"/>
      <c r="F155" s="99"/>
      <c r="G155" s="99"/>
      <c r="H155" s="99">
        <f t="shared" si="23"/>
        <v>0</v>
      </c>
      <c r="I155" s="99"/>
      <c r="J155" s="99"/>
      <c r="K155" s="99"/>
      <c r="L155" s="99">
        <f t="shared" si="24"/>
        <v>0</v>
      </c>
      <c r="M155" s="99"/>
      <c r="N155" s="99"/>
      <c r="O155" s="99">
        <f t="shared" si="25"/>
        <v>0</v>
      </c>
      <c r="P155" s="99"/>
      <c r="Q155" s="99"/>
      <c r="R155" s="99">
        <f t="shared" si="26"/>
        <v>0</v>
      </c>
      <c r="S155" s="99"/>
      <c r="T155" s="99"/>
      <c r="U155" s="99">
        <f t="shared" si="27"/>
        <v>0</v>
      </c>
      <c r="V155" s="99">
        <f t="shared" si="28"/>
        <v>0</v>
      </c>
      <c r="W155" s="99"/>
      <c r="X155" s="99" t="e">
        <f t="shared" si="29"/>
        <v>#DIV/0!</v>
      </c>
      <c r="Y155" s="99"/>
      <c r="Z155" s="112"/>
    </row>
    <row r="156" spans="1:26" x14ac:dyDescent="0.2">
      <c r="A156" s="104" t="s">
        <v>155</v>
      </c>
      <c r="B156" s="99"/>
      <c r="C156" s="99"/>
      <c r="D156" s="99">
        <f t="shared" si="30"/>
        <v>0</v>
      </c>
      <c r="E156" s="99"/>
      <c r="F156" s="99"/>
      <c r="G156" s="99"/>
      <c r="H156" s="99">
        <f t="shared" si="23"/>
        <v>0</v>
      </c>
      <c r="I156" s="99"/>
      <c r="J156" s="99"/>
      <c r="K156" s="99"/>
      <c r="L156" s="99">
        <f t="shared" si="24"/>
        <v>0</v>
      </c>
      <c r="M156" s="99"/>
      <c r="N156" s="99"/>
      <c r="O156" s="99">
        <f t="shared" si="25"/>
        <v>0</v>
      </c>
      <c r="P156" s="99"/>
      <c r="Q156" s="99"/>
      <c r="R156" s="99">
        <f t="shared" si="26"/>
        <v>0</v>
      </c>
      <c r="S156" s="99"/>
      <c r="T156" s="99"/>
      <c r="U156" s="99">
        <f t="shared" si="27"/>
        <v>0</v>
      </c>
      <c r="V156" s="99">
        <f t="shared" si="28"/>
        <v>0</v>
      </c>
      <c r="W156" s="99"/>
      <c r="X156" s="99" t="e">
        <f t="shared" si="29"/>
        <v>#DIV/0!</v>
      </c>
      <c r="Y156" s="99"/>
      <c r="Z156" s="112"/>
    </row>
    <row r="157" spans="1:26" x14ac:dyDescent="0.2">
      <c r="A157" s="104" t="s">
        <v>156</v>
      </c>
      <c r="B157" s="99"/>
      <c r="C157" s="99"/>
      <c r="D157" s="99">
        <f t="shared" si="30"/>
        <v>0</v>
      </c>
      <c r="E157" s="99"/>
      <c r="F157" s="99"/>
      <c r="G157" s="99"/>
      <c r="H157" s="99">
        <f t="shared" si="23"/>
        <v>0</v>
      </c>
      <c r="I157" s="99"/>
      <c r="J157" s="99"/>
      <c r="K157" s="99"/>
      <c r="L157" s="99">
        <f t="shared" si="24"/>
        <v>0</v>
      </c>
      <c r="M157" s="99"/>
      <c r="N157" s="99"/>
      <c r="O157" s="99">
        <f t="shared" si="25"/>
        <v>0</v>
      </c>
      <c r="P157" s="99"/>
      <c r="Q157" s="99"/>
      <c r="R157" s="99">
        <f t="shared" si="26"/>
        <v>0</v>
      </c>
      <c r="S157" s="99"/>
      <c r="T157" s="99"/>
      <c r="U157" s="99">
        <f t="shared" si="27"/>
        <v>0</v>
      </c>
      <c r="V157" s="99">
        <f t="shared" si="28"/>
        <v>0</v>
      </c>
      <c r="W157" s="99"/>
      <c r="X157" s="99" t="e">
        <f t="shared" si="29"/>
        <v>#DIV/0!</v>
      </c>
      <c r="Y157" s="99"/>
      <c r="Z157" s="112"/>
    </row>
    <row r="158" spans="1:26" x14ac:dyDescent="0.2">
      <c r="A158" s="104" t="s">
        <v>157</v>
      </c>
      <c r="B158" s="99"/>
      <c r="C158" s="99"/>
      <c r="D158" s="99">
        <f t="shared" si="30"/>
        <v>0</v>
      </c>
      <c r="E158" s="99"/>
      <c r="F158" s="99"/>
      <c r="G158" s="99"/>
      <c r="H158" s="99">
        <f t="shared" si="23"/>
        <v>0</v>
      </c>
      <c r="I158" s="99"/>
      <c r="J158" s="99"/>
      <c r="K158" s="99"/>
      <c r="L158" s="99">
        <f t="shared" si="24"/>
        <v>0</v>
      </c>
      <c r="M158" s="99"/>
      <c r="N158" s="99"/>
      <c r="O158" s="99">
        <f t="shared" si="25"/>
        <v>0</v>
      </c>
      <c r="P158" s="99"/>
      <c r="Q158" s="99"/>
      <c r="R158" s="99">
        <f t="shared" si="26"/>
        <v>0</v>
      </c>
      <c r="S158" s="99"/>
      <c r="T158" s="99"/>
      <c r="U158" s="99">
        <f t="shared" si="27"/>
        <v>0</v>
      </c>
      <c r="V158" s="99">
        <f t="shared" si="28"/>
        <v>0</v>
      </c>
      <c r="W158" s="99"/>
      <c r="X158" s="99" t="e">
        <f t="shared" si="29"/>
        <v>#DIV/0!</v>
      </c>
      <c r="Y158" s="99"/>
      <c r="Z158" s="112"/>
    </row>
    <row r="159" spans="1:26" x14ac:dyDescent="0.2">
      <c r="A159" s="104" t="s">
        <v>158</v>
      </c>
      <c r="B159" s="99"/>
      <c r="C159" s="99"/>
      <c r="D159" s="99">
        <f t="shared" si="30"/>
        <v>0</v>
      </c>
      <c r="E159" s="99"/>
      <c r="F159" s="99"/>
      <c r="G159" s="99"/>
      <c r="H159" s="99">
        <f t="shared" si="23"/>
        <v>0</v>
      </c>
      <c r="I159" s="99"/>
      <c r="J159" s="99"/>
      <c r="K159" s="99"/>
      <c r="L159" s="99">
        <f t="shared" si="24"/>
        <v>0</v>
      </c>
      <c r="M159" s="99"/>
      <c r="N159" s="99"/>
      <c r="O159" s="99">
        <f t="shared" si="25"/>
        <v>0</v>
      </c>
      <c r="P159" s="99"/>
      <c r="Q159" s="99"/>
      <c r="R159" s="99">
        <f t="shared" si="26"/>
        <v>0</v>
      </c>
      <c r="S159" s="99"/>
      <c r="T159" s="99"/>
      <c r="U159" s="99">
        <f t="shared" si="27"/>
        <v>0</v>
      </c>
      <c r="V159" s="99">
        <f t="shared" si="28"/>
        <v>0</v>
      </c>
      <c r="W159" s="99"/>
      <c r="X159" s="99" t="e">
        <f t="shared" si="29"/>
        <v>#DIV/0!</v>
      </c>
      <c r="Y159" s="99"/>
      <c r="Z159" s="112"/>
    </row>
    <row r="160" spans="1:26" x14ac:dyDescent="0.2">
      <c r="A160" s="104" t="s">
        <v>159</v>
      </c>
      <c r="B160" s="99"/>
      <c r="C160" s="99"/>
      <c r="D160" s="99">
        <f t="shared" si="30"/>
        <v>0</v>
      </c>
      <c r="E160" s="99"/>
      <c r="F160" s="99"/>
      <c r="G160" s="99"/>
      <c r="H160" s="99">
        <f t="shared" si="23"/>
        <v>0</v>
      </c>
      <c r="I160" s="99"/>
      <c r="J160" s="99"/>
      <c r="K160" s="99"/>
      <c r="L160" s="99">
        <f t="shared" si="24"/>
        <v>0</v>
      </c>
      <c r="M160" s="99"/>
      <c r="N160" s="99"/>
      <c r="O160" s="99">
        <f t="shared" si="25"/>
        <v>0</v>
      </c>
      <c r="P160" s="99"/>
      <c r="Q160" s="99"/>
      <c r="R160" s="99">
        <f t="shared" si="26"/>
        <v>0</v>
      </c>
      <c r="S160" s="99"/>
      <c r="T160" s="99"/>
      <c r="U160" s="99">
        <f t="shared" si="27"/>
        <v>0</v>
      </c>
      <c r="V160" s="99">
        <f t="shared" si="28"/>
        <v>0</v>
      </c>
      <c r="W160" s="99"/>
      <c r="X160" s="99" t="e">
        <f t="shared" si="29"/>
        <v>#DIV/0!</v>
      </c>
      <c r="Y160" s="99"/>
      <c r="Z160" s="112"/>
    </row>
    <row r="161" spans="1:29" x14ac:dyDescent="0.2">
      <c r="A161" s="104" t="s">
        <v>162</v>
      </c>
      <c r="B161" s="99"/>
      <c r="C161" s="99"/>
      <c r="D161" s="99">
        <f t="shared" si="30"/>
        <v>0</v>
      </c>
      <c r="E161" s="99"/>
      <c r="F161" s="99"/>
      <c r="G161" s="99"/>
      <c r="H161" s="99">
        <f t="shared" si="23"/>
        <v>0</v>
      </c>
      <c r="I161" s="99"/>
      <c r="J161" s="99"/>
      <c r="K161" s="99"/>
      <c r="L161" s="99">
        <f t="shared" si="24"/>
        <v>0</v>
      </c>
      <c r="M161" s="99"/>
      <c r="N161" s="99"/>
      <c r="O161" s="99">
        <f t="shared" si="25"/>
        <v>0</v>
      </c>
      <c r="P161" s="99"/>
      <c r="Q161" s="99"/>
      <c r="R161" s="99">
        <f t="shared" si="26"/>
        <v>0</v>
      </c>
      <c r="S161" s="99"/>
      <c r="T161" s="99"/>
      <c r="U161" s="99">
        <f t="shared" si="27"/>
        <v>0</v>
      </c>
      <c r="V161" s="99">
        <f t="shared" si="28"/>
        <v>0</v>
      </c>
      <c r="W161" s="99"/>
      <c r="X161" s="99" t="e">
        <f t="shared" si="29"/>
        <v>#DIV/0!</v>
      </c>
      <c r="Y161" s="99"/>
      <c r="Z161" s="112"/>
    </row>
    <row r="162" spans="1:29" x14ac:dyDescent="0.2">
      <c r="A162" s="98" t="s">
        <v>163</v>
      </c>
      <c r="B162" s="99"/>
      <c r="C162" s="99"/>
      <c r="D162" s="99">
        <f t="shared" si="30"/>
        <v>0</v>
      </c>
      <c r="E162" s="99"/>
      <c r="F162" s="99"/>
      <c r="G162" s="99"/>
      <c r="H162" s="99">
        <f t="shared" si="23"/>
        <v>0</v>
      </c>
      <c r="I162" s="99"/>
      <c r="J162" s="99"/>
      <c r="K162" s="99"/>
      <c r="L162" s="99">
        <f t="shared" si="24"/>
        <v>0</v>
      </c>
      <c r="M162" s="99"/>
      <c r="N162" s="99"/>
      <c r="O162" s="99">
        <f t="shared" si="25"/>
        <v>0</v>
      </c>
      <c r="P162" s="99"/>
      <c r="Q162" s="99"/>
      <c r="R162" s="99">
        <f t="shared" si="26"/>
        <v>0</v>
      </c>
      <c r="S162" s="99"/>
      <c r="T162" s="99"/>
      <c r="U162" s="99">
        <f t="shared" si="27"/>
        <v>0</v>
      </c>
      <c r="V162" s="99">
        <f t="shared" si="28"/>
        <v>0</v>
      </c>
      <c r="W162" s="99"/>
      <c r="X162" s="99" t="e">
        <f t="shared" si="29"/>
        <v>#DIV/0!</v>
      </c>
      <c r="Y162" s="99"/>
      <c r="Z162" s="112"/>
    </row>
    <row r="163" spans="1:29" x14ac:dyDescent="0.2">
      <c r="A163" s="104" t="s">
        <v>137</v>
      </c>
      <c r="B163" s="99"/>
      <c r="C163" s="99"/>
      <c r="D163" s="99">
        <f t="shared" si="30"/>
        <v>0</v>
      </c>
      <c r="E163" s="99"/>
      <c r="F163" s="99"/>
      <c r="G163" s="99"/>
      <c r="H163" s="99">
        <f t="shared" si="23"/>
        <v>0</v>
      </c>
      <c r="I163" s="99"/>
      <c r="J163" s="99"/>
      <c r="K163" s="99"/>
      <c r="L163" s="99">
        <f t="shared" si="24"/>
        <v>0</v>
      </c>
      <c r="M163" s="99"/>
      <c r="N163" s="99"/>
      <c r="O163" s="99">
        <f t="shared" si="25"/>
        <v>0</v>
      </c>
      <c r="P163" s="99"/>
      <c r="Q163" s="99"/>
      <c r="R163" s="99">
        <f t="shared" si="26"/>
        <v>0</v>
      </c>
      <c r="S163" s="99"/>
      <c r="T163" s="99"/>
      <c r="U163" s="99">
        <f t="shared" si="27"/>
        <v>0</v>
      </c>
      <c r="V163" s="99">
        <f t="shared" si="28"/>
        <v>0</v>
      </c>
      <c r="W163" s="99"/>
      <c r="X163" s="99" t="e">
        <f t="shared" si="29"/>
        <v>#DIV/0!</v>
      </c>
      <c r="Y163" s="99"/>
      <c r="Z163" s="112"/>
    </row>
    <row r="164" spans="1:29" x14ac:dyDescent="0.2">
      <c r="A164" s="104" t="s">
        <v>187</v>
      </c>
      <c r="B164" s="99">
        <v>22</v>
      </c>
      <c r="C164" s="99">
        <v>22</v>
      </c>
      <c r="D164" s="99">
        <f t="shared" si="30"/>
        <v>0</v>
      </c>
      <c r="E164" s="99">
        <v>8</v>
      </c>
      <c r="F164" s="99"/>
      <c r="G164" s="99">
        <v>87.22</v>
      </c>
      <c r="H164" s="99">
        <f t="shared" si="23"/>
        <v>697.76</v>
      </c>
      <c r="I164" s="99"/>
      <c r="J164" s="99"/>
      <c r="K164" s="99"/>
      <c r="L164" s="99">
        <f t="shared" si="24"/>
        <v>0</v>
      </c>
      <c r="M164" s="99">
        <v>14</v>
      </c>
      <c r="N164" s="99">
        <v>83.23</v>
      </c>
      <c r="O164" s="99">
        <f t="shared" si="25"/>
        <v>1165.22</v>
      </c>
      <c r="P164" s="99"/>
      <c r="Q164" s="99"/>
      <c r="R164" s="99">
        <f t="shared" si="26"/>
        <v>0</v>
      </c>
      <c r="S164" s="99"/>
      <c r="T164" s="99"/>
      <c r="U164" s="99">
        <f t="shared" si="27"/>
        <v>0</v>
      </c>
      <c r="V164" s="99">
        <f t="shared" si="28"/>
        <v>22</v>
      </c>
      <c r="W164" s="99"/>
      <c r="X164" s="99">
        <f t="shared" si="29"/>
        <v>84.680909090909097</v>
      </c>
      <c r="Y164" s="99"/>
      <c r="Z164" s="112"/>
    </row>
    <row r="165" spans="1:29" x14ac:dyDescent="0.2">
      <c r="A165" s="98"/>
      <c r="B165" s="99"/>
      <c r="C165" s="99"/>
      <c r="D165" s="99">
        <f t="shared" si="30"/>
        <v>0</v>
      </c>
      <c r="E165" s="99"/>
      <c r="F165" s="99"/>
      <c r="G165" s="99"/>
      <c r="H165" s="99">
        <f t="shared" si="23"/>
        <v>0</v>
      </c>
      <c r="I165" s="99"/>
      <c r="J165" s="99"/>
      <c r="K165" s="99"/>
      <c r="L165" s="99">
        <f t="shared" si="24"/>
        <v>0</v>
      </c>
      <c r="M165" s="99"/>
      <c r="N165" s="99"/>
      <c r="O165" s="99">
        <f t="shared" si="25"/>
        <v>0</v>
      </c>
      <c r="P165" s="99"/>
      <c r="Q165" s="99"/>
      <c r="R165" s="99">
        <f t="shared" si="26"/>
        <v>0</v>
      </c>
      <c r="S165" s="99"/>
      <c r="T165" s="99"/>
      <c r="U165" s="99">
        <f t="shared" si="27"/>
        <v>0</v>
      </c>
      <c r="V165" s="99">
        <f t="shared" si="28"/>
        <v>0</v>
      </c>
      <c r="W165" s="99"/>
      <c r="X165" s="99" t="e">
        <f t="shared" si="29"/>
        <v>#DIV/0!</v>
      </c>
      <c r="Y165" s="99"/>
      <c r="Z165" s="112"/>
    </row>
    <row r="166" spans="1:29" x14ac:dyDescent="0.2">
      <c r="A166" s="98"/>
      <c r="B166" s="99"/>
      <c r="C166" s="99"/>
      <c r="D166" s="99">
        <f t="shared" si="30"/>
        <v>0</v>
      </c>
      <c r="E166" s="99"/>
      <c r="F166" s="99"/>
      <c r="G166" s="99"/>
      <c r="H166" s="99">
        <f t="shared" si="23"/>
        <v>0</v>
      </c>
      <c r="I166" s="99"/>
      <c r="J166" s="99"/>
      <c r="K166" s="99"/>
      <c r="L166" s="99">
        <f t="shared" si="24"/>
        <v>0</v>
      </c>
      <c r="M166" s="99"/>
      <c r="N166" s="99"/>
      <c r="O166" s="99">
        <f t="shared" si="25"/>
        <v>0</v>
      </c>
      <c r="P166" s="99"/>
      <c r="Q166" s="99"/>
      <c r="R166" s="99">
        <f t="shared" si="26"/>
        <v>0</v>
      </c>
      <c r="S166" s="99"/>
      <c r="T166" s="99"/>
      <c r="U166" s="99">
        <f t="shared" si="27"/>
        <v>0</v>
      </c>
      <c r="V166" s="99">
        <f t="shared" si="28"/>
        <v>0</v>
      </c>
      <c r="W166" s="99"/>
      <c r="X166" s="99" t="e">
        <f t="shared" si="29"/>
        <v>#DIV/0!</v>
      </c>
      <c r="Y166" s="99"/>
      <c r="Z166" s="112"/>
    </row>
    <row r="167" spans="1:29" x14ac:dyDescent="0.2">
      <c r="A167" s="98"/>
      <c r="B167" s="99"/>
      <c r="C167" s="99"/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112"/>
    </row>
    <row r="168" spans="1:29" x14ac:dyDescent="0.2">
      <c r="A168" s="98"/>
      <c r="B168" s="99"/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99"/>
      <c r="W168" s="99"/>
      <c r="X168" s="99"/>
      <c r="Y168" s="99"/>
      <c r="Z168" s="112"/>
    </row>
    <row r="169" spans="1:29" x14ac:dyDescent="0.2">
      <c r="A169" s="104" t="s">
        <v>138</v>
      </c>
      <c r="B169" s="99"/>
      <c r="C169" s="99"/>
      <c r="D169" s="99">
        <f t="shared" si="30"/>
        <v>0</v>
      </c>
      <c r="E169" s="99"/>
      <c r="F169" s="99"/>
      <c r="G169" s="99"/>
      <c r="H169" s="99">
        <f t="shared" si="23"/>
        <v>0</v>
      </c>
      <c r="I169" s="99"/>
      <c r="J169" s="99"/>
      <c r="K169" s="99"/>
      <c r="L169" s="99">
        <f t="shared" si="24"/>
        <v>0</v>
      </c>
      <c r="M169" s="99"/>
      <c r="N169" s="99"/>
      <c r="O169" s="99">
        <f t="shared" si="25"/>
        <v>0</v>
      </c>
      <c r="P169" s="99"/>
      <c r="Q169" s="99"/>
      <c r="R169" s="99">
        <f t="shared" si="26"/>
        <v>0</v>
      </c>
      <c r="S169" s="99"/>
      <c r="T169" s="99"/>
      <c r="U169" s="99">
        <f t="shared" si="27"/>
        <v>0</v>
      </c>
      <c r="V169" s="99">
        <f t="shared" si="28"/>
        <v>0</v>
      </c>
      <c r="W169" s="99"/>
      <c r="X169" s="99" t="e">
        <f t="shared" si="29"/>
        <v>#DIV/0!</v>
      </c>
      <c r="Y169" s="99"/>
      <c r="Z169" s="112"/>
    </row>
    <row r="170" spans="1:29" x14ac:dyDescent="0.2">
      <c r="A170" s="98" t="s">
        <v>148</v>
      </c>
      <c r="B170" s="99"/>
      <c r="C170" s="99"/>
      <c r="D170" s="99">
        <f t="shared" si="30"/>
        <v>0</v>
      </c>
      <c r="E170" s="99"/>
      <c r="F170" s="99"/>
      <c r="G170" s="99"/>
      <c r="H170" s="99">
        <f t="shared" si="23"/>
        <v>0</v>
      </c>
      <c r="I170" s="99"/>
      <c r="J170" s="99"/>
      <c r="K170" s="99"/>
      <c r="L170" s="99">
        <f t="shared" si="24"/>
        <v>0</v>
      </c>
      <c r="M170" s="99"/>
      <c r="N170" s="99"/>
      <c r="O170" s="99">
        <f t="shared" si="25"/>
        <v>0</v>
      </c>
      <c r="P170" s="99"/>
      <c r="Q170" s="99"/>
      <c r="R170" s="99">
        <f t="shared" si="26"/>
        <v>0</v>
      </c>
      <c r="S170" s="99"/>
      <c r="T170" s="99"/>
      <c r="U170" s="99">
        <f t="shared" si="27"/>
        <v>0</v>
      </c>
      <c r="V170" s="99">
        <f t="shared" si="28"/>
        <v>0</v>
      </c>
      <c r="W170" s="99"/>
      <c r="X170" s="99" t="e">
        <f t="shared" si="29"/>
        <v>#DIV/0!</v>
      </c>
      <c r="Y170" s="99"/>
      <c r="Z170" s="112"/>
    </row>
    <row r="171" spans="1:29" x14ac:dyDescent="0.2">
      <c r="A171" s="98"/>
      <c r="B171" s="99"/>
      <c r="C171" s="99"/>
      <c r="D171" s="99">
        <f t="shared" si="30"/>
        <v>0</v>
      </c>
      <c r="E171" s="99"/>
      <c r="F171" s="99"/>
      <c r="G171" s="99"/>
      <c r="H171" s="99">
        <f t="shared" si="23"/>
        <v>0</v>
      </c>
      <c r="I171" s="99"/>
      <c r="J171" s="99"/>
      <c r="K171" s="99"/>
      <c r="L171" s="99">
        <f t="shared" si="24"/>
        <v>0</v>
      </c>
      <c r="M171" s="99"/>
      <c r="N171" s="99"/>
      <c r="O171" s="99">
        <f t="shared" si="25"/>
        <v>0</v>
      </c>
      <c r="P171" s="99"/>
      <c r="Q171" s="99"/>
      <c r="R171" s="99">
        <f t="shared" si="26"/>
        <v>0</v>
      </c>
      <c r="S171" s="99"/>
      <c r="T171" s="99"/>
      <c r="U171" s="99">
        <f t="shared" si="27"/>
        <v>0</v>
      </c>
      <c r="V171" s="99">
        <f t="shared" si="28"/>
        <v>0</v>
      </c>
      <c r="W171" s="99"/>
      <c r="X171" s="99" t="e">
        <f t="shared" si="29"/>
        <v>#DIV/0!</v>
      </c>
      <c r="Y171" s="99"/>
      <c r="Z171" s="112"/>
    </row>
    <row r="172" spans="1:29" x14ac:dyDescent="0.2">
      <c r="A172" s="98"/>
      <c r="B172" s="99"/>
      <c r="C172" s="99"/>
      <c r="D172" s="99">
        <f t="shared" si="30"/>
        <v>0</v>
      </c>
      <c r="E172" s="99"/>
      <c r="F172" s="99"/>
      <c r="G172" s="99"/>
      <c r="H172" s="99">
        <f t="shared" si="23"/>
        <v>0</v>
      </c>
      <c r="I172" s="99"/>
      <c r="J172" s="99"/>
      <c r="K172" s="99"/>
      <c r="L172" s="99">
        <f t="shared" si="24"/>
        <v>0</v>
      </c>
      <c r="M172" s="99"/>
      <c r="N172" s="99"/>
      <c r="O172" s="99">
        <f t="shared" si="25"/>
        <v>0</v>
      </c>
      <c r="P172" s="99"/>
      <c r="Q172" s="99"/>
      <c r="R172" s="99">
        <f t="shared" si="26"/>
        <v>0</v>
      </c>
      <c r="S172" s="99"/>
      <c r="T172" s="99"/>
      <c r="U172" s="99">
        <f t="shared" si="27"/>
        <v>0</v>
      </c>
      <c r="V172" s="99">
        <f t="shared" si="28"/>
        <v>0</v>
      </c>
      <c r="W172" s="99"/>
      <c r="X172" s="99" t="e">
        <f t="shared" si="29"/>
        <v>#DIV/0!</v>
      </c>
      <c r="Y172" s="99"/>
      <c r="Z172" s="112"/>
    </row>
    <row r="173" spans="1:29" x14ac:dyDescent="0.2">
      <c r="A173" s="134"/>
      <c r="B173" s="114"/>
      <c r="C173" s="114"/>
      <c r="D173" s="114">
        <f t="shared" si="30"/>
        <v>0</v>
      </c>
      <c r="E173" s="114"/>
      <c r="F173" s="114"/>
      <c r="G173" s="114"/>
      <c r="H173" s="114">
        <f t="shared" si="23"/>
        <v>0</v>
      </c>
      <c r="I173" s="114"/>
      <c r="J173" s="114"/>
      <c r="K173" s="114"/>
      <c r="L173" s="114">
        <f t="shared" si="24"/>
        <v>0</v>
      </c>
      <c r="M173" s="114"/>
      <c r="N173" s="114"/>
      <c r="O173" s="114">
        <f t="shared" si="25"/>
        <v>0</v>
      </c>
      <c r="P173" s="114"/>
      <c r="Q173" s="114"/>
      <c r="R173" s="114">
        <f t="shared" si="26"/>
        <v>0</v>
      </c>
      <c r="S173" s="114"/>
      <c r="T173" s="114"/>
      <c r="U173" s="114">
        <f t="shared" si="27"/>
        <v>0</v>
      </c>
      <c r="V173" s="114">
        <f t="shared" si="28"/>
        <v>0</v>
      </c>
      <c r="W173" s="114"/>
      <c r="X173" s="114" t="e">
        <f t="shared" si="29"/>
        <v>#DIV/0!</v>
      </c>
      <c r="Y173" s="114"/>
      <c r="Z173" s="112"/>
    </row>
    <row r="174" spans="1:29" x14ac:dyDescent="0.2">
      <c r="A174" s="92" t="s">
        <v>53</v>
      </c>
      <c r="B174" s="93"/>
      <c r="C174" s="93"/>
      <c r="D174" s="93">
        <f t="shared" si="30"/>
        <v>0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112"/>
    </row>
    <row r="175" spans="1:29" x14ac:dyDescent="0.2">
      <c r="A175" s="104" t="s">
        <v>139</v>
      </c>
      <c r="B175" s="99">
        <f>B72+B75+B78+B81+B84+B87+B90+B93+B111+B112+B113+B114+B115+B116+B117+B119+B122+B125+B128+B130+B132+B134+B135+B137+B140+B143+B146+B148+B151+B152+B153+B154+B155+B156+B157+B158+B159+B160+B161+B164</f>
        <v>2627.7</v>
      </c>
      <c r="C175" s="99">
        <f>C72+C75+C78+C81+C84+C87+C90+C93+C111+C112+C113+C114+C115+C116+C117+C119+C122+C125+C128+C130+C132+C134+C135+C137+C140+C143+C146+C148+C151+C152+C153+C154+C155+C156+C157+C158+C159+C160+C161+C164</f>
        <v>2627.7</v>
      </c>
      <c r="D175" s="99">
        <f t="shared" si="30"/>
        <v>0</v>
      </c>
      <c r="E175" s="99">
        <f>E72+E75+E78+E81+E84+E87+E90+E93+E111+E112+E113+E114+E115+E116+E117+E119+E122+E125+E128+E130+E132+E134+E135+E137+E140+E143+E146+E148+E151+E152+E153+E154+E155+E156+E157+E158+E159+E160+E161+E164</f>
        <v>95</v>
      </c>
      <c r="F175" s="99">
        <f>F72+F75+F78+F81+F84+F87+F90+F93+F111+F112+F113+F114+F115+F116+F117+F119+F122+F125+F128+F130+F132+F134+F135+F137+F140+F143+F146+F148+F151+F152+F153+F154+F155+F156+F157+F158+F159+F160+F161+F164</f>
        <v>0</v>
      </c>
      <c r="G175" s="99">
        <f>H175/E175</f>
        <v>87.290105263157884</v>
      </c>
      <c r="H175" s="99">
        <f>H72+H75+H78+H81+H84+H87+H90+H93+H111+H112+H113+H114+H115+H116+H117+H119+H122+H125+H128+H130+H132+H134+H135+H137+H140+H143+H146+H148+H151+H152+H153+H154+H155+H156+H157+H158+H159+H160+H161+H164</f>
        <v>8292.56</v>
      </c>
      <c r="I175" s="99">
        <f>I72+I75+I78+I81+I84+I87+I90+I93+I111+I112+I113+I114+I115+I116+I117+I119+I122+I125+I128+I130+I132+I134+I135+I137+I140+I143+I146+I148+I151+I152+I153+I154+I155+I156+I157+I158+I159+I160+I161+I164</f>
        <v>394</v>
      </c>
      <c r="J175" s="99">
        <f>J72+J75+J78+J81+J84+J87+J90+J93+J111+J112+J113+J114+J115+J116+J117+J119+J122+J125+J128+J130+J132+J134+J135+J137+J140+J143+J146+J148+J151+J152+J153+J154+J155+J156+J157+J158+J159+J160+J161+J164</f>
        <v>0</v>
      </c>
      <c r="K175" s="99">
        <f>L175/I175</f>
        <v>89.143426395939088</v>
      </c>
      <c r="L175" s="99">
        <f>L72+L75+L78+L81+L84+L87+L90+L93+L111+L112+L113+L114+L115+L116+L117+L119+L122+L125+L128+L130+L132+L134+L135+L137+L140+L143+L146+L148+L151+L152+L153+L154+L155+L156+L157+L158+L159+L160+L161+L164</f>
        <v>35122.51</v>
      </c>
      <c r="M175" s="99">
        <f>M72+M75+M78+M81+M84+M87+M90+M93+M111+M112+M113+M114+M115+M116+M117+M119+M122+M125+M128+M130+M132+M134+M135+M137+M140+M143+M146+M148+M151+M152+M153+M154+M155+M156+M157+M158+M159+M160+M161+M164</f>
        <v>2138.6999999999998</v>
      </c>
      <c r="N175" s="99">
        <f>O175/M175</f>
        <v>95.522532847056624</v>
      </c>
      <c r="O175" s="99">
        <f>O72+O75+O78+O81+O84+O87+O90+O93+O111+O112+O113+O114+O115+O116+O117+O119+O122+O125+O128+O130+O132+O134+O135+O137+O140+O143+O146+O148+O151+O152+O153+O154+O155+O156+O157+O158+O159+O160+O161+O164</f>
        <v>204294.041</v>
      </c>
      <c r="P175" s="99">
        <f>P72+P75+P78+P81+P84+P87+P90+P93+P111+P112+P113+P114+P115+P116+P117+P119+P122+P125+P128+P130+P132+P134+P135+P137+P140+P143+P146+P148+P151+P152+P153+P154+P155+P156+P157+P158+P159+P160+P161+P164</f>
        <v>0</v>
      </c>
      <c r="Q175" s="99" t="e">
        <f>R175/P175</f>
        <v>#DIV/0!</v>
      </c>
      <c r="R175" s="99">
        <f>R72+R75+R78+R81+R84+R87+R90+R93+R111+R112+R113+R114+R115+R116+R117+R119+R122+R125+R128+R130+R132+R134+R135+R137+R140+R143+R146+R148+R151+R152+R153+R154+R155+R156+R157+R158+R159+R160+R161+R164</f>
        <v>0</v>
      </c>
      <c r="S175" s="99">
        <f>S72+S75+S78+S81+S84+S87+S90+S93+S111+S112+S113+S114+S115+S116+S117+S119+S122+S125+S128+S130+S132+S134+S135+S137+S140+S143+S146+S148+S151+S152+S153+S154+S155+S156+S157+S158+S159+S160+S161+S164</f>
        <v>0</v>
      </c>
      <c r="T175" s="99" t="e">
        <f>U175/S175</f>
        <v>#DIV/0!</v>
      </c>
      <c r="U175" s="99">
        <f>U72+U75+U78+U81+U84+U87+U90+U93+U111+U112+U113+U114+U115+U116+U117+U119+U122+U125+U128+U130+U132+U134+U135+U137+U140+U143+U146+U148+U151+U152+U153+U154+U155+U156+U157+U158+U159+U160+U161+U164</f>
        <v>0</v>
      </c>
      <c r="V175" s="99">
        <f t="shared" si="28"/>
        <v>2627.7</v>
      </c>
      <c r="W175" s="99">
        <f>W72+W75+W78+W81+W84+W87+W90+W93+W111+W112+W113+W114+W115+W116+W117+W119+W122+W125+W128+W130+W132+W134+W135+W137+W140+W143+W146+W148+W151+W152+W153+W154+W155+W156+W157+W158+W159+W160+W161+W164</f>
        <v>0</v>
      </c>
      <c r="X175" s="99">
        <f t="shared" si="29"/>
        <v>94.268413821973596</v>
      </c>
      <c r="Y175" s="99">
        <f>Y72+Y75+Y78+Y81+Y84+Y87+Y90+Y93+Y111+Y112+Y113+Y114+Y115+Y116+Y117+Y119+Y122+Y125+Y128+Y130+Y132+Y134+Y135+Y137+Y140+Y143+Y146+Y148+Y151+Y152+Y153+Y154+Y155+Y156+Y157+Y158+Y159+Y160+Y161+Y164</f>
        <v>1401.7</v>
      </c>
      <c r="Z175" s="112"/>
    </row>
    <row r="176" spans="1:29" x14ac:dyDescent="0.2">
      <c r="A176" s="98" t="s">
        <v>55</v>
      </c>
      <c r="B176" s="99">
        <f>B93+B111+B115+B117+B130+B154+B114</f>
        <v>2059.6999999999998</v>
      </c>
      <c r="C176" s="99">
        <f>C93+C111+C115+C117+C130+C154+C114</f>
        <v>2059.6999999999998</v>
      </c>
      <c r="D176" s="99">
        <f t="shared" si="30"/>
        <v>0</v>
      </c>
      <c r="E176" s="99">
        <f>E93+E111+E115+E117+E130+E154+E114</f>
        <v>12</v>
      </c>
      <c r="F176" s="99">
        <f>F93+F111+F115+F117+F130+F154+F114</f>
        <v>0</v>
      </c>
      <c r="G176" s="99">
        <f t="shared" ref="G176:G186" si="31">H176/E176</f>
        <v>92</v>
      </c>
      <c r="H176" s="99">
        <f>H93+H111+H115+H117+H130+H154+H114</f>
        <v>1104</v>
      </c>
      <c r="I176" s="99">
        <f>I93+I111+I115+I117+I130+I154+I114</f>
        <v>123</v>
      </c>
      <c r="J176" s="99">
        <f>J93+J111+J115+J117+J130+J154+J114</f>
        <v>0</v>
      </c>
      <c r="K176" s="99">
        <f t="shared" ref="K176:K186" si="32">L176/I176</f>
        <v>97.711951219512187</v>
      </c>
      <c r="L176" s="99">
        <f>L93+L111+L115+L117+L130+L154+L114</f>
        <v>12018.57</v>
      </c>
      <c r="M176" s="99">
        <f>M93+M111+M115+M117+M130+M154+M114</f>
        <v>1924.7</v>
      </c>
      <c r="N176" s="99">
        <f t="shared" ref="N176:N185" si="33">O176/M176</f>
        <v>96.31177378292719</v>
      </c>
      <c r="O176" s="99">
        <f>O93+O111+O115+O117+O130+O154+O114</f>
        <v>185371.27099999998</v>
      </c>
      <c r="P176" s="99">
        <f>P93+P111+P115+P117+P130+P154+P114</f>
        <v>0</v>
      </c>
      <c r="Q176" s="99" t="e">
        <f t="shared" ref="Q176:Q186" si="34">R176/P176</f>
        <v>#DIV/0!</v>
      </c>
      <c r="R176" s="99">
        <f>R93+R111+R115+R117+R130+R154+R114</f>
        <v>0</v>
      </c>
      <c r="S176" s="99">
        <f>S93+S111+S115+S117+S130+S154+S114</f>
        <v>0</v>
      </c>
      <c r="T176" s="99" t="e">
        <f t="shared" ref="T176:T186" si="35">U176/S176</f>
        <v>#DIV/0!</v>
      </c>
      <c r="U176" s="99">
        <f>U93+U111+U115+U117+U130+U154+U114</f>
        <v>0</v>
      </c>
      <c r="V176" s="99">
        <f t="shared" si="28"/>
        <v>2059.6999999999998</v>
      </c>
      <c r="W176" s="99">
        <f>W93+W111+W115+W117+W130+W154+W114</f>
        <v>0</v>
      </c>
      <c r="X176" s="99">
        <f t="shared" si="29"/>
        <v>96.370268000194201</v>
      </c>
      <c r="Y176" s="99">
        <f>Y93+Y111+Y115+Y117+Y130+Y154+Y114</f>
        <v>1201.7</v>
      </c>
      <c r="Z176" s="112"/>
      <c r="AC176" s="81" t="s">
        <v>152</v>
      </c>
    </row>
    <row r="177" spans="1:26" x14ac:dyDescent="0.2">
      <c r="A177" s="104" t="s">
        <v>141</v>
      </c>
      <c r="B177" s="99">
        <f>B73+B76+B79+B82+B85+B88+B91+B120+B123+B126+B129+B131+B133+B136+B138+B141+B144+B147+B149+B150+B162</f>
        <v>289</v>
      </c>
      <c r="C177" s="99">
        <f>C73+C76+C79+C82+C85+C88+C91+C120+C123+C126+C129+C131+C133+C136+C138+C141+C144+C147+C149+C150+C162</f>
        <v>288.5</v>
      </c>
      <c r="D177" s="99">
        <f t="shared" si="30"/>
        <v>0.5</v>
      </c>
      <c r="E177" s="99">
        <f>E73+E76+E79+E82+E85+E88+E91+E120+E123+E126+E129+E131+E133+E136+E138+E141+E144+E147+E149+E150+E162</f>
        <v>73</v>
      </c>
      <c r="F177" s="99">
        <f>F73+F76+F79+F82+F85+F88+F91+F120+F123+F126+F129+F131+F133+F136+F138+F141+F144+F147+F149+F150+F162</f>
        <v>0</v>
      </c>
      <c r="G177" s="99">
        <f t="shared" si="31"/>
        <v>84.508493150684927</v>
      </c>
      <c r="H177" s="99">
        <f>H73+H76+H79+H82+H85+H88+H91+H120+H123+H126+H129+H131+H133+H136+H138+H141+H144+H147+H149+H150+H162</f>
        <v>6169.12</v>
      </c>
      <c r="I177" s="99">
        <f>I73+I76+I79+I82+I85+I88+I91+I120+I123+I126+I129+I131+I133+I136+I138+I141+I144+I147+I149+I150+I162</f>
        <v>215.5</v>
      </c>
      <c r="J177" s="99">
        <f>J73+J76+J79+J82+J85+J88+J91+J120+J123+J126+J129+J131+J133+J136+J138+J141+J144+J147+J149+J150+J162</f>
        <v>0</v>
      </c>
      <c r="K177" s="99">
        <f t="shared" si="32"/>
        <v>88.490556844547569</v>
      </c>
      <c r="L177" s="99">
        <f>L73+L76+L79+L82+L85+L88+L91+L120+L123+L126+L129+L131+L133+L136+L138+L141+L144+L147+L149+L150+L162</f>
        <v>19069.715</v>
      </c>
      <c r="M177" s="99">
        <f>M73+M76+M79+M82+M85+M88+M91+M120+M123+M126+M129+M131+M133+M136+M138+M141+M144+M147+M149+M150+M162</f>
        <v>0</v>
      </c>
      <c r="N177" s="99" t="e">
        <f t="shared" si="33"/>
        <v>#DIV/0!</v>
      </c>
      <c r="O177" s="99">
        <f>O73+O76+O79+O82+O85+O88+O91+O120+O123+O126+O129+O131+O133+O136+O138+O141+O144+O147+O149+O150+O162</f>
        <v>0</v>
      </c>
      <c r="P177" s="99">
        <f>P73+P76+P79+P82+P85+P88+P91+P120+P123+P126+P129+P131+P133+P136+P138+P141+P144+P147+P149+P150+P162</f>
        <v>0</v>
      </c>
      <c r="Q177" s="99" t="e">
        <f t="shared" si="34"/>
        <v>#DIV/0!</v>
      </c>
      <c r="R177" s="99">
        <f>R73+R76+R79+R82+R85+R88+R91+R120+R123+R126+R129+R131+R133+R136+R138+R141+R144+R147+R149+R150+R162</f>
        <v>0</v>
      </c>
      <c r="S177" s="99">
        <f>S73+S76+S79+S82+S85+S88+S91+S120+S123+S126+S129+S131+S133+S136+S138+S141+S144+S147+S149+S150+S162</f>
        <v>0</v>
      </c>
      <c r="T177" s="99" t="e">
        <f t="shared" si="35"/>
        <v>#DIV/0!</v>
      </c>
      <c r="U177" s="99">
        <f>U73+U76+U79+U82+U85+U88+U91+U120+U123+U126+U129+U131+U133+U136+U138+U141+U144+U147+U149+U150+U162</f>
        <v>0</v>
      </c>
      <c r="V177" s="99">
        <f t="shared" si="28"/>
        <v>288.5</v>
      </c>
      <c r="W177" s="99">
        <f>W73+W76+W79+W82+W85+W88+W91+W120+W123+W126+W129+W131+W133+W136+W138+W141+W144+W147+W149+W150+W162</f>
        <v>0</v>
      </c>
      <c r="X177" s="99">
        <f t="shared" si="29"/>
        <v>87.482963604852685</v>
      </c>
      <c r="Y177" s="99">
        <f>Y73+Y76+Y79+Y82+Y85+Y88+Y91+Y120+Y123+Y126+Y129+Y131+Y133+Y136+Y138+Y141+Y144+Y147+Y149+Y150+Y162</f>
        <v>0</v>
      </c>
      <c r="Z177" s="112"/>
    </row>
    <row r="178" spans="1:26" x14ac:dyDescent="0.2">
      <c r="A178" s="98" t="s">
        <v>142</v>
      </c>
      <c r="B178" s="99">
        <f>B131</f>
        <v>0</v>
      </c>
      <c r="C178" s="99">
        <f>C131</f>
        <v>0</v>
      </c>
      <c r="D178" s="99">
        <f t="shared" si="30"/>
        <v>0</v>
      </c>
      <c r="E178" s="99">
        <f>E131</f>
        <v>0</v>
      </c>
      <c r="F178" s="99">
        <f>F131</f>
        <v>0</v>
      </c>
      <c r="G178" s="99" t="e">
        <f t="shared" si="31"/>
        <v>#DIV/0!</v>
      </c>
      <c r="H178" s="99">
        <f>H131</f>
        <v>0</v>
      </c>
      <c r="I178" s="99">
        <f>I131</f>
        <v>0</v>
      </c>
      <c r="J178" s="99">
        <f>J131</f>
        <v>0</v>
      </c>
      <c r="K178" s="99" t="e">
        <f t="shared" si="32"/>
        <v>#DIV/0!</v>
      </c>
      <c r="L178" s="99">
        <f>L131</f>
        <v>0</v>
      </c>
      <c r="M178" s="99">
        <f>M131</f>
        <v>0</v>
      </c>
      <c r="N178" s="99" t="e">
        <f t="shared" si="33"/>
        <v>#DIV/0!</v>
      </c>
      <c r="O178" s="99">
        <f>O131</f>
        <v>0</v>
      </c>
      <c r="P178" s="99">
        <f>P131</f>
        <v>0</v>
      </c>
      <c r="Q178" s="99" t="e">
        <f t="shared" si="34"/>
        <v>#DIV/0!</v>
      </c>
      <c r="R178" s="99">
        <f>R131</f>
        <v>0</v>
      </c>
      <c r="S178" s="99">
        <f>S131</f>
        <v>0</v>
      </c>
      <c r="T178" s="99" t="e">
        <f t="shared" si="35"/>
        <v>#DIV/0!</v>
      </c>
      <c r="U178" s="99">
        <f>U131</f>
        <v>0</v>
      </c>
      <c r="V178" s="99">
        <f t="shared" si="28"/>
        <v>0</v>
      </c>
      <c r="W178" s="99">
        <f>W131</f>
        <v>0</v>
      </c>
      <c r="X178" s="99" t="e">
        <f t="shared" si="29"/>
        <v>#DIV/0!</v>
      </c>
      <c r="Y178" s="99">
        <f>Y131</f>
        <v>0</v>
      </c>
      <c r="Z178" s="112"/>
    </row>
    <row r="179" spans="1:26" x14ac:dyDescent="0.2">
      <c r="A179" s="104" t="s">
        <v>143</v>
      </c>
      <c r="B179" s="99">
        <f>B74+B77+B80+B83+B86+B92+B89+B121+B124+B127+B139+B142+B145</f>
        <v>14</v>
      </c>
      <c r="C179" s="99">
        <f>C74+C77+C80+C83+C86+C92+C89+C121+C124+C127+C139+C142+C145</f>
        <v>14</v>
      </c>
      <c r="D179" s="99">
        <f t="shared" si="30"/>
        <v>0</v>
      </c>
      <c r="E179" s="99">
        <f>E74+E77+E80+E83+E86+E92+E89+E121+E124+E127+E139+E142+E145</f>
        <v>12</v>
      </c>
      <c r="F179" s="99">
        <f>F74+F77+F80+F83+F86+F92+F89+F121+F124+F127+F139+F142+F145</f>
        <v>0</v>
      </c>
      <c r="G179" s="99">
        <f t="shared" si="31"/>
        <v>85.98</v>
      </c>
      <c r="H179" s="99">
        <f t="shared" ref="H179:M179" si="36">H74+H77+H80+H83+H86+H92+H89+H121+H124+H127+H139+H142+H145</f>
        <v>1031.76</v>
      </c>
      <c r="I179" s="99">
        <f t="shared" si="36"/>
        <v>2</v>
      </c>
      <c r="J179" s="99">
        <f t="shared" si="36"/>
        <v>0</v>
      </c>
      <c r="K179" s="99">
        <f t="shared" si="36"/>
        <v>93</v>
      </c>
      <c r="L179" s="99">
        <f t="shared" si="36"/>
        <v>186</v>
      </c>
      <c r="M179" s="99">
        <f t="shared" si="36"/>
        <v>0</v>
      </c>
      <c r="N179" s="99" t="e">
        <f t="shared" si="33"/>
        <v>#DIV/0!</v>
      </c>
      <c r="O179" s="99">
        <f>O74+O77+O80+O83+O86+O92+O89+O121+O124+O127+O139+O142+O145</f>
        <v>0</v>
      </c>
      <c r="P179" s="99">
        <f>P74+P77+P80+P83+P86+P92+P89+P121+P124+P127+P139+P142+P145</f>
        <v>0</v>
      </c>
      <c r="Q179" s="99" t="e">
        <f t="shared" si="34"/>
        <v>#DIV/0!</v>
      </c>
      <c r="R179" s="99">
        <f>R74+R77+R80+R83+R86+R92+R89+R121+R124+R127+R139+R142+R145</f>
        <v>0</v>
      </c>
      <c r="S179" s="99">
        <f>S74+S77+S80+S83+S86+S92+S89+S121+S124+S127+S139+S142+S145</f>
        <v>0</v>
      </c>
      <c r="T179" s="99" t="e">
        <f t="shared" si="35"/>
        <v>#DIV/0!</v>
      </c>
      <c r="U179" s="99">
        <f>U74+U77+U80+U83+U86+U92+U89+U121+U124+U127+U139+U142+U145</f>
        <v>0</v>
      </c>
      <c r="V179" s="99">
        <f t="shared" si="28"/>
        <v>14</v>
      </c>
      <c r="W179" s="99">
        <f>W74+W77+W80+W83+W86+W92+W89+W121+W124+W127+W139+W142+W145</f>
        <v>0</v>
      </c>
      <c r="X179" s="99">
        <f t="shared" si="29"/>
        <v>86.982857142857142</v>
      </c>
      <c r="Y179" s="99">
        <f>Y74+Y77+Y80+Y83+Y86+Y92+Y89+Y121+Y124+Y127+Y139+Y142+Y145</f>
        <v>0</v>
      </c>
      <c r="Z179" s="112"/>
    </row>
    <row r="180" spans="1:26" x14ac:dyDescent="0.2">
      <c r="A180" s="98" t="s">
        <v>140</v>
      </c>
      <c r="B180" s="99"/>
      <c r="C180" s="99"/>
      <c r="D180" s="99">
        <f t="shared" si="30"/>
        <v>0</v>
      </c>
      <c r="E180" s="99"/>
      <c r="F180" s="99"/>
      <c r="G180" s="99" t="e">
        <f t="shared" si="31"/>
        <v>#DIV/0!</v>
      </c>
      <c r="H180" s="99"/>
      <c r="I180" s="99"/>
      <c r="J180" s="99"/>
      <c r="K180" s="99" t="e">
        <f t="shared" si="32"/>
        <v>#DIV/0!</v>
      </c>
      <c r="L180" s="99"/>
      <c r="M180" s="99"/>
      <c r="N180" s="99" t="e">
        <f t="shared" si="33"/>
        <v>#DIV/0!</v>
      </c>
      <c r="O180" s="99"/>
      <c r="P180" s="99"/>
      <c r="Q180" s="99" t="e">
        <f t="shared" si="34"/>
        <v>#DIV/0!</v>
      </c>
      <c r="R180" s="99"/>
      <c r="S180" s="99"/>
      <c r="T180" s="99" t="e">
        <f t="shared" si="35"/>
        <v>#DIV/0!</v>
      </c>
      <c r="U180" s="99"/>
      <c r="V180" s="99">
        <f t="shared" si="28"/>
        <v>0</v>
      </c>
      <c r="W180" s="99"/>
      <c r="X180" s="99" t="e">
        <f t="shared" si="29"/>
        <v>#DIV/0!</v>
      </c>
      <c r="Y180" s="99"/>
      <c r="Z180" s="112"/>
    </row>
    <row r="181" spans="1:26" x14ac:dyDescent="0.2">
      <c r="A181" s="98"/>
      <c r="B181" s="99"/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99"/>
      <c r="Z181" s="112"/>
    </row>
    <row r="182" spans="1:26" x14ac:dyDescent="0.2">
      <c r="A182" s="98"/>
      <c r="B182" s="99"/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112"/>
    </row>
    <row r="183" spans="1:26" x14ac:dyDescent="0.2">
      <c r="A183" s="104" t="s">
        <v>137</v>
      </c>
      <c r="B183" s="99">
        <f>B163</f>
        <v>0</v>
      </c>
      <c r="C183" s="99">
        <f>C163</f>
        <v>0</v>
      </c>
      <c r="D183" s="99">
        <f t="shared" si="30"/>
        <v>0</v>
      </c>
      <c r="E183" s="99">
        <f>E163</f>
        <v>0</v>
      </c>
      <c r="F183" s="99">
        <f>F163</f>
        <v>0</v>
      </c>
      <c r="G183" s="99" t="e">
        <f t="shared" si="31"/>
        <v>#DIV/0!</v>
      </c>
      <c r="H183" s="99">
        <f>H163</f>
        <v>0</v>
      </c>
      <c r="I183" s="99">
        <f>I163</f>
        <v>0</v>
      </c>
      <c r="J183" s="99">
        <f>J163</f>
        <v>0</v>
      </c>
      <c r="K183" s="99" t="e">
        <f t="shared" si="32"/>
        <v>#DIV/0!</v>
      </c>
      <c r="L183" s="99">
        <f>L163</f>
        <v>0</v>
      </c>
      <c r="M183" s="99">
        <f>M163</f>
        <v>0</v>
      </c>
      <c r="N183" s="99" t="e">
        <f t="shared" si="33"/>
        <v>#DIV/0!</v>
      </c>
      <c r="O183" s="99">
        <f>O163</f>
        <v>0</v>
      </c>
      <c r="P183" s="99">
        <f>P163</f>
        <v>0</v>
      </c>
      <c r="Q183" s="99" t="e">
        <f t="shared" si="34"/>
        <v>#DIV/0!</v>
      </c>
      <c r="R183" s="99">
        <f>R163</f>
        <v>0</v>
      </c>
      <c r="S183" s="99">
        <f>S163</f>
        <v>0</v>
      </c>
      <c r="T183" s="99" t="e">
        <f t="shared" si="35"/>
        <v>#DIV/0!</v>
      </c>
      <c r="U183" s="99">
        <f>U163</f>
        <v>0</v>
      </c>
      <c r="V183" s="99">
        <f t="shared" si="28"/>
        <v>0</v>
      </c>
      <c r="W183" s="99">
        <f>W163</f>
        <v>0</v>
      </c>
      <c r="X183" s="99" t="e">
        <f t="shared" si="29"/>
        <v>#DIV/0!</v>
      </c>
      <c r="Y183" s="99">
        <f>Y163</f>
        <v>0</v>
      </c>
      <c r="Z183" s="112"/>
    </row>
    <row r="184" spans="1:26" x14ac:dyDescent="0.2">
      <c r="A184" s="113" t="s">
        <v>138</v>
      </c>
      <c r="B184" s="114">
        <f>B169</f>
        <v>0</v>
      </c>
      <c r="C184" s="114">
        <f>C169</f>
        <v>0</v>
      </c>
      <c r="D184" s="114">
        <f t="shared" si="30"/>
        <v>0</v>
      </c>
      <c r="E184" s="114">
        <f>E169</f>
        <v>0</v>
      </c>
      <c r="F184" s="114">
        <f>F169</f>
        <v>0</v>
      </c>
      <c r="G184" s="114" t="e">
        <f t="shared" si="31"/>
        <v>#DIV/0!</v>
      </c>
      <c r="H184" s="114">
        <f>H169</f>
        <v>0</v>
      </c>
      <c r="I184" s="114">
        <f>I169</f>
        <v>0</v>
      </c>
      <c r="J184" s="114">
        <f>J169</f>
        <v>0</v>
      </c>
      <c r="K184" s="114" t="e">
        <f t="shared" si="32"/>
        <v>#DIV/0!</v>
      </c>
      <c r="L184" s="114">
        <f>L169</f>
        <v>0</v>
      </c>
      <c r="M184" s="114">
        <f>M169</f>
        <v>0</v>
      </c>
      <c r="N184" s="114" t="e">
        <f t="shared" si="33"/>
        <v>#DIV/0!</v>
      </c>
      <c r="O184" s="114">
        <f>O169</f>
        <v>0</v>
      </c>
      <c r="P184" s="114">
        <f>P169</f>
        <v>0</v>
      </c>
      <c r="Q184" s="114" t="e">
        <f t="shared" si="34"/>
        <v>#DIV/0!</v>
      </c>
      <c r="R184" s="114">
        <f>R169</f>
        <v>0</v>
      </c>
      <c r="S184" s="114">
        <f>S169</f>
        <v>0</v>
      </c>
      <c r="T184" s="114" t="e">
        <f t="shared" si="35"/>
        <v>#DIV/0!</v>
      </c>
      <c r="U184" s="114">
        <f>U169</f>
        <v>0</v>
      </c>
      <c r="V184" s="99">
        <f>E184+I184+M184+P184+S184</f>
        <v>0</v>
      </c>
      <c r="W184" s="114">
        <f>W169</f>
        <v>0</v>
      </c>
      <c r="X184" s="114" t="e">
        <f t="shared" si="29"/>
        <v>#DIV/0!</v>
      </c>
      <c r="Y184" s="114">
        <f>Y169</f>
        <v>0</v>
      </c>
      <c r="Z184" s="112"/>
    </row>
    <row r="185" spans="1:26" x14ac:dyDescent="0.2">
      <c r="A185" s="135" t="s">
        <v>144</v>
      </c>
      <c r="B185" s="136">
        <f>B175+B177+B179+B183+B184</f>
        <v>2930.7</v>
      </c>
      <c r="C185" s="136">
        <f>C175+C177+C179+C183+C184</f>
        <v>2930.2</v>
      </c>
      <c r="D185" s="142">
        <f t="shared" si="30"/>
        <v>0.5</v>
      </c>
      <c r="E185" s="136">
        <f>E175+E177+E179+E183+E184</f>
        <v>180</v>
      </c>
      <c r="F185" s="136">
        <f>F175+F177+F179+F183+F184</f>
        <v>0</v>
      </c>
      <c r="G185" s="142">
        <f t="shared" si="31"/>
        <v>86.074666666666673</v>
      </c>
      <c r="H185" s="136">
        <f>H175+H177+H179+H183+H184</f>
        <v>15493.44</v>
      </c>
      <c r="I185" s="136">
        <f>I175+I177+I179+I183+I184</f>
        <v>611.5</v>
      </c>
      <c r="J185" s="136">
        <f>J175+J177+J179+J183+J184</f>
        <v>0</v>
      </c>
      <c r="K185" s="142">
        <f t="shared" si="32"/>
        <v>88.925960752248585</v>
      </c>
      <c r="L185" s="136">
        <f>L175+L177+L179+L183+L184</f>
        <v>54378.225000000006</v>
      </c>
      <c r="M185" s="136">
        <f>M175+M177+M179+M183+M184</f>
        <v>2138.6999999999998</v>
      </c>
      <c r="N185" s="142">
        <f t="shared" si="33"/>
        <v>95.522532847056624</v>
      </c>
      <c r="O185" s="136">
        <f>O175+O177+O179+O183+O184</f>
        <v>204294.041</v>
      </c>
      <c r="P185" s="136">
        <f>P175+P177+P179+P183+P184</f>
        <v>0</v>
      </c>
      <c r="Q185" s="142" t="e">
        <f t="shared" si="34"/>
        <v>#DIV/0!</v>
      </c>
      <c r="R185" s="136">
        <f>R175+R177+R179+R183+R184</f>
        <v>0</v>
      </c>
      <c r="S185" s="136">
        <f>S175+S177+S179+S183+S184</f>
        <v>0</v>
      </c>
      <c r="T185" s="142" t="e">
        <f t="shared" si="35"/>
        <v>#DIV/0!</v>
      </c>
      <c r="U185" s="136">
        <f>U175+U177+U179+U183+U184</f>
        <v>0</v>
      </c>
      <c r="V185" s="142">
        <f t="shared" si="28"/>
        <v>2930.2</v>
      </c>
      <c r="W185" s="136">
        <f>W175+W177+W179+W183+W184</f>
        <v>0</v>
      </c>
      <c r="X185" s="142">
        <f t="shared" si="29"/>
        <v>93.565526585216034</v>
      </c>
      <c r="Y185" s="136">
        <f>Y175+Y177+Y179+Y183+Y184</f>
        <v>1401.7</v>
      </c>
      <c r="Z185" s="112"/>
    </row>
    <row r="186" spans="1:26" x14ac:dyDescent="0.2">
      <c r="A186" s="143" t="s">
        <v>145</v>
      </c>
      <c r="B186" s="144">
        <f>B185+B70</f>
        <v>3110.7</v>
      </c>
      <c r="C186" s="144">
        <f>C185+C70</f>
        <v>3110.2</v>
      </c>
      <c r="D186" s="150">
        <f t="shared" si="30"/>
        <v>0.5</v>
      </c>
      <c r="E186" s="144">
        <f>E185+E70</f>
        <v>309</v>
      </c>
      <c r="F186" s="144">
        <f>F185+F70</f>
        <v>0</v>
      </c>
      <c r="G186" s="150">
        <f t="shared" si="31"/>
        <v>85.924660194174763</v>
      </c>
      <c r="H186" s="144">
        <f>H185+H70</f>
        <v>26550.720000000001</v>
      </c>
      <c r="I186" s="144">
        <f>I185+I70</f>
        <v>662.5</v>
      </c>
      <c r="J186" s="144">
        <f>J185+J70</f>
        <v>0</v>
      </c>
      <c r="K186" s="150">
        <f t="shared" si="32"/>
        <v>87.235418867924537</v>
      </c>
      <c r="L186" s="144">
        <f>L185+L70</f>
        <v>57793.465000000004</v>
      </c>
      <c r="M186" s="144">
        <f>M185+M70</f>
        <v>2138.6999999999998</v>
      </c>
      <c r="N186" s="144">
        <f>O186/M186</f>
        <v>95.522532847056624</v>
      </c>
      <c r="O186" s="144">
        <f>O185+O70</f>
        <v>204294.041</v>
      </c>
      <c r="P186" s="144">
        <f>P185+P70</f>
        <v>0</v>
      </c>
      <c r="Q186" s="150" t="e">
        <f t="shared" si="34"/>
        <v>#DIV/0!</v>
      </c>
      <c r="R186" s="144">
        <f>R185+R70</f>
        <v>0</v>
      </c>
      <c r="S186" s="144">
        <f>S185+S70</f>
        <v>0</v>
      </c>
      <c r="T186" s="150" t="e">
        <f t="shared" si="35"/>
        <v>#DIV/0!</v>
      </c>
      <c r="U186" s="144">
        <f>U185+U70</f>
        <v>0</v>
      </c>
      <c r="V186" s="150">
        <f t="shared" si="28"/>
        <v>3110.2</v>
      </c>
      <c r="W186" s="144">
        <f>W185+W70</f>
        <v>0</v>
      </c>
      <c r="X186" s="150">
        <f t="shared" si="29"/>
        <v>92.803750884187522</v>
      </c>
      <c r="Y186" s="144">
        <f>Y185+Y70</f>
        <v>1401.7</v>
      </c>
      <c r="Z186" s="112"/>
    </row>
    <row r="187" spans="1:26" x14ac:dyDescent="0.2">
      <c r="A187" s="151"/>
      <c r="B187" s="152"/>
      <c r="C187" s="152"/>
      <c r="D187" s="153"/>
      <c r="E187" s="153"/>
      <c r="F187" s="153"/>
      <c r="G187" s="153"/>
      <c r="H187" s="153"/>
      <c r="I187" s="153"/>
      <c r="J187" s="153"/>
      <c r="K187" s="153"/>
      <c r="L187" s="153"/>
      <c r="M187" s="153"/>
      <c r="N187" s="153"/>
      <c r="O187" s="153"/>
      <c r="P187" s="153"/>
      <c r="Q187" s="153"/>
      <c r="R187" s="153"/>
      <c r="S187" s="153"/>
      <c r="T187" s="153"/>
      <c r="U187" s="153"/>
      <c r="V187" s="153"/>
      <c r="W187" s="153"/>
      <c r="X187" s="153"/>
      <c r="Y187" s="153"/>
    </row>
    <row r="188" spans="1:26" s="84" customFormat="1" x14ac:dyDescent="0.2">
      <c r="B188" s="154"/>
      <c r="C188" s="154"/>
      <c r="D188" s="155"/>
      <c r="H188" s="155"/>
      <c r="L188" s="155"/>
      <c r="O188" s="155"/>
      <c r="R188" s="155"/>
      <c r="U188" s="155"/>
    </row>
    <row r="189" spans="1:26" s="84" customFormat="1" ht="13.5" customHeight="1" x14ac:dyDescent="0.2">
      <c r="B189" s="154"/>
      <c r="C189" s="154"/>
      <c r="D189" s="155"/>
      <c r="H189" s="155"/>
      <c r="L189" s="155"/>
      <c r="O189" s="155"/>
      <c r="R189" s="155"/>
      <c r="U189" s="155"/>
    </row>
    <row r="190" spans="1:26" s="84" customFormat="1" x14ac:dyDescent="0.2">
      <c r="B190" s="154"/>
      <c r="C190" s="154"/>
      <c r="D190" s="155"/>
      <c r="H190" s="155"/>
      <c r="L190" s="155"/>
      <c r="O190" s="155"/>
      <c r="R190" s="155"/>
      <c r="U190" s="155"/>
    </row>
    <row r="191" spans="1:26" s="84" customFormat="1" x14ac:dyDescent="0.2">
      <c r="A191" s="387" t="s">
        <v>182</v>
      </c>
      <c r="B191" s="82" t="s">
        <v>0</v>
      </c>
      <c r="C191" s="82"/>
      <c r="D191" s="83"/>
      <c r="E191" s="390" t="s">
        <v>174</v>
      </c>
      <c r="F191" s="391"/>
      <c r="G191" s="391"/>
      <c r="H191" s="391"/>
      <c r="I191" s="391"/>
      <c r="J191" s="391"/>
      <c r="K191" s="391"/>
      <c r="L191" s="391"/>
      <c r="M191" s="391"/>
      <c r="N191" s="391"/>
      <c r="O191" s="391"/>
      <c r="P191" s="391"/>
      <c r="Q191" s="391"/>
      <c r="R191" s="391"/>
      <c r="S191" s="391"/>
      <c r="T191" s="391"/>
      <c r="U191" s="391"/>
      <c r="V191" s="391"/>
      <c r="W191" s="391"/>
      <c r="X191" s="391"/>
      <c r="Y191" s="391"/>
    </row>
    <row r="192" spans="1:26" ht="15" customHeight="1" x14ac:dyDescent="0.2">
      <c r="A192" s="388"/>
      <c r="B192" s="390" t="s">
        <v>166</v>
      </c>
      <c r="C192" s="392"/>
      <c r="D192" s="392"/>
      <c r="E192" s="390" t="s">
        <v>171</v>
      </c>
      <c r="F192" s="392"/>
      <c r="G192" s="392"/>
      <c r="H192" s="392"/>
      <c r="I192" s="85" t="s">
        <v>170</v>
      </c>
      <c r="J192" s="85"/>
      <c r="K192" s="85"/>
      <c r="L192" s="83"/>
      <c r="M192" s="85" t="s">
        <v>175</v>
      </c>
      <c r="N192" s="85"/>
      <c r="O192" s="83"/>
      <c r="P192" s="390" t="s">
        <v>176</v>
      </c>
      <c r="Q192" s="393"/>
      <c r="R192" s="393"/>
      <c r="S192" s="394" t="s">
        <v>177</v>
      </c>
      <c r="T192" s="394"/>
      <c r="U192" s="394"/>
      <c r="V192" s="85" t="s">
        <v>1</v>
      </c>
      <c r="W192" s="85"/>
      <c r="X192" s="85"/>
      <c r="Y192" s="86"/>
    </row>
    <row r="193" spans="1:25" ht="15" customHeight="1" x14ac:dyDescent="0.2">
      <c r="A193" s="389"/>
      <c r="B193" s="395" t="s">
        <v>3</v>
      </c>
      <c r="C193" s="397" t="s">
        <v>167</v>
      </c>
      <c r="D193" s="398" t="s">
        <v>4</v>
      </c>
      <c r="E193" s="400" t="s">
        <v>5</v>
      </c>
      <c r="F193" s="391"/>
      <c r="G193" s="401" t="s">
        <v>6</v>
      </c>
      <c r="H193" s="403" t="s">
        <v>173</v>
      </c>
      <c r="I193" s="390" t="s">
        <v>5</v>
      </c>
      <c r="J193" s="390"/>
      <c r="K193" s="401" t="s">
        <v>6</v>
      </c>
      <c r="L193" s="403" t="s">
        <v>173</v>
      </c>
      <c r="M193" s="405" t="s">
        <v>5</v>
      </c>
      <c r="N193" s="401" t="s">
        <v>6</v>
      </c>
      <c r="O193" s="403" t="s">
        <v>173</v>
      </c>
      <c r="P193" s="405" t="s">
        <v>5</v>
      </c>
      <c r="Q193" s="401" t="s">
        <v>6</v>
      </c>
      <c r="R193" s="409" t="s">
        <v>173</v>
      </c>
      <c r="S193" s="405" t="s">
        <v>5</v>
      </c>
      <c r="T193" s="401" t="s">
        <v>6</v>
      </c>
      <c r="U193" s="409" t="s">
        <v>173</v>
      </c>
      <c r="V193" s="405" t="s">
        <v>5</v>
      </c>
      <c r="W193" s="411"/>
      <c r="X193" s="401" t="s">
        <v>6</v>
      </c>
      <c r="Y193" s="87"/>
    </row>
    <row r="194" spans="1:25" ht="63.75" x14ac:dyDescent="0.2">
      <c r="A194" s="87" t="s">
        <v>2</v>
      </c>
      <c r="B194" s="396"/>
      <c r="C194" s="396"/>
      <c r="D194" s="399"/>
      <c r="E194" s="88" t="s">
        <v>168</v>
      </c>
      <c r="F194" s="88" t="s">
        <v>169</v>
      </c>
      <c r="G194" s="402"/>
      <c r="H194" s="404"/>
      <c r="I194" s="88" t="s">
        <v>168</v>
      </c>
      <c r="J194" s="88" t="s">
        <v>172</v>
      </c>
      <c r="K194" s="402"/>
      <c r="L194" s="403"/>
      <c r="M194" s="406"/>
      <c r="N194" s="407"/>
      <c r="O194" s="404"/>
      <c r="P194" s="406"/>
      <c r="Q194" s="408"/>
      <c r="R194" s="410"/>
      <c r="S194" s="406"/>
      <c r="T194" s="408"/>
      <c r="U194" s="410"/>
      <c r="V194" s="89" t="s">
        <v>178</v>
      </c>
      <c r="W194" s="88" t="s">
        <v>179</v>
      </c>
      <c r="X194" s="412"/>
      <c r="Y194" s="87" t="s">
        <v>180</v>
      </c>
    </row>
    <row r="195" spans="1:25" x14ac:dyDescent="0.2">
      <c r="A195" s="90">
        <v>1</v>
      </c>
      <c r="B195" s="91">
        <v>2</v>
      </c>
      <c r="C195" s="91">
        <v>3</v>
      </c>
      <c r="D195" s="91">
        <v>4</v>
      </c>
      <c r="E195" s="90">
        <v>5</v>
      </c>
      <c r="F195" s="90">
        <v>6</v>
      </c>
      <c r="G195" s="90">
        <v>7</v>
      </c>
      <c r="H195" s="91"/>
      <c r="I195" s="90">
        <v>8</v>
      </c>
      <c r="J195" s="90">
        <v>9</v>
      </c>
      <c r="K195" s="90">
        <v>10</v>
      </c>
      <c r="L195" s="91"/>
      <c r="M195" s="90">
        <v>11</v>
      </c>
      <c r="N195" s="90">
        <v>12</v>
      </c>
      <c r="O195" s="91"/>
      <c r="P195" s="90">
        <v>13</v>
      </c>
      <c r="Q195" s="90">
        <v>14</v>
      </c>
      <c r="R195" s="91"/>
      <c r="S195" s="90">
        <v>15</v>
      </c>
      <c r="T195" s="90">
        <v>16</v>
      </c>
      <c r="U195" s="91"/>
      <c r="V195" s="90">
        <v>17</v>
      </c>
      <c r="W195" s="90">
        <v>18</v>
      </c>
      <c r="X195" s="90">
        <v>19</v>
      </c>
      <c r="Y195" s="90">
        <v>20</v>
      </c>
    </row>
    <row r="196" spans="1:25" x14ac:dyDescent="0.2">
      <c r="A196" s="92" t="s">
        <v>7</v>
      </c>
      <c r="B196" s="93"/>
      <c r="C196" s="93"/>
      <c r="D196" s="93">
        <f>B196-C196</f>
        <v>0</v>
      </c>
      <c r="E196" s="93"/>
      <c r="F196" s="93"/>
      <c r="G196" s="93"/>
      <c r="H196" s="93">
        <f>E196*G196</f>
        <v>0</v>
      </c>
      <c r="I196" s="93"/>
      <c r="J196" s="93"/>
      <c r="K196" s="93"/>
      <c r="L196" s="93">
        <f>I196*K196</f>
        <v>0</v>
      </c>
      <c r="M196" s="93"/>
      <c r="N196" s="93"/>
      <c r="O196" s="93">
        <f>M196*N196</f>
        <v>0</v>
      </c>
      <c r="P196" s="93"/>
      <c r="Q196" s="93"/>
      <c r="R196" s="93">
        <f>P196*Q196</f>
        <v>0</v>
      </c>
      <c r="S196" s="93"/>
      <c r="T196" s="93"/>
      <c r="U196" s="93">
        <f>S196*T196</f>
        <v>0</v>
      </c>
      <c r="V196" s="93">
        <f>E196+I196+M196+P196+S196</f>
        <v>0</v>
      </c>
      <c r="W196" s="93"/>
      <c r="X196" s="93" t="e">
        <f>(H196+L196+O196+R196+U196)/V196</f>
        <v>#DIV/0!</v>
      </c>
      <c r="Y196" s="93"/>
    </row>
    <row r="197" spans="1:25" x14ac:dyDescent="0.2">
      <c r="A197" s="98" t="s">
        <v>8</v>
      </c>
      <c r="B197" s="99"/>
      <c r="C197" s="99"/>
      <c r="D197" s="99">
        <f>B197-C197</f>
        <v>0</v>
      </c>
      <c r="E197" s="99"/>
      <c r="F197" s="99"/>
      <c r="G197" s="99"/>
      <c r="H197" s="99">
        <f t="shared" ref="H197:H247" si="37">E197*G197</f>
        <v>0</v>
      </c>
      <c r="I197" s="99"/>
      <c r="J197" s="99"/>
      <c r="K197" s="99"/>
      <c r="L197" s="99">
        <f t="shared" ref="L197:L247" si="38">I197*K197</f>
        <v>0</v>
      </c>
      <c r="M197" s="99"/>
      <c r="N197" s="99"/>
      <c r="O197" s="99">
        <f t="shared" ref="O197:O247" si="39">M197*N197</f>
        <v>0</v>
      </c>
      <c r="P197" s="99"/>
      <c r="Q197" s="99"/>
      <c r="R197" s="99">
        <f t="shared" ref="R197:R247" si="40">P197*Q197</f>
        <v>0</v>
      </c>
      <c r="S197" s="99"/>
      <c r="T197" s="99"/>
      <c r="U197" s="99">
        <f t="shared" ref="U197:U247" si="41">S197*T197</f>
        <v>0</v>
      </c>
      <c r="V197" s="99">
        <f t="shared" ref="V197:V247" si="42">E197+I197+M197+P197+S197</f>
        <v>0</v>
      </c>
      <c r="W197" s="99"/>
      <c r="X197" s="99" t="e">
        <f t="shared" ref="X197:X247" si="43">(H197+L197+O197+R197+U197)/V197</f>
        <v>#DIV/0!</v>
      </c>
      <c r="Y197" s="99"/>
    </row>
    <row r="198" spans="1:25" x14ac:dyDescent="0.2">
      <c r="A198" s="98" t="s">
        <v>9</v>
      </c>
      <c r="B198" s="99"/>
      <c r="C198" s="99"/>
      <c r="D198" s="99">
        <f t="shared" ref="D198:D261" si="44">B198-C198</f>
        <v>0</v>
      </c>
      <c r="E198" s="99"/>
      <c r="F198" s="99"/>
      <c r="G198" s="99"/>
      <c r="H198" s="99">
        <f t="shared" si="37"/>
        <v>0</v>
      </c>
      <c r="I198" s="99"/>
      <c r="J198" s="99"/>
      <c r="K198" s="99"/>
      <c r="L198" s="99">
        <f t="shared" si="38"/>
        <v>0</v>
      </c>
      <c r="M198" s="99"/>
      <c r="N198" s="99"/>
      <c r="O198" s="99">
        <f t="shared" si="39"/>
        <v>0</v>
      </c>
      <c r="P198" s="99"/>
      <c r="Q198" s="99"/>
      <c r="R198" s="99">
        <f t="shared" si="40"/>
        <v>0</v>
      </c>
      <c r="S198" s="99"/>
      <c r="T198" s="99"/>
      <c r="U198" s="99">
        <f t="shared" si="41"/>
        <v>0</v>
      </c>
      <c r="V198" s="99">
        <f t="shared" si="42"/>
        <v>0</v>
      </c>
      <c r="W198" s="99"/>
      <c r="X198" s="99" t="e">
        <f t="shared" si="43"/>
        <v>#DIV/0!</v>
      </c>
      <c r="Y198" s="99"/>
    </row>
    <row r="199" spans="1:25" x14ac:dyDescent="0.2">
      <c r="A199" s="98" t="s">
        <v>10</v>
      </c>
      <c r="B199" s="99"/>
      <c r="C199" s="99"/>
      <c r="D199" s="99">
        <f t="shared" si="44"/>
        <v>0</v>
      </c>
      <c r="E199" s="99"/>
      <c r="F199" s="99"/>
      <c r="G199" s="99"/>
      <c r="H199" s="99">
        <f t="shared" si="37"/>
        <v>0</v>
      </c>
      <c r="I199" s="99"/>
      <c r="J199" s="99"/>
      <c r="K199" s="99"/>
      <c r="L199" s="99">
        <f t="shared" si="38"/>
        <v>0</v>
      </c>
      <c r="M199" s="99"/>
      <c r="N199" s="99"/>
      <c r="O199" s="99">
        <f t="shared" si="39"/>
        <v>0</v>
      </c>
      <c r="P199" s="99"/>
      <c r="Q199" s="99"/>
      <c r="R199" s="99">
        <f t="shared" si="40"/>
        <v>0</v>
      </c>
      <c r="S199" s="99"/>
      <c r="T199" s="99"/>
      <c r="U199" s="99">
        <f t="shared" si="41"/>
        <v>0</v>
      </c>
      <c r="V199" s="99">
        <f t="shared" si="42"/>
        <v>0</v>
      </c>
      <c r="W199" s="99"/>
      <c r="X199" s="99" t="e">
        <f t="shared" si="43"/>
        <v>#DIV/0!</v>
      </c>
      <c r="Y199" s="99"/>
    </row>
    <row r="200" spans="1:25" x14ac:dyDescent="0.2">
      <c r="A200" s="104" t="s">
        <v>11</v>
      </c>
      <c r="B200" s="99"/>
      <c r="C200" s="99"/>
      <c r="D200" s="99">
        <f t="shared" si="44"/>
        <v>0</v>
      </c>
      <c r="E200" s="99"/>
      <c r="F200" s="99"/>
      <c r="G200" s="99"/>
      <c r="H200" s="99">
        <f t="shared" si="37"/>
        <v>0</v>
      </c>
      <c r="I200" s="99"/>
      <c r="J200" s="99"/>
      <c r="K200" s="99"/>
      <c r="L200" s="99">
        <f t="shared" si="38"/>
        <v>0</v>
      </c>
      <c r="M200" s="99"/>
      <c r="N200" s="99"/>
      <c r="O200" s="99">
        <f t="shared" si="39"/>
        <v>0</v>
      </c>
      <c r="P200" s="99"/>
      <c r="Q200" s="99"/>
      <c r="R200" s="99">
        <f t="shared" si="40"/>
        <v>0</v>
      </c>
      <c r="S200" s="99"/>
      <c r="T200" s="99"/>
      <c r="U200" s="99">
        <f t="shared" si="41"/>
        <v>0</v>
      </c>
      <c r="V200" s="99">
        <f t="shared" si="42"/>
        <v>0</v>
      </c>
      <c r="W200" s="99"/>
      <c r="X200" s="99" t="e">
        <f t="shared" si="43"/>
        <v>#DIV/0!</v>
      </c>
      <c r="Y200" s="99"/>
    </row>
    <row r="201" spans="1:25" x14ac:dyDescent="0.2">
      <c r="A201" s="98" t="s">
        <v>12</v>
      </c>
      <c r="B201" s="99"/>
      <c r="C201" s="99"/>
      <c r="D201" s="99">
        <f t="shared" si="44"/>
        <v>0</v>
      </c>
      <c r="E201" s="99"/>
      <c r="F201" s="99"/>
      <c r="G201" s="99"/>
      <c r="H201" s="99">
        <f t="shared" si="37"/>
        <v>0</v>
      </c>
      <c r="I201" s="99"/>
      <c r="J201" s="99"/>
      <c r="K201" s="99"/>
      <c r="L201" s="99">
        <f t="shared" si="38"/>
        <v>0</v>
      </c>
      <c r="M201" s="99"/>
      <c r="N201" s="99"/>
      <c r="O201" s="99">
        <f t="shared" si="39"/>
        <v>0</v>
      </c>
      <c r="P201" s="99"/>
      <c r="Q201" s="99"/>
      <c r="R201" s="99">
        <f t="shared" si="40"/>
        <v>0</v>
      </c>
      <c r="S201" s="99"/>
      <c r="T201" s="99"/>
      <c r="U201" s="99">
        <f t="shared" si="41"/>
        <v>0</v>
      </c>
      <c r="V201" s="99">
        <f t="shared" si="42"/>
        <v>0</v>
      </c>
      <c r="W201" s="99"/>
      <c r="X201" s="99" t="e">
        <f t="shared" si="43"/>
        <v>#DIV/0!</v>
      </c>
      <c r="Y201" s="99"/>
    </row>
    <row r="202" spans="1:25" x14ac:dyDescent="0.2">
      <c r="A202" s="98" t="s">
        <v>13</v>
      </c>
      <c r="B202" s="99"/>
      <c r="C202" s="99"/>
      <c r="D202" s="99">
        <f t="shared" si="44"/>
        <v>0</v>
      </c>
      <c r="E202" s="99"/>
      <c r="F202" s="99"/>
      <c r="G202" s="99"/>
      <c r="H202" s="99">
        <f t="shared" si="37"/>
        <v>0</v>
      </c>
      <c r="I202" s="99"/>
      <c r="J202" s="99"/>
      <c r="K202" s="99"/>
      <c r="L202" s="99">
        <f t="shared" si="38"/>
        <v>0</v>
      </c>
      <c r="M202" s="99"/>
      <c r="N202" s="99"/>
      <c r="O202" s="99">
        <f t="shared" si="39"/>
        <v>0</v>
      </c>
      <c r="P202" s="99"/>
      <c r="Q202" s="99"/>
      <c r="R202" s="99">
        <f t="shared" si="40"/>
        <v>0</v>
      </c>
      <c r="S202" s="99"/>
      <c r="T202" s="99"/>
      <c r="U202" s="99">
        <f t="shared" si="41"/>
        <v>0</v>
      </c>
      <c r="V202" s="99">
        <f t="shared" si="42"/>
        <v>0</v>
      </c>
      <c r="W202" s="99"/>
      <c r="X202" s="99" t="e">
        <f t="shared" si="43"/>
        <v>#DIV/0!</v>
      </c>
      <c r="Y202" s="99"/>
    </row>
    <row r="203" spans="1:25" x14ac:dyDescent="0.2">
      <c r="A203" s="98" t="s">
        <v>14</v>
      </c>
      <c r="B203" s="99"/>
      <c r="C203" s="99"/>
      <c r="D203" s="99">
        <f t="shared" si="44"/>
        <v>0</v>
      </c>
      <c r="E203" s="99"/>
      <c r="F203" s="99"/>
      <c r="G203" s="99"/>
      <c r="H203" s="99">
        <f t="shared" si="37"/>
        <v>0</v>
      </c>
      <c r="I203" s="99"/>
      <c r="J203" s="99"/>
      <c r="K203" s="99"/>
      <c r="L203" s="99">
        <f t="shared" si="38"/>
        <v>0</v>
      </c>
      <c r="M203" s="99"/>
      <c r="N203" s="99"/>
      <c r="O203" s="99">
        <f t="shared" si="39"/>
        <v>0</v>
      </c>
      <c r="P203" s="99"/>
      <c r="Q203" s="99"/>
      <c r="R203" s="99">
        <f t="shared" si="40"/>
        <v>0</v>
      </c>
      <c r="S203" s="99"/>
      <c r="T203" s="99"/>
      <c r="U203" s="99">
        <f t="shared" si="41"/>
        <v>0</v>
      </c>
      <c r="V203" s="99">
        <f t="shared" si="42"/>
        <v>0</v>
      </c>
      <c r="W203" s="99"/>
      <c r="X203" s="99" t="e">
        <f t="shared" si="43"/>
        <v>#DIV/0!</v>
      </c>
      <c r="Y203" s="99"/>
    </row>
    <row r="204" spans="1:25" x14ac:dyDescent="0.2">
      <c r="A204" s="104" t="s">
        <v>15</v>
      </c>
      <c r="B204" s="99"/>
      <c r="C204" s="99"/>
      <c r="D204" s="99">
        <f t="shared" si="44"/>
        <v>0</v>
      </c>
      <c r="E204" s="99"/>
      <c r="F204" s="99"/>
      <c r="G204" s="99"/>
      <c r="H204" s="99">
        <f t="shared" si="37"/>
        <v>0</v>
      </c>
      <c r="I204" s="99"/>
      <c r="J204" s="99"/>
      <c r="K204" s="99"/>
      <c r="L204" s="99">
        <f t="shared" si="38"/>
        <v>0</v>
      </c>
      <c r="M204" s="99"/>
      <c r="N204" s="99"/>
      <c r="O204" s="99">
        <f t="shared" si="39"/>
        <v>0</v>
      </c>
      <c r="P204" s="99"/>
      <c r="Q204" s="99"/>
      <c r="R204" s="99">
        <f t="shared" si="40"/>
        <v>0</v>
      </c>
      <c r="S204" s="99"/>
      <c r="T204" s="99"/>
      <c r="U204" s="99">
        <f t="shared" si="41"/>
        <v>0</v>
      </c>
      <c r="V204" s="99">
        <f t="shared" si="42"/>
        <v>0</v>
      </c>
      <c r="W204" s="99"/>
      <c r="X204" s="99" t="e">
        <f t="shared" si="43"/>
        <v>#DIV/0!</v>
      </c>
      <c r="Y204" s="99"/>
    </row>
    <row r="205" spans="1:25" x14ac:dyDescent="0.2">
      <c r="A205" s="98" t="s">
        <v>16</v>
      </c>
      <c r="B205" s="99"/>
      <c r="C205" s="99"/>
      <c r="D205" s="99">
        <f t="shared" si="44"/>
        <v>0</v>
      </c>
      <c r="E205" s="99"/>
      <c r="F205" s="99"/>
      <c r="G205" s="99"/>
      <c r="H205" s="99">
        <f t="shared" si="37"/>
        <v>0</v>
      </c>
      <c r="I205" s="99"/>
      <c r="J205" s="99"/>
      <c r="K205" s="99"/>
      <c r="L205" s="99">
        <f t="shared" si="38"/>
        <v>0</v>
      </c>
      <c r="M205" s="99"/>
      <c r="N205" s="99"/>
      <c r="O205" s="99">
        <f t="shared" si="39"/>
        <v>0</v>
      </c>
      <c r="P205" s="99"/>
      <c r="Q205" s="99"/>
      <c r="R205" s="99">
        <f t="shared" si="40"/>
        <v>0</v>
      </c>
      <c r="S205" s="99"/>
      <c r="T205" s="99"/>
      <c r="U205" s="99">
        <f t="shared" si="41"/>
        <v>0</v>
      </c>
      <c r="V205" s="99">
        <f t="shared" si="42"/>
        <v>0</v>
      </c>
      <c r="W205" s="99"/>
      <c r="X205" s="99" t="e">
        <f t="shared" si="43"/>
        <v>#DIV/0!</v>
      </c>
      <c r="Y205" s="99"/>
    </row>
    <row r="206" spans="1:25" x14ac:dyDescent="0.2">
      <c r="A206" s="98" t="s">
        <v>17</v>
      </c>
      <c r="B206" s="99"/>
      <c r="C206" s="99"/>
      <c r="D206" s="99">
        <f t="shared" si="44"/>
        <v>0</v>
      </c>
      <c r="E206" s="99"/>
      <c r="F206" s="99"/>
      <c r="G206" s="99"/>
      <c r="H206" s="99">
        <f t="shared" si="37"/>
        <v>0</v>
      </c>
      <c r="I206" s="99"/>
      <c r="J206" s="99"/>
      <c r="K206" s="99"/>
      <c r="L206" s="99">
        <f t="shared" si="38"/>
        <v>0</v>
      </c>
      <c r="M206" s="99"/>
      <c r="N206" s="99"/>
      <c r="O206" s="99">
        <f t="shared" si="39"/>
        <v>0</v>
      </c>
      <c r="P206" s="99"/>
      <c r="Q206" s="99"/>
      <c r="R206" s="99">
        <f t="shared" si="40"/>
        <v>0</v>
      </c>
      <c r="S206" s="99"/>
      <c r="T206" s="99"/>
      <c r="U206" s="99">
        <f t="shared" si="41"/>
        <v>0</v>
      </c>
      <c r="V206" s="99">
        <f t="shared" si="42"/>
        <v>0</v>
      </c>
      <c r="W206" s="99"/>
      <c r="X206" s="99" t="e">
        <f t="shared" si="43"/>
        <v>#DIV/0!</v>
      </c>
      <c r="Y206" s="99"/>
    </row>
    <row r="207" spans="1:25" x14ac:dyDescent="0.2">
      <c r="A207" s="98" t="s">
        <v>18</v>
      </c>
      <c r="B207" s="99"/>
      <c r="C207" s="99"/>
      <c r="D207" s="99">
        <f t="shared" si="44"/>
        <v>0</v>
      </c>
      <c r="E207" s="99"/>
      <c r="F207" s="99"/>
      <c r="G207" s="99"/>
      <c r="H207" s="99">
        <f t="shared" si="37"/>
        <v>0</v>
      </c>
      <c r="I207" s="99"/>
      <c r="J207" s="99"/>
      <c r="K207" s="99"/>
      <c r="L207" s="99">
        <f t="shared" si="38"/>
        <v>0</v>
      </c>
      <c r="M207" s="99"/>
      <c r="N207" s="99"/>
      <c r="O207" s="99">
        <f t="shared" si="39"/>
        <v>0</v>
      </c>
      <c r="P207" s="99"/>
      <c r="Q207" s="99"/>
      <c r="R207" s="99">
        <f t="shared" si="40"/>
        <v>0</v>
      </c>
      <c r="S207" s="99"/>
      <c r="T207" s="99"/>
      <c r="U207" s="99">
        <f t="shared" si="41"/>
        <v>0</v>
      </c>
      <c r="V207" s="99">
        <f t="shared" si="42"/>
        <v>0</v>
      </c>
      <c r="W207" s="99"/>
      <c r="X207" s="99" t="e">
        <f t="shared" si="43"/>
        <v>#DIV/0!</v>
      </c>
      <c r="Y207" s="99"/>
    </row>
    <row r="208" spans="1:25" x14ac:dyDescent="0.2">
      <c r="A208" s="104" t="s">
        <v>19</v>
      </c>
      <c r="B208" s="99"/>
      <c r="C208" s="99"/>
      <c r="D208" s="99">
        <f t="shared" si="44"/>
        <v>0</v>
      </c>
      <c r="E208" s="99"/>
      <c r="F208" s="99"/>
      <c r="G208" s="99"/>
      <c r="H208" s="99">
        <f t="shared" si="37"/>
        <v>0</v>
      </c>
      <c r="I208" s="99"/>
      <c r="J208" s="99"/>
      <c r="K208" s="99"/>
      <c r="L208" s="99">
        <f t="shared" si="38"/>
        <v>0</v>
      </c>
      <c r="M208" s="99"/>
      <c r="N208" s="99"/>
      <c r="O208" s="99">
        <f t="shared" si="39"/>
        <v>0</v>
      </c>
      <c r="P208" s="99"/>
      <c r="Q208" s="99"/>
      <c r="R208" s="99">
        <f t="shared" si="40"/>
        <v>0</v>
      </c>
      <c r="S208" s="99"/>
      <c r="T208" s="99"/>
      <c r="U208" s="99">
        <f t="shared" si="41"/>
        <v>0</v>
      </c>
      <c r="V208" s="99">
        <f t="shared" si="42"/>
        <v>0</v>
      </c>
      <c r="W208" s="99"/>
      <c r="X208" s="99" t="e">
        <f t="shared" si="43"/>
        <v>#DIV/0!</v>
      </c>
      <c r="Y208" s="99"/>
    </row>
    <row r="209" spans="1:25" x14ac:dyDescent="0.2">
      <c r="A209" s="98" t="s">
        <v>20</v>
      </c>
      <c r="B209" s="99"/>
      <c r="C209" s="99"/>
      <c r="D209" s="99">
        <f t="shared" si="44"/>
        <v>0</v>
      </c>
      <c r="E209" s="99"/>
      <c r="F209" s="99"/>
      <c r="G209" s="99"/>
      <c r="H209" s="99">
        <f t="shared" si="37"/>
        <v>0</v>
      </c>
      <c r="I209" s="99"/>
      <c r="J209" s="99"/>
      <c r="K209" s="99"/>
      <c r="L209" s="99">
        <f t="shared" si="38"/>
        <v>0</v>
      </c>
      <c r="M209" s="99"/>
      <c r="N209" s="99"/>
      <c r="O209" s="99">
        <f t="shared" si="39"/>
        <v>0</v>
      </c>
      <c r="P209" s="99"/>
      <c r="Q209" s="99"/>
      <c r="R209" s="99">
        <f t="shared" si="40"/>
        <v>0</v>
      </c>
      <c r="S209" s="99"/>
      <c r="T209" s="99"/>
      <c r="U209" s="99">
        <f t="shared" si="41"/>
        <v>0</v>
      </c>
      <c r="V209" s="99">
        <f t="shared" si="42"/>
        <v>0</v>
      </c>
      <c r="W209" s="99"/>
      <c r="X209" s="99" t="e">
        <f t="shared" si="43"/>
        <v>#DIV/0!</v>
      </c>
      <c r="Y209" s="99"/>
    </row>
    <row r="210" spans="1:25" x14ac:dyDescent="0.2">
      <c r="A210" s="98" t="s">
        <v>21</v>
      </c>
      <c r="B210" s="99"/>
      <c r="C210" s="99"/>
      <c r="D210" s="99">
        <f t="shared" si="44"/>
        <v>0</v>
      </c>
      <c r="E210" s="99"/>
      <c r="F210" s="99"/>
      <c r="G210" s="99"/>
      <c r="H210" s="99">
        <f t="shared" si="37"/>
        <v>0</v>
      </c>
      <c r="I210" s="99"/>
      <c r="J210" s="99"/>
      <c r="K210" s="99"/>
      <c r="L210" s="99">
        <f t="shared" si="38"/>
        <v>0</v>
      </c>
      <c r="M210" s="99"/>
      <c r="N210" s="99"/>
      <c r="O210" s="99">
        <f t="shared" si="39"/>
        <v>0</v>
      </c>
      <c r="P210" s="99"/>
      <c r="Q210" s="99"/>
      <c r="R210" s="99">
        <f t="shared" si="40"/>
        <v>0</v>
      </c>
      <c r="S210" s="99"/>
      <c r="T210" s="99"/>
      <c r="U210" s="99">
        <f t="shared" si="41"/>
        <v>0</v>
      </c>
      <c r="V210" s="99">
        <f t="shared" si="42"/>
        <v>0</v>
      </c>
      <c r="W210" s="99"/>
      <c r="X210" s="99" t="e">
        <f t="shared" si="43"/>
        <v>#DIV/0!</v>
      </c>
      <c r="Y210" s="99"/>
    </row>
    <row r="211" spans="1:25" x14ac:dyDescent="0.2">
      <c r="A211" s="98" t="s">
        <v>22</v>
      </c>
      <c r="B211" s="99"/>
      <c r="C211" s="99"/>
      <c r="D211" s="99">
        <f t="shared" si="44"/>
        <v>0</v>
      </c>
      <c r="E211" s="99"/>
      <c r="F211" s="99"/>
      <c r="G211" s="99"/>
      <c r="H211" s="99">
        <f t="shared" si="37"/>
        <v>0</v>
      </c>
      <c r="I211" s="99"/>
      <c r="J211" s="99"/>
      <c r="K211" s="99"/>
      <c r="L211" s="99">
        <f t="shared" si="38"/>
        <v>0</v>
      </c>
      <c r="M211" s="99"/>
      <c r="N211" s="99"/>
      <c r="O211" s="99">
        <f t="shared" si="39"/>
        <v>0</v>
      </c>
      <c r="P211" s="99"/>
      <c r="Q211" s="99"/>
      <c r="R211" s="99">
        <f t="shared" si="40"/>
        <v>0</v>
      </c>
      <c r="S211" s="99"/>
      <c r="T211" s="99"/>
      <c r="U211" s="99">
        <f t="shared" si="41"/>
        <v>0</v>
      </c>
      <c r="V211" s="99">
        <f t="shared" si="42"/>
        <v>0</v>
      </c>
      <c r="W211" s="99"/>
      <c r="X211" s="99" t="e">
        <f t="shared" si="43"/>
        <v>#DIV/0!</v>
      </c>
      <c r="Y211" s="99"/>
    </row>
    <row r="212" spans="1:25" x14ac:dyDescent="0.2">
      <c r="A212" s="104" t="s">
        <v>23</v>
      </c>
      <c r="B212" s="99"/>
      <c r="C212" s="99"/>
      <c r="D212" s="99">
        <f t="shared" si="44"/>
        <v>0</v>
      </c>
      <c r="E212" s="99"/>
      <c r="F212" s="99"/>
      <c r="G212" s="99"/>
      <c r="H212" s="99">
        <f t="shared" si="37"/>
        <v>0</v>
      </c>
      <c r="I212" s="99"/>
      <c r="J212" s="99"/>
      <c r="K212" s="99"/>
      <c r="L212" s="99">
        <f t="shared" si="38"/>
        <v>0</v>
      </c>
      <c r="M212" s="99"/>
      <c r="N212" s="99"/>
      <c r="O212" s="99">
        <f t="shared" si="39"/>
        <v>0</v>
      </c>
      <c r="P212" s="99"/>
      <c r="Q212" s="99"/>
      <c r="R212" s="99">
        <f t="shared" si="40"/>
        <v>0</v>
      </c>
      <c r="S212" s="99"/>
      <c r="T212" s="99"/>
      <c r="U212" s="99">
        <f t="shared" si="41"/>
        <v>0</v>
      </c>
      <c r="V212" s="99">
        <f t="shared" si="42"/>
        <v>0</v>
      </c>
      <c r="W212" s="99"/>
      <c r="X212" s="99" t="e">
        <f t="shared" si="43"/>
        <v>#DIV/0!</v>
      </c>
      <c r="Y212" s="99"/>
    </row>
    <row r="213" spans="1:25" x14ac:dyDescent="0.2">
      <c r="A213" s="98" t="s">
        <v>24</v>
      </c>
      <c r="B213" s="99"/>
      <c r="C213" s="99"/>
      <c r="D213" s="99">
        <f t="shared" si="44"/>
        <v>0</v>
      </c>
      <c r="E213" s="99"/>
      <c r="F213" s="99"/>
      <c r="G213" s="99"/>
      <c r="H213" s="99">
        <f t="shared" si="37"/>
        <v>0</v>
      </c>
      <c r="I213" s="99"/>
      <c r="J213" s="99"/>
      <c r="K213" s="99"/>
      <c r="L213" s="99">
        <f t="shared" si="38"/>
        <v>0</v>
      </c>
      <c r="M213" s="99"/>
      <c r="N213" s="99"/>
      <c r="O213" s="99">
        <f t="shared" si="39"/>
        <v>0</v>
      </c>
      <c r="P213" s="99"/>
      <c r="Q213" s="99"/>
      <c r="R213" s="99">
        <f t="shared" si="40"/>
        <v>0</v>
      </c>
      <c r="S213" s="99"/>
      <c r="T213" s="99"/>
      <c r="U213" s="99">
        <f t="shared" si="41"/>
        <v>0</v>
      </c>
      <c r="V213" s="99">
        <f t="shared" si="42"/>
        <v>0</v>
      </c>
      <c r="W213" s="99"/>
      <c r="X213" s="99" t="e">
        <f t="shared" si="43"/>
        <v>#DIV/0!</v>
      </c>
      <c r="Y213" s="99"/>
    </row>
    <row r="214" spans="1:25" x14ac:dyDescent="0.2">
      <c r="A214" s="98" t="s">
        <v>25</v>
      </c>
      <c r="B214" s="99"/>
      <c r="C214" s="99"/>
      <c r="D214" s="99">
        <f t="shared" si="44"/>
        <v>0</v>
      </c>
      <c r="E214" s="99"/>
      <c r="F214" s="99"/>
      <c r="G214" s="99"/>
      <c r="H214" s="99">
        <f t="shared" si="37"/>
        <v>0</v>
      </c>
      <c r="I214" s="99"/>
      <c r="J214" s="99"/>
      <c r="K214" s="99"/>
      <c r="L214" s="99">
        <f t="shared" si="38"/>
        <v>0</v>
      </c>
      <c r="M214" s="99"/>
      <c r="N214" s="99"/>
      <c r="O214" s="99">
        <f t="shared" si="39"/>
        <v>0</v>
      </c>
      <c r="P214" s="99"/>
      <c r="Q214" s="99"/>
      <c r="R214" s="99">
        <f t="shared" si="40"/>
        <v>0</v>
      </c>
      <c r="S214" s="99"/>
      <c r="T214" s="99"/>
      <c r="U214" s="99">
        <f t="shared" si="41"/>
        <v>0</v>
      </c>
      <c r="V214" s="99">
        <f t="shared" si="42"/>
        <v>0</v>
      </c>
      <c r="W214" s="99"/>
      <c r="X214" s="99" t="e">
        <f t="shared" si="43"/>
        <v>#DIV/0!</v>
      </c>
      <c r="Y214" s="99"/>
    </row>
    <row r="215" spans="1:25" x14ac:dyDescent="0.2">
      <c r="A215" s="98" t="s">
        <v>26</v>
      </c>
      <c r="B215" s="99"/>
      <c r="C215" s="99"/>
      <c r="D215" s="99">
        <f t="shared" si="44"/>
        <v>0</v>
      </c>
      <c r="E215" s="99"/>
      <c r="F215" s="99"/>
      <c r="G215" s="99"/>
      <c r="H215" s="99">
        <f t="shared" si="37"/>
        <v>0</v>
      </c>
      <c r="I215" s="99"/>
      <c r="J215" s="99"/>
      <c r="K215" s="99"/>
      <c r="L215" s="99">
        <f t="shared" si="38"/>
        <v>0</v>
      </c>
      <c r="M215" s="99"/>
      <c r="N215" s="99"/>
      <c r="O215" s="99">
        <f t="shared" si="39"/>
        <v>0</v>
      </c>
      <c r="P215" s="99"/>
      <c r="Q215" s="99"/>
      <c r="R215" s="99">
        <f t="shared" si="40"/>
        <v>0</v>
      </c>
      <c r="S215" s="99"/>
      <c r="T215" s="99"/>
      <c r="U215" s="99">
        <f t="shared" si="41"/>
        <v>0</v>
      </c>
      <c r="V215" s="99">
        <f t="shared" si="42"/>
        <v>0</v>
      </c>
      <c r="W215" s="99"/>
      <c r="X215" s="99" t="e">
        <f t="shared" si="43"/>
        <v>#DIV/0!</v>
      </c>
      <c r="Y215" s="99"/>
    </row>
    <row r="216" spans="1:25" x14ac:dyDescent="0.2">
      <c r="A216" s="104" t="s">
        <v>27</v>
      </c>
      <c r="B216" s="99"/>
      <c r="C216" s="99"/>
      <c r="D216" s="99">
        <f t="shared" si="44"/>
        <v>0</v>
      </c>
      <c r="E216" s="99"/>
      <c r="F216" s="99"/>
      <c r="G216" s="99"/>
      <c r="H216" s="99">
        <f t="shared" si="37"/>
        <v>0</v>
      </c>
      <c r="I216" s="99"/>
      <c r="J216" s="99"/>
      <c r="K216" s="99"/>
      <c r="L216" s="99">
        <f t="shared" si="38"/>
        <v>0</v>
      </c>
      <c r="M216" s="99"/>
      <c r="N216" s="99"/>
      <c r="O216" s="99">
        <f t="shared" si="39"/>
        <v>0</v>
      </c>
      <c r="P216" s="99"/>
      <c r="Q216" s="99"/>
      <c r="R216" s="99">
        <f t="shared" si="40"/>
        <v>0</v>
      </c>
      <c r="S216" s="99"/>
      <c r="T216" s="99"/>
      <c r="U216" s="99">
        <f t="shared" si="41"/>
        <v>0</v>
      </c>
      <c r="V216" s="99">
        <f t="shared" si="42"/>
        <v>0</v>
      </c>
      <c r="W216" s="99"/>
      <c r="X216" s="99" t="e">
        <f t="shared" si="43"/>
        <v>#DIV/0!</v>
      </c>
      <c r="Y216" s="99"/>
    </row>
    <row r="217" spans="1:25" x14ac:dyDescent="0.2">
      <c r="A217" s="98" t="s">
        <v>28</v>
      </c>
      <c r="B217" s="99"/>
      <c r="C217" s="99"/>
      <c r="D217" s="99">
        <f t="shared" si="44"/>
        <v>0</v>
      </c>
      <c r="E217" s="99"/>
      <c r="F217" s="99"/>
      <c r="G217" s="99"/>
      <c r="H217" s="99">
        <f t="shared" si="37"/>
        <v>0</v>
      </c>
      <c r="I217" s="99"/>
      <c r="J217" s="99"/>
      <c r="K217" s="99"/>
      <c r="L217" s="99">
        <f t="shared" si="38"/>
        <v>0</v>
      </c>
      <c r="M217" s="99"/>
      <c r="N217" s="99"/>
      <c r="O217" s="99">
        <f t="shared" si="39"/>
        <v>0</v>
      </c>
      <c r="P217" s="99"/>
      <c r="Q217" s="99"/>
      <c r="R217" s="99">
        <f t="shared" si="40"/>
        <v>0</v>
      </c>
      <c r="S217" s="99"/>
      <c r="T217" s="99"/>
      <c r="U217" s="99">
        <f t="shared" si="41"/>
        <v>0</v>
      </c>
      <c r="V217" s="99">
        <f t="shared" si="42"/>
        <v>0</v>
      </c>
      <c r="W217" s="99"/>
      <c r="X217" s="99" t="e">
        <f t="shared" si="43"/>
        <v>#DIV/0!</v>
      </c>
      <c r="Y217" s="99"/>
    </row>
    <row r="218" spans="1:25" x14ac:dyDescent="0.2">
      <c r="A218" s="98" t="s">
        <v>29</v>
      </c>
      <c r="B218" s="99"/>
      <c r="C218" s="99"/>
      <c r="D218" s="99">
        <f t="shared" si="44"/>
        <v>0</v>
      </c>
      <c r="E218" s="99"/>
      <c r="F218" s="99"/>
      <c r="G218" s="99"/>
      <c r="H218" s="99">
        <f t="shared" si="37"/>
        <v>0</v>
      </c>
      <c r="I218" s="99"/>
      <c r="J218" s="99"/>
      <c r="K218" s="99"/>
      <c r="L218" s="99">
        <f t="shared" si="38"/>
        <v>0</v>
      </c>
      <c r="M218" s="99"/>
      <c r="N218" s="99"/>
      <c r="O218" s="99">
        <f t="shared" si="39"/>
        <v>0</v>
      </c>
      <c r="P218" s="99"/>
      <c r="Q218" s="99"/>
      <c r="R218" s="99">
        <f t="shared" si="40"/>
        <v>0</v>
      </c>
      <c r="S218" s="99"/>
      <c r="T218" s="99"/>
      <c r="U218" s="99">
        <f t="shared" si="41"/>
        <v>0</v>
      </c>
      <c r="V218" s="99">
        <f t="shared" si="42"/>
        <v>0</v>
      </c>
      <c r="W218" s="99"/>
      <c r="X218" s="99" t="e">
        <f t="shared" si="43"/>
        <v>#DIV/0!</v>
      </c>
      <c r="Y218" s="99"/>
    </row>
    <row r="219" spans="1:25" x14ac:dyDescent="0.2">
      <c r="A219" s="98" t="s">
        <v>30</v>
      </c>
      <c r="B219" s="99"/>
      <c r="C219" s="99"/>
      <c r="D219" s="99">
        <f t="shared" si="44"/>
        <v>0</v>
      </c>
      <c r="E219" s="99"/>
      <c r="F219" s="99"/>
      <c r="G219" s="99"/>
      <c r="H219" s="99">
        <f t="shared" si="37"/>
        <v>0</v>
      </c>
      <c r="I219" s="99"/>
      <c r="J219" s="99"/>
      <c r="K219" s="99"/>
      <c r="L219" s="99">
        <f t="shared" si="38"/>
        <v>0</v>
      </c>
      <c r="M219" s="99"/>
      <c r="N219" s="99"/>
      <c r="O219" s="99">
        <f t="shared" si="39"/>
        <v>0</v>
      </c>
      <c r="P219" s="99"/>
      <c r="Q219" s="99"/>
      <c r="R219" s="99">
        <f t="shared" si="40"/>
        <v>0</v>
      </c>
      <c r="S219" s="99"/>
      <c r="T219" s="99"/>
      <c r="U219" s="99">
        <f t="shared" si="41"/>
        <v>0</v>
      </c>
      <c r="V219" s="99">
        <f t="shared" si="42"/>
        <v>0</v>
      </c>
      <c r="W219" s="99"/>
      <c r="X219" s="99" t="e">
        <f t="shared" si="43"/>
        <v>#DIV/0!</v>
      </c>
      <c r="Y219" s="99"/>
    </row>
    <row r="220" spans="1:25" x14ac:dyDescent="0.2">
      <c r="A220" s="104" t="s">
        <v>31</v>
      </c>
      <c r="B220" s="99"/>
      <c r="C220" s="99"/>
      <c r="D220" s="99">
        <f t="shared" si="44"/>
        <v>0</v>
      </c>
      <c r="E220" s="99"/>
      <c r="F220" s="99"/>
      <c r="G220" s="99"/>
      <c r="H220" s="99">
        <f t="shared" si="37"/>
        <v>0</v>
      </c>
      <c r="I220" s="99"/>
      <c r="J220" s="99"/>
      <c r="K220" s="99"/>
      <c r="L220" s="99">
        <f t="shared" si="38"/>
        <v>0</v>
      </c>
      <c r="M220" s="99"/>
      <c r="N220" s="99"/>
      <c r="O220" s="99">
        <f t="shared" si="39"/>
        <v>0</v>
      </c>
      <c r="P220" s="99"/>
      <c r="Q220" s="99"/>
      <c r="R220" s="99">
        <f t="shared" si="40"/>
        <v>0</v>
      </c>
      <c r="S220" s="99"/>
      <c r="T220" s="99"/>
      <c r="U220" s="99">
        <f t="shared" si="41"/>
        <v>0</v>
      </c>
      <c r="V220" s="99">
        <f t="shared" si="42"/>
        <v>0</v>
      </c>
      <c r="W220" s="99"/>
      <c r="X220" s="99" t="e">
        <f t="shared" si="43"/>
        <v>#DIV/0!</v>
      </c>
      <c r="Y220" s="99"/>
    </row>
    <row r="221" spans="1:25" x14ac:dyDescent="0.2">
      <c r="A221" s="98" t="s">
        <v>32</v>
      </c>
      <c r="B221" s="99"/>
      <c r="C221" s="99"/>
      <c r="D221" s="99">
        <f t="shared" si="44"/>
        <v>0</v>
      </c>
      <c r="E221" s="99"/>
      <c r="F221" s="99"/>
      <c r="G221" s="99"/>
      <c r="H221" s="99">
        <f t="shared" si="37"/>
        <v>0</v>
      </c>
      <c r="I221" s="99"/>
      <c r="J221" s="99"/>
      <c r="K221" s="99"/>
      <c r="L221" s="99">
        <f t="shared" si="38"/>
        <v>0</v>
      </c>
      <c r="M221" s="99"/>
      <c r="N221" s="99"/>
      <c r="O221" s="99">
        <f t="shared" si="39"/>
        <v>0</v>
      </c>
      <c r="P221" s="99"/>
      <c r="Q221" s="99"/>
      <c r="R221" s="99">
        <f t="shared" si="40"/>
        <v>0</v>
      </c>
      <c r="S221" s="99"/>
      <c r="T221" s="99"/>
      <c r="U221" s="99">
        <f t="shared" si="41"/>
        <v>0</v>
      </c>
      <c r="V221" s="99">
        <f t="shared" si="42"/>
        <v>0</v>
      </c>
      <c r="W221" s="99"/>
      <c r="X221" s="99" t="e">
        <f t="shared" si="43"/>
        <v>#DIV/0!</v>
      </c>
      <c r="Y221" s="99"/>
    </row>
    <row r="222" spans="1:25" x14ac:dyDescent="0.2">
      <c r="A222" s="98" t="s">
        <v>33</v>
      </c>
      <c r="B222" s="99"/>
      <c r="C222" s="99"/>
      <c r="D222" s="99">
        <f t="shared" si="44"/>
        <v>0</v>
      </c>
      <c r="E222" s="99"/>
      <c r="F222" s="99"/>
      <c r="G222" s="99"/>
      <c r="H222" s="99">
        <f t="shared" si="37"/>
        <v>0</v>
      </c>
      <c r="I222" s="99"/>
      <c r="J222" s="99"/>
      <c r="K222" s="99"/>
      <c r="L222" s="99">
        <f t="shared" si="38"/>
        <v>0</v>
      </c>
      <c r="M222" s="99"/>
      <c r="N222" s="99"/>
      <c r="O222" s="99">
        <f t="shared" si="39"/>
        <v>0</v>
      </c>
      <c r="P222" s="99"/>
      <c r="Q222" s="99"/>
      <c r="R222" s="99">
        <f t="shared" si="40"/>
        <v>0</v>
      </c>
      <c r="S222" s="99"/>
      <c r="T222" s="99"/>
      <c r="U222" s="99">
        <f t="shared" si="41"/>
        <v>0</v>
      </c>
      <c r="V222" s="99">
        <f t="shared" si="42"/>
        <v>0</v>
      </c>
      <c r="W222" s="99"/>
      <c r="X222" s="99" t="e">
        <f t="shared" si="43"/>
        <v>#DIV/0!</v>
      </c>
      <c r="Y222" s="99"/>
    </row>
    <row r="223" spans="1:25" x14ac:dyDescent="0.2">
      <c r="A223" s="98" t="s">
        <v>34</v>
      </c>
      <c r="B223" s="99"/>
      <c r="C223" s="99"/>
      <c r="D223" s="99">
        <f t="shared" si="44"/>
        <v>0</v>
      </c>
      <c r="E223" s="99"/>
      <c r="F223" s="99"/>
      <c r="G223" s="99"/>
      <c r="H223" s="99">
        <f t="shared" si="37"/>
        <v>0</v>
      </c>
      <c r="I223" s="99"/>
      <c r="J223" s="99"/>
      <c r="K223" s="99"/>
      <c r="L223" s="99">
        <f t="shared" si="38"/>
        <v>0</v>
      </c>
      <c r="M223" s="99"/>
      <c r="N223" s="99"/>
      <c r="O223" s="99">
        <f t="shared" si="39"/>
        <v>0</v>
      </c>
      <c r="P223" s="99"/>
      <c r="Q223" s="99"/>
      <c r="R223" s="99">
        <f t="shared" si="40"/>
        <v>0</v>
      </c>
      <c r="S223" s="99"/>
      <c r="T223" s="99"/>
      <c r="U223" s="99">
        <f t="shared" si="41"/>
        <v>0</v>
      </c>
      <c r="V223" s="99">
        <f t="shared" si="42"/>
        <v>0</v>
      </c>
      <c r="W223" s="99"/>
      <c r="X223" s="99" t="e">
        <f t="shared" si="43"/>
        <v>#DIV/0!</v>
      </c>
      <c r="Y223" s="99"/>
    </row>
    <row r="224" spans="1:25" x14ac:dyDescent="0.2">
      <c r="A224" s="104" t="s">
        <v>35</v>
      </c>
      <c r="B224" s="99"/>
      <c r="C224" s="99"/>
      <c r="D224" s="99">
        <f t="shared" si="44"/>
        <v>0</v>
      </c>
      <c r="E224" s="99"/>
      <c r="F224" s="99"/>
      <c r="G224" s="99"/>
      <c r="H224" s="99">
        <f t="shared" si="37"/>
        <v>0</v>
      </c>
      <c r="I224" s="99"/>
      <c r="J224" s="99"/>
      <c r="K224" s="99"/>
      <c r="L224" s="99">
        <f t="shared" si="38"/>
        <v>0</v>
      </c>
      <c r="M224" s="99"/>
      <c r="N224" s="99"/>
      <c r="O224" s="99">
        <f t="shared" si="39"/>
        <v>0</v>
      </c>
      <c r="P224" s="99"/>
      <c r="Q224" s="99"/>
      <c r="R224" s="99">
        <f t="shared" si="40"/>
        <v>0</v>
      </c>
      <c r="S224" s="99"/>
      <c r="T224" s="99"/>
      <c r="U224" s="99">
        <f t="shared" si="41"/>
        <v>0</v>
      </c>
      <c r="V224" s="99">
        <f t="shared" si="42"/>
        <v>0</v>
      </c>
      <c r="W224" s="99"/>
      <c r="X224" s="99" t="e">
        <f t="shared" si="43"/>
        <v>#DIV/0!</v>
      </c>
      <c r="Y224" s="99"/>
    </row>
    <row r="225" spans="1:25" x14ac:dyDescent="0.2">
      <c r="A225" s="98" t="s">
        <v>36</v>
      </c>
      <c r="B225" s="99"/>
      <c r="C225" s="99"/>
      <c r="D225" s="99">
        <f t="shared" si="44"/>
        <v>0</v>
      </c>
      <c r="E225" s="99"/>
      <c r="F225" s="99"/>
      <c r="G225" s="99"/>
      <c r="H225" s="99">
        <f t="shared" si="37"/>
        <v>0</v>
      </c>
      <c r="I225" s="99"/>
      <c r="J225" s="99"/>
      <c r="K225" s="99"/>
      <c r="L225" s="99">
        <f t="shared" si="38"/>
        <v>0</v>
      </c>
      <c r="M225" s="99"/>
      <c r="N225" s="99"/>
      <c r="O225" s="99">
        <f t="shared" si="39"/>
        <v>0</v>
      </c>
      <c r="P225" s="99"/>
      <c r="Q225" s="99"/>
      <c r="R225" s="99">
        <f t="shared" si="40"/>
        <v>0</v>
      </c>
      <c r="S225" s="99"/>
      <c r="T225" s="99"/>
      <c r="U225" s="99">
        <f t="shared" si="41"/>
        <v>0</v>
      </c>
      <c r="V225" s="99">
        <f t="shared" si="42"/>
        <v>0</v>
      </c>
      <c r="W225" s="99"/>
      <c r="X225" s="99" t="e">
        <f t="shared" si="43"/>
        <v>#DIV/0!</v>
      </c>
      <c r="Y225" s="99"/>
    </row>
    <row r="226" spans="1:25" x14ac:dyDescent="0.2">
      <c r="A226" s="98" t="s">
        <v>37</v>
      </c>
      <c r="B226" s="99"/>
      <c r="C226" s="99"/>
      <c r="D226" s="99">
        <f t="shared" si="44"/>
        <v>0</v>
      </c>
      <c r="E226" s="99"/>
      <c r="F226" s="99"/>
      <c r="G226" s="99"/>
      <c r="H226" s="99">
        <f t="shared" si="37"/>
        <v>0</v>
      </c>
      <c r="I226" s="99"/>
      <c r="J226" s="99"/>
      <c r="K226" s="99"/>
      <c r="L226" s="99">
        <f t="shared" si="38"/>
        <v>0</v>
      </c>
      <c r="M226" s="99"/>
      <c r="N226" s="99"/>
      <c r="O226" s="99">
        <f t="shared" si="39"/>
        <v>0</v>
      </c>
      <c r="P226" s="99"/>
      <c r="Q226" s="99"/>
      <c r="R226" s="99">
        <f t="shared" si="40"/>
        <v>0</v>
      </c>
      <c r="S226" s="99"/>
      <c r="T226" s="99"/>
      <c r="U226" s="99">
        <f t="shared" si="41"/>
        <v>0</v>
      </c>
      <c r="V226" s="99">
        <f t="shared" si="42"/>
        <v>0</v>
      </c>
      <c r="W226" s="99"/>
      <c r="X226" s="99" t="e">
        <f t="shared" si="43"/>
        <v>#DIV/0!</v>
      </c>
      <c r="Y226" s="99"/>
    </row>
    <row r="227" spans="1:25" x14ac:dyDescent="0.2">
      <c r="A227" s="98" t="s">
        <v>38</v>
      </c>
      <c r="B227" s="99"/>
      <c r="C227" s="99"/>
      <c r="D227" s="99">
        <f t="shared" si="44"/>
        <v>0</v>
      </c>
      <c r="E227" s="99"/>
      <c r="F227" s="99"/>
      <c r="G227" s="99"/>
      <c r="H227" s="99">
        <f t="shared" si="37"/>
        <v>0</v>
      </c>
      <c r="I227" s="99"/>
      <c r="J227" s="99"/>
      <c r="K227" s="99"/>
      <c r="L227" s="99">
        <f t="shared" si="38"/>
        <v>0</v>
      </c>
      <c r="M227" s="99"/>
      <c r="N227" s="99"/>
      <c r="O227" s="99">
        <f t="shared" si="39"/>
        <v>0</v>
      </c>
      <c r="P227" s="99"/>
      <c r="Q227" s="99"/>
      <c r="R227" s="99">
        <f t="shared" si="40"/>
        <v>0</v>
      </c>
      <c r="S227" s="99"/>
      <c r="T227" s="99"/>
      <c r="U227" s="99">
        <f t="shared" si="41"/>
        <v>0</v>
      </c>
      <c r="V227" s="99">
        <f t="shared" si="42"/>
        <v>0</v>
      </c>
      <c r="W227" s="99"/>
      <c r="X227" s="99" t="e">
        <f t="shared" si="43"/>
        <v>#DIV/0!</v>
      </c>
      <c r="Y227" s="99"/>
    </row>
    <row r="228" spans="1:25" x14ac:dyDescent="0.2">
      <c r="A228" s="104" t="s">
        <v>39</v>
      </c>
      <c r="B228" s="99"/>
      <c r="C228" s="99"/>
      <c r="D228" s="99">
        <f t="shared" si="44"/>
        <v>0</v>
      </c>
      <c r="E228" s="99"/>
      <c r="F228" s="99"/>
      <c r="G228" s="99"/>
      <c r="H228" s="99">
        <f t="shared" si="37"/>
        <v>0</v>
      </c>
      <c r="I228" s="99"/>
      <c r="J228" s="99"/>
      <c r="K228" s="99"/>
      <c r="L228" s="99">
        <f t="shared" si="38"/>
        <v>0</v>
      </c>
      <c r="M228" s="99"/>
      <c r="N228" s="99"/>
      <c r="O228" s="99">
        <f t="shared" si="39"/>
        <v>0</v>
      </c>
      <c r="P228" s="99"/>
      <c r="Q228" s="99"/>
      <c r="R228" s="99">
        <f t="shared" si="40"/>
        <v>0</v>
      </c>
      <c r="S228" s="99"/>
      <c r="T228" s="99"/>
      <c r="U228" s="99">
        <f t="shared" si="41"/>
        <v>0</v>
      </c>
      <c r="V228" s="99">
        <f t="shared" si="42"/>
        <v>0</v>
      </c>
      <c r="W228" s="99"/>
      <c r="X228" s="99" t="e">
        <f t="shared" si="43"/>
        <v>#DIV/0!</v>
      </c>
      <c r="Y228" s="99"/>
    </row>
    <row r="229" spans="1:25" x14ac:dyDescent="0.2">
      <c r="A229" s="98" t="s">
        <v>40</v>
      </c>
      <c r="B229" s="99"/>
      <c r="C229" s="99"/>
      <c r="D229" s="99">
        <f t="shared" si="44"/>
        <v>0</v>
      </c>
      <c r="E229" s="99"/>
      <c r="F229" s="99"/>
      <c r="G229" s="99"/>
      <c r="H229" s="99">
        <f t="shared" si="37"/>
        <v>0</v>
      </c>
      <c r="I229" s="99"/>
      <c r="J229" s="99"/>
      <c r="K229" s="99"/>
      <c r="L229" s="99">
        <f t="shared" si="38"/>
        <v>0</v>
      </c>
      <c r="M229" s="99"/>
      <c r="N229" s="99"/>
      <c r="O229" s="99">
        <f t="shared" si="39"/>
        <v>0</v>
      </c>
      <c r="P229" s="99"/>
      <c r="Q229" s="99"/>
      <c r="R229" s="99">
        <f t="shared" si="40"/>
        <v>0</v>
      </c>
      <c r="S229" s="99"/>
      <c r="T229" s="99"/>
      <c r="U229" s="99">
        <f t="shared" si="41"/>
        <v>0</v>
      </c>
      <c r="V229" s="99">
        <f t="shared" si="42"/>
        <v>0</v>
      </c>
      <c r="W229" s="99"/>
      <c r="X229" s="99" t="e">
        <f t="shared" si="43"/>
        <v>#DIV/0!</v>
      </c>
      <c r="Y229" s="99"/>
    </row>
    <row r="230" spans="1:25" x14ac:dyDescent="0.2">
      <c r="A230" s="98" t="s">
        <v>41</v>
      </c>
      <c r="B230" s="99"/>
      <c r="C230" s="99"/>
      <c r="D230" s="99">
        <f t="shared" si="44"/>
        <v>0</v>
      </c>
      <c r="E230" s="99"/>
      <c r="F230" s="99"/>
      <c r="G230" s="99"/>
      <c r="H230" s="99">
        <f t="shared" si="37"/>
        <v>0</v>
      </c>
      <c r="I230" s="99"/>
      <c r="J230" s="99"/>
      <c r="K230" s="99"/>
      <c r="L230" s="99">
        <f t="shared" si="38"/>
        <v>0</v>
      </c>
      <c r="M230" s="99"/>
      <c r="N230" s="99"/>
      <c r="O230" s="99">
        <f t="shared" si="39"/>
        <v>0</v>
      </c>
      <c r="P230" s="99"/>
      <c r="Q230" s="99"/>
      <c r="R230" s="99">
        <f t="shared" si="40"/>
        <v>0</v>
      </c>
      <c r="S230" s="99"/>
      <c r="T230" s="99"/>
      <c r="U230" s="99">
        <f t="shared" si="41"/>
        <v>0</v>
      </c>
      <c r="V230" s="99">
        <f t="shared" si="42"/>
        <v>0</v>
      </c>
      <c r="W230" s="99"/>
      <c r="X230" s="99" t="e">
        <f t="shared" si="43"/>
        <v>#DIV/0!</v>
      </c>
      <c r="Y230" s="99"/>
    </row>
    <row r="231" spans="1:25" x14ac:dyDescent="0.2">
      <c r="A231" s="98" t="s">
        <v>42</v>
      </c>
      <c r="B231" s="99"/>
      <c r="C231" s="99"/>
      <c r="D231" s="99">
        <f t="shared" si="44"/>
        <v>0</v>
      </c>
      <c r="E231" s="99"/>
      <c r="F231" s="99"/>
      <c r="G231" s="99"/>
      <c r="H231" s="99">
        <f t="shared" si="37"/>
        <v>0</v>
      </c>
      <c r="I231" s="99"/>
      <c r="J231" s="99"/>
      <c r="K231" s="99"/>
      <c r="L231" s="99">
        <f t="shared" si="38"/>
        <v>0</v>
      </c>
      <c r="M231" s="99"/>
      <c r="N231" s="99"/>
      <c r="O231" s="99">
        <f t="shared" si="39"/>
        <v>0</v>
      </c>
      <c r="P231" s="99"/>
      <c r="Q231" s="99"/>
      <c r="R231" s="99">
        <f t="shared" si="40"/>
        <v>0</v>
      </c>
      <c r="S231" s="99"/>
      <c r="T231" s="99"/>
      <c r="U231" s="99">
        <f t="shared" si="41"/>
        <v>0</v>
      </c>
      <c r="V231" s="99">
        <f t="shared" si="42"/>
        <v>0</v>
      </c>
      <c r="W231" s="99"/>
      <c r="X231" s="99" t="e">
        <f t="shared" si="43"/>
        <v>#DIV/0!</v>
      </c>
      <c r="Y231" s="99"/>
    </row>
    <row r="232" spans="1:25" x14ac:dyDescent="0.2">
      <c r="A232" s="104" t="s">
        <v>43</v>
      </c>
      <c r="B232" s="99"/>
      <c r="C232" s="99"/>
      <c r="D232" s="99">
        <f t="shared" si="44"/>
        <v>0</v>
      </c>
      <c r="E232" s="99"/>
      <c r="F232" s="99"/>
      <c r="G232" s="99"/>
      <c r="H232" s="99">
        <f t="shared" si="37"/>
        <v>0</v>
      </c>
      <c r="I232" s="99"/>
      <c r="J232" s="99"/>
      <c r="K232" s="99"/>
      <c r="L232" s="99">
        <f t="shared" si="38"/>
        <v>0</v>
      </c>
      <c r="M232" s="99"/>
      <c r="N232" s="99"/>
      <c r="O232" s="99">
        <f t="shared" si="39"/>
        <v>0</v>
      </c>
      <c r="P232" s="99"/>
      <c r="Q232" s="99"/>
      <c r="R232" s="99">
        <f t="shared" si="40"/>
        <v>0</v>
      </c>
      <c r="S232" s="99"/>
      <c r="T232" s="99"/>
      <c r="U232" s="99">
        <f t="shared" si="41"/>
        <v>0</v>
      </c>
      <c r="V232" s="99">
        <f t="shared" si="42"/>
        <v>0</v>
      </c>
      <c r="W232" s="99"/>
      <c r="X232" s="99" t="e">
        <f t="shared" si="43"/>
        <v>#DIV/0!</v>
      </c>
      <c r="Y232" s="99"/>
    </row>
    <row r="233" spans="1:25" x14ac:dyDescent="0.2">
      <c r="A233" s="98" t="s">
        <v>44</v>
      </c>
      <c r="B233" s="99"/>
      <c r="C233" s="99"/>
      <c r="D233" s="99">
        <f t="shared" si="44"/>
        <v>0</v>
      </c>
      <c r="E233" s="99"/>
      <c r="F233" s="99"/>
      <c r="G233" s="99"/>
      <c r="H233" s="99">
        <f t="shared" si="37"/>
        <v>0</v>
      </c>
      <c r="I233" s="99"/>
      <c r="J233" s="99"/>
      <c r="K233" s="99"/>
      <c r="L233" s="99">
        <f t="shared" si="38"/>
        <v>0</v>
      </c>
      <c r="M233" s="99"/>
      <c r="N233" s="99"/>
      <c r="O233" s="99">
        <f t="shared" si="39"/>
        <v>0</v>
      </c>
      <c r="P233" s="99"/>
      <c r="Q233" s="99"/>
      <c r="R233" s="99">
        <f t="shared" si="40"/>
        <v>0</v>
      </c>
      <c r="S233" s="99"/>
      <c r="T233" s="99"/>
      <c r="U233" s="99">
        <f t="shared" si="41"/>
        <v>0</v>
      </c>
      <c r="V233" s="99">
        <f t="shared" si="42"/>
        <v>0</v>
      </c>
      <c r="W233" s="99"/>
      <c r="X233" s="99" t="e">
        <f t="shared" si="43"/>
        <v>#DIV/0!</v>
      </c>
      <c r="Y233" s="99"/>
    </row>
    <row r="234" spans="1:25" x14ac:dyDescent="0.2">
      <c r="A234" s="98" t="s">
        <v>45</v>
      </c>
      <c r="B234" s="99"/>
      <c r="C234" s="99"/>
      <c r="D234" s="99">
        <f t="shared" si="44"/>
        <v>0</v>
      </c>
      <c r="E234" s="99"/>
      <c r="F234" s="99"/>
      <c r="G234" s="99"/>
      <c r="H234" s="99">
        <f t="shared" si="37"/>
        <v>0</v>
      </c>
      <c r="I234" s="99"/>
      <c r="J234" s="99"/>
      <c r="K234" s="99"/>
      <c r="L234" s="99">
        <f t="shared" si="38"/>
        <v>0</v>
      </c>
      <c r="M234" s="99"/>
      <c r="N234" s="99"/>
      <c r="O234" s="99">
        <f t="shared" si="39"/>
        <v>0</v>
      </c>
      <c r="P234" s="99"/>
      <c r="Q234" s="99"/>
      <c r="R234" s="99">
        <f t="shared" si="40"/>
        <v>0</v>
      </c>
      <c r="S234" s="99"/>
      <c r="T234" s="99"/>
      <c r="U234" s="99">
        <f t="shared" si="41"/>
        <v>0</v>
      </c>
      <c r="V234" s="99">
        <f t="shared" si="42"/>
        <v>0</v>
      </c>
      <c r="W234" s="99"/>
      <c r="X234" s="99" t="e">
        <f t="shared" si="43"/>
        <v>#DIV/0!</v>
      </c>
      <c r="Y234" s="99"/>
    </row>
    <row r="235" spans="1:25" x14ac:dyDescent="0.2">
      <c r="A235" s="98" t="s">
        <v>46</v>
      </c>
      <c r="B235" s="99"/>
      <c r="C235" s="99"/>
      <c r="D235" s="99">
        <f t="shared" si="44"/>
        <v>0</v>
      </c>
      <c r="E235" s="99"/>
      <c r="F235" s="99"/>
      <c r="G235" s="99"/>
      <c r="H235" s="99">
        <f t="shared" si="37"/>
        <v>0</v>
      </c>
      <c r="I235" s="99"/>
      <c r="J235" s="99"/>
      <c r="K235" s="99"/>
      <c r="L235" s="99">
        <f t="shared" si="38"/>
        <v>0</v>
      </c>
      <c r="M235" s="99"/>
      <c r="N235" s="99"/>
      <c r="O235" s="99">
        <f t="shared" si="39"/>
        <v>0</v>
      </c>
      <c r="P235" s="99"/>
      <c r="Q235" s="99"/>
      <c r="R235" s="99">
        <f t="shared" si="40"/>
        <v>0</v>
      </c>
      <c r="S235" s="99"/>
      <c r="T235" s="99"/>
      <c r="U235" s="99">
        <f t="shared" si="41"/>
        <v>0</v>
      </c>
      <c r="V235" s="99">
        <f t="shared" si="42"/>
        <v>0</v>
      </c>
      <c r="W235" s="99"/>
      <c r="X235" s="99" t="e">
        <f t="shared" si="43"/>
        <v>#DIV/0!</v>
      </c>
      <c r="Y235" s="99"/>
    </row>
    <row r="236" spans="1:25" x14ac:dyDescent="0.2">
      <c r="A236" s="104" t="s">
        <v>47</v>
      </c>
      <c r="B236" s="99"/>
      <c r="C236" s="99"/>
      <c r="D236" s="99">
        <f t="shared" si="44"/>
        <v>0</v>
      </c>
      <c r="E236" s="99"/>
      <c r="F236" s="99"/>
      <c r="G236" s="99"/>
      <c r="H236" s="99">
        <f t="shared" si="37"/>
        <v>0</v>
      </c>
      <c r="I236" s="99"/>
      <c r="J236" s="99"/>
      <c r="K236" s="99"/>
      <c r="L236" s="99">
        <f t="shared" si="38"/>
        <v>0</v>
      </c>
      <c r="M236" s="99"/>
      <c r="N236" s="99"/>
      <c r="O236" s="99">
        <f t="shared" si="39"/>
        <v>0</v>
      </c>
      <c r="P236" s="99"/>
      <c r="Q236" s="99"/>
      <c r="R236" s="99">
        <f t="shared" si="40"/>
        <v>0</v>
      </c>
      <c r="S236" s="99"/>
      <c r="T236" s="99"/>
      <c r="U236" s="99">
        <f t="shared" si="41"/>
        <v>0</v>
      </c>
      <c r="V236" s="99">
        <f t="shared" si="42"/>
        <v>0</v>
      </c>
      <c r="W236" s="99"/>
      <c r="X236" s="99" t="e">
        <f t="shared" si="43"/>
        <v>#DIV/0!</v>
      </c>
      <c r="Y236" s="99"/>
    </row>
    <row r="237" spans="1:25" x14ac:dyDescent="0.2">
      <c r="A237" s="98" t="s">
        <v>48</v>
      </c>
      <c r="B237" s="99"/>
      <c r="C237" s="99"/>
      <c r="D237" s="99">
        <f t="shared" si="44"/>
        <v>0</v>
      </c>
      <c r="E237" s="99"/>
      <c r="F237" s="99"/>
      <c r="G237" s="99"/>
      <c r="H237" s="99">
        <f t="shared" si="37"/>
        <v>0</v>
      </c>
      <c r="I237" s="99"/>
      <c r="J237" s="99"/>
      <c r="K237" s="99"/>
      <c r="L237" s="99">
        <f t="shared" si="38"/>
        <v>0</v>
      </c>
      <c r="M237" s="99"/>
      <c r="N237" s="99"/>
      <c r="O237" s="99">
        <f t="shared" si="39"/>
        <v>0</v>
      </c>
      <c r="P237" s="99"/>
      <c r="Q237" s="99"/>
      <c r="R237" s="99">
        <f t="shared" si="40"/>
        <v>0</v>
      </c>
      <c r="S237" s="99"/>
      <c r="T237" s="99"/>
      <c r="U237" s="99">
        <f t="shared" si="41"/>
        <v>0</v>
      </c>
      <c r="V237" s="99">
        <f t="shared" si="42"/>
        <v>0</v>
      </c>
      <c r="W237" s="99"/>
      <c r="X237" s="99" t="e">
        <f t="shared" si="43"/>
        <v>#DIV/0!</v>
      </c>
      <c r="Y237" s="99"/>
    </row>
    <row r="238" spans="1:25" x14ac:dyDescent="0.2">
      <c r="A238" s="98" t="s">
        <v>49</v>
      </c>
      <c r="B238" s="99"/>
      <c r="C238" s="99"/>
      <c r="D238" s="99">
        <f t="shared" si="44"/>
        <v>0</v>
      </c>
      <c r="E238" s="99"/>
      <c r="F238" s="99"/>
      <c r="G238" s="99"/>
      <c r="H238" s="99">
        <f t="shared" si="37"/>
        <v>0</v>
      </c>
      <c r="I238" s="99"/>
      <c r="J238" s="99"/>
      <c r="K238" s="99"/>
      <c r="L238" s="99">
        <f t="shared" si="38"/>
        <v>0</v>
      </c>
      <c r="M238" s="99"/>
      <c r="N238" s="99"/>
      <c r="O238" s="99">
        <f t="shared" si="39"/>
        <v>0</v>
      </c>
      <c r="P238" s="99"/>
      <c r="Q238" s="99"/>
      <c r="R238" s="99">
        <f t="shared" si="40"/>
        <v>0</v>
      </c>
      <c r="S238" s="99"/>
      <c r="T238" s="99"/>
      <c r="U238" s="99">
        <f t="shared" si="41"/>
        <v>0</v>
      </c>
      <c r="V238" s="99">
        <f t="shared" si="42"/>
        <v>0</v>
      </c>
      <c r="W238" s="99"/>
      <c r="X238" s="99" t="e">
        <f t="shared" si="43"/>
        <v>#DIV/0!</v>
      </c>
      <c r="Y238" s="99"/>
    </row>
    <row r="239" spans="1:25" x14ac:dyDescent="0.2">
      <c r="A239" s="98" t="s">
        <v>50</v>
      </c>
      <c r="B239" s="99"/>
      <c r="C239" s="99"/>
      <c r="D239" s="99">
        <f t="shared" si="44"/>
        <v>0</v>
      </c>
      <c r="E239" s="99"/>
      <c r="F239" s="99"/>
      <c r="G239" s="99"/>
      <c r="H239" s="99">
        <f t="shared" si="37"/>
        <v>0</v>
      </c>
      <c r="I239" s="99"/>
      <c r="J239" s="99"/>
      <c r="K239" s="99"/>
      <c r="L239" s="99">
        <f t="shared" si="38"/>
        <v>0</v>
      </c>
      <c r="M239" s="99"/>
      <c r="N239" s="99"/>
      <c r="O239" s="99">
        <f t="shared" si="39"/>
        <v>0</v>
      </c>
      <c r="P239" s="99"/>
      <c r="Q239" s="99"/>
      <c r="R239" s="99">
        <f t="shared" si="40"/>
        <v>0</v>
      </c>
      <c r="S239" s="99"/>
      <c r="T239" s="99"/>
      <c r="U239" s="99">
        <f t="shared" si="41"/>
        <v>0</v>
      </c>
      <c r="V239" s="99">
        <f t="shared" si="42"/>
        <v>0</v>
      </c>
      <c r="W239" s="99"/>
      <c r="X239" s="99" t="e">
        <f t="shared" si="43"/>
        <v>#DIV/0!</v>
      </c>
      <c r="Y239" s="99"/>
    </row>
    <row r="240" spans="1:25" x14ac:dyDescent="0.2">
      <c r="A240" s="104" t="s">
        <v>51</v>
      </c>
      <c r="B240" s="99"/>
      <c r="C240" s="99"/>
      <c r="D240" s="99">
        <f t="shared" si="44"/>
        <v>0</v>
      </c>
      <c r="E240" s="99"/>
      <c r="F240" s="99"/>
      <c r="G240" s="99"/>
      <c r="H240" s="99">
        <f t="shared" si="37"/>
        <v>0</v>
      </c>
      <c r="I240" s="99"/>
      <c r="J240" s="99"/>
      <c r="K240" s="99"/>
      <c r="L240" s="99">
        <f t="shared" si="38"/>
        <v>0</v>
      </c>
      <c r="M240" s="99"/>
      <c r="N240" s="99"/>
      <c r="O240" s="99">
        <f t="shared" si="39"/>
        <v>0</v>
      </c>
      <c r="P240" s="99"/>
      <c r="Q240" s="99"/>
      <c r="R240" s="99">
        <f t="shared" si="40"/>
        <v>0</v>
      </c>
      <c r="S240" s="99"/>
      <c r="T240" s="99"/>
      <c r="U240" s="99">
        <f t="shared" si="41"/>
        <v>0</v>
      </c>
      <c r="V240" s="99">
        <f t="shared" si="42"/>
        <v>0</v>
      </c>
      <c r="W240" s="99"/>
      <c r="X240" s="99" t="e">
        <f t="shared" si="43"/>
        <v>#DIV/0!</v>
      </c>
      <c r="Y240" s="99"/>
    </row>
    <row r="241" spans="1:25" x14ac:dyDescent="0.2">
      <c r="A241" s="104" t="s">
        <v>181</v>
      </c>
      <c r="B241" s="99"/>
      <c r="C241" s="99"/>
      <c r="D241" s="99">
        <f t="shared" si="44"/>
        <v>0</v>
      </c>
      <c r="E241" s="99"/>
      <c r="F241" s="99"/>
      <c r="G241" s="99"/>
      <c r="H241" s="99">
        <f t="shared" si="37"/>
        <v>0</v>
      </c>
      <c r="I241" s="99"/>
      <c r="J241" s="99"/>
      <c r="K241" s="99"/>
      <c r="L241" s="99">
        <f t="shared" si="38"/>
        <v>0</v>
      </c>
      <c r="M241" s="99"/>
      <c r="N241" s="99"/>
      <c r="O241" s="99">
        <f t="shared" si="39"/>
        <v>0</v>
      </c>
      <c r="P241" s="99"/>
      <c r="Q241" s="99"/>
      <c r="R241" s="99">
        <f t="shared" si="40"/>
        <v>0</v>
      </c>
      <c r="S241" s="99"/>
      <c r="T241" s="99"/>
      <c r="U241" s="99">
        <f t="shared" si="41"/>
        <v>0</v>
      </c>
      <c r="V241" s="99">
        <f t="shared" si="42"/>
        <v>0</v>
      </c>
      <c r="W241" s="99"/>
      <c r="X241" s="99" t="e">
        <f t="shared" si="43"/>
        <v>#DIV/0!</v>
      </c>
      <c r="Y241" s="99"/>
    </row>
    <row r="242" spans="1:25" x14ac:dyDescent="0.2">
      <c r="A242" s="98" t="s">
        <v>146</v>
      </c>
      <c r="B242" s="99"/>
      <c r="C242" s="99"/>
      <c r="D242" s="99">
        <f t="shared" si="44"/>
        <v>0</v>
      </c>
      <c r="E242" s="99"/>
      <c r="F242" s="99"/>
      <c r="G242" s="99"/>
      <c r="H242" s="99">
        <f t="shared" si="37"/>
        <v>0</v>
      </c>
      <c r="I242" s="99"/>
      <c r="J242" s="99"/>
      <c r="K242" s="99"/>
      <c r="L242" s="99">
        <f t="shared" si="38"/>
        <v>0</v>
      </c>
      <c r="M242" s="99"/>
      <c r="N242" s="99"/>
      <c r="O242" s="99">
        <f t="shared" si="39"/>
        <v>0</v>
      </c>
      <c r="P242" s="99"/>
      <c r="Q242" s="99"/>
      <c r="R242" s="99">
        <f t="shared" si="40"/>
        <v>0</v>
      </c>
      <c r="S242" s="99"/>
      <c r="T242" s="99"/>
      <c r="U242" s="99">
        <f t="shared" si="41"/>
        <v>0</v>
      </c>
      <c r="V242" s="99">
        <f t="shared" si="42"/>
        <v>0</v>
      </c>
      <c r="W242" s="99"/>
      <c r="X242" s="99" t="e">
        <f t="shared" si="43"/>
        <v>#DIV/0!</v>
      </c>
      <c r="Y242" s="99"/>
    </row>
    <row r="243" spans="1:25" x14ac:dyDescent="0.2">
      <c r="A243" s="104" t="s">
        <v>52</v>
      </c>
      <c r="B243" s="99">
        <v>8</v>
      </c>
      <c r="C243" s="99">
        <v>8</v>
      </c>
      <c r="D243" s="99">
        <f t="shared" si="44"/>
        <v>0</v>
      </c>
      <c r="E243" s="99">
        <v>8</v>
      </c>
      <c r="F243" s="99"/>
      <c r="G243" s="99">
        <v>86.02</v>
      </c>
      <c r="H243" s="99">
        <f t="shared" si="37"/>
        <v>688.16</v>
      </c>
      <c r="I243" s="99"/>
      <c r="J243" s="99"/>
      <c r="K243" s="99"/>
      <c r="L243" s="99">
        <f t="shared" si="38"/>
        <v>0</v>
      </c>
      <c r="M243" s="99"/>
      <c r="N243" s="99"/>
      <c r="O243" s="99">
        <f t="shared" si="39"/>
        <v>0</v>
      </c>
      <c r="P243" s="99"/>
      <c r="Q243" s="99"/>
      <c r="R243" s="99">
        <f t="shared" si="40"/>
        <v>0</v>
      </c>
      <c r="S243" s="99"/>
      <c r="T243" s="99"/>
      <c r="U243" s="99">
        <f t="shared" si="41"/>
        <v>0</v>
      </c>
      <c r="V243" s="99">
        <f t="shared" si="42"/>
        <v>8</v>
      </c>
      <c r="W243" s="99"/>
      <c r="X243" s="99">
        <f t="shared" si="43"/>
        <v>86.02</v>
      </c>
      <c r="Y243" s="99"/>
    </row>
    <row r="244" spans="1:25" x14ac:dyDescent="0.2">
      <c r="A244" s="98"/>
      <c r="B244" s="99"/>
      <c r="C244" s="99"/>
      <c r="D244" s="99">
        <f t="shared" si="44"/>
        <v>0</v>
      </c>
      <c r="E244" s="99"/>
      <c r="F244" s="99"/>
      <c r="G244" s="99"/>
      <c r="H244" s="99">
        <f t="shared" si="37"/>
        <v>0</v>
      </c>
      <c r="I244" s="99"/>
      <c r="J244" s="99"/>
      <c r="K244" s="99"/>
      <c r="L244" s="99">
        <f t="shared" si="38"/>
        <v>0</v>
      </c>
      <c r="M244" s="99"/>
      <c r="N244" s="99"/>
      <c r="O244" s="99">
        <f t="shared" si="39"/>
        <v>0</v>
      </c>
      <c r="P244" s="99"/>
      <c r="Q244" s="99"/>
      <c r="R244" s="99">
        <f t="shared" si="40"/>
        <v>0</v>
      </c>
      <c r="S244" s="99"/>
      <c r="T244" s="99"/>
      <c r="U244" s="99">
        <f t="shared" si="41"/>
        <v>0</v>
      </c>
      <c r="V244" s="99">
        <f t="shared" si="42"/>
        <v>0</v>
      </c>
      <c r="W244" s="99"/>
      <c r="X244" s="99" t="e">
        <f t="shared" si="43"/>
        <v>#DIV/0!</v>
      </c>
      <c r="Y244" s="99"/>
    </row>
    <row r="245" spans="1:25" x14ac:dyDescent="0.2">
      <c r="A245" s="98"/>
      <c r="B245" s="99"/>
      <c r="C245" s="99"/>
      <c r="D245" s="99">
        <f t="shared" si="44"/>
        <v>0</v>
      </c>
      <c r="E245" s="99"/>
      <c r="F245" s="99"/>
      <c r="G245" s="99"/>
      <c r="H245" s="99">
        <f t="shared" si="37"/>
        <v>0</v>
      </c>
      <c r="I245" s="99"/>
      <c r="J245" s="99"/>
      <c r="K245" s="99"/>
      <c r="L245" s="99">
        <f t="shared" si="38"/>
        <v>0</v>
      </c>
      <c r="M245" s="99"/>
      <c r="N245" s="99"/>
      <c r="O245" s="99">
        <f t="shared" si="39"/>
        <v>0</v>
      </c>
      <c r="P245" s="99"/>
      <c r="Q245" s="99"/>
      <c r="R245" s="99">
        <f t="shared" si="40"/>
        <v>0</v>
      </c>
      <c r="S245" s="99"/>
      <c r="T245" s="99"/>
      <c r="U245" s="99">
        <f t="shared" si="41"/>
        <v>0</v>
      </c>
      <c r="V245" s="99">
        <f t="shared" si="42"/>
        <v>0</v>
      </c>
      <c r="W245" s="99"/>
      <c r="X245" s="99" t="e">
        <f t="shared" si="43"/>
        <v>#DIV/0!</v>
      </c>
      <c r="Y245" s="99"/>
    </row>
    <row r="246" spans="1:25" x14ac:dyDescent="0.2">
      <c r="A246" s="98"/>
      <c r="B246" s="99"/>
      <c r="C246" s="99"/>
      <c r="D246" s="99">
        <f t="shared" si="44"/>
        <v>0</v>
      </c>
      <c r="E246" s="99"/>
      <c r="F246" s="99"/>
      <c r="G246" s="99"/>
      <c r="H246" s="99">
        <f t="shared" si="37"/>
        <v>0</v>
      </c>
      <c r="I246" s="99"/>
      <c r="J246" s="99"/>
      <c r="K246" s="99"/>
      <c r="L246" s="99">
        <f t="shared" si="38"/>
        <v>0</v>
      </c>
      <c r="M246" s="99"/>
      <c r="N246" s="99"/>
      <c r="O246" s="99">
        <f t="shared" si="39"/>
        <v>0</v>
      </c>
      <c r="P246" s="99"/>
      <c r="Q246" s="99"/>
      <c r="R246" s="99">
        <f t="shared" si="40"/>
        <v>0</v>
      </c>
      <c r="S246" s="99"/>
      <c r="T246" s="99"/>
      <c r="U246" s="99">
        <f t="shared" si="41"/>
        <v>0</v>
      </c>
      <c r="V246" s="99">
        <f t="shared" si="42"/>
        <v>0</v>
      </c>
      <c r="W246" s="99"/>
      <c r="X246" s="99" t="e">
        <f t="shared" si="43"/>
        <v>#DIV/0!</v>
      </c>
      <c r="Y246" s="99"/>
    </row>
    <row r="247" spans="1:25" x14ac:dyDescent="0.2">
      <c r="A247" s="105" t="s">
        <v>149</v>
      </c>
      <c r="B247" s="106"/>
      <c r="C247" s="106"/>
      <c r="D247" s="106">
        <f t="shared" si="44"/>
        <v>0</v>
      </c>
      <c r="E247" s="106"/>
      <c r="F247" s="106"/>
      <c r="G247" s="106"/>
      <c r="H247" s="106">
        <f t="shared" si="37"/>
        <v>0</v>
      </c>
      <c r="I247" s="106"/>
      <c r="J247" s="106"/>
      <c r="K247" s="106"/>
      <c r="L247" s="106">
        <f t="shared" si="38"/>
        <v>0</v>
      </c>
      <c r="M247" s="106"/>
      <c r="N247" s="106"/>
      <c r="O247" s="106">
        <f t="shared" si="39"/>
        <v>0</v>
      </c>
      <c r="P247" s="106"/>
      <c r="Q247" s="106"/>
      <c r="R247" s="106">
        <f t="shared" si="40"/>
        <v>0</v>
      </c>
      <c r="S247" s="106"/>
      <c r="T247" s="106"/>
      <c r="U247" s="106">
        <f t="shared" si="41"/>
        <v>0</v>
      </c>
      <c r="V247" s="106">
        <f t="shared" si="42"/>
        <v>0</v>
      </c>
      <c r="W247" s="106"/>
      <c r="X247" s="106" t="e">
        <f t="shared" si="43"/>
        <v>#DIV/0!</v>
      </c>
      <c r="Y247" s="106"/>
    </row>
    <row r="248" spans="1:25" x14ac:dyDescent="0.2">
      <c r="A248" s="92" t="s">
        <v>53</v>
      </c>
      <c r="B248" s="93"/>
      <c r="C248" s="93"/>
      <c r="D248" s="93">
        <f t="shared" si="44"/>
        <v>0</v>
      </c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111"/>
      <c r="W248" s="93"/>
      <c r="X248" s="93"/>
      <c r="Y248" s="93"/>
    </row>
    <row r="249" spans="1:25" x14ac:dyDescent="0.2">
      <c r="A249" s="104" t="s">
        <v>54</v>
      </c>
      <c r="B249" s="99">
        <f>B196+B200+B204+B208+B212+B216+B220+B224+B228+B232+B236+B240+B241</f>
        <v>0</v>
      </c>
      <c r="C249" s="99">
        <f>C196+C200+C204+C208+C212+C216+C220+C224+C228+C232+C236+C240+C241</f>
        <v>0</v>
      </c>
      <c r="D249" s="99">
        <f t="shared" si="44"/>
        <v>0</v>
      </c>
      <c r="E249" s="99">
        <f>E196+E200+E204+E208+E212+E216+E220+E224+E228+E232+E236+E240+E241</f>
        <v>0</v>
      </c>
      <c r="F249" s="99">
        <f>F196+F200+F204+F208+F212+F216+F220+F224+F228+F232+F236+F240+F241</f>
        <v>0</v>
      </c>
      <c r="G249" s="99" t="e">
        <f>H249/E249</f>
        <v>#DIV/0!</v>
      </c>
      <c r="H249" s="99">
        <f>H196+H200+H204+H208+H212+H216+H220+H224+H228+H232+H236+H240+H241</f>
        <v>0</v>
      </c>
      <c r="I249" s="99">
        <f>I196+I200+I204+I208+I212+I216+I220+I224+I228+I232+I236+I240+I241</f>
        <v>0</v>
      </c>
      <c r="J249" s="99">
        <f>J196+J200+J204+J208+J212+J216+J220+J224+J228+J232+J236+J240+J241</f>
        <v>0</v>
      </c>
      <c r="K249" s="99" t="e">
        <f t="shared" ref="K249:K258" si="45">L249/I249</f>
        <v>#DIV/0!</v>
      </c>
      <c r="L249" s="99">
        <f>L196+L200+L204+L208+L212+L216+L220+L224+L228+L232+L236+L240+L241</f>
        <v>0</v>
      </c>
      <c r="M249" s="99">
        <f>M196+M200+M204+M208+M212+M216+M220+M224+M228+M232+M236+M240+M241</f>
        <v>0</v>
      </c>
      <c r="N249" s="99" t="e">
        <f>O249/M249</f>
        <v>#DIV/0!</v>
      </c>
      <c r="O249" s="99">
        <f>O196+O200+O204+O208+O212+O216+O220+O224+O228+O232+O236+O240+O241</f>
        <v>0</v>
      </c>
      <c r="P249" s="99">
        <f>P196+P200+P204+P208+P212+P216+P220+P224+P228+P232+P236+P240+P241</f>
        <v>0</v>
      </c>
      <c r="Q249" s="99" t="e">
        <f>R249/P249</f>
        <v>#DIV/0!</v>
      </c>
      <c r="R249" s="99">
        <f>R196+R200+R204+R208+R212+R216+R220+R224+R228+R232+R236+R240+R241</f>
        <v>0</v>
      </c>
      <c r="S249" s="99">
        <f>S196+S200+S204+S208+S212+S216+S220+S224+S228+S232+S236+S240+S241</f>
        <v>0</v>
      </c>
      <c r="T249" s="99" t="e">
        <f>U249/S249</f>
        <v>#DIV/0!</v>
      </c>
      <c r="U249" s="99">
        <f>U196+U200+U204+U208+U212+U216+U220+U224+U228+U232+U236+U240+U241</f>
        <v>0</v>
      </c>
      <c r="V249" s="99">
        <f t="shared" ref="V249:V258" si="46">E249+I249+M249+P249+S249</f>
        <v>0</v>
      </c>
      <c r="W249" s="99">
        <f>W196+W200+W204+W208+W212+W216+W220+W224+W228+W232+W236+W240+W241</f>
        <v>0</v>
      </c>
      <c r="X249" s="99" t="e">
        <f t="shared" ref="X249:X258" si="47">(H249+L249+O249+R249+U249)/V249</f>
        <v>#DIV/0!</v>
      </c>
      <c r="Y249" s="99">
        <f>Y196+Y200+Y204+Y208+Y212+Y216+Y220+Y224+Y228+Y232+Y236+Y240+Y241</f>
        <v>0</v>
      </c>
    </row>
    <row r="250" spans="1:25" x14ac:dyDescent="0.2">
      <c r="A250" s="98" t="s">
        <v>55</v>
      </c>
      <c r="B250" s="99">
        <f>B212+B216+B220+B224+B228+B236+B241</f>
        <v>0</v>
      </c>
      <c r="C250" s="99">
        <f>C212+C216+C220+C224+C228+C236+C241</f>
        <v>0</v>
      </c>
      <c r="D250" s="99">
        <f t="shared" si="44"/>
        <v>0</v>
      </c>
      <c r="E250" s="99">
        <f>E212+E216+E220+E224+E228+E236+E241</f>
        <v>0</v>
      </c>
      <c r="F250" s="99">
        <f>F212+F216+F220+F224+F228+F236+F241</f>
        <v>0</v>
      </c>
      <c r="G250" s="99" t="e">
        <f t="shared" ref="G250:G258" si="48">H250/E250</f>
        <v>#DIV/0!</v>
      </c>
      <c r="H250" s="99">
        <f>H212+H216+H220+H224+H228+H236+H241</f>
        <v>0</v>
      </c>
      <c r="I250" s="99">
        <f>I212+I216+I220+I224+I228+I236+I241</f>
        <v>0</v>
      </c>
      <c r="J250" s="99">
        <f>J212+J216+J220+J224+J228+J236+J241</f>
        <v>0</v>
      </c>
      <c r="K250" s="99" t="e">
        <f t="shared" si="45"/>
        <v>#DIV/0!</v>
      </c>
      <c r="L250" s="99">
        <f>L212+L216+L220+L224+L228+L236+L241</f>
        <v>0</v>
      </c>
      <c r="M250" s="99">
        <f>M212+M216+M220+M224+M228+M236+M241</f>
        <v>0</v>
      </c>
      <c r="N250" s="99" t="e">
        <f t="shared" ref="N250:N256" si="49">O250/M250</f>
        <v>#DIV/0!</v>
      </c>
      <c r="O250" s="99">
        <f>O212+O216+O220+O224+O228+O236+O241</f>
        <v>0</v>
      </c>
      <c r="P250" s="99">
        <f>P212+P216+P220+P224+P228+P236+P241</f>
        <v>0</v>
      </c>
      <c r="Q250" s="99" t="e">
        <f t="shared" ref="Q250:Q258" si="50">R250/P250</f>
        <v>#DIV/0!</v>
      </c>
      <c r="R250" s="99">
        <f>R212+R216+R220+R224+R228+R236+R241</f>
        <v>0</v>
      </c>
      <c r="S250" s="99">
        <f>S212+S216+S220+S224+S228+S236+S241</f>
        <v>0</v>
      </c>
      <c r="T250" s="99" t="e">
        <f t="shared" ref="T250:T258" si="51">U250/S250</f>
        <v>#DIV/0!</v>
      </c>
      <c r="U250" s="99">
        <f>U212+U216+U220+U224+U228+U236+U241</f>
        <v>0</v>
      </c>
      <c r="V250" s="99">
        <f t="shared" si="46"/>
        <v>0</v>
      </c>
      <c r="W250" s="99">
        <f>W212+W216+W220+W224+W228+W236+W241</f>
        <v>0</v>
      </c>
      <c r="X250" s="99" t="e">
        <f t="shared" si="47"/>
        <v>#DIV/0!</v>
      </c>
      <c r="Y250" s="99">
        <f>Y212+Y216+Y220+Y224+Y228+Y236+Y241</f>
        <v>0</v>
      </c>
    </row>
    <row r="251" spans="1:25" x14ac:dyDescent="0.2">
      <c r="A251" s="104" t="s">
        <v>56</v>
      </c>
      <c r="B251" s="99">
        <f>B198+B202+B205+B209+B213+B217+B221+B225+B229+B233+B237+B247</f>
        <v>0</v>
      </c>
      <c r="C251" s="99">
        <f>C198+C202+C205+C209+C213+C217+C221+C225+C229+C233+C237+C247</f>
        <v>0</v>
      </c>
      <c r="D251" s="99">
        <f t="shared" si="44"/>
        <v>0</v>
      </c>
      <c r="E251" s="99">
        <f>E198+E202+E205+E209+E213+E217+E221+E225+E229+E233+E237+E247</f>
        <v>0</v>
      </c>
      <c r="F251" s="99">
        <f>F198+F202+F205+F209+F213+F217+F221+F225+F229+F233+F237+F247</f>
        <v>0</v>
      </c>
      <c r="G251" s="99" t="e">
        <f t="shared" si="48"/>
        <v>#DIV/0!</v>
      </c>
      <c r="H251" s="99">
        <f>H198+H202+H205+H209+H213+H217+H221+H225+H229+H233+H237+H247</f>
        <v>0</v>
      </c>
      <c r="I251" s="99">
        <f>I198+I202+I205+I209+I213+I217+I221+I225+I229+I233+I237+I247</f>
        <v>0</v>
      </c>
      <c r="J251" s="99">
        <f>J198+J202+J205+J209+J213+J217+J221+J225+J229+J233+J237+J247</f>
        <v>0</v>
      </c>
      <c r="K251" s="99" t="e">
        <f t="shared" si="45"/>
        <v>#DIV/0!</v>
      </c>
      <c r="L251" s="99">
        <f>L198+L202+L205+L209+L213+L217+L221+L225+L229+L233+L237+L247</f>
        <v>0</v>
      </c>
      <c r="M251" s="99">
        <f>M198+M202+M205+M209+M213+M217+M221+M225+M229+M233+M237+M247</f>
        <v>0</v>
      </c>
      <c r="N251" s="99" t="e">
        <f t="shared" si="49"/>
        <v>#DIV/0!</v>
      </c>
      <c r="O251" s="99">
        <f>O198+O202+O205+O209+O213+O217+O221+O225+O229+O233+O237+O247</f>
        <v>0</v>
      </c>
      <c r="P251" s="99">
        <f>P198+P202+P205+P209+P213+P217+P221+P225+P229+P233+P237+P247</f>
        <v>0</v>
      </c>
      <c r="Q251" s="99" t="e">
        <f t="shared" si="50"/>
        <v>#DIV/0!</v>
      </c>
      <c r="R251" s="99">
        <f>R198+R202+R205+R209+R213+R217+R221+R225+R229+R233+R237+R247</f>
        <v>0</v>
      </c>
      <c r="S251" s="99">
        <f>S198+S202+S205+S209+S213+S217+S221+S225+S229+S233+S237+S247</f>
        <v>0</v>
      </c>
      <c r="T251" s="99" t="e">
        <f t="shared" si="51"/>
        <v>#DIV/0!</v>
      </c>
      <c r="U251" s="99">
        <f>U198+U202+U205+U209+U213+U217+U221+U225+U229+U233+U237+U247</f>
        <v>0</v>
      </c>
      <c r="V251" s="99">
        <f t="shared" si="46"/>
        <v>0</v>
      </c>
      <c r="W251" s="99">
        <f>W198+W202+W205+W209+W213+W217+W221+W225+W229+W233+W237+W247</f>
        <v>0</v>
      </c>
      <c r="X251" s="99" t="e">
        <f t="shared" si="47"/>
        <v>#DIV/0!</v>
      </c>
      <c r="Y251" s="99">
        <f>Y198+Y202+Y205+Y209+Y213+Y217+Y221+Y225+Y229+Y233+Y237+Y247</f>
        <v>0</v>
      </c>
    </row>
    <row r="252" spans="1:25" x14ac:dyDescent="0.2">
      <c r="A252" s="98" t="s">
        <v>57</v>
      </c>
      <c r="B252" s="99">
        <f>B213+B217+B221+B225+B231+B237</f>
        <v>0</v>
      </c>
      <c r="C252" s="99">
        <f>C213+C217+C221+C225+C231+C237</f>
        <v>0</v>
      </c>
      <c r="D252" s="99">
        <f t="shared" si="44"/>
        <v>0</v>
      </c>
      <c r="E252" s="99">
        <f>E213+E217+E221+E225+E231+E237</f>
        <v>0</v>
      </c>
      <c r="F252" s="99">
        <f>F213+F217+F221+F225+F231+F237</f>
        <v>0</v>
      </c>
      <c r="G252" s="99" t="e">
        <f t="shared" si="48"/>
        <v>#DIV/0!</v>
      </c>
      <c r="H252" s="99">
        <f>H213+H217+H221+H225+H231+H237</f>
        <v>0</v>
      </c>
      <c r="I252" s="99">
        <f>I213+I217+I221+I225+I231+I237</f>
        <v>0</v>
      </c>
      <c r="J252" s="99">
        <f>J213+J217+J221+J225+J231+J237</f>
        <v>0</v>
      </c>
      <c r="K252" s="99" t="e">
        <f t="shared" si="45"/>
        <v>#DIV/0!</v>
      </c>
      <c r="L252" s="99">
        <f>L213+L217+L221+L225+L231+L237</f>
        <v>0</v>
      </c>
      <c r="M252" s="99">
        <f>M213+M217+M221+M225+M231+M237</f>
        <v>0</v>
      </c>
      <c r="N252" s="99" t="e">
        <f t="shared" si="49"/>
        <v>#DIV/0!</v>
      </c>
      <c r="O252" s="99">
        <f>O213+O217+O221+O225+O231+O237</f>
        <v>0</v>
      </c>
      <c r="P252" s="99">
        <f>P213+P217+P221+P225+P231+P237</f>
        <v>0</v>
      </c>
      <c r="Q252" s="99" t="e">
        <f t="shared" si="50"/>
        <v>#DIV/0!</v>
      </c>
      <c r="R252" s="99">
        <f>R213+R217+R221+R225+R231+R237</f>
        <v>0</v>
      </c>
      <c r="S252" s="99">
        <f>S213+S217+S221+S225+S231+S237</f>
        <v>0</v>
      </c>
      <c r="T252" s="99" t="e">
        <f t="shared" si="51"/>
        <v>#DIV/0!</v>
      </c>
      <c r="U252" s="99">
        <f>U213+U217+U221+U225+U231+U237</f>
        <v>0</v>
      </c>
      <c r="V252" s="99">
        <f t="shared" si="46"/>
        <v>0</v>
      </c>
      <c r="W252" s="99">
        <f>W213+W217+W221+W225+W231+W237</f>
        <v>0</v>
      </c>
      <c r="X252" s="99" t="e">
        <f t="shared" si="47"/>
        <v>#DIV/0!</v>
      </c>
      <c r="Y252" s="99">
        <f>Y213+Y217+Y221+Y225+Y231+Y237</f>
        <v>0</v>
      </c>
    </row>
    <row r="253" spans="1:25" x14ac:dyDescent="0.2">
      <c r="A253" s="104" t="s">
        <v>58</v>
      </c>
      <c r="B253" s="99">
        <f>B197+B201+B206+B210+B214+B218+B226+B222+B230+B234+B238+B242</f>
        <v>0</v>
      </c>
      <c r="C253" s="99">
        <f>C197+C201+C206+C210+C214+C218+C226+C222+C230+C234+C238+C242</f>
        <v>0</v>
      </c>
      <c r="D253" s="99">
        <f t="shared" si="44"/>
        <v>0</v>
      </c>
      <c r="E253" s="99">
        <f>E197+E201+E206+E210+E214+E218+E226+E222+E230+E234+E238+E242</f>
        <v>0</v>
      </c>
      <c r="F253" s="99">
        <f>F197+F201+F206+F210+F214+F218+F226+F222+F230+F234+F238+F242</f>
        <v>0</v>
      </c>
      <c r="G253" s="99" t="e">
        <f t="shared" si="48"/>
        <v>#DIV/0!</v>
      </c>
      <c r="H253" s="99">
        <f>H197+H201+H206+H210+H214+H218+H226+H222+H230+H234+H238+H242</f>
        <v>0</v>
      </c>
      <c r="I253" s="99">
        <f>I197+I201+I206+I210+I214+I218+I226+I222+I230+I234+I238+I242</f>
        <v>0</v>
      </c>
      <c r="J253" s="99">
        <f>J197+J201+J206+J210+J214+J218+J226+J222+J230+J234+J238+J242</f>
        <v>0</v>
      </c>
      <c r="K253" s="99" t="e">
        <f t="shared" si="45"/>
        <v>#DIV/0!</v>
      </c>
      <c r="L253" s="99">
        <f>L197+L201+L206+L210+L214+L218+L226+L222+L230+L234+L238+L242</f>
        <v>0</v>
      </c>
      <c r="M253" s="99">
        <f>M197+M201+M206+M210+M214+M218+M226+M222+M230+M234+M238+M242</f>
        <v>0</v>
      </c>
      <c r="N253" s="99" t="e">
        <f t="shared" si="49"/>
        <v>#DIV/0!</v>
      </c>
      <c r="O253" s="99">
        <f>O197+O201+O206+O210+O214+O218+O226+O222+O230+O234+O238+O242</f>
        <v>0</v>
      </c>
      <c r="P253" s="99">
        <f>P197+P201+P206+P210+P214+P218+P226+P222+P230+P234+P238+P242</f>
        <v>0</v>
      </c>
      <c r="Q253" s="99" t="e">
        <f t="shared" si="50"/>
        <v>#DIV/0!</v>
      </c>
      <c r="R253" s="99">
        <f>R197+R201+R206+R210+R214+R218+R226+R222+R230+R234+R238+R242</f>
        <v>0</v>
      </c>
      <c r="S253" s="99">
        <f>S197+S201+S206+S210+S214+S218+S226+S222+S230+S234+S238+S242</f>
        <v>0</v>
      </c>
      <c r="T253" s="99" t="e">
        <f t="shared" si="51"/>
        <v>#DIV/0!</v>
      </c>
      <c r="U253" s="99">
        <f>U197+U201+U206+U210+U214+U218+U226+U222+U230+U234+U238+U242</f>
        <v>0</v>
      </c>
      <c r="V253" s="99">
        <f t="shared" si="46"/>
        <v>0</v>
      </c>
      <c r="W253" s="99">
        <f>W197+W201+W206+W210+W214+W218+W226+W222+W230+W234+W238+W242</f>
        <v>0</v>
      </c>
      <c r="X253" s="99" t="e">
        <f t="shared" si="47"/>
        <v>#DIV/0!</v>
      </c>
      <c r="Y253" s="99">
        <f>Y197+Y201+Y206+Y210+Y214+Y218+Y226+Y222+Y230+Y234+Y238+Y242</f>
        <v>0</v>
      </c>
    </row>
    <row r="254" spans="1:25" x14ac:dyDescent="0.2">
      <c r="A254" s="98" t="s">
        <v>59</v>
      </c>
      <c r="B254" s="99">
        <f>B214+B218+B222+B226+B230+B238+B242</f>
        <v>0</v>
      </c>
      <c r="C254" s="99">
        <f>C214+C218+C222+C226+C230+C238+C242</f>
        <v>0</v>
      </c>
      <c r="D254" s="99">
        <f t="shared" si="44"/>
        <v>0</v>
      </c>
      <c r="E254" s="99">
        <f>E214+E218+E222+E226+E230+E238+E242</f>
        <v>0</v>
      </c>
      <c r="F254" s="99">
        <f>F214+F218+F222+F226+F230+F238+F242</f>
        <v>0</v>
      </c>
      <c r="G254" s="99" t="e">
        <f t="shared" si="48"/>
        <v>#DIV/0!</v>
      </c>
      <c r="H254" s="99">
        <f>H214+H218+H222+H226+H230+H238+H242</f>
        <v>0</v>
      </c>
      <c r="I254" s="99">
        <f>I214+I218+I222+I226+I230+I238+I242</f>
        <v>0</v>
      </c>
      <c r="J254" s="99">
        <f>J214+J218+J222+J226+J230+J238+J242</f>
        <v>0</v>
      </c>
      <c r="K254" s="99" t="e">
        <f t="shared" si="45"/>
        <v>#DIV/0!</v>
      </c>
      <c r="L254" s="99">
        <f>L214+L218+L222+L226+L230+L238+L242</f>
        <v>0</v>
      </c>
      <c r="M254" s="99">
        <f>M214+M218+M222+M226+M230+M238+M242</f>
        <v>0</v>
      </c>
      <c r="N254" s="99" t="e">
        <f t="shared" si="49"/>
        <v>#DIV/0!</v>
      </c>
      <c r="O254" s="99">
        <f>O214+O218+O222+O226+O230+O238+O242</f>
        <v>0</v>
      </c>
      <c r="P254" s="99">
        <f>P214+P218+P222+P226+P230+P238+P242</f>
        <v>0</v>
      </c>
      <c r="Q254" s="99" t="e">
        <f t="shared" si="50"/>
        <v>#DIV/0!</v>
      </c>
      <c r="R254" s="99">
        <f>R214+R218+R222+R226+R230+R238+R242</f>
        <v>0</v>
      </c>
      <c r="S254" s="99">
        <f>S214+S218+S222+S226+S230+S238+S242</f>
        <v>0</v>
      </c>
      <c r="T254" s="99" t="e">
        <f t="shared" si="51"/>
        <v>#DIV/0!</v>
      </c>
      <c r="U254" s="99">
        <f>U214+U218+U222+U226+U230+U238+U242</f>
        <v>0</v>
      </c>
      <c r="V254" s="99">
        <f t="shared" si="46"/>
        <v>0</v>
      </c>
      <c r="W254" s="99">
        <f>W214+W218+W222+W226+W230+W238+W242</f>
        <v>0</v>
      </c>
      <c r="X254" s="99" t="e">
        <f t="shared" si="47"/>
        <v>#DIV/0!</v>
      </c>
      <c r="Y254" s="99">
        <f>Y214+Y218+Y222+Y226+Y230+Y238+Y242</f>
        <v>0</v>
      </c>
    </row>
    <row r="255" spans="1:25" x14ac:dyDescent="0.2">
      <c r="A255" s="104" t="s">
        <v>60</v>
      </c>
      <c r="B255" s="99">
        <f>B199+B203+B207+B211+B215+B219+B223+B227+B231+B235+B239</f>
        <v>0</v>
      </c>
      <c r="C255" s="99">
        <f>C199+C203+C207+C211+C215+C219+C223+C227+C231+C235+C239</f>
        <v>0</v>
      </c>
      <c r="D255" s="99">
        <f t="shared" si="44"/>
        <v>0</v>
      </c>
      <c r="E255" s="99">
        <f>E199+E203+E207+E211+E215+E219+E223+E227+E231+E235+E239</f>
        <v>0</v>
      </c>
      <c r="F255" s="99">
        <f>F199+F203+F207+F211+F215+F219+F223+F227+F231+F235+F239</f>
        <v>0</v>
      </c>
      <c r="G255" s="99" t="e">
        <f t="shared" si="48"/>
        <v>#DIV/0!</v>
      </c>
      <c r="H255" s="99">
        <f>H199+H203+H207+H211+H215+H219+H223+H227+H231+H235+H239</f>
        <v>0</v>
      </c>
      <c r="I255" s="99">
        <f>I199+I203+I207+I211+I215+I219+I223+I227+I231+I235+I239</f>
        <v>0</v>
      </c>
      <c r="J255" s="99">
        <f>J199+J203+J207+J211+J215+J219+J223+J227+J231+J235+J239</f>
        <v>0</v>
      </c>
      <c r="K255" s="99" t="e">
        <f t="shared" si="45"/>
        <v>#DIV/0!</v>
      </c>
      <c r="L255" s="99">
        <f>L199+L203+L207+L211+L215+L219+L223+L227+L231+L235+L239</f>
        <v>0</v>
      </c>
      <c r="M255" s="99">
        <f>M199+M203+M207+M211+M215+M219+M223+M227+M231+M235+M239</f>
        <v>0</v>
      </c>
      <c r="N255" s="99" t="e">
        <f t="shared" si="49"/>
        <v>#DIV/0!</v>
      </c>
      <c r="O255" s="99">
        <f>O199+O203+O207+O211+O215+O219+O223+O227+O231+O235+O239</f>
        <v>0</v>
      </c>
      <c r="P255" s="99">
        <f>P199+P203+P207+P211+P215+P219+P223+P227+P231+P235+P239</f>
        <v>0</v>
      </c>
      <c r="Q255" s="99" t="e">
        <f t="shared" si="50"/>
        <v>#DIV/0!</v>
      </c>
      <c r="R255" s="99">
        <f>R199+R203+R207+R211+R215+R219+R223+R227+R231+R235+R239</f>
        <v>0</v>
      </c>
      <c r="S255" s="99">
        <f>S199+S203+S207+S211+S215+S219+S223+S227+S231+S235+S239</f>
        <v>0</v>
      </c>
      <c r="T255" s="99" t="e">
        <f t="shared" si="51"/>
        <v>#DIV/0!</v>
      </c>
      <c r="U255" s="99">
        <f>U199+U203+U207+U211+U215+U219+U223+U227+U231+U235+U239</f>
        <v>0</v>
      </c>
      <c r="V255" s="99">
        <f t="shared" si="46"/>
        <v>0</v>
      </c>
      <c r="W255" s="99">
        <f>W199+W203+W207+W211+W215+W219+W223+W227+W231+W235+W239</f>
        <v>0</v>
      </c>
      <c r="X255" s="99" t="e">
        <f t="shared" si="47"/>
        <v>#DIV/0!</v>
      </c>
      <c r="Y255" s="99">
        <f>Y199+Y203+Y207+Y211+Y215+Y219+Y223+Y227+Y231+Y235+Y239</f>
        <v>0</v>
      </c>
    </row>
    <row r="256" spans="1:25" x14ac:dyDescent="0.2">
      <c r="A256" s="98" t="s">
        <v>61</v>
      </c>
      <c r="B256" s="99">
        <f>B215+B219+B223+B227+B231+B239</f>
        <v>0</v>
      </c>
      <c r="C256" s="99">
        <f>C215+C219+C223+C227+C231+C239</f>
        <v>0</v>
      </c>
      <c r="D256" s="99">
        <f t="shared" si="44"/>
        <v>0</v>
      </c>
      <c r="E256" s="99">
        <f>E215+E219+E223+E227+E231+E239</f>
        <v>0</v>
      </c>
      <c r="F256" s="99">
        <f>F215+F219+F223+F227+F231+F239</f>
        <v>0</v>
      </c>
      <c r="G256" s="99" t="e">
        <f t="shared" si="48"/>
        <v>#DIV/0!</v>
      </c>
      <c r="H256" s="99">
        <f>H215+H219+H223+H227+H231+H239</f>
        <v>0</v>
      </c>
      <c r="I256" s="99">
        <f>I215+I219+I223+I227+I231+I239</f>
        <v>0</v>
      </c>
      <c r="J256" s="99">
        <f>J215+J219+J223+J227+J231+J239</f>
        <v>0</v>
      </c>
      <c r="K256" s="99" t="e">
        <f t="shared" si="45"/>
        <v>#DIV/0!</v>
      </c>
      <c r="L256" s="99">
        <f>L215+L219+L223+L227+L231+L239</f>
        <v>0</v>
      </c>
      <c r="M256" s="99">
        <f>M215+M219+M223+M227+M231+M239</f>
        <v>0</v>
      </c>
      <c r="N256" s="99" t="e">
        <f t="shared" si="49"/>
        <v>#DIV/0!</v>
      </c>
      <c r="O256" s="99">
        <f>O215+O219+O223+O227+O231+O239</f>
        <v>0</v>
      </c>
      <c r="P256" s="99">
        <f>P215+P219+P223+P227+P231+P239</f>
        <v>0</v>
      </c>
      <c r="Q256" s="99" t="e">
        <f t="shared" si="50"/>
        <v>#DIV/0!</v>
      </c>
      <c r="R256" s="99">
        <f>R215+R219+R223+R227+R231+R239</f>
        <v>0</v>
      </c>
      <c r="S256" s="99">
        <f>S215+S219+S223+S227+S231+S239</f>
        <v>0</v>
      </c>
      <c r="T256" s="99" t="e">
        <f t="shared" si="51"/>
        <v>#DIV/0!</v>
      </c>
      <c r="U256" s="99">
        <f>U215+U219+U223+U227+U231+U239</f>
        <v>0</v>
      </c>
      <c r="V256" s="99">
        <f t="shared" si="46"/>
        <v>0</v>
      </c>
      <c r="W256" s="99">
        <f>W215+W219+W223+W227+W231+W239</f>
        <v>0</v>
      </c>
      <c r="X256" s="99" t="e">
        <f t="shared" si="47"/>
        <v>#DIV/0!</v>
      </c>
      <c r="Y256" s="99">
        <f>Y215+Y219+Y223+Y227+Y231+Y239</f>
        <v>0</v>
      </c>
    </row>
    <row r="257" spans="1:25" x14ac:dyDescent="0.2">
      <c r="A257" s="113" t="s">
        <v>52</v>
      </c>
      <c r="B257" s="114">
        <f>B243</f>
        <v>8</v>
      </c>
      <c r="C257" s="114">
        <f>C243</f>
        <v>8</v>
      </c>
      <c r="D257" s="114">
        <f t="shared" si="44"/>
        <v>0</v>
      </c>
      <c r="E257" s="114">
        <f>E243</f>
        <v>8</v>
      </c>
      <c r="F257" s="114">
        <f>F243</f>
        <v>0</v>
      </c>
      <c r="G257" s="114">
        <f t="shared" si="48"/>
        <v>86.02</v>
      </c>
      <c r="H257" s="114">
        <f>H243</f>
        <v>688.16</v>
      </c>
      <c r="I257" s="114">
        <f>I243</f>
        <v>0</v>
      </c>
      <c r="J257" s="114">
        <f>J243</f>
        <v>0</v>
      </c>
      <c r="K257" s="114" t="e">
        <f t="shared" si="45"/>
        <v>#DIV/0!</v>
      </c>
      <c r="L257" s="114">
        <f>L243</f>
        <v>0</v>
      </c>
      <c r="M257" s="114">
        <f>M243</f>
        <v>0</v>
      </c>
      <c r="N257" s="114" t="e">
        <f>O257/M257</f>
        <v>#DIV/0!</v>
      </c>
      <c r="O257" s="114">
        <f>O243</f>
        <v>0</v>
      </c>
      <c r="P257" s="114">
        <f>P243</f>
        <v>0</v>
      </c>
      <c r="Q257" s="114" t="e">
        <f t="shared" si="50"/>
        <v>#DIV/0!</v>
      </c>
      <c r="R257" s="114">
        <f>R243</f>
        <v>0</v>
      </c>
      <c r="S257" s="114">
        <f>S243</f>
        <v>0</v>
      </c>
      <c r="T257" s="114" t="e">
        <f t="shared" si="51"/>
        <v>#DIV/0!</v>
      </c>
      <c r="U257" s="114">
        <f>U243</f>
        <v>0</v>
      </c>
      <c r="V257" s="114">
        <f t="shared" si="46"/>
        <v>8</v>
      </c>
      <c r="W257" s="114">
        <f>W243</f>
        <v>0</v>
      </c>
      <c r="X257" s="114">
        <f t="shared" si="47"/>
        <v>86.02</v>
      </c>
      <c r="Y257" s="114">
        <f>Y243</f>
        <v>0</v>
      </c>
    </row>
    <row r="258" spans="1:25" s="80" customFormat="1" x14ac:dyDescent="0.2">
      <c r="A258" s="119" t="s">
        <v>62</v>
      </c>
      <c r="B258" s="120">
        <f>B249+B251+B253+B255+B257</f>
        <v>8</v>
      </c>
      <c r="C258" s="120">
        <f>C249+C251+C253+C255+C257</f>
        <v>8</v>
      </c>
      <c r="D258" s="120">
        <f t="shared" si="44"/>
        <v>0</v>
      </c>
      <c r="E258" s="120">
        <f>E249+E251+E253+E255+E257</f>
        <v>8</v>
      </c>
      <c r="F258" s="120">
        <f>F249+F251+F253+F255+F257</f>
        <v>0</v>
      </c>
      <c r="G258" s="120">
        <f t="shared" si="48"/>
        <v>86.02</v>
      </c>
      <c r="H258" s="120">
        <f>H249+H251+H253+H255+H257</f>
        <v>688.16</v>
      </c>
      <c r="I258" s="120">
        <f>I249+I251+I253+I255+I257</f>
        <v>0</v>
      </c>
      <c r="J258" s="120">
        <f>J249+J251+J253+J255+J257</f>
        <v>0</v>
      </c>
      <c r="K258" s="120" t="e">
        <f t="shared" si="45"/>
        <v>#DIV/0!</v>
      </c>
      <c r="L258" s="120">
        <f>L249+L251+L253+L255+L257</f>
        <v>0</v>
      </c>
      <c r="M258" s="120">
        <f>M249+M251+M253+M255+M257</f>
        <v>0</v>
      </c>
      <c r="N258" s="120" t="e">
        <f>O258/M258</f>
        <v>#DIV/0!</v>
      </c>
      <c r="O258" s="120">
        <f>O249+O251+O253+O255+O257</f>
        <v>0</v>
      </c>
      <c r="P258" s="120">
        <f>P249+P251+P253+P255+P257</f>
        <v>0</v>
      </c>
      <c r="Q258" s="120" t="e">
        <f t="shared" si="50"/>
        <v>#DIV/0!</v>
      </c>
      <c r="R258" s="120">
        <f>R249+R251+R253+R255+R257</f>
        <v>0</v>
      </c>
      <c r="S258" s="120">
        <f>S249+S251+S253+S255+S257</f>
        <v>0</v>
      </c>
      <c r="T258" s="120" t="e">
        <f t="shared" si="51"/>
        <v>#DIV/0!</v>
      </c>
      <c r="U258" s="120">
        <f>U249+U251+U253+U255+U257</f>
        <v>0</v>
      </c>
      <c r="V258" s="120">
        <f t="shared" si="46"/>
        <v>8</v>
      </c>
      <c r="W258" s="120">
        <f>W249+W251+W253+W255+W257</f>
        <v>0</v>
      </c>
      <c r="X258" s="120">
        <f t="shared" si="47"/>
        <v>86.02</v>
      </c>
      <c r="Y258" s="120">
        <f>Y249+Y251+Y253+Y255+Y257</f>
        <v>0</v>
      </c>
    </row>
    <row r="259" spans="1:25" x14ac:dyDescent="0.2">
      <c r="A259" s="127"/>
      <c r="B259" s="128"/>
      <c r="C259" s="128"/>
      <c r="D259" s="128">
        <f t="shared" si="44"/>
        <v>0</v>
      </c>
      <c r="E259" s="128"/>
      <c r="F259" s="128"/>
      <c r="G259" s="128"/>
      <c r="H259" s="128">
        <f t="shared" ref="H259:H323" si="52">E259*G259</f>
        <v>0</v>
      </c>
      <c r="I259" s="128"/>
      <c r="J259" s="128"/>
      <c r="K259" s="128"/>
      <c r="L259" s="128">
        <f t="shared" ref="L259:L323" si="53">I259*K259</f>
        <v>0</v>
      </c>
      <c r="M259" s="128"/>
      <c r="N259" s="128"/>
      <c r="O259" s="128">
        <f t="shared" ref="O259:O323" si="54">M259*N259</f>
        <v>0</v>
      </c>
      <c r="P259" s="128"/>
      <c r="Q259" s="128"/>
      <c r="R259" s="128">
        <f t="shared" ref="R259:R323" si="55">P259*Q259</f>
        <v>0</v>
      </c>
      <c r="S259" s="128"/>
      <c r="T259" s="128"/>
      <c r="U259" s="128">
        <f t="shared" ref="U259:U323" si="56">S259*T259</f>
        <v>0</v>
      </c>
      <c r="V259" s="128"/>
      <c r="W259" s="128"/>
      <c r="X259" s="128"/>
      <c r="Y259" s="128"/>
    </row>
    <row r="260" spans="1:25" x14ac:dyDescent="0.2">
      <c r="A260" s="92" t="s">
        <v>63</v>
      </c>
      <c r="B260" s="93"/>
      <c r="C260" s="93"/>
      <c r="D260" s="93">
        <f t="shared" si="44"/>
        <v>0</v>
      </c>
      <c r="E260" s="93"/>
      <c r="F260" s="93"/>
      <c r="G260" s="93"/>
      <c r="H260" s="93">
        <f t="shared" si="52"/>
        <v>0</v>
      </c>
      <c r="I260" s="93"/>
      <c r="J260" s="93"/>
      <c r="K260" s="93"/>
      <c r="L260" s="93">
        <f t="shared" si="53"/>
        <v>0</v>
      </c>
      <c r="M260" s="93"/>
      <c r="N260" s="93"/>
      <c r="O260" s="93">
        <f t="shared" si="54"/>
        <v>0</v>
      </c>
      <c r="P260" s="93"/>
      <c r="Q260" s="93"/>
      <c r="R260" s="93">
        <f t="shared" si="55"/>
        <v>0</v>
      </c>
      <c r="S260" s="93"/>
      <c r="T260" s="93"/>
      <c r="U260" s="93">
        <f t="shared" si="56"/>
        <v>0</v>
      </c>
      <c r="V260" s="93">
        <f t="shared" ref="V260:V280" si="57">E260+I260+M260+P260+S260</f>
        <v>0</v>
      </c>
      <c r="W260" s="93"/>
      <c r="X260" s="93" t="e">
        <f t="shared" ref="X260:X324" si="58">(H260+L260+O260+R260+U260)/V260</f>
        <v>#DIV/0!</v>
      </c>
      <c r="Y260" s="93"/>
    </row>
    <row r="261" spans="1:25" x14ac:dyDescent="0.2">
      <c r="A261" s="98" t="s">
        <v>64</v>
      </c>
      <c r="B261" s="99"/>
      <c r="C261" s="99"/>
      <c r="D261" s="99">
        <f t="shared" si="44"/>
        <v>0</v>
      </c>
      <c r="E261" s="99"/>
      <c r="F261" s="99"/>
      <c r="G261" s="99"/>
      <c r="H261" s="99">
        <f t="shared" si="52"/>
        <v>0</v>
      </c>
      <c r="I261" s="99"/>
      <c r="J261" s="99"/>
      <c r="K261" s="99"/>
      <c r="L261" s="99">
        <f t="shared" si="53"/>
        <v>0</v>
      </c>
      <c r="M261" s="99"/>
      <c r="N261" s="99"/>
      <c r="O261" s="99">
        <f t="shared" si="54"/>
        <v>0</v>
      </c>
      <c r="P261" s="99"/>
      <c r="Q261" s="99"/>
      <c r="R261" s="99">
        <f t="shared" si="55"/>
        <v>0</v>
      </c>
      <c r="S261" s="99"/>
      <c r="T261" s="99"/>
      <c r="U261" s="99">
        <f t="shared" si="56"/>
        <v>0</v>
      </c>
      <c r="V261" s="99">
        <f t="shared" si="57"/>
        <v>0</v>
      </c>
      <c r="W261" s="99"/>
      <c r="X261" s="99" t="e">
        <f t="shared" si="58"/>
        <v>#DIV/0!</v>
      </c>
      <c r="Y261" s="99"/>
    </row>
    <row r="262" spans="1:25" x14ac:dyDescent="0.2">
      <c r="A262" s="98" t="s">
        <v>65</v>
      </c>
      <c r="B262" s="99"/>
      <c r="C262" s="99"/>
      <c r="D262" s="99">
        <f t="shared" ref="D262:D327" si="59">B262-C262</f>
        <v>0</v>
      </c>
      <c r="E262" s="99"/>
      <c r="F262" s="99"/>
      <c r="G262" s="99"/>
      <c r="H262" s="99">
        <f t="shared" si="52"/>
        <v>0</v>
      </c>
      <c r="I262" s="99"/>
      <c r="J262" s="99"/>
      <c r="K262" s="99"/>
      <c r="L262" s="99">
        <f t="shared" si="53"/>
        <v>0</v>
      </c>
      <c r="M262" s="99"/>
      <c r="N262" s="99"/>
      <c r="O262" s="99">
        <f t="shared" si="54"/>
        <v>0</v>
      </c>
      <c r="P262" s="99"/>
      <c r="Q262" s="99"/>
      <c r="R262" s="99">
        <f t="shared" si="55"/>
        <v>0</v>
      </c>
      <c r="S262" s="99"/>
      <c r="T262" s="99"/>
      <c r="U262" s="99">
        <f t="shared" si="56"/>
        <v>0</v>
      </c>
      <c r="V262" s="99">
        <f t="shared" si="57"/>
        <v>0</v>
      </c>
      <c r="W262" s="99"/>
      <c r="X262" s="99" t="e">
        <f t="shared" si="58"/>
        <v>#DIV/0!</v>
      </c>
      <c r="Y262" s="99"/>
    </row>
    <row r="263" spans="1:25" x14ac:dyDescent="0.2">
      <c r="A263" s="104" t="s">
        <v>66</v>
      </c>
      <c r="B263" s="99"/>
      <c r="C263" s="99"/>
      <c r="D263" s="99">
        <f t="shared" si="59"/>
        <v>0</v>
      </c>
      <c r="E263" s="99"/>
      <c r="F263" s="99"/>
      <c r="G263" s="99"/>
      <c r="H263" s="99">
        <f t="shared" si="52"/>
        <v>0</v>
      </c>
      <c r="I263" s="99"/>
      <c r="J263" s="99"/>
      <c r="K263" s="99"/>
      <c r="L263" s="99">
        <f t="shared" si="53"/>
        <v>0</v>
      </c>
      <c r="M263" s="99"/>
      <c r="N263" s="99"/>
      <c r="O263" s="99">
        <f t="shared" si="54"/>
        <v>0</v>
      </c>
      <c r="P263" s="99"/>
      <c r="Q263" s="99"/>
      <c r="R263" s="99">
        <f t="shared" si="55"/>
        <v>0</v>
      </c>
      <c r="S263" s="99"/>
      <c r="T263" s="99"/>
      <c r="U263" s="99">
        <f t="shared" si="56"/>
        <v>0</v>
      </c>
      <c r="V263" s="99">
        <f t="shared" si="57"/>
        <v>0</v>
      </c>
      <c r="W263" s="99"/>
      <c r="X263" s="99" t="e">
        <f t="shared" si="58"/>
        <v>#DIV/0!</v>
      </c>
      <c r="Y263" s="99"/>
    </row>
    <row r="264" spans="1:25" x14ac:dyDescent="0.2">
      <c r="A264" s="98" t="s">
        <v>67</v>
      </c>
      <c r="B264" s="99"/>
      <c r="C264" s="99"/>
      <c r="D264" s="99">
        <f t="shared" si="59"/>
        <v>0</v>
      </c>
      <c r="E264" s="99"/>
      <c r="F264" s="99"/>
      <c r="G264" s="99"/>
      <c r="H264" s="99">
        <f t="shared" si="52"/>
        <v>0</v>
      </c>
      <c r="I264" s="99"/>
      <c r="J264" s="99"/>
      <c r="K264" s="99"/>
      <c r="L264" s="99">
        <f t="shared" si="53"/>
        <v>0</v>
      </c>
      <c r="M264" s="99"/>
      <c r="N264" s="99"/>
      <c r="O264" s="99">
        <f t="shared" si="54"/>
        <v>0</v>
      </c>
      <c r="P264" s="99"/>
      <c r="Q264" s="99"/>
      <c r="R264" s="99">
        <f t="shared" si="55"/>
        <v>0</v>
      </c>
      <c r="S264" s="99"/>
      <c r="T264" s="99"/>
      <c r="U264" s="99">
        <f t="shared" si="56"/>
        <v>0</v>
      </c>
      <c r="V264" s="99">
        <f t="shared" si="57"/>
        <v>0</v>
      </c>
      <c r="W264" s="99"/>
      <c r="X264" s="99" t="e">
        <f t="shared" si="58"/>
        <v>#DIV/0!</v>
      </c>
      <c r="Y264" s="99"/>
    </row>
    <row r="265" spans="1:25" x14ac:dyDescent="0.2">
      <c r="A265" s="98" t="s">
        <v>68</v>
      </c>
      <c r="B265" s="99"/>
      <c r="C265" s="99"/>
      <c r="D265" s="99">
        <f t="shared" si="59"/>
        <v>0</v>
      </c>
      <c r="E265" s="99"/>
      <c r="F265" s="99"/>
      <c r="G265" s="99"/>
      <c r="H265" s="99">
        <f t="shared" si="52"/>
        <v>0</v>
      </c>
      <c r="I265" s="99"/>
      <c r="J265" s="99"/>
      <c r="K265" s="99"/>
      <c r="L265" s="99">
        <f t="shared" si="53"/>
        <v>0</v>
      </c>
      <c r="M265" s="99"/>
      <c r="N265" s="99"/>
      <c r="O265" s="99">
        <f t="shared" si="54"/>
        <v>0</v>
      </c>
      <c r="P265" s="99"/>
      <c r="Q265" s="99"/>
      <c r="R265" s="99">
        <f t="shared" si="55"/>
        <v>0</v>
      </c>
      <c r="S265" s="99"/>
      <c r="T265" s="99"/>
      <c r="U265" s="99">
        <f t="shared" si="56"/>
        <v>0</v>
      </c>
      <c r="V265" s="99">
        <f t="shared" si="57"/>
        <v>0</v>
      </c>
      <c r="W265" s="99"/>
      <c r="X265" s="99" t="e">
        <f t="shared" si="58"/>
        <v>#DIV/0!</v>
      </c>
      <c r="Y265" s="99"/>
    </row>
    <row r="266" spans="1:25" x14ac:dyDescent="0.2">
      <c r="A266" s="104" t="s">
        <v>69</v>
      </c>
      <c r="B266" s="99">
        <v>16</v>
      </c>
      <c r="C266" s="99">
        <v>16</v>
      </c>
      <c r="D266" s="99">
        <f t="shared" si="59"/>
        <v>0</v>
      </c>
      <c r="E266" s="99"/>
      <c r="F266" s="99"/>
      <c r="G266" s="99"/>
      <c r="H266" s="99">
        <f t="shared" si="52"/>
        <v>0</v>
      </c>
      <c r="I266" s="99"/>
      <c r="J266" s="99"/>
      <c r="K266" s="99"/>
      <c r="L266" s="99">
        <f t="shared" si="53"/>
        <v>0</v>
      </c>
      <c r="M266" s="99">
        <v>16</v>
      </c>
      <c r="N266" s="99">
        <v>50.51</v>
      </c>
      <c r="O266" s="99">
        <f t="shared" si="54"/>
        <v>808.16</v>
      </c>
      <c r="P266" s="99"/>
      <c r="Q266" s="99"/>
      <c r="R266" s="99">
        <f t="shared" si="55"/>
        <v>0</v>
      </c>
      <c r="S266" s="99"/>
      <c r="T266" s="99"/>
      <c r="U266" s="99">
        <f t="shared" si="56"/>
        <v>0</v>
      </c>
      <c r="V266" s="99">
        <f t="shared" si="57"/>
        <v>16</v>
      </c>
      <c r="W266" s="99"/>
      <c r="X266" s="99">
        <f t="shared" si="58"/>
        <v>50.51</v>
      </c>
      <c r="Y266" s="99">
        <v>16</v>
      </c>
    </row>
    <row r="267" spans="1:25" x14ac:dyDescent="0.2">
      <c r="A267" s="98" t="s">
        <v>70</v>
      </c>
      <c r="B267" s="99"/>
      <c r="C267" s="99"/>
      <c r="D267" s="99">
        <f t="shared" si="59"/>
        <v>0</v>
      </c>
      <c r="E267" s="99"/>
      <c r="F267" s="99"/>
      <c r="G267" s="99"/>
      <c r="H267" s="99">
        <f t="shared" si="52"/>
        <v>0</v>
      </c>
      <c r="I267" s="99"/>
      <c r="J267" s="99"/>
      <c r="K267" s="99"/>
      <c r="L267" s="99">
        <f t="shared" si="53"/>
        <v>0</v>
      </c>
      <c r="M267" s="99"/>
      <c r="N267" s="99"/>
      <c r="O267" s="99">
        <f t="shared" si="54"/>
        <v>0</v>
      </c>
      <c r="P267" s="99"/>
      <c r="Q267" s="99"/>
      <c r="R267" s="99">
        <f t="shared" si="55"/>
        <v>0</v>
      </c>
      <c r="S267" s="99"/>
      <c r="T267" s="99"/>
      <c r="U267" s="99">
        <f t="shared" si="56"/>
        <v>0</v>
      </c>
      <c r="V267" s="99">
        <f t="shared" si="57"/>
        <v>0</v>
      </c>
      <c r="W267" s="99"/>
      <c r="X267" s="99" t="e">
        <f t="shared" si="58"/>
        <v>#DIV/0!</v>
      </c>
      <c r="Y267" s="99"/>
    </row>
    <row r="268" spans="1:25" x14ac:dyDescent="0.2">
      <c r="A268" s="98" t="s">
        <v>71</v>
      </c>
      <c r="B268" s="99"/>
      <c r="C268" s="99"/>
      <c r="D268" s="99">
        <f t="shared" si="59"/>
        <v>0</v>
      </c>
      <c r="E268" s="99"/>
      <c r="F268" s="99"/>
      <c r="G268" s="99"/>
      <c r="H268" s="99">
        <f t="shared" si="52"/>
        <v>0</v>
      </c>
      <c r="I268" s="99"/>
      <c r="J268" s="99"/>
      <c r="K268" s="99"/>
      <c r="L268" s="99">
        <f t="shared" si="53"/>
        <v>0</v>
      </c>
      <c r="M268" s="99"/>
      <c r="N268" s="99"/>
      <c r="O268" s="99">
        <f t="shared" si="54"/>
        <v>0</v>
      </c>
      <c r="P268" s="99"/>
      <c r="Q268" s="99"/>
      <c r="R268" s="99">
        <f t="shared" si="55"/>
        <v>0</v>
      </c>
      <c r="S268" s="99"/>
      <c r="T268" s="99"/>
      <c r="U268" s="99">
        <f t="shared" si="56"/>
        <v>0</v>
      </c>
      <c r="V268" s="99">
        <f t="shared" si="57"/>
        <v>0</v>
      </c>
      <c r="W268" s="99"/>
      <c r="X268" s="99" t="e">
        <f t="shared" si="58"/>
        <v>#DIV/0!</v>
      </c>
      <c r="Y268" s="99"/>
    </row>
    <row r="269" spans="1:25" x14ac:dyDescent="0.2">
      <c r="A269" s="104" t="s">
        <v>72</v>
      </c>
      <c r="B269" s="99"/>
      <c r="C269" s="99"/>
      <c r="D269" s="99">
        <f t="shared" si="59"/>
        <v>0</v>
      </c>
      <c r="E269" s="99"/>
      <c r="F269" s="99"/>
      <c r="G269" s="99"/>
      <c r="H269" s="99">
        <f t="shared" si="52"/>
        <v>0</v>
      </c>
      <c r="I269" s="99"/>
      <c r="J269" s="99"/>
      <c r="K269" s="99"/>
      <c r="L269" s="99">
        <f t="shared" si="53"/>
        <v>0</v>
      </c>
      <c r="M269" s="99"/>
      <c r="N269" s="99"/>
      <c r="O269" s="99">
        <f t="shared" si="54"/>
        <v>0</v>
      </c>
      <c r="P269" s="99"/>
      <c r="Q269" s="99"/>
      <c r="R269" s="99">
        <f t="shared" si="55"/>
        <v>0</v>
      </c>
      <c r="S269" s="99"/>
      <c r="T269" s="99"/>
      <c r="U269" s="99">
        <f t="shared" si="56"/>
        <v>0</v>
      </c>
      <c r="V269" s="99">
        <f t="shared" si="57"/>
        <v>0</v>
      </c>
      <c r="W269" s="99"/>
      <c r="X269" s="99" t="e">
        <f t="shared" si="58"/>
        <v>#DIV/0!</v>
      </c>
      <c r="Y269" s="99"/>
    </row>
    <row r="270" spans="1:25" x14ac:dyDescent="0.2">
      <c r="A270" s="98" t="s">
        <v>73</v>
      </c>
      <c r="B270" s="99"/>
      <c r="C270" s="99"/>
      <c r="D270" s="99">
        <f t="shared" si="59"/>
        <v>0</v>
      </c>
      <c r="E270" s="99"/>
      <c r="F270" s="99"/>
      <c r="G270" s="99"/>
      <c r="H270" s="99">
        <f t="shared" si="52"/>
        <v>0</v>
      </c>
      <c r="I270" s="99"/>
      <c r="J270" s="99"/>
      <c r="K270" s="99"/>
      <c r="L270" s="99">
        <f t="shared" si="53"/>
        <v>0</v>
      </c>
      <c r="M270" s="99"/>
      <c r="N270" s="99"/>
      <c r="O270" s="99">
        <f t="shared" si="54"/>
        <v>0</v>
      </c>
      <c r="P270" s="99"/>
      <c r="Q270" s="99"/>
      <c r="R270" s="99">
        <f t="shared" si="55"/>
        <v>0</v>
      </c>
      <c r="S270" s="99"/>
      <c r="T270" s="99"/>
      <c r="U270" s="99">
        <f t="shared" si="56"/>
        <v>0</v>
      </c>
      <c r="V270" s="99">
        <f t="shared" si="57"/>
        <v>0</v>
      </c>
      <c r="W270" s="99"/>
      <c r="X270" s="99" t="e">
        <f t="shared" si="58"/>
        <v>#DIV/0!</v>
      </c>
      <c r="Y270" s="99"/>
    </row>
    <row r="271" spans="1:25" x14ac:dyDescent="0.2">
      <c r="A271" s="98" t="s">
        <v>74</v>
      </c>
      <c r="B271" s="99"/>
      <c r="C271" s="99"/>
      <c r="D271" s="99">
        <f t="shared" si="59"/>
        <v>0</v>
      </c>
      <c r="E271" s="99"/>
      <c r="F271" s="99"/>
      <c r="G271" s="99"/>
      <c r="H271" s="99">
        <f t="shared" si="52"/>
        <v>0</v>
      </c>
      <c r="I271" s="99"/>
      <c r="J271" s="99"/>
      <c r="K271" s="99"/>
      <c r="L271" s="99">
        <f t="shared" si="53"/>
        <v>0</v>
      </c>
      <c r="M271" s="99"/>
      <c r="N271" s="99"/>
      <c r="O271" s="99">
        <f t="shared" si="54"/>
        <v>0</v>
      </c>
      <c r="P271" s="99"/>
      <c r="Q271" s="99"/>
      <c r="R271" s="99">
        <f t="shared" si="55"/>
        <v>0</v>
      </c>
      <c r="S271" s="99"/>
      <c r="T271" s="99"/>
      <c r="U271" s="99">
        <f t="shared" si="56"/>
        <v>0</v>
      </c>
      <c r="V271" s="99">
        <f t="shared" si="57"/>
        <v>0</v>
      </c>
      <c r="W271" s="99"/>
      <c r="X271" s="99" t="e">
        <f t="shared" si="58"/>
        <v>#DIV/0!</v>
      </c>
      <c r="Y271" s="99"/>
    </row>
    <row r="272" spans="1:25" x14ac:dyDescent="0.2">
      <c r="A272" s="104" t="s">
        <v>75</v>
      </c>
      <c r="B272" s="99"/>
      <c r="C272" s="99"/>
      <c r="D272" s="99">
        <f t="shared" si="59"/>
        <v>0</v>
      </c>
      <c r="E272" s="99"/>
      <c r="F272" s="99"/>
      <c r="G272" s="99"/>
      <c r="H272" s="99">
        <f t="shared" si="52"/>
        <v>0</v>
      </c>
      <c r="I272" s="99"/>
      <c r="J272" s="99"/>
      <c r="K272" s="99"/>
      <c r="L272" s="99">
        <f t="shared" si="53"/>
        <v>0</v>
      </c>
      <c r="M272" s="99"/>
      <c r="N272" s="99"/>
      <c r="O272" s="99">
        <f t="shared" si="54"/>
        <v>0</v>
      </c>
      <c r="P272" s="99"/>
      <c r="Q272" s="99"/>
      <c r="R272" s="99">
        <f t="shared" si="55"/>
        <v>0</v>
      </c>
      <c r="S272" s="99"/>
      <c r="T272" s="99"/>
      <c r="U272" s="99">
        <f t="shared" si="56"/>
        <v>0</v>
      </c>
      <c r="V272" s="99">
        <f t="shared" si="57"/>
        <v>0</v>
      </c>
      <c r="W272" s="99"/>
      <c r="X272" s="99" t="e">
        <f t="shared" si="58"/>
        <v>#DIV/0!</v>
      </c>
      <c r="Y272" s="99"/>
    </row>
    <row r="273" spans="1:25" x14ac:dyDescent="0.2">
      <c r="A273" s="98" t="s">
        <v>76</v>
      </c>
      <c r="B273" s="99"/>
      <c r="C273" s="99"/>
      <c r="D273" s="99">
        <f t="shared" si="59"/>
        <v>0</v>
      </c>
      <c r="E273" s="99"/>
      <c r="F273" s="99"/>
      <c r="G273" s="99"/>
      <c r="H273" s="99">
        <f t="shared" si="52"/>
        <v>0</v>
      </c>
      <c r="I273" s="99"/>
      <c r="J273" s="99"/>
      <c r="K273" s="99"/>
      <c r="L273" s="99">
        <f t="shared" si="53"/>
        <v>0</v>
      </c>
      <c r="M273" s="99"/>
      <c r="N273" s="99"/>
      <c r="O273" s="99">
        <f t="shared" si="54"/>
        <v>0</v>
      </c>
      <c r="P273" s="99"/>
      <c r="Q273" s="99"/>
      <c r="R273" s="99">
        <f t="shared" si="55"/>
        <v>0</v>
      </c>
      <c r="S273" s="99"/>
      <c r="T273" s="99"/>
      <c r="U273" s="99">
        <f t="shared" si="56"/>
        <v>0</v>
      </c>
      <c r="V273" s="99">
        <f t="shared" si="57"/>
        <v>0</v>
      </c>
      <c r="W273" s="99"/>
      <c r="X273" s="99" t="e">
        <f t="shared" si="58"/>
        <v>#DIV/0!</v>
      </c>
      <c r="Y273" s="99"/>
    </row>
    <row r="274" spans="1:25" x14ac:dyDescent="0.2">
      <c r="A274" s="98" t="s">
        <v>77</v>
      </c>
      <c r="B274" s="99"/>
      <c r="C274" s="99"/>
      <c r="D274" s="99">
        <f t="shared" si="59"/>
        <v>0</v>
      </c>
      <c r="E274" s="99"/>
      <c r="F274" s="99"/>
      <c r="G274" s="99"/>
      <c r="H274" s="99">
        <f t="shared" si="52"/>
        <v>0</v>
      </c>
      <c r="I274" s="99"/>
      <c r="J274" s="99"/>
      <c r="K274" s="99"/>
      <c r="L274" s="99">
        <f t="shared" si="53"/>
        <v>0</v>
      </c>
      <c r="M274" s="99"/>
      <c r="N274" s="99"/>
      <c r="O274" s="99">
        <f t="shared" si="54"/>
        <v>0</v>
      </c>
      <c r="P274" s="99"/>
      <c r="Q274" s="99"/>
      <c r="R274" s="99">
        <f t="shared" si="55"/>
        <v>0</v>
      </c>
      <c r="S274" s="99"/>
      <c r="T274" s="99"/>
      <c r="U274" s="99">
        <f t="shared" si="56"/>
        <v>0</v>
      </c>
      <c r="V274" s="99">
        <f t="shared" si="57"/>
        <v>0</v>
      </c>
      <c r="W274" s="99"/>
      <c r="X274" s="99" t="e">
        <f t="shared" si="58"/>
        <v>#DIV/0!</v>
      </c>
      <c r="Y274" s="99"/>
    </row>
    <row r="275" spans="1:25" x14ac:dyDescent="0.2">
      <c r="A275" s="104" t="s">
        <v>78</v>
      </c>
      <c r="B275" s="99">
        <v>9</v>
      </c>
      <c r="C275" s="99">
        <v>9</v>
      </c>
      <c r="D275" s="99">
        <f t="shared" si="59"/>
        <v>0</v>
      </c>
      <c r="E275" s="99"/>
      <c r="F275" s="99"/>
      <c r="G275" s="99"/>
      <c r="H275" s="99">
        <f t="shared" si="52"/>
        <v>0</v>
      </c>
      <c r="I275" s="99">
        <v>9</v>
      </c>
      <c r="J275" s="99"/>
      <c r="K275" s="99">
        <v>93.19</v>
      </c>
      <c r="L275" s="99">
        <f t="shared" si="53"/>
        <v>838.71</v>
      </c>
      <c r="M275" s="99"/>
      <c r="N275" s="99"/>
      <c r="O275" s="99">
        <f t="shared" si="54"/>
        <v>0</v>
      </c>
      <c r="P275" s="99"/>
      <c r="Q275" s="99"/>
      <c r="R275" s="99">
        <f t="shared" si="55"/>
        <v>0</v>
      </c>
      <c r="S275" s="99"/>
      <c r="T275" s="99"/>
      <c r="U275" s="99">
        <f t="shared" si="56"/>
        <v>0</v>
      </c>
      <c r="V275" s="99">
        <f t="shared" si="57"/>
        <v>9</v>
      </c>
      <c r="W275" s="99"/>
      <c r="X275" s="99">
        <f t="shared" si="58"/>
        <v>93.19</v>
      </c>
      <c r="Y275" s="99"/>
    </row>
    <row r="276" spans="1:25" x14ac:dyDescent="0.2">
      <c r="A276" s="98" t="s">
        <v>79</v>
      </c>
      <c r="B276" s="99"/>
      <c r="C276" s="99"/>
      <c r="D276" s="99">
        <f t="shared" si="59"/>
        <v>0</v>
      </c>
      <c r="E276" s="99"/>
      <c r="F276" s="99"/>
      <c r="G276" s="99"/>
      <c r="H276" s="99">
        <f t="shared" si="52"/>
        <v>0</v>
      </c>
      <c r="I276" s="99"/>
      <c r="J276" s="99"/>
      <c r="K276" s="99"/>
      <c r="L276" s="99">
        <f t="shared" si="53"/>
        <v>0</v>
      </c>
      <c r="M276" s="99"/>
      <c r="N276" s="99"/>
      <c r="O276" s="99">
        <f t="shared" si="54"/>
        <v>0</v>
      </c>
      <c r="P276" s="99"/>
      <c r="Q276" s="99"/>
      <c r="R276" s="99">
        <f t="shared" si="55"/>
        <v>0</v>
      </c>
      <c r="S276" s="99"/>
      <c r="T276" s="99"/>
      <c r="U276" s="99">
        <f t="shared" si="56"/>
        <v>0</v>
      </c>
      <c r="V276" s="99">
        <f t="shared" si="57"/>
        <v>0</v>
      </c>
      <c r="W276" s="99"/>
      <c r="X276" s="99" t="e">
        <f t="shared" si="58"/>
        <v>#DIV/0!</v>
      </c>
      <c r="Y276" s="99"/>
    </row>
    <row r="277" spans="1:25" x14ac:dyDescent="0.2">
      <c r="A277" s="98" t="s">
        <v>80</v>
      </c>
      <c r="B277" s="99"/>
      <c r="C277" s="99"/>
      <c r="D277" s="99">
        <f t="shared" si="59"/>
        <v>0</v>
      </c>
      <c r="E277" s="99"/>
      <c r="F277" s="99"/>
      <c r="G277" s="99"/>
      <c r="H277" s="99">
        <f t="shared" si="52"/>
        <v>0</v>
      </c>
      <c r="I277" s="99"/>
      <c r="J277" s="99"/>
      <c r="K277" s="99"/>
      <c r="L277" s="99">
        <f t="shared" si="53"/>
        <v>0</v>
      </c>
      <c r="M277" s="99"/>
      <c r="N277" s="99"/>
      <c r="O277" s="99">
        <f t="shared" si="54"/>
        <v>0</v>
      </c>
      <c r="P277" s="99"/>
      <c r="Q277" s="99"/>
      <c r="R277" s="99">
        <f t="shared" si="55"/>
        <v>0</v>
      </c>
      <c r="S277" s="99"/>
      <c r="T277" s="99"/>
      <c r="U277" s="99">
        <f t="shared" si="56"/>
        <v>0</v>
      </c>
      <c r="V277" s="99">
        <f t="shared" si="57"/>
        <v>0</v>
      </c>
      <c r="W277" s="99"/>
      <c r="X277" s="99" t="e">
        <f t="shared" si="58"/>
        <v>#DIV/0!</v>
      </c>
      <c r="Y277" s="99"/>
    </row>
    <row r="278" spans="1:25" x14ac:dyDescent="0.2">
      <c r="A278" s="104" t="s">
        <v>81</v>
      </c>
      <c r="B278" s="99"/>
      <c r="C278" s="99"/>
      <c r="D278" s="99">
        <f t="shared" si="59"/>
        <v>0</v>
      </c>
      <c r="E278" s="99"/>
      <c r="F278" s="99"/>
      <c r="G278" s="99"/>
      <c r="H278" s="99">
        <f t="shared" si="52"/>
        <v>0</v>
      </c>
      <c r="I278" s="99"/>
      <c r="J278" s="99"/>
      <c r="K278" s="99"/>
      <c r="L278" s="99">
        <f t="shared" si="53"/>
        <v>0</v>
      </c>
      <c r="M278" s="99"/>
      <c r="N278" s="99"/>
      <c r="O278" s="99">
        <f t="shared" si="54"/>
        <v>0</v>
      </c>
      <c r="P278" s="99"/>
      <c r="Q278" s="99"/>
      <c r="R278" s="99">
        <f t="shared" si="55"/>
        <v>0</v>
      </c>
      <c r="S278" s="99"/>
      <c r="T278" s="99"/>
      <c r="U278" s="99">
        <f t="shared" si="56"/>
        <v>0</v>
      </c>
      <c r="V278" s="99">
        <f t="shared" si="57"/>
        <v>0</v>
      </c>
      <c r="W278" s="99"/>
      <c r="X278" s="99" t="e">
        <f t="shared" si="58"/>
        <v>#DIV/0!</v>
      </c>
      <c r="Y278" s="99"/>
    </row>
    <row r="279" spans="1:25" x14ac:dyDescent="0.2">
      <c r="A279" s="98" t="s">
        <v>82</v>
      </c>
      <c r="B279" s="99"/>
      <c r="C279" s="99"/>
      <c r="D279" s="99">
        <f t="shared" si="59"/>
        <v>0</v>
      </c>
      <c r="E279" s="99"/>
      <c r="F279" s="99"/>
      <c r="G279" s="99"/>
      <c r="H279" s="99">
        <f t="shared" si="52"/>
        <v>0</v>
      </c>
      <c r="I279" s="99"/>
      <c r="J279" s="99"/>
      <c r="K279" s="99"/>
      <c r="L279" s="99">
        <f t="shared" si="53"/>
        <v>0</v>
      </c>
      <c r="M279" s="99"/>
      <c r="N279" s="99"/>
      <c r="O279" s="99">
        <f t="shared" si="54"/>
        <v>0</v>
      </c>
      <c r="P279" s="99"/>
      <c r="Q279" s="99"/>
      <c r="R279" s="99">
        <f t="shared" si="55"/>
        <v>0</v>
      </c>
      <c r="S279" s="99"/>
      <c r="T279" s="99"/>
      <c r="U279" s="99">
        <f t="shared" si="56"/>
        <v>0</v>
      </c>
      <c r="V279" s="99">
        <f t="shared" si="57"/>
        <v>0</v>
      </c>
      <c r="W279" s="99"/>
      <c r="X279" s="99" t="e">
        <f t="shared" si="58"/>
        <v>#DIV/0!</v>
      </c>
      <c r="Y279" s="99"/>
    </row>
    <row r="280" spans="1:25" x14ac:dyDescent="0.2">
      <c r="A280" s="98" t="s">
        <v>83</v>
      </c>
      <c r="B280" s="99"/>
      <c r="C280" s="99"/>
      <c r="D280" s="99">
        <f t="shared" si="59"/>
        <v>0</v>
      </c>
      <c r="E280" s="99"/>
      <c r="F280" s="99"/>
      <c r="G280" s="99"/>
      <c r="H280" s="99">
        <f t="shared" si="52"/>
        <v>0</v>
      </c>
      <c r="I280" s="99"/>
      <c r="J280" s="99"/>
      <c r="K280" s="99"/>
      <c r="L280" s="99">
        <f t="shared" si="53"/>
        <v>0</v>
      </c>
      <c r="M280" s="99"/>
      <c r="N280" s="99"/>
      <c r="O280" s="99">
        <f t="shared" si="54"/>
        <v>0</v>
      </c>
      <c r="P280" s="99"/>
      <c r="Q280" s="99"/>
      <c r="R280" s="99">
        <f t="shared" si="55"/>
        <v>0</v>
      </c>
      <c r="S280" s="99"/>
      <c r="T280" s="99"/>
      <c r="U280" s="99">
        <f t="shared" si="56"/>
        <v>0</v>
      </c>
      <c r="V280" s="99">
        <f t="shared" si="57"/>
        <v>0</v>
      </c>
      <c r="W280" s="99"/>
      <c r="X280" s="99" t="e">
        <f t="shared" si="58"/>
        <v>#DIV/0!</v>
      </c>
      <c r="Y280" s="99"/>
    </row>
    <row r="281" spans="1:25" x14ac:dyDescent="0.2">
      <c r="A281" s="104" t="s">
        <v>84</v>
      </c>
      <c r="B281" s="99">
        <f>SUM(B282:B298)</f>
        <v>1992</v>
      </c>
      <c r="C281" s="99">
        <f>SUM(C282:C298)</f>
        <v>1957</v>
      </c>
      <c r="D281" s="99">
        <f t="shared" si="59"/>
        <v>35</v>
      </c>
      <c r="E281" s="99">
        <f t="shared" ref="E281:F281" si="60">SUM(E282:E298)</f>
        <v>112</v>
      </c>
      <c r="F281" s="99">
        <f t="shared" si="60"/>
        <v>0</v>
      </c>
      <c r="G281" s="99">
        <f>H281/E281</f>
        <v>87.093035714285705</v>
      </c>
      <c r="H281" s="99">
        <f>SUM(H282:H297)</f>
        <v>9754.4199999999983</v>
      </c>
      <c r="I281" s="99">
        <f t="shared" ref="I281:J281" si="61">SUM(I282:I298)</f>
        <v>0</v>
      </c>
      <c r="J281" s="99">
        <f t="shared" si="61"/>
        <v>0</v>
      </c>
      <c r="K281" s="99" t="e">
        <f>L281/I281</f>
        <v>#DIV/0!</v>
      </c>
      <c r="L281" s="99">
        <f>SUM(L282:L297)</f>
        <v>0</v>
      </c>
      <c r="M281" s="99">
        <f>SUM(M282:M298)</f>
        <v>1845</v>
      </c>
      <c r="N281" s="99">
        <f>O281/M281</f>
        <v>95.173241192411922</v>
      </c>
      <c r="O281" s="99">
        <f>SUM(O282:O297)</f>
        <v>175594.63</v>
      </c>
      <c r="P281" s="99">
        <f>SUM(P282:P298)</f>
        <v>0</v>
      </c>
      <c r="Q281" s="99" t="e">
        <f>R281/P281</f>
        <v>#DIV/0!</v>
      </c>
      <c r="R281" s="99">
        <f>SUM(R282:R297)</f>
        <v>0</v>
      </c>
      <c r="S281" s="99">
        <f>SUM(S282:S298)</f>
        <v>0</v>
      </c>
      <c r="T281" s="99" t="e">
        <f>U281/S281</f>
        <v>#DIV/0!</v>
      </c>
      <c r="U281" s="99">
        <f>SUM(U282:U297)</f>
        <v>0</v>
      </c>
      <c r="V281" s="99">
        <f>SUM(V282:V298)</f>
        <v>1957</v>
      </c>
      <c r="W281" s="99">
        <f>SUM(W282:W298)</f>
        <v>0</v>
      </c>
      <c r="X281" s="99">
        <f t="shared" si="58"/>
        <v>94.710807358201322</v>
      </c>
      <c r="Y281" s="99">
        <f>SUM(Y282:Y298)</f>
        <v>1211</v>
      </c>
    </row>
    <row r="282" spans="1:25" x14ac:dyDescent="0.2">
      <c r="A282" s="133" t="s">
        <v>85</v>
      </c>
      <c r="B282" s="99">
        <v>468</v>
      </c>
      <c r="C282" s="99">
        <v>433</v>
      </c>
      <c r="D282" s="99">
        <f t="shared" si="59"/>
        <v>35</v>
      </c>
      <c r="E282" s="99">
        <v>66</v>
      </c>
      <c r="F282" s="99"/>
      <c r="G282" s="99">
        <v>83.45</v>
      </c>
      <c r="H282" s="99">
        <f t="shared" si="52"/>
        <v>5507.7</v>
      </c>
      <c r="I282" s="99"/>
      <c r="J282" s="99"/>
      <c r="K282" s="99"/>
      <c r="L282" s="99">
        <f t="shared" si="53"/>
        <v>0</v>
      </c>
      <c r="M282" s="99">
        <v>367</v>
      </c>
      <c r="N282" s="99">
        <v>95.41</v>
      </c>
      <c r="O282" s="99">
        <f t="shared" si="54"/>
        <v>35015.47</v>
      </c>
      <c r="P282" s="99"/>
      <c r="Q282" s="99"/>
      <c r="R282" s="99">
        <f t="shared" si="55"/>
        <v>0</v>
      </c>
      <c r="S282" s="99"/>
      <c r="T282" s="99"/>
      <c r="U282" s="99">
        <f t="shared" si="56"/>
        <v>0</v>
      </c>
      <c r="V282" s="99">
        <f t="shared" ref="V282:V347" si="62">E282+I282+M282+P282+S282</f>
        <v>433</v>
      </c>
      <c r="W282" s="99"/>
      <c r="X282" s="99">
        <f t="shared" si="58"/>
        <v>93.586997690531177</v>
      </c>
      <c r="Y282" s="99">
        <v>287</v>
      </c>
    </row>
    <row r="283" spans="1:25" x14ac:dyDescent="0.2">
      <c r="A283" s="133" t="s">
        <v>86</v>
      </c>
      <c r="B283" s="99"/>
      <c r="C283" s="99"/>
      <c r="D283" s="99">
        <f t="shared" si="59"/>
        <v>0</v>
      </c>
      <c r="E283" s="99"/>
      <c r="F283" s="99"/>
      <c r="G283" s="99"/>
      <c r="H283" s="99">
        <f t="shared" si="52"/>
        <v>0</v>
      </c>
      <c r="I283" s="99"/>
      <c r="J283" s="99"/>
      <c r="K283" s="99"/>
      <c r="L283" s="99">
        <f t="shared" si="53"/>
        <v>0</v>
      </c>
      <c r="M283" s="99"/>
      <c r="N283" s="99"/>
      <c r="O283" s="99">
        <f t="shared" si="54"/>
        <v>0</v>
      </c>
      <c r="P283" s="99"/>
      <c r="Q283" s="99"/>
      <c r="R283" s="99">
        <f t="shared" si="55"/>
        <v>0</v>
      </c>
      <c r="S283" s="99"/>
      <c r="T283" s="99"/>
      <c r="U283" s="99">
        <f t="shared" si="56"/>
        <v>0</v>
      </c>
      <c r="V283" s="99">
        <f t="shared" si="62"/>
        <v>0</v>
      </c>
      <c r="W283" s="99"/>
      <c r="X283" s="99" t="e">
        <f t="shared" si="58"/>
        <v>#DIV/0!</v>
      </c>
      <c r="Y283" s="99"/>
    </row>
    <row r="284" spans="1:25" x14ac:dyDescent="0.2">
      <c r="A284" s="133" t="s">
        <v>87</v>
      </c>
      <c r="B284" s="99"/>
      <c r="C284" s="99"/>
      <c r="D284" s="99">
        <f t="shared" si="59"/>
        <v>0</v>
      </c>
      <c r="E284" s="99"/>
      <c r="F284" s="99"/>
      <c r="G284" s="99"/>
      <c r="H284" s="99">
        <f t="shared" si="52"/>
        <v>0</v>
      </c>
      <c r="I284" s="99"/>
      <c r="J284" s="99"/>
      <c r="K284" s="99"/>
      <c r="L284" s="99">
        <f t="shared" si="53"/>
        <v>0</v>
      </c>
      <c r="M284" s="99"/>
      <c r="N284" s="99"/>
      <c r="O284" s="99">
        <f t="shared" si="54"/>
        <v>0</v>
      </c>
      <c r="P284" s="99"/>
      <c r="Q284" s="99"/>
      <c r="R284" s="99">
        <f t="shared" si="55"/>
        <v>0</v>
      </c>
      <c r="S284" s="99"/>
      <c r="T284" s="99"/>
      <c r="U284" s="99">
        <f t="shared" si="56"/>
        <v>0</v>
      </c>
      <c r="V284" s="99">
        <f t="shared" si="62"/>
        <v>0</v>
      </c>
      <c r="W284" s="99"/>
      <c r="X284" s="99" t="e">
        <f t="shared" si="58"/>
        <v>#DIV/0!</v>
      </c>
      <c r="Y284" s="99"/>
    </row>
    <row r="285" spans="1:25" x14ac:dyDescent="0.2">
      <c r="A285" s="133" t="s">
        <v>88</v>
      </c>
      <c r="B285" s="99"/>
      <c r="C285" s="99"/>
      <c r="D285" s="99">
        <f t="shared" si="59"/>
        <v>0</v>
      </c>
      <c r="E285" s="99"/>
      <c r="F285" s="99"/>
      <c r="G285" s="99"/>
      <c r="H285" s="99">
        <f t="shared" si="52"/>
        <v>0</v>
      </c>
      <c r="I285" s="99"/>
      <c r="J285" s="99"/>
      <c r="K285" s="99"/>
      <c r="L285" s="99">
        <f t="shared" si="53"/>
        <v>0</v>
      </c>
      <c r="M285" s="99"/>
      <c r="N285" s="99"/>
      <c r="O285" s="99">
        <f t="shared" si="54"/>
        <v>0</v>
      </c>
      <c r="P285" s="99"/>
      <c r="Q285" s="99"/>
      <c r="R285" s="99">
        <f t="shared" si="55"/>
        <v>0</v>
      </c>
      <c r="S285" s="99"/>
      <c r="T285" s="99"/>
      <c r="U285" s="99">
        <f t="shared" si="56"/>
        <v>0</v>
      </c>
      <c r="V285" s="99">
        <f t="shared" si="62"/>
        <v>0</v>
      </c>
      <c r="W285" s="99"/>
      <c r="X285" s="99" t="e">
        <f t="shared" si="58"/>
        <v>#DIV/0!</v>
      </c>
      <c r="Y285" s="99"/>
    </row>
    <row r="286" spans="1:25" x14ac:dyDescent="0.2">
      <c r="A286" s="133" t="s">
        <v>89</v>
      </c>
      <c r="B286" s="99">
        <v>1042</v>
      </c>
      <c r="C286" s="99">
        <v>1042</v>
      </c>
      <c r="D286" s="99">
        <f t="shared" si="59"/>
        <v>0</v>
      </c>
      <c r="E286" s="99">
        <v>46</v>
      </c>
      <c r="F286" s="99"/>
      <c r="G286" s="99">
        <v>92.32</v>
      </c>
      <c r="H286" s="99">
        <f t="shared" si="52"/>
        <v>4246.7199999999993</v>
      </c>
      <c r="I286" s="99"/>
      <c r="J286" s="99"/>
      <c r="K286" s="99"/>
      <c r="L286" s="99">
        <f t="shared" si="53"/>
        <v>0</v>
      </c>
      <c r="M286" s="99">
        <v>996</v>
      </c>
      <c r="N286" s="99">
        <v>94.58</v>
      </c>
      <c r="O286" s="99">
        <f t="shared" si="54"/>
        <v>94201.68</v>
      </c>
      <c r="P286" s="99"/>
      <c r="Q286" s="99"/>
      <c r="R286" s="99">
        <f t="shared" si="55"/>
        <v>0</v>
      </c>
      <c r="S286" s="99"/>
      <c r="T286" s="99"/>
      <c r="U286" s="99">
        <f t="shared" si="56"/>
        <v>0</v>
      </c>
      <c r="V286" s="99">
        <f t="shared" si="62"/>
        <v>1042</v>
      </c>
      <c r="W286" s="99"/>
      <c r="X286" s="99">
        <f t="shared" si="58"/>
        <v>94.480230326295583</v>
      </c>
      <c r="Y286" s="99">
        <v>622</v>
      </c>
    </row>
    <row r="287" spans="1:25" x14ac:dyDescent="0.2">
      <c r="A287" s="133" t="s">
        <v>90</v>
      </c>
      <c r="B287" s="99">
        <v>180</v>
      </c>
      <c r="C287" s="99">
        <v>180</v>
      </c>
      <c r="D287" s="99">
        <f t="shared" si="59"/>
        <v>0</v>
      </c>
      <c r="E287" s="99"/>
      <c r="F287" s="99"/>
      <c r="G287" s="99"/>
      <c r="H287" s="99">
        <f t="shared" si="52"/>
        <v>0</v>
      </c>
      <c r="I287" s="99"/>
      <c r="J287" s="99"/>
      <c r="K287" s="99"/>
      <c r="L287" s="99">
        <f t="shared" si="53"/>
        <v>0</v>
      </c>
      <c r="M287" s="99">
        <v>180</v>
      </c>
      <c r="N287" s="99">
        <v>95.68</v>
      </c>
      <c r="O287" s="99">
        <f t="shared" si="54"/>
        <v>17222.400000000001</v>
      </c>
      <c r="P287" s="99"/>
      <c r="Q287" s="99"/>
      <c r="R287" s="99">
        <f t="shared" si="55"/>
        <v>0</v>
      </c>
      <c r="S287" s="99"/>
      <c r="T287" s="99"/>
      <c r="U287" s="99">
        <f t="shared" si="56"/>
        <v>0</v>
      </c>
      <c r="V287" s="99">
        <f t="shared" si="62"/>
        <v>180</v>
      </c>
      <c r="W287" s="99"/>
      <c r="X287" s="99">
        <f t="shared" si="58"/>
        <v>95.68</v>
      </c>
      <c r="Y287" s="99"/>
    </row>
    <row r="288" spans="1:25" x14ac:dyDescent="0.2">
      <c r="A288" s="133" t="s">
        <v>91</v>
      </c>
      <c r="B288" s="99">
        <v>302</v>
      </c>
      <c r="C288" s="99">
        <v>302</v>
      </c>
      <c r="D288" s="99">
        <f t="shared" si="59"/>
        <v>0</v>
      </c>
      <c r="E288" s="99"/>
      <c r="F288" s="99"/>
      <c r="G288" s="99"/>
      <c r="H288" s="99">
        <f t="shared" si="52"/>
        <v>0</v>
      </c>
      <c r="I288" s="99"/>
      <c r="J288" s="99"/>
      <c r="K288" s="99"/>
      <c r="L288" s="99">
        <f t="shared" si="53"/>
        <v>0</v>
      </c>
      <c r="M288" s="99">
        <v>302</v>
      </c>
      <c r="N288" s="99">
        <v>96.54</v>
      </c>
      <c r="O288" s="99">
        <f t="shared" si="54"/>
        <v>29155.08</v>
      </c>
      <c r="P288" s="99"/>
      <c r="Q288" s="99"/>
      <c r="R288" s="99">
        <f t="shared" si="55"/>
        <v>0</v>
      </c>
      <c r="S288" s="99"/>
      <c r="T288" s="99"/>
      <c r="U288" s="99">
        <f t="shared" si="56"/>
        <v>0</v>
      </c>
      <c r="V288" s="99">
        <f t="shared" si="62"/>
        <v>302</v>
      </c>
      <c r="W288" s="99"/>
      <c r="X288" s="99">
        <f t="shared" si="58"/>
        <v>96.54</v>
      </c>
      <c r="Y288" s="99">
        <v>302</v>
      </c>
    </row>
    <row r="289" spans="1:25" x14ac:dyDescent="0.2">
      <c r="A289" s="133" t="s">
        <v>92</v>
      </c>
      <c r="B289" s="99"/>
      <c r="C289" s="99"/>
      <c r="D289" s="99">
        <f t="shared" si="59"/>
        <v>0</v>
      </c>
      <c r="E289" s="99"/>
      <c r="F289" s="99"/>
      <c r="G289" s="99"/>
      <c r="H289" s="99">
        <f t="shared" si="52"/>
        <v>0</v>
      </c>
      <c r="I289" s="99"/>
      <c r="J289" s="99"/>
      <c r="K289" s="99"/>
      <c r="L289" s="99">
        <f t="shared" si="53"/>
        <v>0</v>
      </c>
      <c r="M289" s="99"/>
      <c r="N289" s="99"/>
      <c r="O289" s="99">
        <f t="shared" si="54"/>
        <v>0</v>
      </c>
      <c r="P289" s="99"/>
      <c r="Q289" s="99"/>
      <c r="R289" s="99">
        <f t="shared" si="55"/>
        <v>0</v>
      </c>
      <c r="S289" s="99"/>
      <c r="T289" s="99"/>
      <c r="U289" s="99">
        <f t="shared" si="56"/>
        <v>0</v>
      </c>
      <c r="V289" s="99">
        <f t="shared" si="62"/>
        <v>0</v>
      </c>
      <c r="W289" s="99"/>
      <c r="X289" s="99" t="e">
        <f t="shared" si="58"/>
        <v>#DIV/0!</v>
      </c>
      <c r="Y289" s="99"/>
    </row>
    <row r="290" spans="1:25" x14ac:dyDescent="0.2">
      <c r="A290" s="133" t="s">
        <v>93</v>
      </c>
      <c r="B290" s="99"/>
      <c r="C290" s="99"/>
      <c r="D290" s="99">
        <f t="shared" si="59"/>
        <v>0</v>
      </c>
      <c r="E290" s="99"/>
      <c r="F290" s="99"/>
      <c r="G290" s="99"/>
      <c r="H290" s="99">
        <f t="shared" si="52"/>
        <v>0</v>
      </c>
      <c r="I290" s="99"/>
      <c r="J290" s="99"/>
      <c r="K290" s="99"/>
      <c r="L290" s="99">
        <f t="shared" si="53"/>
        <v>0</v>
      </c>
      <c r="M290" s="99"/>
      <c r="N290" s="99"/>
      <c r="O290" s="99">
        <f t="shared" si="54"/>
        <v>0</v>
      </c>
      <c r="P290" s="99"/>
      <c r="Q290" s="99"/>
      <c r="R290" s="99">
        <f t="shared" si="55"/>
        <v>0</v>
      </c>
      <c r="S290" s="99"/>
      <c r="T290" s="99"/>
      <c r="U290" s="99">
        <f t="shared" si="56"/>
        <v>0</v>
      </c>
      <c r="V290" s="99">
        <f t="shared" si="62"/>
        <v>0</v>
      </c>
      <c r="W290" s="99"/>
      <c r="X290" s="99" t="e">
        <f t="shared" si="58"/>
        <v>#DIV/0!</v>
      </c>
      <c r="Y290" s="99"/>
    </row>
    <row r="291" spans="1:25" x14ac:dyDescent="0.2">
      <c r="A291" s="133" t="s">
        <v>94</v>
      </c>
      <c r="B291" s="99"/>
      <c r="C291" s="99"/>
      <c r="D291" s="99">
        <f t="shared" si="59"/>
        <v>0</v>
      </c>
      <c r="E291" s="99"/>
      <c r="F291" s="99"/>
      <c r="G291" s="99"/>
      <c r="H291" s="99">
        <f t="shared" si="52"/>
        <v>0</v>
      </c>
      <c r="I291" s="99"/>
      <c r="J291" s="99"/>
      <c r="K291" s="99"/>
      <c r="L291" s="99">
        <f t="shared" si="53"/>
        <v>0</v>
      </c>
      <c r="M291" s="99"/>
      <c r="N291" s="99"/>
      <c r="O291" s="99">
        <f t="shared" si="54"/>
        <v>0</v>
      </c>
      <c r="P291" s="99"/>
      <c r="Q291" s="99"/>
      <c r="R291" s="99">
        <f t="shared" si="55"/>
        <v>0</v>
      </c>
      <c r="S291" s="99"/>
      <c r="T291" s="99"/>
      <c r="U291" s="99">
        <f t="shared" si="56"/>
        <v>0</v>
      </c>
      <c r="V291" s="99">
        <f t="shared" si="62"/>
        <v>0</v>
      </c>
      <c r="W291" s="99"/>
      <c r="X291" s="99" t="e">
        <f t="shared" si="58"/>
        <v>#DIV/0!</v>
      </c>
      <c r="Y291" s="99"/>
    </row>
    <row r="292" spans="1:25" x14ac:dyDescent="0.2">
      <c r="A292" s="133" t="s">
        <v>95</v>
      </c>
      <c r="B292" s="99"/>
      <c r="C292" s="99"/>
      <c r="D292" s="99">
        <f t="shared" si="59"/>
        <v>0</v>
      </c>
      <c r="E292" s="99"/>
      <c r="F292" s="99"/>
      <c r="G292" s="99"/>
      <c r="H292" s="99">
        <f t="shared" si="52"/>
        <v>0</v>
      </c>
      <c r="I292" s="99"/>
      <c r="J292" s="99"/>
      <c r="K292" s="99"/>
      <c r="L292" s="99">
        <f t="shared" si="53"/>
        <v>0</v>
      </c>
      <c r="M292" s="99"/>
      <c r="N292" s="99"/>
      <c r="O292" s="99">
        <f t="shared" si="54"/>
        <v>0</v>
      </c>
      <c r="P292" s="99"/>
      <c r="Q292" s="99"/>
      <c r="R292" s="99">
        <f t="shared" si="55"/>
        <v>0</v>
      </c>
      <c r="S292" s="99"/>
      <c r="T292" s="99"/>
      <c r="U292" s="99">
        <f t="shared" si="56"/>
        <v>0</v>
      </c>
      <c r="V292" s="99">
        <f t="shared" si="62"/>
        <v>0</v>
      </c>
      <c r="W292" s="99"/>
      <c r="X292" s="99" t="e">
        <f t="shared" si="58"/>
        <v>#DIV/0!</v>
      </c>
      <c r="Y292" s="99"/>
    </row>
    <row r="293" spans="1:25" x14ac:dyDescent="0.2">
      <c r="A293" s="133" t="s">
        <v>147</v>
      </c>
      <c r="B293" s="99"/>
      <c r="C293" s="99"/>
      <c r="D293" s="99">
        <f t="shared" si="59"/>
        <v>0</v>
      </c>
      <c r="E293" s="99"/>
      <c r="F293" s="99"/>
      <c r="G293" s="99"/>
      <c r="H293" s="99">
        <f t="shared" si="52"/>
        <v>0</v>
      </c>
      <c r="I293" s="99"/>
      <c r="J293" s="99"/>
      <c r="K293" s="99"/>
      <c r="L293" s="99">
        <f t="shared" si="53"/>
        <v>0</v>
      </c>
      <c r="M293" s="99"/>
      <c r="N293" s="99"/>
      <c r="O293" s="99">
        <f t="shared" si="54"/>
        <v>0</v>
      </c>
      <c r="P293" s="99"/>
      <c r="Q293" s="99"/>
      <c r="R293" s="99">
        <f t="shared" si="55"/>
        <v>0</v>
      </c>
      <c r="S293" s="99"/>
      <c r="T293" s="99"/>
      <c r="U293" s="99">
        <f t="shared" si="56"/>
        <v>0</v>
      </c>
      <c r="V293" s="99">
        <f t="shared" si="62"/>
        <v>0</v>
      </c>
      <c r="W293" s="99"/>
      <c r="X293" s="99" t="e">
        <f t="shared" si="58"/>
        <v>#DIV/0!</v>
      </c>
      <c r="Y293" s="99"/>
    </row>
    <row r="294" spans="1:25" x14ac:dyDescent="0.2">
      <c r="A294" s="98" t="s">
        <v>165</v>
      </c>
      <c r="B294" s="99"/>
      <c r="C294" s="99"/>
      <c r="D294" s="99">
        <f t="shared" si="59"/>
        <v>0</v>
      </c>
      <c r="E294" s="99"/>
      <c r="F294" s="99"/>
      <c r="G294" s="99"/>
      <c r="H294" s="99">
        <f t="shared" si="52"/>
        <v>0</v>
      </c>
      <c r="I294" s="99"/>
      <c r="J294" s="99"/>
      <c r="K294" s="99"/>
      <c r="L294" s="99">
        <f t="shared" si="53"/>
        <v>0</v>
      </c>
      <c r="M294" s="99"/>
      <c r="N294" s="99"/>
      <c r="O294" s="99">
        <f t="shared" si="54"/>
        <v>0</v>
      </c>
      <c r="P294" s="99"/>
      <c r="Q294" s="99"/>
      <c r="R294" s="99">
        <f t="shared" si="55"/>
        <v>0</v>
      </c>
      <c r="S294" s="99"/>
      <c r="T294" s="99"/>
      <c r="U294" s="99">
        <f t="shared" si="56"/>
        <v>0</v>
      </c>
      <c r="V294" s="99">
        <f t="shared" si="62"/>
        <v>0</v>
      </c>
      <c r="W294" s="99"/>
      <c r="X294" s="99" t="e">
        <f t="shared" si="58"/>
        <v>#DIV/0!</v>
      </c>
      <c r="Y294" s="99"/>
    </row>
    <row r="295" spans="1:25" x14ac:dyDescent="0.2">
      <c r="A295" s="98" t="s">
        <v>160</v>
      </c>
      <c r="B295" s="99"/>
      <c r="C295" s="99"/>
      <c r="D295" s="99">
        <f t="shared" si="59"/>
        <v>0</v>
      </c>
      <c r="E295" s="99"/>
      <c r="F295" s="99"/>
      <c r="G295" s="99"/>
      <c r="H295" s="99">
        <f t="shared" si="52"/>
        <v>0</v>
      </c>
      <c r="I295" s="99"/>
      <c r="J295" s="99"/>
      <c r="K295" s="99"/>
      <c r="L295" s="99">
        <f t="shared" si="53"/>
        <v>0</v>
      </c>
      <c r="M295" s="99"/>
      <c r="N295" s="99"/>
      <c r="O295" s="99">
        <f t="shared" si="54"/>
        <v>0</v>
      </c>
      <c r="P295" s="99"/>
      <c r="Q295" s="99"/>
      <c r="R295" s="99">
        <f t="shared" si="55"/>
        <v>0</v>
      </c>
      <c r="S295" s="99"/>
      <c r="T295" s="99"/>
      <c r="U295" s="99">
        <f t="shared" si="56"/>
        <v>0</v>
      </c>
      <c r="V295" s="99">
        <f t="shared" si="62"/>
        <v>0</v>
      </c>
      <c r="W295" s="99"/>
      <c r="X295" s="99" t="e">
        <f t="shared" si="58"/>
        <v>#DIV/0!</v>
      </c>
      <c r="Y295" s="99"/>
    </row>
    <row r="296" spans="1:25" x14ac:dyDescent="0.2">
      <c r="A296" s="98" t="s">
        <v>150</v>
      </c>
      <c r="B296" s="99"/>
      <c r="C296" s="99"/>
      <c r="D296" s="99">
        <f t="shared" si="59"/>
        <v>0</v>
      </c>
      <c r="E296" s="99"/>
      <c r="F296" s="99"/>
      <c r="G296" s="99"/>
      <c r="H296" s="99">
        <f t="shared" si="52"/>
        <v>0</v>
      </c>
      <c r="I296" s="99"/>
      <c r="J296" s="99"/>
      <c r="K296" s="99"/>
      <c r="L296" s="99">
        <f t="shared" si="53"/>
        <v>0</v>
      </c>
      <c r="M296" s="99"/>
      <c r="N296" s="99"/>
      <c r="O296" s="99">
        <f t="shared" si="54"/>
        <v>0</v>
      </c>
      <c r="P296" s="99"/>
      <c r="Q296" s="99"/>
      <c r="R296" s="99">
        <f t="shared" si="55"/>
        <v>0</v>
      </c>
      <c r="S296" s="99"/>
      <c r="T296" s="99"/>
      <c r="U296" s="99">
        <f t="shared" si="56"/>
        <v>0</v>
      </c>
      <c r="V296" s="99">
        <f t="shared" si="62"/>
        <v>0</v>
      </c>
      <c r="W296" s="99"/>
      <c r="X296" s="99" t="e">
        <f t="shared" si="58"/>
        <v>#DIV/0!</v>
      </c>
      <c r="Y296" s="99"/>
    </row>
    <row r="297" spans="1:25" x14ac:dyDescent="0.2">
      <c r="A297" s="98" t="s">
        <v>151</v>
      </c>
      <c r="B297" s="99"/>
      <c r="C297" s="99"/>
      <c r="D297" s="99">
        <f t="shared" si="59"/>
        <v>0</v>
      </c>
      <c r="E297" s="99"/>
      <c r="F297" s="99"/>
      <c r="G297" s="99"/>
      <c r="H297" s="99">
        <f t="shared" si="52"/>
        <v>0</v>
      </c>
      <c r="I297" s="99"/>
      <c r="J297" s="99"/>
      <c r="K297" s="99"/>
      <c r="L297" s="99">
        <f t="shared" si="53"/>
        <v>0</v>
      </c>
      <c r="M297" s="99"/>
      <c r="N297" s="99"/>
      <c r="O297" s="99">
        <f t="shared" si="54"/>
        <v>0</v>
      </c>
      <c r="P297" s="99"/>
      <c r="Q297" s="99"/>
      <c r="R297" s="99">
        <f t="shared" si="55"/>
        <v>0</v>
      </c>
      <c r="S297" s="99"/>
      <c r="T297" s="99"/>
      <c r="U297" s="99">
        <f t="shared" si="56"/>
        <v>0</v>
      </c>
      <c r="V297" s="99">
        <f t="shared" si="62"/>
        <v>0</v>
      </c>
      <c r="W297" s="99"/>
      <c r="X297" s="99" t="e">
        <f t="shared" si="58"/>
        <v>#DIV/0!</v>
      </c>
      <c r="Y297" s="99"/>
    </row>
    <row r="298" spans="1:25" x14ac:dyDescent="0.2">
      <c r="A298" s="98" t="s">
        <v>228</v>
      </c>
      <c r="B298" s="99"/>
      <c r="C298" s="99"/>
      <c r="D298" s="99">
        <f t="shared" si="59"/>
        <v>0</v>
      </c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>
        <f t="shared" si="62"/>
        <v>0</v>
      </c>
      <c r="W298" s="99"/>
      <c r="X298" s="99" t="e">
        <f t="shared" si="58"/>
        <v>#DIV/0!</v>
      </c>
      <c r="Y298" s="99"/>
    </row>
    <row r="299" spans="1:25" x14ac:dyDescent="0.2">
      <c r="A299" s="104" t="s">
        <v>96</v>
      </c>
      <c r="B299" s="99"/>
      <c r="C299" s="99"/>
      <c r="D299" s="99">
        <f t="shared" si="59"/>
        <v>0</v>
      </c>
      <c r="E299" s="99"/>
      <c r="F299" s="99"/>
      <c r="G299" s="99"/>
      <c r="H299" s="99">
        <f t="shared" si="52"/>
        <v>0</v>
      </c>
      <c r="I299" s="99"/>
      <c r="J299" s="99"/>
      <c r="K299" s="99"/>
      <c r="L299" s="99">
        <f t="shared" si="53"/>
        <v>0</v>
      </c>
      <c r="M299" s="99"/>
      <c r="N299" s="99"/>
      <c r="O299" s="99">
        <f t="shared" si="54"/>
        <v>0</v>
      </c>
      <c r="P299" s="99"/>
      <c r="Q299" s="99"/>
      <c r="R299" s="99">
        <f t="shared" si="55"/>
        <v>0</v>
      </c>
      <c r="S299" s="99"/>
      <c r="T299" s="99"/>
      <c r="U299" s="99">
        <f t="shared" si="56"/>
        <v>0</v>
      </c>
      <c r="V299" s="99">
        <f t="shared" si="62"/>
        <v>0</v>
      </c>
      <c r="W299" s="99"/>
      <c r="X299" s="99" t="e">
        <f t="shared" si="58"/>
        <v>#DIV/0!</v>
      </c>
      <c r="Y299" s="99"/>
    </row>
    <row r="300" spans="1:25" x14ac:dyDescent="0.2">
      <c r="A300" s="104" t="s">
        <v>98</v>
      </c>
      <c r="B300" s="99">
        <v>25</v>
      </c>
      <c r="C300" s="99">
        <v>25</v>
      </c>
      <c r="D300" s="99">
        <f t="shared" si="59"/>
        <v>0</v>
      </c>
      <c r="E300" s="99"/>
      <c r="F300" s="99"/>
      <c r="G300" s="99"/>
      <c r="H300" s="99">
        <f t="shared" si="52"/>
        <v>0</v>
      </c>
      <c r="I300" s="99"/>
      <c r="J300" s="99"/>
      <c r="K300" s="99"/>
      <c r="L300" s="99">
        <f t="shared" si="53"/>
        <v>0</v>
      </c>
      <c r="M300" s="99">
        <v>25</v>
      </c>
      <c r="N300" s="99">
        <v>98.86</v>
      </c>
      <c r="O300" s="99">
        <f t="shared" si="54"/>
        <v>2471.5</v>
      </c>
      <c r="P300" s="99"/>
      <c r="Q300" s="99"/>
      <c r="R300" s="99">
        <f t="shared" si="55"/>
        <v>0</v>
      </c>
      <c r="S300" s="99"/>
      <c r="T300" s="99"/>
      <c r="U300" s="99">
        <f t="shared" si="56"/>
        <v>0</v>
      </c>
      <c r="V300" s="99">
        <f t="shared" si="62"/>
        <v>25</v>
      </c>
      <c r="W300" s="99"/>
      <c r="X300" s="99">
        <f t="shared" si="58"/>
        <v>98.86</v>
      </c>
      <c r="Y300" s="99">
        <v>25</v>
      </c>
    </row>
    <row r="301" spans="1:25" x14ac:dyDescent="0.2">
      <c r="A301" s="104" t="s">
        <v>99</v>
      </c>
      <c r="B301" s="99"/>
      <c r="C301" s="99"/>
      <c r="D301" s="99">
        <f t="shared" si="59"/>
        <v>0</v>
      </c>
      <c r="E301" s="99"/>
      <c r="F301" s="99"/>
      <c r="G301" s="99"/>
      <c r="H301" s="99">
        <f t="shared" si="52"/>
        <v>0</v>
      </c>
      <c r="I301" s="99"/>
      <c r="J301" s="99"/>
      <c r="K301" s="99"/>
      <c r="L301" s="99">
        <f t="shared" si="53"/>
        <v>0</v>
      </c>
      <c r="M301" s="99"/>
      <c r="N301" s="99"/>
      <c r="O301" s="99">
        <f t="shared" si="54"/>
        <v>0</v>
      </c>
      <c r="P301" s="99"/>
      <c r="Q301" s="99"/>
      <c r="R301" s="99">
        <f t="shared" si="55"/>
        <v>0</v>
      </c>
      <c r="S301" s="99"/>
      <c r="T301" s="99"/>
      <c r="U301" s="99">
        <f t="shared" si="56"/>
        <v>0</v>
      </c>
      <c r="V301" s="99">
        <f t="shared" si="62"/>
        <v>0</v>
      </c>
      <c r="W301" s="99"/>
      <c r="X301" s="99" t="e">
        <f t="shared" si="58"/>
        <v>#DIV/0!</v>
      </c>
      <c r="Y301" s="99"/>
    </row>
    <row r="302" spans="1:25" x14ac:dyDescent="0.2">
      <c r="A302" s="104" t="s">
        <v>100</v>
      </c>
      <c r="B302" s="99"/>
      <c r="C302" s="99"/>
      <c r="D302" s="99">
        <f t="shared" si="59"/>
        <v>0</v>
      </c>
      <c r="E302" s="99"/>
      <c r="F302" s="99"/>
      <c r="G302" s="99"/>
      <c r="H302" s="99">
        <f t="shared" si="52"/>
        <v>0</v>
      </c>
      <c r="I302" s="99"/>
      <c r="J302" s="99"/>
      <c r="K302" s="99"/>
      <c r="L302" s="99">
        <f t="shared" si="53"/>
        <v>0</v>
      </c>
      <c r="M302" s="99"/>
      <c r="N302" s="99"/>
      <c r="O302" s="99">
        <f t="shared" si="54"/>
        <v>0</v>
      </c>
      <c r="P302" s="99"/>
      <c r="Q302" s="99"/>
      <c r="R302" s="99">
        <f t="shared" si="55"/>
        <v>0</v>
      </c>
      <c r="S302" s="99"/>
      <c r="T302" s="99"/>
      <c r="U302" s="99">
        <f t="shared" si="56"/>
        <v>0</v>
      </c>
      <c r="V302" s="99">
        <f t="shared" si="62"/>
        <v>0</v>
      </c>
      <c r="W302" s="99"/>
      <c r="X302" s="99" t="e">
        <f t="shared" si="58"/>
        <v>#DIV/0!</v>
      </c>
      <c r="Y302" s="99"/>
    </row>
    <row r="303" spans="1:25" x14ac:dyDescent="0.2">
      <c r="A303" s="104" t="s">
        <v>101</v>
      </c>
      <c r="B303" s="99"/>
      <c r="C303" s="99"/>
      <c r="D303" s="99">
        <f t="shared" si="59"/>
        <v>0</v>
      </c>
      <c r="E303" s="99"/>
      <c r="F303" s="99"/>
      <c r="G303" s="99"/>
      <c r="H303" s="99">
        <f t="shared" si="52"/>
        <v>0</v>
      </c>
      <c r="I303" s="99"/>
      <c r="J303" s="99"/>
      <c r="K303" s="99"/>
      <c r="L303" s="99">
        <f t="shared" si="53"/>
        <v>0</v>
      </c>
      <c r="M303" s="99"/>
      <c r="N303" s="99"/>
      <c r="O303" s="99">
        <f t="shared" si="54"/>
        <v>0</v>
      </c>
      <c r="P303" s="99"/>
      <c r="Q303" s="99"/>
      <c r="R303" s="99">
        <f t="shared" si="55"/>
        <v>0</v>
      </c>
      <c r="S303" s="99"/>
      <c r="T303" s="99"/>
      <c r="U303" s="99">
        <f t="shared" si="56"/>
        <v>0</v>
      </c>
      <c r="V303" s="99">
        <f t="shared" si="62"/>
        <v>0</v>
      </c>
      <c r="W303" s="99"/>
      <c r="X303" s="99" t="e">
        <f t="shared" si="58"/>
        <v>#DIV/0!</v>
      </c>
      <c r="Y303" s="99"/>
    </row>
    <row r="304" spans="1:25" x14ac:dyDescent="0.2">
      <c r="A304" s="104" t="s">
        <v>102</v>
      </c>
      <c r="B304" s="99"/>
      <c r="C304" s="99"/>
      <c r="D304" s="99">
        <f t="shared" si="59"/>
        <v>0</v>
      </c>
      <c r="E304" s="99"/>
      <c r="F304" s="99"/>
      <c r="G304" s="99"/>
      <c r="H304" s="99">
        <f t="shared" si="52"/>
        <v>0</v>
      </c>
      <c r="I304" s="99"/>
      <c r="J304" s="99"/>
      <c r="K304" s="99"/>
      <c r="L304" s="99">
        <f t="shared" si="53"/>
        <v>0</v>
      </c>
      <c r="M304" s="99"/>
      <c r="N304" s="99"/>
      <c r="O304" s="99">
        <f t="shared" si="54"/>
        <v>0</v>
      </c>
      <c r="P304" s="99"/>
      <c r="Q304" s="99"/>
      <c r="R304" s="99">
        <f t="shared" si="55"/>
        <v>0</v>
      </c>
      <c r="S304" s="99"/>
      <c r="T304" s="99"/>
      <c r="U304" s="99">
        <f t="shared" si="56"/>
        <v>0</v>
      </c>
      <c r="V304" s="99">
        <f t="shared" si="62"/>
        <v>0</v>
      </c>
      <c r="W304" s="99"/>
      <c r="X304" s="99" t="e">
        <f t="shared" si="58"/>
        <v>#DIV/0!</v>
      </c>
      <c r="Y304" s="99"/>
    </row>
    <row r="305" spans="1:25" x14ac:dyDescent="0.2">
      <c r="A305" s="104" t="s">
        <v>97</v>
      </c>
      <c r="B305" s="99"/>
      <c r="C305" s="99"/>
      <c r="D305" s="99">
        <f t="shared" si="59"/>
        <v>0</v>
      </c>
      <c r="E305" s="99"/>
      <c r="F305" s="99"/>
      <c r="G305" s="99"/>
      <c r="H305" s="99">
        <f t="shared" si="52"/>
        <v>0</v>
      </c>
      <c r="I305" s="99"/>
      <c r="J305" s="99"/>
      <c r="K305" s="99"/>
      <c r="L305" s="99">
        <f t="shared" si="53"/>
        <v>0</v>
      </c>
      <c r="M305" s="99"/>
      <c r="N305" s="99"/>
      <c r="O305" s="99">
        <f t="shared" si="54"/>
        <v>0</v>
      </c>
      <c r="P305" s="99"/>
      <c r="Q305" s="99"/>
      <c r="R305" s="99">
        <f t="shared" si="55"/>
        <v>0</v>
      </c>
      <c r="S305" s="99"/>
      <c r="T305" s="99"/>
      <c r="U305" s="99">
        <f t="shared" si="56"/>
        <v>0</v>
      </c>
      <c r="V305" s="99">
        <f t="shared" si="62"/>
        <v>0</v>
      </c>
      <c r="W305" s="99"/>
      <c r="X305" s="99" t="e">
        <f t="shared" si="58"/>
        <v>#DIV/0!</v>
      </c>
      <c r="Y305" s="99"/>
    </row>
    <row r="306" spans="1:25" x14ac:dyDescent="0.2">
      <c r="A306" s="98"/>
      <c r="B306" s="99"/>
      <c r="C306" s="99"/>
      <c r="D306" s="99">
        <f t="shared" si="59"/>
        <v>0</v>
      </c>
      <c r="E306" s="99"/>
      <c r="F306" s="99"/>
      <c r="G306" s="99"/>
      <c r="H306" s="99">
        <f t="shared" si="52"/>
        <v>0</v>
      </c>
      <c r="I306" s="99"/>
      <c r="J306" s="99"/>
      <c r="K306" s="99"/>
      <c r="L306" s="99">
        <f t="shared" si="53"/>
        <v>0</v>
      </c>
      <c r="M306" s="99"/>
      <c r="N306" s="99"/>
      <c r="O306" s="99">
        <f t="shared" si="54"/>
        <v>0</v>
      </c>
      <c r="P306" s="99"/>
      <c r="Q306" s="99"/>
      <c r="R306" s="99">
        <f t="shared" si="55"/>
        <v>0</v>
      </c>
      <c r="S306" s="99"/>
      <c r="T306" s="99"/>
      <c r="U306" s="99">
        <f t="shared" si="56"/>
        <v>0</v>
      </c>
      <c r="V306" s="99">
        <f t="shared" si="62"/>
        <v>0</v>
      </c>
      <c r="W306" s="99"/>
      <c r="X306" s="99" t="e">
        <f t="shared" si="58"/>
        <v>#DIV/0!</v>
      </c>
      <c r="Y306" s="99"/>
    </row>
    <row r="307" spans="1:25" x14ac:dyDescent="0.2">
      <c r="A307" s="104" t="s">
        <v>103</v>
      </c>
      <c r="B307" s="99"/>
      <c r="C307" s="99"/>
      <c r="D307" s="99">
        <f t="shared" si="59"/>
        <v>0</v>
      </c>
      <c r="E307" s="99"/>
      <c r="F307" s="99"/>
      <c r="G307" s="99"/>
      <c r="H307" s="99">
        <f t="shared" si="52"/>
        <v>0</v>
      </c>
      <c r="I307" s="99"/>
      <c r="J307" s="99"/>
      <c r="K307" s="99"/>
      <c r="L307" s="99">
        <f t="shared" si="53"/>
        <v>0</v>
      </c>
      <c r="M307" s="99"/>
      <c r="N307" s="99"/>
      <c r="O307" s="99">
        <f t="shared" si="54"/>
        <v>0</v>
      </c>
      <c r="P307" s="99"/>
      <c r="Q307" s="99"/>
      <c r="R307" s="99">
        <f t="shared" si="55"/>
        <v>0</v>
      </c>
      <c r="S307" s="99"/>
      <c r="T307" s="99"/>
      <c r="U307" s="99">
        <f t="shared" si="56"/>
        <v>0</v>
      </c>
      <c r="V307" s="99">
        <f t="shared" si="62"/>
        <v>0</v>
      </c>
      <c r="W307" s="99"/>
      <c r="X307" s="99" t="e">
        <f t="shared" si="58"/>
        <v>#DIV/0!</v>
      </c>
      <c r="Y307" s="99"/>
    </row>
    <row r="308" spans="1:25" x14ac:dyDescent="0.2">
      <c r="A308" s="98" t="s">
        <v>104</v>
      </c>
      <c r="B308" s="99"/>
      <c r="C308" s="99"/>
      <c r="D308" s="99">
        <f t="shared" si="59"/>
        <v>0</v>
      </c>
      <c r="E308" s="99"/>
      <c r="F308" s="99"/>
      <c r="G308" s="99"/>
      <c r="H308" s="99">
        <f t="shared" si="52"/>
        <v>0</v>
      </c>
      <c r="I308" s="99"/>
      <c r="J308" s="99"/>
      <c r="K308" s="99"/>
      <c r="L308" s="99">
        <f t="shared" si="53"/>
        <v>0</v>
      </c>
      <c r="M308" s="99"/>
      <c r="N308" s="99"/>
      <c r="O308" s="99">
        <f t="shared" si="54"/>
        <v>0</v>
      </c>
      <c r="P308" s="99"/>
      <c r="Q308" s="99"/>
      <c r="R308" s="99">
        <f t="shared" si="55"/>
        <v>0</v>
      </c>
      <c r="S308" s="99"/>
      <c r="T308" s="99"/>
      <c r="U308" s="99">
        <f t="shared" si="56"/>
        <v>0</v>
      </c>
      <c r="V308" s="99">
        <f t="shared" si="62"/>
        <v>0</v>
      </c>
      <c r="W308" s="99"/>
      <c r="X308" s="99" t="e">
        <f t="shared" si="58"/>
        <v>#DIV/0!</v>
      </c>
      <c r="Y308" s="99"/>
    </row>
    <row r="309" spans="1:25" x14ac:dyDescent="0.2">
      <c r="A309" s="98" t="s">
        <v>105</v>
      </c>
      <c r="B309" s="99"/>
      <c r="C309" s="99"/>
      <c r="D309" s="99">
        <f t="shared" si="59"/>
        <v>0</v>
      </c>
      <c r="E309" s="99"/>
      <c r="F309" s="99"/>
      <c r="G309" s="99"/>
      <c r="H309" s="99">
        <f t="shared" si="52"/>
        <v>0</v>
      </c>
      <c r="I309" s="99"/>
      <c r="J309" s="99"/>
      <c r="K309" s="99"/>
      <c r="L309" s="99">
        <f t="shared" si="53"/>
        <v>0</v>
      </c>
      <c r="M309" s="99"/>
      <c r="N309" s="99"/>
      <c r="O309" s="99">
        <f t="shared" si="54"/>
        <v>0</v>
      </c>
      <c r="P309" s="99"/>
      <c r="Q309" s="99"/>
      <c r="R309" s="99">
        <f t="shared" si="55"/>
        <v>0</v>
      </c>
      <c r="S309" s="99"/>
      <c r="T309" s="99"/>
      <c r="U309" s="99">
        <f t="shared" si="56"/>
        <v>0</v>
      </c>
      <c r="V309" s="99">
        <f t="shared" si="62"/>
        <v>0</v>
      </c>
      <c r="W309" s="99"/>
      <c r="X309" s="99" t="e">
        <f t="shared" si="58"/>
        <v>#DIV/0!</v>
      </c>
      <c r="Y309" s="99"/>
    </row>
    <row r="310" spans="1:25" x14ac:dyDescent="0.2">
      <c r="A310" s="104" t="s">
        <v>106</v>
      </c>
      <c r="B310" s="99"/>
      <c r="C310" s="99"/>
      <c r="D310" s="99">
        <f t="shared" si="59"/>
        <v>0</v>
      </c>
      <c r="E310" s="99"/>
      <c r="F310" s="99"/>
      <c r="G310" s="99"/>
      <c r="H310" s="99">
        <f t="shared" si="52"/>
        <v>0</v>
      </c>
      <c r="I310" s="99"/>
      <c r="J310" s="99"/>
      <c r="K310" s="99"/>
      <c r="L310" s="99">
        <f t="shared" si="53"/>
        <v>0</v>
      </c>
      <c r="M310" s="99"/>
      <c r="N310" s="99"/>
      <c r="O310" s="99">
        <f t="shared" si="54"/>
        <v>0</v>
      </c>
      <c r="P310" s="99"/>
      <c r="Q310" s="99"/>
      <c r="R310" s="99">
        <f t="shared" si="55"/>
        <v>0</v>
      </c>
      <c r="S310" s="99"/>
      <c r="T310" s="99"/>
      <c r="U310" s="99">
        <f t="shared" si="56"/>
        <v>0</v>
      </c>
      <c r="V310" s="99">
        <f t="shared" si="62"/>
        <v>0</v>
      </c>
      <c r="W310" s="99"/>
      <c r="X310" s="99" t="e">
        <f t="shared" si="58"/>
        <v>#DIV/0!</v>
      </c>
      <c r="Y310" s="99"/>
    </row>
    <row r="311" spans="1:25" x14ac:dyDescent="0.2">
      <c r="A311" s="98" t="s">
        <v>107</v>
      </c>
      <c r="B311" s="99"/>
      <c r="C311" s="99"/>
      <c r="D311" s="99">
        <f t="shared" si="59"/>
        <v>0</v>
      </c>
      <c r="E311" s="99"/>
      <c r="F311" s="99"/>
      <c r="G311" s="99"/>
      <c r="H311" s="99">
        <f t="shared" si="52"/>
        <v>0</v>
      </c>
      <c r="I311" s="99"/>
      <c r="J311" s="99"/>
      <c r="K311" s="99"/>
      <c r="L311" s="99">
        <f t="shared" si="53"/>
        <v>0</v>
      </c>
      <c r="M311" s="99"/>
      <c r="N311" s="99"/>
      <c r="O311" s="99">
        <f t="shared" si="54"/>
        <v>0</v>
      </c>
      <c r="P311" s="99"/>
      <c r="Q311" s="99"/>
      <c r="R311" s="99">
        <f t="shared" si="55"/>
        <v>0</v>
      </c>
      <c r="S311" s="99"/>
      <c r="T311" s="99"/>
      <c r="U311" s="99">
        <f t="shared" si="56"/>
        <v>0</v>
      </c>
      <c r="V311" s="99">
        <f t="shared" si="62"/>
        <v>0</v>
      </c>
      <c r="W311" s="99"/>
      <c r="X311" s="99" t="e">
        <f t="shared" si="58"/>
        <v>#DIV/0!</v>
      </c>
      <c r="Y311" s="99"/>
    </row>
    <row r="312" spans="1:25" x14ac:dyDescent="0.2">
      <c r="A312" s="98" t="s">
        <v>108</v>
      </c>
      <c r="B312" s="99"/>
      <c r="C312" s="99"/>
      <c r="D312" s="99">
        <f t="shared" si="59"/>
        <v>0</v>
      </c>
      <c r="E312" s="99"/>
      <c r="F312" s="99"/>
      <c r="G312" s="99"/>
      <c r="H312" s="99">
        <f t="shared" si="52"/>
        <v>0</v>
      </c>
      <c r="I312" s="99"/>
      <c r="J312" s="99"/>
      <c r="K312" s="99"/>
      <c r="L312" s="99">
        <f t="shared" si="53"/>
        <v>0</v>
      </c>
      <c r="M312" s="99"/>
      <c r="N312" s="99"/>
      <c r="O312" s="99">
        <f t="shared" si="54"/>
        <v>0</v>
      </c>
      <c r="P312" s="99"/>
      <c r="Q312" s="99"/>
      <c r="R312" s="99">
        <f t="shared" si="55"/>
        <v>0</v>
      </c>
      <c r="S312" s="99"/>
      <c r="T312" s="99"/>
      <c r="U312" s="99">
        <f t="shared" si="56"/>
        <v>0</v>
      </c>
      <c r="V312" s="99">
        <f t="shared" si="62"/>
        <v>0</v>
      </c>
      <c r="W312" s="99"/>
      <c r="X312" s="99" t="e">
        <f t="shared" si="58"/>
        <v>#DIV/0!</v>
      </c>
      <c r="Y312" s="99"/>
    </row>
    <row r="313" spans="1:25" x14ac:dyDescent="0.2">
      <c r="A313" s="104" t="s">
        <v>109</v>
      </c>
      <c r="B313" s="99"/>
      <c r="C313" s="99"/>
      <c r="D313" s="99">
        <f t="shared" si="59"/>
        <v>0</v>
      </c>
      <c r="E313" s="99"/>
      <c r="F313" s="99"/>
      <c r="G313" s="99"/>
      <c r="H313" s="99">
        <f t="shared" si="52"/>
        <v>0</v>
      </c>
      <c r="I313" s="99"/>
      <c r="J313" s="99"/>
      <c r="K313" s="99"/>
      <c r="L313" s="99">
        <f t="shared" si="53"/>
        <v>0</v>
      </c>
      <c r="M313" s="99"/>
      <c r="N313" s="99"/>
      <c r="O313" s="99">
        <f t="shared" si="54"/>
        <v>0</v>
      </c>
      <c r="P313" s="99"/>
      <c r="Q313" s="99"/>
      <c r="R313" s="99">
        <f t="shared" si="55"/>
        <v>0</v>
      </c>
      <c r="S313" s="99"/>
      <c r="T313" s="99"/>
      <c r="U313" s="99">
        <f t="shared" si="56"/>
        <v>0</v>
      </c>
      <c r="V313" s="99">
        <f t="shared" si="62"/>
        <v>0</v>
      </c>
      <c r="W313" s="99"/>
      <c r="X313" s="99" t="e">
        <f t="shared" si="58"/>
        <v>#DIV/0!</v>
      </c>
      <c r="Y313" s="99"/>
    </row>
    <row r="314" spans="1:25" x14ac:dyDescent="0.2">
      <c r="A314" s="98" t="s">
        <v>110</v>
      </c>
      <c r="B314" s="99"/>
      <c r="C314" s="99"/>
      <c r="D314" s="99">
        <f t="shared" si="59"/>
        <v>0</v>
      </c>
      <c r="E314" s="99"/>
      <c r="F314" s="99"/>
      <c r="G314" s="99"/>
      <c r="H314" s="99">
        <f t="shared" si="52"/>
        <v>0</v>
      </c>
      <c r="I314" s="99"/>
      <c r="J314" s="99"/>
      <c r="K314" s="99"/>
      <c r="L314" s="99">
        <f t="shared" si="53"/>
        <v>0</v>
      </c>
      <c r="M314" s="99"/>
      <c r="N314" s="99"/>
      <c r="O314" s="99">
        <f t="shared" si="54"/>
        <v>0</v>
      </c>
      <c r="P314" s="99"/>
      <c r="Q314" s="99"/>
      <c r="R314" s="99">
        <f t="shared" si="55"/>
        <v>0</v>
      </c>
      <c r="S314" s="99"/>
      <c r="T314" s="99"/>
      <c r="U314" s="99">
        <f t="shared" si="56"/>
        <v>0</v>
      </c>
      <c r="V314" s="99">
        <f t="shared" si="62"/>
        <v>0</v>
      </c>
      <c r="W314" s="99"/>
      <c r="X314" s="99" t="e">
        <f t="shared" si="58"/>
        <v>#DIV/0!</v>
      </c>
      <c r="Y314" s="99"/>
    </row>
    <row r="315" spans="1:25" x14ac:dyDescent="0.2">
      <c r="A315" s="98" t="s">
        <v>111</v>
      </c>
      <c r="B315" s="99"/>
      <c r="C315" s="99"/>
      <c r="D315" s="99">
        <f t="shared" si="59"/>
        <v>0</v>
      </c>
      <c r="E315" s="99"/>
      <c r="F315" s="99"/>
      <c r="G315" s="99"/>
      <c r="H315" s="99">
        <f t="shared" si="52"/>
        <v>0</v>
      </c>
      <c r="I315" s="99"/>
      <c r="J315" s="99"/>
      <c r="K315" s="99"/>
      <c r="L315" s="99">
        <f t="shared" si="53"/>
        <v>0</v>
      </c>
      <c r="M315" s="99"/>
      <c r="N315" s="99"/>
      <c r="O315" s="99">
        <f t="shared" si="54"/>
        <v>0</v>
      </c>
      <c r="P315" s="99"/>
      <c r="Q315" s="99"/>
      <c r="R315" s="99">
        <f t="shared" si="55"/>
        <v>0</v>
      </c>
      <c r="S315" s="99"/>
      <c r="T315" s="99"/>
      <c r="U315" s="99">
        <f t="shared" si="56"/>
        <v>0</v>
      </c>
      <c r="V315" s="99">
        <f t="shared" si="62"/>
        <v>0</v>
      </c>
      <c r="W315" s="99"/>
      <c r="X315" s="99" t="e">
        <f t="shared" si="58"/>
        <v>#DIV/0!</v>
      </c>
      <c r="Y315" s="99"/>
    </row>
    <row r="316" spans="1:25" x14ac:dyDescent="0.2">
      <c r="A316" s="104" t="s">
        <v>112</v>
      </c>
      <c r="B316" s="99"/>
      <c r="C316" s="99"/>
      <c r="D316" s="99">
        <f t="shared" si="59"/>
        <v>0</v>
      </c>
      <c r="E316" s="99"/>
      <c r="F316" s="99"/>
      <c r="G316" s="99"/>
      <c r="H316" s="99">
        <f t="shared" si="52"/>
        <v>0</v>
      </c>
      <c r="I316" s="99"/>
      <c r="J316" s="99"/>
      <c r="K316" s="99"/>
      <c r="L316" s="99">
        <f t="shared" si="53"/>
        <v>0</v>
      </c>
      <c r="M316" s="99"/>
      <c r="N316" s="99"/>
      <c r="O316" s="99">
        <f t="shared" si="54"/>
        <v>0</v>
      </c>
      <c r="P316" s="99"/>
      <c r="Q316" s="99"/>
      <c r="R316" s="99">
        <f t="shared" si="55"/>
        <v>0</v>
      </c>
      <c r="S316" s="99"/>
      <c r="T316" s="99"/>
      <c r="U316" s="99">
        <f t="shared" si="56"/>
        <v>0</v>
      </c>
      <c r="V316" s="99">
        <f t="shared" si="62"/>
        <v>0</v>
      </c>
      <c r="W316" s="99"/>
      <c r="X316" s="99" t="e">
        <f t="shared" si="58"/>
        <v>#DIV/0!</v>
      </c>
      <c r="Y316" s="99"/>
    </row>
    <row r="317" spans="1:25" x14ac:dyDescent="0.2">
      <c r="A317" s="98" t="s">
        <v>113</v>
      </c>
      <c r="B317" s="99"/>
      <c r="C317" s="99"/>
      <c r="D317" s="99">
        <f t="shared" si="59"/>
        <v>0</v>
      </c>
      <c r="E317" s="99"/>
      <c r="F317" s="99"/>
      <c r="G317" s="99"/>
      <c r="H317" s="99">
        <f t="shared" si="52"/>
        <v>0</v>
      </c>
      <c r="I317" s="99"/>
      <c r="J317" s="99"/>
      <c r="K317" s="99"/>
      <c r="L317" s="99">
        <f t="shared" si="53"/>
        <v>0</v>
      </c>
      <c r="M317" s="99"/>
      <c r="N317" s="99"/>
      <c r="O317" s="99">
        <f t="shared" si="54"/>
        <v>0</v>
      </c>
      <c r="P317" s="99"/>
      <c r="Q317" s="99"/>
      <c r="R317" s="99">
        <f t="shared" si="55"/>
        <v>0</v>
      </c>
      <c r="S317" s="99"/>
      <c r="T317" s="99"/>
      <c r="U317" s="99">
        <f t="shared" si="56"/>
        <v>0</v>
      </c>
      <c r="V317" s="99">
        <f t="shared" si="62"/>
        <v>0</v>
      </c>
      <c r="W317" s="99"/>
      <c r="X317" s="99" t="e">
        <f t="shared" si="58"/>
        <v>#DIV/0!</v>
      </c>
      <c r="Y317" s="99"/>
    </row>
    <row r="318" spans="1:25" x14ac:dyDescent="0.2">
      <c r="A318" s="104" t="s">
        <v>114</v>
      </c>
      <c r="B318" s="99"/>
      <c r="C318" s="99"/>
      <c r="D318" s="99">
        <f t="shared" si="59"/>
        <v>0</v>
      </c>
      <c r="E318" s="99"/>
      <c r="F318" s="99"/>
      <c r="G318" s="99"/>
      <c r="H318" s="99">
        <f t="shared" si="52"/>
        <v>0</v>
      </c>
      <c r="I318" s="99"/>
      <c r="J318" s="99"/>
      <c r="K318" s="99"/>
      <c r="L318" s="99">
        <f t="shared" si="53"/>
        <v>0</v>
      </c>
      <c r="M318" s="99"/>
      <c r="N318" s="99"/>
      <c r="O318" s="99">
        <f t="shared" si="54"/>
        <v>0</v>
      </c>
      <c r="P318" s="99"/>
      <c r="Q318" s="99"/>
      <c r="R318" s="99">
        <f t="shared" si="55"/>
        <v>0</v>
      </c>
      <c r="S318" s="99"/>
      <c r="T318" s="99"/>
      <c r="U318" s="99">
        <f t="shared" si="56"/>
        <v>0</v>
      </c>
      <c r="V318" s="99">
        <f t="shared" si="62"/>
        <v>0</v>
      </c>
      <c r="W318" s="99"/>
      <c r="X318" s="99" t="e">
        <f t="shared" si="58"/>
        <v>#DIV/0!</v>
      </c>
      <c r="Y318" s="99"/>
    </row>
    <row r="319" spans="1:25" x14ac:dyDescent="0.2">
      <c r="A319" s="98" t="s">
        <v>115</v>
      </c>
      <c r="B319" s="99"/>
      <c r="C319" s="99"/>
      <c r="D319" s="99">
        <f t="shared" si="59"/>
        <v>0</v>
      </c>
      <c r="E319" s="99"/>
      <c r="F319" s="99"/>
      <c r="G319" s="99"/>
      <c r="H319" s="99">
        <f t="shared" si="52"/>
        <v>0</v>
      </c>
      <c r="I319" s="99"/>
      <c r="J319" s="99"/>
      <c r="K319" s="99"/>
      <c r="L319" s="99">
        <f t="shared" si="53"/>
        <v>0</v>
      </c>
      <c r="M319" s="99"/>
      <c r="N319" s="99"/>
      <c r="O319" s="99">
        <f t="shared" si="54"/>
        <v>0</v>
      </c>
      <c r="P319" s="99"/>
      <c r="Q319" s="99"/>
      <c r="R319" s="99">
        <f t="shared" si="55"/>
        <v>0</v>
      </c>
      <c r="S319" s="99"/>
      <c r="T319" s="99"/>
      <c r="U319" s="99">
        <f t="shared" si="56"/>
        <v>0</v>
      </c>
      <c r="V319" s="99">
        <f t="shared" si="62"/>
        <v>0</v>
      </c>
      <c r="W319" s="99"/>
      <c r="X319" s="99" t="e">
        <f t="shared" si="58"/>
        <v>#DIV/0!</v>
      </c>
      <c r="Y319" s="99"/>
    </row>
    <row r="320" spans="1:25" x14ac:dyDescent="0.2">
      <c r="A320" s="104" t="s">
        <v>116</v>
      </c>
      <c r="B320" s="99"/>
      <c r="C320" s="99"/>
      <c r="D320" s="99">
        <f t="shared" si="59"/>
        <v>0</v>
      </c>
      <c r="E320" s="99"/>
      <c r="F320" s="99"/>
      <c r="G320" s="99"/>
      <c r="H320" s="99">
        <f t="shared" si="52"/>
        <v>0</v>
      </c>
      <c r="I320" s="99"/>
      <c r="J320" s="99"/>
      <c r="K320" s="99"/>
      <c r="L320" s="99">
        <f t="shared" si="53"/>
        <v>0</v>
      </c>
      <c r="M320" s="99"/>
      <c r="N320" s="99"/>
      <c r="O320" s="99">
        <f t="shared" si="54"/>
        <v>0</v>
      </c>
      <c r="P320" s="99"/>
      <c r="Q320" s="99"/>
      <c r="R320" s="99">
        <f t="shared" si="55"/>
        <v>0</v>
      </c>
      <c r="S320" s="99"/>
      <c r="T320" s="99"/>
      <c r="U320" s="99">
        <f t="shared" si="56"/>
        <v>0</v>
      </c>
      <c r="V320" s="99">
        <f t="shared" si="62"/>
        <v>0</v>
      </c>
      <c r="W320" s="99"/>
      <c r="X320" s="99" t="e">
        <f t="shared" si="58"/>
        <v>#DIV/0!</v>
      </c>
      <c r="Y320" s="99"/>
    </row>
    <row r="321" spans="1:25" x14ac:dyDescent="0.2">
      <c r="A321" s="98" t="s">
        <v>117</v>
      </c>
      <c r="B321" s="99"/>
      <c r="C321" s="99"/>
      <c r="D321" s="99">
        <f t="shared" si="59"/>
        <v>0</v>
      </c>
      <c r="E321" s="99"/>
      <c r="F321" s="99"/>
      <c r="G321" s="99"/>
      <c r="H321" s="99">
        <f t="shared" si="52"/>
        <v>0</v>
      </c>
      <c r="I321" s="99"/>
      <c r="J321" s="99"/>
      <c r="K321" s="99"/>
      <c r="L321" s="99">
        <f t="shared" si="53"/>
        <v>0</v>
      </c>
      <c r="M321" s="99"/>
      <c r="N321" s="99"/>
      <c r="O321" s="99">
        <f t="shared" si="54"/>
        <v>0</v>
      </c>
      <c r="P321" s="99"/>
      <c r="Q321" s="99"/>
      <c r="R321" s="99">
        <f t="shared" si="55"/>
        <v>0</v>
      </c>
      <c r="S321" s="99"/>
      <c r="T321" s="99"/>
      <c r="U321" s="99">
        <f t="shared" si="56"/>
        <v>0</v>
      </c>
      <c r="V321" s="99">
        <f t="shared" si="62"/>
        <v>0</v>
      </c>
      <c r="W321" s="99"/>
      <c r="X321" s="99" t="e">
        <f t="shared" si="58"/>
        <v>#DIV/0!</v>
      </c>
      <c r="Y321" s="99"/>
    </row>
    <row r="322" spans="1:25" x14ac:dyDescent="0.2">
      <c r="A322" s="104" t="s">
        <v>118</v>
      </c>
      <c r="B322" s="99"/>
      <c r="C322" s="99"/>
      <c r="D322" s="99">
        <f t="shared" si="59"/>
        <v>0</v>
      </c>
      <c r="E322" s="99"/>
      <c r="F322" s="99"/>
      <c r="G322" s="99"/>
      <c r="H322" s="99">
        <f t="shared" si="52"/>
        <v>0</v>
      </c>
      <c r="I322" s="99"/>
      <c r="J322" s="99"/>
      <c r="K322" s="99"/>
      <c r="L322" s="99">
        <f t="shared" si="53"/>
        <v>0</v>
      </c>
      <c r="M322" s="99"/>
      <c r="N322" s="99"/>
      <c r="O322" s="99">
        <f t="shared" si="54"/>
        <v>0</v>
      </c>
      <c r="P322" s="99"/>
      <c r="Q322" s="99"/>
      <c r="R322" s="99">
        <f t="shared" si="55"/>
        <v>0</v>
      </c>
      <c r="S322" s="99"/>
      <c r="T322" s="99"/>
      <c r="U322" s="99">
        <f t="shared" si="56"/>
        <v>0</v>
      </c>
      <c r="V322" s="99">
        <f t="shared" si="62"/>
        <v>0</v>
      </c>
      <c r="W322" s="99"/>
      <c r="X322" s="99" t="e">
        <f t="shared" si="58"/>
        <v>#DIV/0!</v>
      </c>
      <c r="Y322" s="99"/>
    </row>
    <row r="323" spans="1:25" x14ac:dyDescent="0.2">
      <c r="A323" s="104" t="s">
        <v>119</v>
      </c>
      <c r="B323" s="99">
        <v>72</v>
      </c>
      <c r="C323" s="99">
        <v>72</v>
      </c>
      <c r="D323" s="99">
        <f t="shared" si="59"/>
        <v>0</v>
      </c>
      <c r="E323" s="99">
        <v>61</v>
      </c>
      <c r="F323" s="99"/>
      <c r="G323" s="99">
        <v>97.8</v>
      </c>
      <c r="H323" s="99">
        <f t="shared" si="52"/>
        <v>5965.8</v>
      </c>
      <c r="I323" s="99"/>
      <c r="J323" s="99"/>
      <c r="K323" s="99"/>
      <c r="L323" s="99">
        <f t="shared" si="53"/>
        <v>0</v>
      </c>
      <c r="M323" s="99">
        <v>11</v>
      </c>
      <c r="N323" s="99">
        <v>65.41</v>
      </c>
      <c r="O323" s="99">
        <f t="shared" si="54"/>
        <v>719.51</v>
      </c>
      <c r="P323" s="99"/>
      <c r="Q323" s="99"/>
      <c r="R323" s="99">
        <f t="shared" si="55"/>
        <v>0</v>
      </c>
      <c r="S323" s="99"/>
      <c r="T323" s="99"/>
      <c r="U323" s="99">
        <f t="shared" si="56"/>
        <v>0</v>
      </c>
      <c r="V323" s="99">
        <f t="shared" si="62"/>
        <v>72</v>
      </c>
      <c r="W323" s="99"/>
      <c r="X323" s="99">
        <f t="shared" si="58"/>
        <v>92.85152777777779</v>
      </c>
      <c r="Y323" s="99"/>
    </row>
    <row r="324" spans="1:25" x14ac:dyDescent="0.2">
      <c r="A324" s="98" t="s">
        <v>120</v>
      </c>
      <c r="B324" s="99"/>
      <c r="C324" s="99"/>
      <c r="D324" s="99">
        <f t="shared" si="59"/>
        <v>0</v>
      </c>
      <c r="E324" s="99"/>
      <c r="F324" s="99"/>
      <c r="G324" s="99"/>
      <c r="H324" s="99">
        <f t="shared" ref="H324:H360" si="63">E324*G324</f>
        <v>0</v>
      </c>
      <c r="I324" s="99"/>
      <c r="J324" s="99"/>
      <c r="K324" s="99"/>
      <c r="L324" s="99">
        <f t="shared" ref="L324:L360" si="64">I324*K324</f>
        <v>0</v>
      </c>
      <c r="M324" s="99"/>
      <c r="N324" s="99"/>
      <c r="O324" s="99">
        <f t="shared" ref="O324:O360" si="65">M324*N324</f>
        <v>0</v>
      </c>
      <c r="P324" s="99"/>
      <c r="Q324" s="99"/>
      <c r="R324" s="99">
        <f t="shared" ref="R324:R360" si="66">P324*Q324</f>
        <v>0</v>
      </c>
      <c r="S324" s="99"/>
      <c r="T324" s="99"/>
      <c r="U324" s="99">
        <f t="shared" ref="U324:U360" si="67">S324*T324</f>
        <v>0</v>
      </c>
      <c r="V324" s="99">
        <f t="shared" si="62"/>
        <v>0</v>
      </c>
      <c r="W324" s="99"/>
      <c r="X324" s="99" t="e">
        <f t="shared" si="58"/>
        <v>#DIV/0!</v>
      </c>
      <c r="Y324" s="99"/>
    </row>
    <row r="325" spans="1:25" x14ac:dyDescent="0.2">
      <c r="A325" s="98"/>
      <c r="B325" s="99"/>
      <c r="C325" s="99"/>
      <c r="D325" s="99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</row>
    <row r="326" spans="1:25" x14ac:dyDescent="0.2">
      <c r="A326" s="104" t="s">
        <v>121</v>
      </c>
      <c r="B326" s="99"/>
      <c r="C326" s="99"/>
      <c r="D326" s="99">
        <f t="shared" si="59"/>
        <v>0</v>
      </c>
      <c r="E326" s="99"/>
      <c r="F326" s="99"/>
      <c r="G326" s="99"/>
      <c r="H326" s="99">
        <f t="shared" si="63"/>
        <v>0</v>
      </c>
      <c r="I326" s="99"/>
      <c r="J326" s="99"/>
      <c r="K326" s="99"/>
      <c r="L326" s="99">
        <f t="shared" si="64"/>
        <v>0</v>
      </c>
      <c r="M326" s="99"/>
      <c r="N326" s="99"/>
      <c r="O326" s="99">
        <f t="shared" si="65"/>
        <v>0</v>
      </c>
      <c r="P326" s="99"/>
      <c r="Q326" s="99"/>
      <c r="R326" s="99">
        <f t="shared" si="66"/>
        <v>0</v>
      </c>
      <c r="S326" s="99"/>
      <c r="T326" s="99"/>
      <c r="U326" s="99">
        <f t="shared" si="67"/>
        <v>0</v>
      </c>
      <c r="V326" s="99">
        <f t="shared" si="62"/>
        <v>0</v>
      </c>
      <c r="W326" s="99"/>
      <c r="X326" s="99" t="e">
        <f t="shared" ref="X326:X360" si="68">(H326+L326+O326+R326+U326)/V326</f>
        <v>#DIV/0!</v>
      </c>
      <c r="Y326" s="99"/>
    </row>
    <row r="327" spans="1:25" x14ac:dyDescent="0.2">
      <c r="A327" s="98" t="s">
        <v>122</v>
      </c>
      <c r="B327" s="99"/>
      <c r="C327" s="99"/>
      <c r="D327" s="99">
        <f t="shared" si="59"/>
        <v>0</v>
      </c>
      <c r="E327" s="99"/>
      <c r="F327" s="99"/>
      <c r="G327" s="99"/>
      <c r="H327" s="99">
        <f t="shared" si="63"/>
        <v>0</v>
      </c>
      <c r="I327" s="99"/>
      <c r="J327" s="99"/>
      <c r="K327" s="99"/>
      <c r="L327" s="99">
        <f t="shared" si="64"/>
        <v>0</v>
      </c>
      <c r="M327" s="99"/>
      <c r="N327" s="99"/>
      <c r="O327" s="99">
        <f t="shared" si="65"/>
        <v>0</v>
      </c>
      <c r="P327" s="99"/>
      <c r="Q327" s="99"/>
      <c r="R327" s="99">
        <f t="shared" si="66"/>
        <v>0</v>
      </c>
      <c r="S327" s="99"/>
      <c r="T327" s="99"/>
      <c r="U327" s="99">
        <f t="shared" si="67"/>
        <v>0</v>
      </c>
      <c r="V327" s="99">
        <f t="shared" si="62"/>
        <v>0</v>
      </c>
      <c r="W327" s="99"/>
      <c r="X327" s="99" t="e">
        <f t="shared" si="68"/>
        <v>#DIV/0!</v>
      </c>
      <c r="Y327" s="99"/>
    </row>
    <row r="328" spans="1:25" x14ac:dyDescent="0.2">
      <c r="A328" s="98" t="s">
        <v>123</v>
      </c>
      <c r="B328" s="99"/>
      <c r="C328" s="99"/>
      <c r="D328" s="99">
        <f t="shared" ref="D328:D371" si="69">B328-C328</f>
        <v>0</v>
      </c>
      <c r="E328" s="99"/>
      <c r="F328" s="99"/>
      <c r="G328" s="99"/>
      <c r="H328" s="99">
        <f t="shared" si="63"/>
        <v>0</v>
      </c>
      <c r="I328" s="99"/>
      <c r="J328" s="99"/>
      <c r="K328" s="99"/>
      <c r="L328" s="99">
        <f t="shared" si="64"/>
        <v>0</v>
      </c>
      <c r="M328" s="99"/>
      <c r="N328" s="99"/>
      <c r="O328" s="99">
        <f t="shared" si="65"/>
        <v>0</v>
      </c>
      <c r="P328" s="99"/>
      <c r="Q328" s="99"/>
      <c r="R328" s="99">
        <f t="shared" si="66"/>
        <v>0</v>
      </c>
      <c r="S328" s="99"/>
      <c r="T328" s="99"/>
      <c r="U328" s="99">
        <f t="shared" si="67"/>
        <v>0</v>
      </c>
      <c r="V328" s="99">
        <f t="shared" si="62"/>
        <v>0</v>
      </c>
      <c r="W328" s="99"/>
      <c r="X328" s="99" t="e">
        <f t="shared" si="68"/>
        <v>#DIV/0!</v>
      </c>
      <c r="Y328" s="99"/>
    </row>
    <row r="329" spans="1:25" x14ac:dyDescent="0.2">
      <c r="A329" s="104" t="s">
        <v>124</v>
      </c>
      <c r="B329" s="99"/>
      <c r="C329" s="99"/>
      <c r="D329" s="99">
        <f t="shared" si="69"/>
        <v>0</v>
      </c>
      <c r="E329" s="99"/>
      <c r="F329" s="99"/>
      <c r="G329" s="99"/>
      <c r="H329" s="99">
        <f t="shared" si="63"/>
        <v>0</v>
      </c>
      <c r="I329" s="99"/>
      <c r="J329" s="99"/>
      <c r="K329" s="99"/>
      <c r="L329" s="99">
        <f t="shared" si="64"/>
        <v>0</v>
      </c>
      <c r="M329" s="99"/>
      <c r="N329" s="99"/>
      <c r="O329" s="99">
        <f t="shared" si="65"/>
        <v>0</v>
      </c>
      <c r="P329" s="99"/>
      <c r="Q329" s="99"/>
      <c r="R329" s="99">
        <f t="shared" si="66"/>
        <v>0</v>
      </c>
      <c r="S329" s="99"/>
      <c r="T329" s="99"/>
      <c r="U329" s="99">
        <f t="shared" si="67"/>
        <v>0</v>
      </c>
      <c r="V329" s="99">
        <f t="shared" si="62"/>
        <v>0</v>
      </c>
      <c r="W329" s="99"/>
      <c r="X329" s="99" t="e">
        <f t="shared" si="68"/>
        <v>#DIV/0!</v>
      </c>
      <c r="Y329" s="99"/>
    </row>
    <row r="330" spans="1:25" x14ac:dyDescent="0.2">
      <c r="A330" s="98" t="s">
        <v>125</v>
      </c>
      <c r="B330" s="99"/>
      <c r="C330" s="99"/>
      <c r="D330" s="99">
        <f t="shared" si="69"/>
        <v>0</v>
      </c>
      <c r="E330" s="99"/>
      <c r="F330" s="99"/>
      <c r="G330" s="99"/>
      <c r="H330" s="99">
        <f t="shared" si="63"/>
        <v>0</v>
      </c>
      <c r="I330" s="99"/>
      <c r="J330" s="99"/>
      <c r="K330" s="99"/>
      <c r="L330" s="99">
        <f t="shared" si="64"/>
        <v>0</v>
      </c>
      <c r="M330" s="99"/>
      <c r="N330" s="99"/>
      <c r="O330" s="99">
        <f t="shared" si="65"/>
        <v>0</v>
      </c>
      <c r="P330" s="99"/>
      <c r="Q330" s="99"/>
      <c r="R330" s="99">
        <f t="shared" si="66"/>
        <v>0</v>
      </c>
      <c r="S330" s="99"/>
      <c r="T330" s="99"/>
      <c r="U330" s="99">
        <f t="shared" si="67"/>
        <v>0</v>
      </c>
      <c r="V330" s="99">
        <f t="shared" si="62"/>
        <v>0</v>
      </c>
      <c r="W330" s="99"/>
      <c r="X330" s="99" t="e">
        <f t="shared" si="68"/>
        <v>#DIV/0!</v>
      </c>
      <c r="Y330" s="99"/>
    </row>
    <row r="331" spans="1:25" x14ac:dyDescent="0.2">
      <c r="A331" s="98" t="s">
        <v>126</v>
      </c>
      <c r="B331" s="99"/>
      <c r="C331" s="99"/>
      <c r="D331" s="99">
        <f t="shared" si="69"/>
        <v>0</v>
      </c>
      <c r="E331" s="99"/>
      <c r="F331" s="99"/>
      <c r="G331" s="99"/>
      <c r="H331" s="99">
        <f t="shared" si="63"/>
        <v>0</v>
      </c>
      <c r="I331" s="99"/>
      <c r="J331" s="99"/>
      <c r="K331" s="99"/>
      <c r="L331" s="99">
        <f t="shared" si="64"/>
        <v>0</v>
      </c>
      <c r="M331" s="99"/>
      <c r="N331" s="99"/>
      <c r="O331" s="99">
        <f t="shared" si="65"/>
        <v>0</v>
      </c>
      <c r="P331" s="99"/>
      <c r="Q331" s="99"/>
      <c r="R331" s="99">
        <f t="shared" si="66"/>
        <v>0</v>
      </c>
      <c r="S331" s="99"/>
      <c r="T331" s="99"/>
      <c r="U331" s="99">
        <f t="shared" si="67"/>
        <v>0</v>
      </c>
      <c r="V331" s="99">
        <f t="shared" si="62"/>
        <v>0</v>
      </c>
      <c r="W331" s="99"/>
      <c r="X331" s="99" t="e">
        <f t="shared" si="68"/>
        <v>#DIV/0!</v>
      </c>
      <c r="Y331" s="99"/>
    </row>
    <row r="332" spans="1:25" x14ac:dyDescent="0.2">
      <c r="A332" s="104" t="s">
        <v>127</v>
      </c>
      <c r="B332" s="99"/>
      <c r="C332" s="99"/>
      <c r="D332" s="99">
        <f t="shared" si="69"/>
        <v>0</v>
      </c>
      <c r="E332" s="99"/>
      <c r="F332" s="99"/>
      <c r="G332" s="99"/>
      <c r="H332" s="99">
        <f t="shared" si="63"/>
        <v>0</v>
      </c>
      <c r="I332" s="99"/>
      <c r="J332" s="99"/>
      <c r="K332" s="99"/>
      <c r="L332" s="99">
        <f t="shared" si="64"/>
        <v>0</v>
      </c>
      <c r="M332" s="99"/>
      <c r="N332" s="99"/>
      <c r="O332" s="99">
        <f t="shared" si="65"/>
        <v>0</v>
      </c>
      <c r="P332" s="99"/>
      <c r="Q332" s="99"/>
      <c r="R332" s="99">
        <f t="shared" si="66"/>
        <v>0</v>
      </c>
      <c r="S332" s="99"/>
      <c r="T332" s="99"/>
      <c r="U332" s="99">
        <f t="shared" si="67"/>
        <v>0</v>
      </c>
      <c r="V332" s="99">
        <f t="shared" si="62"/>
        <v>0</v>
      </c>
      <c r="W332" s="99"/>
      <c r="X332" s="99" t="e">
        <f t="shared" si="68"/>
        <v>#DIV/0!</v>
      </c>
      <c r="Y332" s="99"/>
    </row>
    <row r="333" spans="1:25" x14ac:dyDescent="0.2">
      <c r="A333" s="98" t="s">
        <v>128</v>
      </c>
      <c r="B333" s="99"/>
      <c r="C333" s="99"/>
      <c r="D333" s="99">
        <f t="shared" si="69"/>
        <v>0</v>
      </c>
      <c r="E333" s="99"/>
      <c r="F333" s="99"/>
      <c r="G333" s="99"/>
      <c r="H333" s="99">
        <f t="shared" si="63"/>
        <v>0</v>
      </c>
      <c r="I333" s="99"/>
      <c r="J333" s="99"/>
      <c r="K333" s="99"/>
      <c r="L333" s="99">
        <f t="shared" si="64"/>
        <v>0</v>
      </c>
      <c r="M333" s="99"/>
      <c r="N333" s="99"/>
      <c r="O333" s="99">
        <f t="shared" si="65"/>
        <v>0</v>
      </c>
      <c r="P333" s="99"/>
      <c r="Q333" s="99"/>
      <c r="R333" s="99">
        <f t="shared" si="66"/>
        <v>0</v>
      </c>
      <c r="S333" s="99"/>
      <c r="T333" s="99"/>
      <c r="U333" s="99">
        <f t="shared" si="67"/>
        <v>0</v>
      </c>
      <c r="V333" s="99">
        <f t="shared" si="62"/>
        <v>0</v>
      </c>
      <c r="W333" s="99"/>
      <c r="X333" s="99" t="e">
        <f t="shared" si="68"/>
        <v>#DIV/0!</v>
      </c>
      <c r="Y333" s="99"/>
    </row>
    <row r="334" spans="1:25" x14ac:dyDescent="0.2">
      <c r="A334" s="98" t="s">
        <v>129</v>
      </c>
      <c r="B334" s="99"/>
      <c r="C334" s="99"/>
      <c r="D334" s="99">
        <f t="shared" si="69"/>
        <v>0</v>
      </c>
      <c r="E334" s="99"/>
      <c r="F334" s="99"/>
      <c r="G334" s="99"/>
      <c r="H334" s="99">
        <f t="shared" si="63"/>
        <v>0</v>
      </c>
      <c r="I334" s="99"/>
      <c r="J334" s="99"/>
      <c r="K334" s="99"/>
      <c r="L334" s="99">
        <f t="shared" si="64"/>
        <v>0</v>
      </c>
      <c r="M334" s="99"/>
      <c r="N334" s="99"/>
      <c r="O334" s="99">
        <f t="shared" si="65"/>
        <v>0</v>
      </c>
      <c r="P334" s="99"/>
      <c r="Q334" s="99"/>
      <c r="R334" s="99">
        <f t="shared" si="66"/>
        <v>0</v>
      </c>
      <c r="S334" s="99"/>
      <c r="T334" s="99"/>
      <c r="U334" s="99">
        <f t="shared" si="67"/>
        <v>0</v>
      </c>
      <c r="V334" s="99">
        <f t="shared" si="62"/>
        <v>0</v>
      </c>
      <c r="W334" s="99"/>
      <c r="X334" s="99" t="e">
        <f t="shared" si="68"/>
        <v>#DIV/0!</v>
      </c>
      <c r="Y334" s="99"/>
    </row>
    <row r="335" spans="1:25" x14ac:dyDescent="0.2">
      <c r="A335" s="104" t="s">
        <v>130</v>
      </c>
      <c r="B335" s="99">
        <v>38</v>
      </c>
      <c r="C335" s="99">
        <v>38</v>
      </c>
      <c r="D335" s="99">
        <f t="shared" si="69"/>
        <v>0</v>
      </c>
      <c r="E335" s="99"/>
      <c r="F335" s="99"/>
      <c r="G335" s="99"/>
      <c r="H335" s="99">
        <f t="shared" si="63"/>
        <v>0</v>
      </c>
      <c r="I335" s="99"/>
      <c r="J335" s="99"/>
      <c r="K335" s="99"/>
      <c r="L335" s="99">
        <f t="shared" si="64"/>
        <v>0</v>
      </c>
      <c r="M335" s="99">
        <v>38</v>
      </c>
      <c r="N335" s="99">
        <v>74.66</v>
      </c>
      <c r="O335" s="99">
        <f t="shared" si="65"/>
        <v>2837.08</v>
      </c>
      <c r="P335" s="99"/>
      <c r="Q335" s="99"/>
      <c r="R335" s="99">
        <f t="shared" si="66"/>
        <v>0</v>
      </c>
      <c r="S335" s="99"/>
      <c r="T335" s="99"/>
      <c r="U335" s="99">
        <f t="shared" si="67"/>
        <v>0</v>
      </c>
      <c r="V335" s="99">
        <f t="shared" si="62"/>
        <v>38</v>
      </c>
      <c r="W335" s="99"/>
      <c r="X335" s="99">
        <f t="shared" si="68"/>
        <v>74.66</v>
      </c>
      <c r="Y335" s="99">
        <v>38</v>
      </c>
    </row>
    <row r="336" spans="1:25" x14ac:dyDescent="0.2">
      <c r="A336" s="98" t="s">
        <v>131</v>
      </c>
      <c r="B336" s="99"/>
      <c r="C336" s="99"/>
      <c r="D336" s="99">
        <f t="shared" si="69"/>
        <v>0</v>
      </c>
      <c r="E336" s="99"/>
      <c r="F336" s="99"/>
      <c r="G336" s="99"/>
      <c r="H336" s="99">
        <f t="shared" si="63"/>
        <v>0</v>
      </c>
      <c r="I336" s="99"/>
      <c r="J336" s="99"/>
      <c r="K336" s="99"/>
      <c r="L336" s="99">
        <f t="shared" si="64"/>
        <v>0</v>
      </c>
      <c r="M336" s="99"/>
      <c r="N336" s="99"/>
      <c r="O336" s="99">
        <f t="shared" si="65"/>
        <v>0</v>
      </c>
      <c r="P336" s="99"/>
      <c r="Q336" s="99"/>
      <c r="R336" s="99">
        <f t="shared" si="66"/>
        <v>0</v>
      </c>
      <c r="S336" s="99"/>
      <c r="T336" s="99"/>
      <c r="U336" s="99">
        <f t="shared" si="67"/>
        <v>0</v>
      </c>
      <c r="V336" s="99">
        <f t="shared" si="62"/>
        <v>0</v>
      </c>
      <c r="W336" s="99"/>
      <c r="X336" s="99" t="e">
        <f t="shared" si="68"/>
        <v>#DIV/0!</v>
      </c>
      <c r="Y336" s="99"/>
    </row>
    <row r="337" spans="1:25" x14ac:dyDescent="0.2">
      <c r="A337" s="104" t="s">
        <v>132</v>
      </c>
      <c r="B337" s="99"/>
      <c r="C337" s="99"/>
      <c r="D337" s="99">
        <f t="shared" si="69"/>
        <v>0</v>
      </c>
      <c r="E337" s="99"/>
      <c r="F337" s="99"/>
      <c r="G337" s="99"/>
      <c r="H337" s="99">
        <f t="shared" si="63"/>
        <v>0</v>
      </c>
      <c r="I337" s="99"/>
      <c r="J337" s="99"/>
      <c r="K337" s="99"/>
      <c r="L337" s="99">
        <f t="shared" si="64"/>
        <v>0</v>
      </c>
      <c r="M337" s="99"/>
      <c r="N337" s="99"/>
      <c r="O337" s="99">
        <f t="shared" si="65"/>
        <v>0</v>
      </c>
      <c r="P337" s="99"/>
      <c r="Q337" s="99"/>
      <c r="R337" s="99">
        <f t="shared" si="66"/>
        <v>0</v>
      </c>
      <c r="S337" s="99"/>
      <c r="T337" s="99"/>
      <c r="U337" s="99">
        <f t="shared" si="67"/>
        <v>0</v>
      </c>
      <c r="V337" s="99">
        <f t="shared" si="62"/>
        <v>0</v>
      </c>
      <c r="W337" s="99"/>
      <c r="X337" s="99" t="e">
        <f t="shared" si="68"/>
        <v>#DIV/0!</v>
      </c>
      <c r="Y337" s="99"/>
    </row>
    <row r="338" spans="1:25" x14ac:dyDescent="0.2">
      <c r="A338" s="98" t="s">
        <v>153</v>
      </c>
      <c r="B338" s="99"/>
      <c r="C338" s="99"/>
      <c r="D338" s="99">
        <f t="shared" si="69"/>
        <v>0</v>
      </c>
      <c r="E338" s="99"/>
      <c r="F338" s="99"/>
      <c r="G338" s="99"/>
      <c r="H338" s="99">
        <f t="shared" si="63"/>
        <v>0</v>
      </c>
      <c r="I338" s="99"/>
      <c r="J338" s="99"/>
      <c r="K338" s="99"/>
      <c r="L338" s="99">
        <f t="shared" si="64"/>
        <v>0</v>
      </c>
      <c r="M338" s="99"/>
      <c r="N338" s="99"/>
      <c r="O338" s="99">
        <f t="shared" si="65"/>
        <v>0</v>
      </c>
      <c r="P338" s="99"/>
      <c r="Q338" s="99"/>
      <c r="R338" s="99">
        <f t="shared" si="66"/>
        <v>0</v>
      </c>
      <c r="S338" s="99"/>
      <c r="T338" s="99"/>
      <c r="U338" s="99">
        <f t="shared" si="67"/>
        <v>0</v>
      </c>
      <c r="V338" s="99">
        <f t="shared" si="62"/>
        <v>0</v>
      </c>
      <c r="W338" s="99"/>
      <c r="X338" s="99" t="e">
        <f t="shared" si="68"/>
        <v>#DIV/0!</v>
      </c>
      <c r="Y338" s="99"/>
    </row>
    <row r="339" spans="1:25" x14ac:dyDescent="0.2">
      <c r="A339" s="98" t="s">
        <v>164</v>
      </c>
      <c r="B339" s="99"/>
      <c r="C339" s="99"/>
      <c r="D339" s="99">
        <f t="shared" si="69"/>
        <v>0</v>
      </c>
      <c r="E339" s="99"/>
      <c r="F339" s="99"/>
      <c r="G339" s="99"/>
      <c r="H339" s="99">
        <f t="shared" si="63"/>
        <v>0</v>
      </c>
      <c r="I339" s="99"/>
      <c r="J339" s="99"/>
      <c r="K339" s="99"/>
      <c r="L339" s="99">
        <f t="shared" si="64"/>
        <v>0</v>
      </c>
      <c r="M339" s="99"/>
      <c r="N339" s="99"/>
      <c r="O339" s="99">
        <f t="shared" si="65"/>
        <v>0</v>
      </c>
      <c r="P339" s="99"/>
      <c r="Q339" s="99"/>
      <c r="R339" s="99">
        <f t="shared" si="66"/>
        <v>0</v>
      </c>
      <c r="S339" s="99"/>
      <c r="T339" s="99"/>
      <c r="U339" s="99">
        <f t="shared" si="67"/>
        <v>0</v>
      </c>
      <c r="V339" s="99">
        <f t="shared" si="62"/>
        <v>0</v>
      </c>
      <c r="W339" s="99"/>
      <c r="X339" s="99" t="e">
        <f t="shared" si="68"/>
        <v>#DIV/0!</v>
      </c>
      <c r="Y339" s="99"/>
    </row>
    <row r="340" spans="1:25" x14ac:dyDescent="0.2">
      <c r="A340" s="104" t="s">
        <v>134</v>
      </c>
      <c r="B340" s="99"/>
      <c r="C340" s="99"/>
      <c r="D340" s="99">
        <f t="shared" si="69"/>
        <v>0</v>
      </c>
      <c r="E340" s="99"/>
      <c r="F340" s="99"/>
      <c r="G340" s="99"/>
      <c r="H340" s="99">
        <f t="shared" si="63"/>
        <v>0</v>
      </c>
      <c r="I340" s="99"/>
      <c r="J340" s="99"/>
      <c r="K340" s="99"/>
      <c r="L340" s="99">
        <f t="shared" si="64"/>
        <v>0</v>
      </c>
      <c r="M340" s="99"/>
      <c r="N340" s="99"/>
      <c r="O340" s="99">
        <f t="shared" si="65"/>
        <v>0</v>
      </c>
      <c r="P340" s="99"/>
      <c r="Q340" s="99"/>
      <c r="R340" s="99">
        <f t="shared" si="66"/>
        <v>0</v>
      </c>
      <c r="S340" s="99"/>
      <c r="T340" s="99"/>
      <c r="U340" s="99">
        <f t="shared" si="67"/>
        <v>0</v>
      </c>
      <c r="V340" s="99">
        <f t="shared" si="62"/>
        <v>0</v>
      </c>
      <c r="W340" s="99"/>
      <c r="X340" s="99" t="e">
        <f t="shared" si="68"/>
        <v>#DIV/0!</v>
      </c>
      <c r="Y340" s="99"/>
    </row>
    <row r="341" spans="1:25" x14ac:dyDescent="0.2">
      <c r="A341" s="104" t="s">
        <v>135</v>
      </c>
      <c r="B341" s="99"/>
      <c r="C341" s="99"/>
      <c r="D341" s="99">
        <f t="shared" si="69"/>
        <v>0</v>
      </c>
      <c r="E341" s="99"/>
      <c r="F341" s="99"/>
      <c r="G341" s="99"/>
      <c r="H341" s="99">
        <f t="shared" si="63"/>
        <v>0</v>
      </c>
      <c r="I341" s="99"/>
      <c r="J341" s="99"/>
      <c r="K341" s="99"/>
      <c r="L341" s="99">
        <f t="shared" si="64"/>
        <v>0</v>
      </c>
      <c r="M341" s="99"/>
      <c r="N341" s="99"/>
      <c r="O341" s="99">
        <f t="shared" si="65"/>
        <v>0</v>
      </c>
      <c r="P341" s="99"/>
      <c r="Q341" s="99"/>
      <c r="R341" s="99">
        <f t="shared" si="66"/>
        <v>0</v>
      </c>
      <c r="S341" s="99"/>
      <c r="T341" s="99"/>
      <c r="U341" s="99">
        <f t="shared" si="67"/>
        <v>0</v>
      </c>
      <c r="V341" s="99">
        <f t="shared" si="62"/>
        <v>0</v>
      </c>
      <c r="W341" s="99"/>
      <c r="X341" s="99" t="e">
        <f t="shared" si="68"/>
        <v>#DIV/0!</v>
      </c>
      <c r="Y341" s="99"/>
    </row>
    <row r="342" spans="1:25" x14ac:dyDescent="0.2">
      <c r="A342" s="104" t="s">
        <v>136</v>
      </c>
      <c r="B342" s="99"/>
      <c r="C342" s="99"/>
      <c r="D342" s="99">
        <f t="shared" si="69"/>
        <v>0</v>
      </c>
      <c r="E342" s="99"/>
      <c r="F342" s="99"/>
      <c r="G342" s="99"/>
      <c r="H342" s="99">
        <f t="shared" si="63"/>
        <v>0</v>
      </c>
      <c r="I342" s="99"/>
      <c r="J342" s="99"/>
      <c r="K342" s="99"/>
      <c r="L342" s="99">
        <f t="shared" si="64"/>
        <v>0</v>
      </c>
      <c r="M342" s="99"/>
      <c r="N342" s="99"/>
      <c r="O342" s="99">
        <f t="shared" si="65"/>
        <v>0</v>
      </c>
      <c r="P342" s="99"/>
      <c r="Q342" s="99"/>
      <c r="R342" s="99">
        <f t="shared" si="66"/>
        <v>0</v>
      </c>
      <c r="S342" s="99"/>
      <c r="T342" s="99"/>
      <c r="U342" s="99">
        <f t="shared" si="67"/>
        <v>0</v>
      </c>
      <c r="V342" s="99">
        <f t="shared" si="62"/>
        <v>0</v>
      </c>
      <c r="W342" s="99"/>
      <c r="X342" s="99" t="e">
        <f t="shared" si="68"/>
        <v>#DIV/0!</v>
      </c>
      <c r="Y342" s="99"/>
    </row>
    <row r="343" spans="1:25" x14ac:dyDescent="0.2">
      <c r="A343" s="104" t="s">
        <v>133</v>
      </c>
      <c r="B343" s="99"/>
      <c r="C343" s="99"/>
      <c r="D343" s="99">
        <f t="shared" si="69"/>
        <v>0</v>
      </c>
      <c r="E343" s="99"/>
      <c r="F343" s="99"/>
      <c r="G343" s="99"/>
      <c r="H343" s="99">
        <f t="shared" si="63"/>
        <v>0</v>
      </c>
      <c r="I343" s="99"/>
      <c r="J343" s="99"/>
      <c r="K343" s="99"/>
      <c r="L343" s="99">
        <f t="shared" si="64"/>
        <v>0</v>
      </c>
      <c r="M343" s="99"/>
      <c r="N343" s="99"/>
      <c r="O343" s="99">
        <f t="shared" si="65"/>
        <v>0</v>
      </c>
      <c r="P343" s="99"/>
      <c r="Q343" s="99"/>
      <c r="R343" s="99">
        <f t="shared" si="66"/>
        <v>0</v>
      </c>
      <c r="S343" s="99"/>
      <c r="T343" s="99"/>
      <c r="U343" s="99">
        <f t="shared" si="67"/>
        <v>0</v>
      </c>
      <c r="V343" s="99">
        <f t="shared" si="62"/>
        <v>0</v>
      </c>
      <c r="W343" s="99"/>
      <c r="X343" s="99" t="e">
        <f t="shared" si="68"/>
        <v>#DIV/0!</v>
      </c>
      <c r="Y343" s="99"/>
    </row>
    <row r="344" spans="1:25" x14ac:dyDescent="0.2">
      <c r="A344" s="104" t="s">
        <v>154</v>
      </c>
      <c r="B344" s="99"/>
      <c r="C344" s="99"/>
      <c r="D344" s="99">
        <f t="shared" si="69"/>
        <v>0</v>
      </c>
      <c r="E344" s="99"/>
      <c r="F344" s="99"/>
      <c r="G344" s="99"/>
      <c r="H344" s="99">
        <f t="shared" si="63"/>
        <v>0</v>
      </c>
      <c r="I344" s="99"/>
      <c r="J344" s="99"/>
      <c r="K344" s="99"/>
      <c r="L344" s="99">
        <f t="shared" si="64"/>
        <v>0</v>
      </c>
      <c r="M344" s="99"/>
      <c r="N344" s="99"/>
      <c r="O344" s="99">
        <f t="shared" si="65"/>
        <v>0</v>
      </c>
      <c r="P344" s="99"/>
      <c r="Q344" s="99"/>
      <c r="R344" s="99">
        <f t="shared" si="66"/>
        <v>0</v>
      </c>
      <c r="S344" s="99"/>
      <c r="T344" s="99"/>
      <c r="U344" s="99">
        <f t="shared" si="67"/>
        <v>0</v>
      </c>
      <c r="V344" s="99">
        <f t="shared" si="62"/>
        <v>0</v>
      </c>
      <c r="W344" s="99"/>
      <c r="X344" s="99" t="e">
        <f t="shared" si="68"/>
        <v>#DIV/0!</v>
      </c>
      <c r="Y344" s="99"/>
    </row>
    <row r="345" spans="1:25" x14ac:dyDescent="0.2">
      <c r="A345" s="104" t="s">
        <v>155</v>
      </c>
      <c r="B345" s="99"/>
      <c r="C345" s="99"/>
      <c r="D345" s="99">
        <f t="shared" si="69"/>
        <v>0</v>
      </c>
      <c r="E345" s="99"/>
      <c r="F345" s="99"/>
      <c r="G345" s="99"/>
      <c r="H345" s="99">
        <f t="shared" si="63"/>
        <v>0</v>
      </c>
      <c r="I345" s="99"/>
      <c r="J345" s="99"/>
      <c r="K345" s="99"/>
      <c r="L345" s="99">
        <f t="shared" si="64"/>
        <v>0</v>
      </c>
      <c r="M345" s="99"/>
      <c r="N345" s="99"/>
      <c r="O345" s="99">
        <f t="shared" si="65"/>
        <v>0</v>
      </c>
      <c r="P345" s="99"/>
      <c r="Q345" s="99"/>
      <c r="R345" s="99">
        <f t="shared" si="66"/>
        <v>0</v>
      </c>
      <c r="S345" s="99"/>
      <c r="T345" s="99"/>
      <c r="U345" s="99">
        <f t="shared" si="67"/>
        <v>0</v>
      </c>
      <c r="V345" s="99">
        <f t="shared" si="62"/>
        <v>0</v>
      </c>
      <c r="W345" s="99"/>
      <c r="X345" s="99" t="e">
        <f t="shared" si="68"/>
        <v>#DIV/0!</v>
      </c>
      <c r="Y345" s="99"/>
    </row>
    <row r="346" spans="1:25" x14ac:dyDescent="0.2">
      <c r="A346" s="104" t="s">
        <v>156</v>
      </c>
      <c r="B346" s="99"/>
      <c r="C346" s="99"/>
      <c r="D346" s="99">
        <f t="shared" si="69"/>
        <v>0</v>
      </c>
      <c r="E346" s="99"/>
      <c r="F346" s="99"/>
      <c r="G346" s="99"/>
      <c r="H346" s="99">
        <f t="shared" si="63"/>
        <v>0</v>
      </c>
      <c r="I346" s="99"/>
      <c r="J346" s="99"/>
      <c r="K346" s="99"/>
      <c r="L346" s="99">
        <f t="shared" si="64"/>
        <v>0</v>
      </c>
      <c r="M346" s="99"/>
      <c r="N346" s="99"/>
      <c r="O346" s="99">
        <f t="shared" si="65"/>
        <v>0</v>
      </c>
      <c r="P346" s="99"/>
      <c r="Q346" s="99"/>
      <c r="R346" s="99">
        <f t="shared" si="66"/>
        <v>0</v>
      </c>
      <c r="S346" s="99"/>
      <c r="T346" s="99"/>
      <c r="U346" s="99">
        <f t="shared" si="67"/>
        <v>0</v>
      </c>
      <c r="V346" s="99">
        <f t="shared" si="62"/>
        <v>0</v>
      </c>
      <c r="W346" s="99"/>
      <c r="X346" s="99" t="e">
        <f t="shared" si="68"/>
        <v>#DIV/0!</v>
      </c>
      <c r="Y346" s="99"/>
    </row>
    <row r="347" spans="1:25" x14ac:dyDescent="0.2">
      <c r="A347" s="104" t="s">
        <v>157</v>
      </c>
      <c r="B347" s="99"/>
      <c r="C347" s="99"/>
      <c r="D347" s="99">
        <f t="shared" si="69"/>
        <v>0</v>
      </c>
      <c r="E347" s="99"/>
      <c r="F347" s="99"/>
      <c r="G347" s="99"/>
      <c r="H347" s="99">
        <f t="shared" si="63"/>
        <v>0</v>
      </c>
      <c r="I347" s="99"/>
      <c r="J347" s="99"/>
      <c r="K347" s="99"/>
      <c r="L347" s="99">
        <f t="shared" si="64"/>
        <v>0</v>
      </c>
      <c r="M347" s="99"/>
      <c r="N347" s="99"/>
      <c r="O347" s="99">
        <f t="shared" si="65"/>
        <v>0</v>
      </c>
      <c r="P347" s="99"/>
      <c r="Q347" s="99"/>
      <c r="R347" s="99">
        <f t="shared" si="66"/>
        <v>0</v>
      </c>
      <c r="S347" s="99"/>
      <c r="T347" s="99"/>
      <c r="U347" s="99">
        <f t="shared" si="67"/>
        <v>0</v>
      </c>
      <c r="V347" s="99">
        <f t="shared" si="62"/>
        <v>0</v>
      </c>
      <c r="W347" s="99"/>
      <c r="X347" s="99" t="e">
        <f t="shared" si="68"/>
        <v>#DIV/0!</v>
      </c>
      <c r="Y347" s="99"/>
    </row>
    <row r="348" spans="1:25" x14ac:dyDescent="0.2">
      <c r="A348" s="104" t="s">
        <v>158</v>
      </c>
      <c r="B348" s="99"/>
      <c r="C348" s="99"/>
      <c r="D348" s="99">
        <f t="shared" si="69"/>
        <v>0</v>
      </c>
      <c r="E348" s="99"/>
      <c r="F348" s="99"/>
      <c r="G348" s="99"/>
      <c r="H348" s="99">
        <f t="shared" si="63"/>
        <v>0</v>
      </c>
      <c r="I348" s="99"/>
      <c r="J348" s="99"/>
      <c r="K348" s="99"/>
      <c r="L348" s="99">
        <f t="shared" si="64"/>
        <v>0</v>
      </c>
      <c r="M348" s="99"/>
      <c r="N348" s="99"/>
      <c r="O348" s="99">
        <f t="shared" si="65"/>
        <v>0</v>
      </c>
      <c r="P348" s="99"/>
      <c r="Q348" s="99"/>
      <c r="R348" s="99">
        <f t="shared" si="66"/>
        <v>0</v>
      </c>
      <c r="S348" s="99"/>
      <c r="T348" s="99"/>
      <c r="U348" s="99">
        <f t="shared" si="67"/>
        <v>0</v>
      </c>
      <c r="V348" s="99">
        <f t="shared" ref="V348:V360" si="70">E348+I348+M348+P348+S348</f>
        <v>0</v>
      </c>
      <c r="W348" s="99"/>
      <c r="X348" s="99" t="e">
        <f t="shared" si="68"/>
        <v>#DIV/0!</v>
      </c>
      <c r="Y348" s="99"/>
    </row>
    <row r="349" spans="1:25" x14ac:dyDescent="0.2">
      <c r="A349" s="104" t="s">
        <v>159</v>
      </c>
      <c r="B349" s="99"/>
      <c r="C349" s="99"/>
      <c r="D349" s="99">
        <f t="shared" si="69"/>
        <v>0</v>
      </c>
      <c r="E349" s="99"/>
      <c r="F349" s="99"/>
      <c r="G349" s="99"/>
      <c r="H349" s="99">
        <f t="shared" si="63"/>
        <v>0</v>
      </c>
      <c r="I349" s="99"/>
      <c r="J349" s="99"/>
      <c r="K349" s="99"/>
      <c r="L349" s="99">
        <f t="shared" si="64"/>
        <v>0</v>
      </c>
      <c r="M349" s="99"/>
      <c r="N349" s="99"/>
      <c r="O349" s="99">
        <f t="shared" si="65"/>
        <v>0</v>
      </c>
      <c r="P349" s="99"/>
      <c r="Q349" s="99"/>
      <c r="R349" s="99">
        <f t="shared" si="66"/>
        <v>0</v>
      </c>
      <c r="S349" s="99"/>
      <c r="T349" s="99"/>
      <c r="U349" s="99">
        <f t="shared" si="67"/>
        <v>0</v>
      </c>
      <c r="V349" s="99">
        <f t="shared" si="70"/>
        <v>0</v>
      </c>
      <c r="W349" s="99"/>
      <c r="X349" s="99" t="e">
        <f t="shared" si="68"/>
        <v>#DIV/0!</v>
      </c>
      <c r="Y349" s="99"/>
    </row>
    <row r="350" spans="1:25" x14ac:dyDescent="0.2">
      <c r="A350" s="104" t="s">
        <v>162</v>
      </c>
      <c r="B350" s="99"/>
      <c r="C350" s="99"/>
      <c r="D350" s="99">
        <f t="shared" si="69"/>
        <v>0</v>
      </c>
      <c r="E350" s="99"/>
      <c r="F350" s="99"/>
      <c r="G350" s="99"/>
      <c r="H350" s="99">
        <f t="shared" si="63"/>
        <v>0</v>
      </c>
      <c r="I350" s="99"/>
      <c r="J350" s="99"/>
      <c r="K350" s="99"/>
      <c r="L350" s="99">
        <f t="shared" si="64"/>
        <v>0</v>
      </c>
      <c r="M350" s="99"/>
      <c r="N350" s="99"/>
      <c r="O350" s="99">
        <f t="shared" si="65"/>
        <v>0</v>
      </c>
      <c r="P350" s="99"/>
      <c r="Q350" s="99"/>
      <c r="R350" s="99">
        <f t="shared" si="66"/>
        <v>0</v>
      </c>
      <c r="S350" s="99"/>
      <c r="T350" s="99"/>
      <c r="U350" s="99">
        <f t="shared" si="67"/>
        <v>0</v>
      </c>
      <c r="V350" s="99">
        <f t="shared" si="70"/>
        <v>0</v>
      </c>
      <c r="W350" s="99"/>
      <c r="X350" s="99" t="e">
        <f t="shared" si="68"/>
        <v>#DIV/0!</v>
      </c>
      <c r="Y350" s="99"/>
    </row>
    <row r="351" spans="1:25" x14ac:dyDescent="0.2">
      <c r="A351" s="98" t="s">
        <v>163</v>
      </c>
      <c r="B351" s="99"/>
      <c r="C351" s="99"/>
      <c r="D351" s="99">
        <f t="shared" si="69"/>
        <v>0</v>
      </c>
      <c r="E351" s="99"/>
      <c r="F351" s="99"/>
      <c r="G351" s="99"/>
      <c r="H351" s="99">
        <f t="shared" si="63"/>
        <v>0</v>
      </c>
      <c r="I351" s="99"/>
      <c r="J351" s="99"/>
      <c r="K351" s="99"/>
      <c r="L351" s="99">
        <f t="shared" si="64"/>
        <v>0</v>
      </c>
      <c r="M351" s="99"/>
      <c r="N351" s="99"/>
      <c r="O351" s="99">
        <f t="shared" si="65"/>
        <v>0</v>
      </c>
      <c r="P351" s="99"/>
      <c r="Q351" s="99"/>
      <c r="R351" s="99">
        <f t="shared" si="66"/>
        <v>0</v>
      </c>
      <c r="S351" s="99"/>
      <c r="T351" s="99"/>
      <c r="U351" s="99">
        <f t="shared" si="67"/>
        <v>0</v>
      </c>
      <c r="V351" s="99">
        <f t="shared" si="70"/>
        <v>0</v>
      </c>
      <c r="W351" s="99"/>
      <c r="X351" s="99" t="e">
        <f t="shared" si="68"/>
        <v>#DIV/0!</v>
      </c>
      <c r="Y351" s="99"/>
    </row>
    <row r="352" spans="1:25" x14ac:dyDescent="0.2">
      <c r="A352" s="104" t="s">
        <v>137</v>
      </c>
      <c r="B352" s="99"/>
      <c r="C352" s="99"/>
      <c r="D352" s="99">
        <f t="shared" si="69"/>
        <v>0</v>
      </c>
      <c r="E352" s="99"/>
      <c r="F352" s="99"/>
      <c r="G352" s="99"/>
      <c r="H352" s="99">
        <f t="shared" si="63"/>
        <v>0</v>
      </c>
      <c r="I352" s="99"/>
      <c r="J352" s="99"/>
      <c r="K352" s="99"/>
      <c r="L352" s="99">
        <f t="shared" si="64"/>
        <v>0</v>
      </c>
      <c r="M352" s="99"/>
      <c r="N352" s="99"/>
      <c r="O352" s="99">
        <f t="shared" si="65"/>
        <v>0</v>
      </c>
      <c r="P352" s="99"/>
      <c r="Q352" s="99"/>
      <c r="R352" s="99">
        <f t="shared" si="66"/>
        <v>0</v>
      </c>
      <c r="S352" s="99"/>
      <c r="T352" s="99"/>
      <c r="U352" s="99">
        <f t="shared" si="67"/>
        <v>0</v>
      </c>
      <c r="V352" s="99">
        <f t="shared" si="70"/>
        <v>0</v>
      </c>
      <c r="W352" s="99"/>
      <c r="X352" s="99" t="e">
        <f t="shared" si="68"/>
        <v>#DIV/0!</v>
      </c>
      <c r="Y352" s="99"/>
    </row>
    <row r="353" spans="1:25" x14ac:dyDescent="0.2">
      <c r="A353" s="104" t="s">
        <v>187</v>
      </c>
      <c r="B353" s="99">
        <v>56</v>
      </c>
      <c r="C353" s="99">
        <v>56</v>
      </c>
      <c r="D353" s="99">
        <f t="shared" si="69"/>
        <v>0</v>
      </c>
      <c r="E353" s="99">
        <v>41</v>
      </c>
      <c r="F353" s="99"/>
      <c r="G353" s="99">
        <v>29.54</v>
      </c>
      <c r="H353" s="99">
        <f t="shared" si="63"/>
        <v>1211.1399999999999</v>
      </c>
      <c r="I353" s="99"/>
      <c r="J353" s="99"/>
      <c r="K353" s="99"/>
      <c r="L353" s="99">
        <f t="shared" si="64"/>
        <v>0</v>
      </c>
      <c r="M353" s="99">
        <v>15</v>
      </c>
      <c r="N353" s="99">
        <v>49.24</v>
      </c>
      <c r="O353" s="99">
        <f t="shared" si="65"/>
        <v>738.6</v>
      </c>
      <c r="P353" s="99"/>
      <c r="Q353" s="99"/>
      <c r="R353" s="99">
        <f t="shared" si="66"/>
        <v>0</v>
      </c>
      <c r="S353" s="99"/>
      <c r="T353" s="99"/>
      <c r="U353" s="99">
        <f t="shared" si="67"/>
        <v>0</v>
      </c>
      <c r="V353" s="99">
        <f t="shared" si="70"/>
        <v>56</v>
      </c>
      <c r="W353" s="99"/>
      <c r="X353" s="99">
        <f t="shared" si="68"/>
        <v>34.816785714285707</v>
      </c>
      <c r="Y353" s="99"/>
    </row>
    <row r="354" spans="1:25" x14ac:dyDescent="0.2">
      <c r="A354" s="98"/>
      <c r="B354" s="99"/>
      <c r="C354" s="99"/>
      <c r="D354" s="99">
        <f t="shared" si="69"/>
        <v>0</v>
      </c>
      <c r="E354" s="99"/>
      <c r="F354" s="99"/>
      <c r="G354" s="99"/>
      <c r="H354" s="99">
        <f t="shared" si="63"/>
        <v>0</v>
      </c>
      <c r="I354" s="99"/>
      <c r="J354" s="99"/>
      <c r="K354" s="99"/>
      <c r="L354" s="99">
        <f t="shared" si="64"/>
        <v>0</v>
      </c>
      <c r="M354" s="99"/>
      <c r="N354" s="99"/>
      <c r="O354" s="99">
        <f t="shared" si="65"/>
        <v>0</v>
      </c>
      <c r="P354" s="99"/>
      <c r="Q354" s="99"/>
      <c r="R354" s="99">
        <f t="shared" si="66"/>
        <v>0</v>
      </c>
      <c r="S354" s="99"/>
      <c r="T354" s="99"/>
      <c r="U354" s="99">
        <f t="shared" si="67"/>
        <v>0</v>
      </c>
      <c r="V354" s="99">
        <f t="shared" si="70"/>
        <v>0</v>
      </c>
      <c r="W354" s="99"/>
      <c r="X354" s="99" t="e">
        <f t="shared" si="68"/>
        <v>#DIV/0!</v>
      </c>
      <c r="Y354" s="99"/>
    </row>
    <row r="355" spans="1:25" x14ac:dyDescent="0.2">
      <c r="A355" s="98"/>
      <c r="B355" s="99"/>
      <c r="C355" s="99"/>
      <c r="D355" s="99">
        <f t="shared" si="69"/>
        <v>0</v>
      </c>
      <c r="E355" s="99"/>
      <c r="F355" s="99"/>
      <c r="G355" s="99"/>
      <c r="H355" s="99">
        <f t="shared" si="63"/>
        <v>0</v>
      </c>
      <c r="I355" s="99"/>
      <c r="J355" s="99"/>
      <c r="K355" s="99"/>
      <c r="L355" s="99">
        <f t="shared" si="64"/>
        <v>0</v>
      </c>
      <c r="M355" s="99"/>
      <c r="N355" s="99"/>
      <c r="O355" s="99">
        <f t="shared" si="65"/>
        <v>0</v>
      </c>
      <c r="P355" s="99"/>
      <c r="Q355" s="99"/>
      <c r="R355" s="99">
        <f t="shared" si="66"/>
        <v>0</v>
      </c>
      <c r="S355" s="99"/>
      <c r="T355" s="99"/>
      <c r="U355" s="99">
        <f t="shared" si="67"/>
        <v>0</v>
      </c>
      <c r="V355" s="99">
        <f t="shared" si="70"/>
        <v>0</v>
      </c>
      <c r="W355" s="99"/>
      <c r="X355" s="99" t="e">
        <f t="shared" si="68"/>
        <v>#DIV/0!</v>
      </c>
      <c r="Y355" s="99"/>
    </row>
    <row r="356" spans="1:25" x14ac:dyDescent="0.2">
      <c r="A356" s="104" t="s">
        <v>138</v>
      </c>
      <c r="B356" s="99"/>
      <c r="C356" s="99"/>
      <c r="D356" s="99">
        <f t="shared" si="69"/>
        <v>0</v>
      </c>
      <c r="E356" s="99"/>
      <c r="F356" s="99"/>
      <c r="G356" s="99"/>
      <c r="H356" s="99">
        <f t="shared" si="63"/>
        <v>0</v>
      </c>
      <c r="I356" s="99"/>
      <c r="J356" s="99"/>
      <c r="K356" s="99"/>
      <c r="L356" s="99">
        <f t="shared" si="64"/>
        <v>0</v>
      </c>
      <c r="M356" s="99"/>
      <c r="N356" s="99"/>
      <c r="O356" s="99">
        <f t="shared" si="65"/>
        <v>0</v>
      </c>
      <c r="P356" s="99"/>
      <c r="Q356" s="99"/>
      <c r="R356" s="99">
        <f t="shared" si="66"/>
        <v>0</v>
      </c>
      <c r="S356" s="99"/>
      <c r="T356" s="99"/>
      <c r="U356" s="99">
        <f t="shared" si="67"/>
        <v>0</v>
      </c>
      <c r="V356" s="99">
        <f t="shared" si="70"/>
        <v>0</v>
      </c>
      <c r="W356" s="99"/>
      <c r="X356" s="99" t="e">
        <f t="shared" si="68"/>
        <v>#DIV/0!</v>
      </c>
      <c r="Y356" s="99"/>
    </row>
    <row r="357" spans="1:25" x14ac:dyDescent="0.2">
      <c r="A357" s="98" t="s">
        <v>148</v>
      </c>
      <c r="B357" s="99"/>
      <c r="C357" s="99"/>
      <c r="D357" s="99">
        <f t="shared" si="69"/>
        <v>0</v>
      </c>
      <c r="E357" s="99"/>
      <c r="F357" s="99"/>
      <c r="G357" s="99"/>
      <c r="H357" s="99">
        <f t="shared" si="63"/>
        <v>0</v>
      </c>
      <c r="I357" s="99"/>
      <c r="J357" s="99"/>
      <c r="K357" s="99"/>
      <c r="L357" s="99">
        <f t="shared" si="64"/>
        <v>0</v>
      </c>
      <c r="M357" s="99"/>
      <c r="N357" s="99"/>
      <c r="O357" s="99">
        <f t="shared" si="65"/>
        <v>0</v>
      </c>
      <c r="P357" s="99"/>
      <c r="Q357" s="99"/>
      <c r="R357" s="99">
        <f t="shared" si="66"/>
        <v>0</v>
      </c>
      <c r="S357" s="99"/>
      <c r="T357" s="99"/>
      <c r="U357" s="99">
        <f t="shared" si="67"/>
        <v>0</v>
      </c>
      <c r="V357" s="99">
        <f t="shared" si="70"/>
        <v>0</v>
      </c>
      <c r="W357" s="99"/>
      <c r="X357" s="99" t="e">
        <f t="shared" si="68"/>
        <v>#DIV/0!</v>
      </c>
      <c r="Y357" s="99"/>
    </row>
    <row r="358" spans="1:25" x14ac:dyDescent="0.2">
      <c r="A358" s="98"/>
      <c r="B358" s="99"/>
      <c r="C358" s="99"/>
      <c r="D358" s="99">
        <f t="shared" si="69"/>
        <v>0</v>
      </c>
      <c r="E358" s="99"/>
      <c r="F358" s="99"/>
      <c r="G358" s="99"/>
      <c r="H358" s="99">
        <f t="shared" si="63"/>
        <v>0</v>
      </c>
      <c r="I358" s="99"/>
      <c r="J358" s="99"/>
      <c r="K358" s="99"/>
      <c r="L358" s="99">
        <f t="shared" si="64"/>
        <v>0</v>
      </c>
      <c r="M358" s="99"/>
      <c r="N358" s="99"/>
      <c r="O358" s="99">
        <f t="shared" si="65"/>
        <v>0</v>
      </c>
      <c r="P358" s="99"/>
      <c r="Q358" s="99"/>
      <c r="R358" s="99">
        <f t="shared" si="66"/>
        <v>0</v>
      </c>
      <c r="S358" s="99"/>
      <c r="T358" s="99"/>
      <c r="U358" s="99">
        <f t="shared" si="67"/>
        <v>0</v>
      </c>
      <c r="V358" s="99">
        <f t="shared" si="70"/>
        <v>0</v>
      </c>
      <c r="W358" s="99"/>
      <c r="X358" s="99" t="e">
        <f t="shared" si="68"/>
        <v>#DIV/0!</v>
      </c>
      <c r="Y358" s="99"/>
    </row>
    <row r="359" spans="1:25" x14ac:dyDescent="0.2">
      <c r="A359" s="98"/>
      <c r="B359" s="99"/>
      <c r="C359" s="99"/>
      <c r="D359" s="99">
        <f t="shared" si="69"/>
        <v>0</v>
      </c>
      <c r="E359" s="99"/>
      <c r="F359" s="99"/>
      <c r="G359" s="99"/>
      <c r="H359" s="99">
        <f t="shared" si="63"/>
        <v>0</v>
      </c>
      <c r="I359" s="99"/>
      <c r="J359" s="99"/>
      <c r="K359" s="99"/>
      <c r="L359" s="99">
        <f t="shared" si="64"/>
        <v>0</v>
      </c>
      <c r="M359" s="99"/>
      <c r="N359" s="99"/>
      <c r="O359" s="99">
        <f t="shared" si="65"/>
        <v>0</v>
      </c>
      <c r="P359" s="99"/>
      <c r="Q359" s="99"/>
      <c r="R359" s="99">
        <f t="shared" si="66"/>
        <v>0</v>
      </c>
      <c r="S359" s="99"/>
      <c r="T359" s="99"/>
      <c r="U359" s="99">
        <f t="shared" si="67"/>
        <v>0</v>
      </c>
      <c r="V359" s="99">
        <f t="shared" si="70"/>
        <v>0</v>
      </c>
      <c r="W359" s="99"/>
      <c r="X359" s="99" t="e">
        <f t="shared" si="68"/>
        <v>#DIV/0!</v>
      </c>
      <c r="Y359" s="99"/>
    </row>
    <row r="360" spans="1:25" x14ac:dyDescent="0.2">
      <c r="A360" s="134"/>
      <c r="B360" s="114"/>
      <c r="C360" s="114"/>
      <c r="D360" s="114">
        <f t="shared" si="69"/>
        <v>0</v>
      </c>
      <c r="E360" s="114"/>
      <c r="F360" s="114"/>
      <c r="G360" s="114"/>
      <c r="H360" s="114">
        <f t="shared" si="63"/>
        <v>0</v>
      </c>
      <c r="I360" s="114"/>
      <c r="J360" s="114"/>
      <c r="K360" s="114"/>
      <c r="L360" s="114">
        <f t="shared" si="64"/>
        <v>0</v>
      </c>
      <c r="M360" s="114"/>
      <c r="N360" s="114"/>
      <c r="O360" s="114">
        <f t="shared" si="65"/>
        <v>0</v>
      </c>
      <c r="P360" s="114"/>
      <c r="Q360" s="114"/>
      <c r="R360" s="114">
        <f t="shared" si="66"/>
        <v>0</v>
      </c>
      <c r="S360" s="114"/>
      <c r="T360" s="114"/>
      <c r="U360" s="114">
        <f t="shared" si="67"/>
        <v>0</v>
      </c>
      <c r="V360" s="114">
        <f t="shared" si="70"/>
        <v>0</v>
      </c>
      <c r="W360" s="114"/>
      <c r="X360" s="114" t="e">
        <f t="shared" si="68"/>
        <v>#DIV/0!</v>
      </c>
      <c r="Y360" s="114"/>
    </row>
    <row r="361" spans="1:25" x14ac:dyDescent="0.2">
      <c r="A361" s="92" t="s">
        <v>53</v>
      </c>
      <c r="B361" s="93"/>
      <c r="C361" s="93"/>
      <c r="D361" s="93">
        <f t="shared" si="69"/>
        <v>0</v>
      </c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</row>
    <row r="362" spans="1:25" x14ac:dyDescent="0.2">
      <c r="A362" s="104" t="s">
        <v>139</v>
      </c>
      <c r="B362" s="99">
        <f>B260+B263+B266+B269+B272+B275+B278+B281+B299+B300+B301+B302+B303+B304+B305+B307+B310+B313+B316+B318+B320+B322+B323+B326+B329+B332+B335+B337+B340+B341+B342+B343+B344+B345+B346+B347+B348+B349+B350+B353</f>
        <v>2208</v>
      </c>
      <c r="C362" s="99">
        <f>C260+C263+C266+C269+C272+C275+C278+C281+C299+C300+C301+C302+C303+C304+C305+C307+C310+C313+C316+C318+C320+C322+C323+C326+C329+C332+C335+C337+C340+C341+C342+C343+C344+C345+C346+C347+C348+C349+C350+C353</f>
        <v>2173</v>
      </c>
      <c r="D362" s="99">
        <f t="shared" si="69"/>
        <v>35</v>
      </c>
      <c r="E362" s="99">
        <f>E260+E263+E266+E269+E272+E275+E278+E281+E299+E300+E301+E302+E303+E304+E305+E307+E310+E313+E316+E318+E320+E322+E323+E326+E329+E332+E335+E337+E340+E341+E342+E343+E344+E345+E346+E347+E348+E349+E350+E353</f>
        <v>214</v>
      </c>
      <c r="F362" s="99">
        <f>F260+F263+F266+F269+F272+F275+F278+F281+F299+F300+F301+F302+F303+F304+F305+F307+F310+F313+F316+F318+F320+F322+F323+F326+F329+F332+F335+F337+F340+F341+F342+F343+F344+F345+F346+F347+F348+F349+F350+F353</f>
        <v>0</v>
      </c>
      <c r="G362" s="99">
        <f>H362/E362</f>
        <v>79.118504672897188</v>
      </c>
      <c r="H362" s="99">
        <f>H260+H263+H266+H269+H272+H275+H278+H281+H299+H300+H301+H302+H303+H304+H305+H307+H310+H313+H316+H318+H320+H322+H323+H326+H329+H332+H335+H337+H340+H341+H342+H343+H344+H345+H346+H347+H348+H349+H350+H353</f>
        <v>16931.359999999997</v>
      </c>
      <c r="I362" s="99">
        <f t="shared" ref="I362:J362" si="71">I260+I263+I266+I269+I272+I275+I278+I281+I299+I300+I301+I302+I303+I304+I305+I307+I310+I313+I316+I318+I320+I322+I323+I326+I329+I332+I335+I337+I340+I341+I342+I343+I344+I345+I346+I347+I348+I349+I350+I353</f>
        <v>9</v>
      </c>
      <c r="J362" s="99">
        <f t="shared" si="71"/>
        <v>0</v>
      </c>
      <c r="K362" s="99">
        <f>L362/I362</f>
        <v>93.19</v>
      </c>
      <c r="L362" s="99">
        <f>L260+L263+L266+L269+L272+L275+L278+L281+L299+L300+L301+L302+L303+L304+L305+L307+L310+L313+L316+L318+L320+L322+L323+L326+L329+L332+L335+L337+L340+L341+L342+L343+L344+L345+L346+L347+L348+L349+L350</f>
        <v>838.71</v>
      </c>
      <c r="M362" s="99">
        <f>M260+M263+M266+M269+M272+M275+M278+M281+M299+M300+M301+M302+M303+M304+M305+M307+M310+M313+M316+M318+M320+M322+M323+M326+M329+M332+M335+M337+M340+M341+M342+M343+M344+M345+M346+M347+M348+M349+M350+M353</f>
        <v>1950</v>
      </c>
      <c r="N362" s="99">
        <f>O362/M362</f>
        <v>93.933066666666676</v>
      </c>
      <c r="O362" s="99">
        <f>O260+O263+O266+O269+O272+O275+O278+O281+O299+O300+O301+O302+O303+O304+O305+O307+O310+O313+O316+O318+O320+O322+O323+O326+O329+O332+O335+O337+O340+O341+O342+O343+O344+O345+O346+O347+O348+O349+O350+O353</f>
        <v>183169.48</v>
      </c>
      <c r="P362" s="99">
        <f>P260+P263+P266+P269+P272+P275+P278+P281+P299+P300+P301+P302+P303+P304+P305+P307+P310+P313+P316+P318+P320+P322+P323+P326+P329+P332+P335+P337+P340+P341+P342+P343+P344+P345+P346+P347+P348+P349+P350+P353</f>
        <v>0</v>
      </c>
      <c r="Q362" s="99" t="e">
        <f>R362/P362</f>
        <v>#DIV/0!</v>
      </c>
      <c r="R362" s="99">
        <f>R260+R263+R266+R269+R272+R275+R278+R281+R299+R300+R301+R302+R303+R304+R305+R307+R310+R313+R316+R318+R320+R322+R323+R326+R329+R332+R335+R337+R340+R341+R342+R343+R344+R345+R346+R347+R348+R349+R350+R353</f>
        <v>0</v>
      </c>
      <c r="S362" s="99">
        <f>S260+S263+S266+S269+S272+S275+S278+S281+S299+S300+S301+S302+S303+S304+S305+S307+S310+S313+S316+S318+S320+S322+S323+S326+S329+S332+S335+S337+S340+S341+S342+S343+S344+S345+S346+S347+S348+S349+S350+S353</f>
        <v>0</v>
      </c>
      <c r="T362" s="99" t="e">
        <f>U362/S362</f>
        <v>#DIV/0!</v>
      </c>
      <c r="U362" s="99">
        <f>U260+U263+U266+U269+U272+U275+U278+U281+U299+U300+U301+U302+U303+U304+U305+U307+U310+U313+U316+U318+U320+U322+U323+U326+U329+U332+U335+U337+U340+U341+U342+U343+U344+U345+U346+U347+U348+U349+U350</f>
        <v>0</v>
      </c>
      <c r="V362" s="99">
        <f>V260+V263+V266+V269+V272+V275+V278+V281+V299+V300+V301+V302+V303+V304+V305+V307+V310+V313+V316+V318+V320+V322+V323+V326+V329+V332+V335+V337+V340+V341+V342+V343+V344+V345+V346+V347+V348+V349+V350+V353</f>
        <v>2173</v>
      </c>
      <c r="W362" s="99">
        <f>W260+W263+W266+W269+W272+W275+W278+W281+W299+W300+W301+W302+W303+W304+W305+W307+W310+W313+W316+W318+W320+W322+W323+W326+W329+W332+W335+W337+W340+W341+W342+W343+W344+W345+W346+W347+W348+W349+W350+W353</f>
        <v>0</v>
      </c>
      <c r="X362" s="99">
        <f t="shared" ref="X362:X371" si="72">(H362+L362+O362+R362+U362)/V362</f>
        <v>92.47103083294985</v>
      </c>
      <c r="Y362" s="99">
        <f>Y260+Y263+Y266+Y269+Y272+Y275+Y278+Y281+Y299+Y300+Y301+Y302+Y303+Y304+Y305+Y307+Y310+Y313+Y316+Y318+Y320+Y322+Y323+Y326+Y329+Y332+Y335+Y337+Y340+Y341+Y342+Y343+Y344+Y345+Y346+Y347+Y348+Y349+Y350+Y353</f>
        <v>1290</v>
      </c>
    </row>
    <row r="363" spans="1:25" x14ac:dyDescent="0.2">
      <c r="A363" s="98" t="s">
        <v>55</v>
      </c>
      <c r="B363" s="99">
        <f>B281+B299+B303+B305+B318+B343+B302</f>
        <v>1992</v>
      </c>
      <c r="C363" s="99">
        <f>C281+C299+C303+C305+C318+C343+C302</f>
        <v>1957</v>
      </c>
      <c r="D363" s="99">
        <f t="shared" si="69"/>
        <v>35</v>
      </c>
      <c r="E363" s="99">
        <f>E281+E299+E303+E305+E318+E343+E302</f>
        <v>112</v>
      </c>
      <c r="F363" s="99">
        <f>F281+F299+F303+F305+F318+F343+F302</f>
        <v>0</v>
      </c>
      <c r="G363" s="99">
        <f t="shared" ref="G363:G371" si="73">H363/E363</f>
        <v>87.093035714285705</v>
      </c>
      <c r="H363" s="99">
        <f>H281+H299+H303+H305+H318+H343+H302</f>
        <v>9754.4199999999983</v>
      </c>
      <c r="I363" s="99">
        <f>I281+I299+I303+I305+I318+I343+I302</f>
        <v>0</v>
      </c>
      <c r="J363" s="99">
        <f>J281+J299+J303+J305+J318+J343+J302</f>
        <v>0</v>
      </c>
      <c r="K363" s="99" t="e">
        <f t="shared" ref="K363:K371" si="74">L363/I363</f>
        <v>#DIV/0!</v>
      </c>
      <c r="L363" s="99">
        <f>L281+L299+L303+L305+L318+L343+L302</f>
        <v>0</v>
      </c>
      <c r="M363" s="99">
        <f>M281+M299+M303+M305+M318+M343+M302</f>
        <v>1845</v>
      </c>
      <c r="N363" s="99">
        <f t="shared" ref="N363:N370" si="75">O363/M363</f>
        <v>95.173241192411922</v>
      </c>
      <c r="O363" s="99">
        <f>O281+O299+O303+O305+O318+O343+O302</f>
        <v>175594.63</v>
      </c>
      <c r="P363" s="99">
        <f>P281+P299+P303+P305+P318+P343+P302</f>
        <v>0</v>
      </c>
      <c r="Q363" s="99" t="e">
        <f t="shared" ref="Q363:Q371" si="76">R363/P363</f>
        <v>#DIV/0!</v>
      </c>
      <c r="R363" s="99">
        <f>R281+R299+R303+R305+R318+R343+R302</f>
        <v>0</v>
      </c>
      <c r="S363" s="99">
        <f>S281+S299+S303+S305+S318+S343+S302</f>
        <v>0</v>
      </c>
      <c r="T363" s="99" t="e">
        <f t="shared" ref="T363:T371" si="77">U363/S363</f>
        <v>#DIV/0!</v>
      </c>
      <c r="U363" s="99">
        <f>U281+U299+U303+U305+U318+U343+U302</f>
        <v>0</v>
      </c>
      <c r="V363" s="99">
        <f t="shared" ref="V363:V368" si="78">E363+I363+M363+P363+S363</f>
        <v>1957</v>
      </c>
      <c r="W363" s="99">
        <f>W281+W299+W303+W305+W318+W343+W302</f>
        <v>0</v>
      </c>
      <c r="X363" s="99">
        <f t="shared" si="72"/>
        <v>94.710807358201322</v>
      </c>
      <c r="Y363" s="99">
        <f>Y281+Y299+Y303+Y305+Y318+Y343+Y302</f>
        <v>1211</v>
      </c>
    </row>
    <row r="364" spans="1:25" x14ac:dyDescent="0.2">
      <c r="A364" s="104" t="s">
        <v>141</v>
      </c>
      <c r="B364" s="99">
        <f>B261+B264+B267+B270+B273+B276+B279+B308+B311+B314+B317+B319+B321+B324+B327+B330+B333+B336+B338+B339+B351</f>
        <v>0</v>
      </c>
      <c r="C364" s="99">
        <f>C261+C264+C267+C270+C273+C276+C279+C308+C311+C314+C317+C319+C321+C324+C327+C330+C333+C336+C338+C339+C351</f>
        <v>0</v>
      </c>
      <c r="D364" s="99">
        <f t="shared" si="69"/>
        <v>0</v>
      </c>
      <c r="E364" s="99">
        <f>E261+E264+E267+E270+E273+E276+E279+E308+E311+E314+E317+E319+E321+E324+E327+E330+E333+E336+E338+E339+E351</f>
        <v>0</v>
      </c>
      <c r="F364" s="99">
        <f>F261+F264+F267+F270+F273+F276+F279+F308+F311+F314+F317+F319+F321+F324+F327+F330+F333+F336+F338+F339+F351</f>
        <v>0</v>
      </c>
      <c r="G364" s="99" t="e">
        <f t="shared" si="73"/>
        <v>#DIV/0!</v>
      </c>
      <c r="H364" s="99">
        <f>H261+H264+H267+H270+H273+H276+H279+H308+H311+H314+H317+H319+H321+H324+H327+H330+H333+H336+H338+H339+H351</f>
        <v>0</v>
      </c>
      <c r="I364" s="99">
        <f>I261+I264+I267+I270+I273+I276+I279+I308+I311+I314+I317+I319+I321+I324+I327+I330+I333+I336+I338+I339+I351</f>
        <v>0</v>
      </c>
      <c r="J364" s="99">
        <f>J261+J264+J267+J270+J273+J276+J279+J308+J311+J314+J317+J319+J321+J324+J327+J330+J333+J336+J338+J339+J351</f>
        <v>0</v>
      </c>
      <c r="K364" s="99" t="e">
        <f t="shared" si="74"/>
        <v>#DIV/0!</v>
      </c>
      <c r="L364" s="99">
        <f>L261+L264+L267+L270+L273+L276+L279+L308+L311+L314+L317+L319+L321+L324+L327+L330+L333+L336+L338+L339+L351</f>
        <v>0</v>
      </c>
      <c r="M364" s="99">
        <f>M261+M264+M267+M270+M273+M276+M279+M308+M311+M314+M317+M319+M321+M324+M327+M330+M333+M336+M338+M339+M351</f>
        <v>0</v>
      </c>
      <c r="N364" s="99" t="e">
        <f t="shared" si="75"/>
        <v>#DIV/0!</v>
      </c>
      <c r="O364" s="99">
        <f>O261+O264+O267+O270+O273+O276+O279+O308+O311+O314+O317+O319+O321+O324+O327+O330+O333+O336+O338+O339+O351</f>
        <v>0</v>
      </c>
      <c r="P364" s="99">
        <f>P261+P264+P267+P270+P273+P276+P279+P308+P311+P314+P317+P319+P321+P324+P327+P330+P333+P336+P338+P339+P351</f>
        <v>0</v>
      </c>
      <c r="Q364" s="99" t="e">
        <f t="shared" si="76"/>
        <v>#DIV/0!</v>
      </c>
      <c r="R364" s="99">
        <f>R261+R264+R267+R270+R273+R276+R279+R308+R311+R314+R317+R319+R321+R324+R327+R330+R333+R336+R338+R339+R351</f>
        <v>0</v>
      </c>
      <c r="S364" s="99">
        <f>S261+S264+S267+S270+S273+S276+S279+S308+S311+S314+S317+S319+S321+S324+S327+S330+S333+S336+S338+S339+S351</f>
        <v>0</v>
      </c>
      <c r="T364" s="99" t="e">
        <f t="shared" si="77"/>
        <v>#DIV/0!</v>
      </c>
      <c r="U364" s="99">
        <f>U261+U264+U267+U270+U273+U276+U279+U308+U311+U314+U317+U319+U321+U324+U327+U330+U333+U336+U338+U339+U351</f>
        <v>0</v>
      </c>
      <c r="V364" s="99">
        <f t="shared" si="78"/>
        <v>0</v>
      </c>
      <c r="W364" s="99">
        <f>W261+W264+W267+W270+W273+W276+W279+W308+W311+W314+W317+W319+W321+W324+W327+W330+W333+W336+W338+W339+W351</f>
        <v>0</v>
      </c>
      <c r="X364" s="99" t="e">
        <f t="shared" si="72"/>
        <v>#DIV/0!</v>
      </c>
      <c r="Y364" s="99">
        <f>Y261+Y264+Y267+Y270+Y273+Y276+Y279+Y308+Y311+Y314+Y317+Y319+Y321+Y324+Y327+Y330+Y333+Y336+Y338+Y339+Y351</f>
        <v>0</v>
      </c>
    </row>
    <row r="365" spans="1:25" x14ac:dyDescent="0.2">
      <c r="A365" s="98" t="s">
        <v>142</v>
      </c>
      <c r="B365" s="99">
        <f>B319</f>
        <v>0</v>
      </c>
      <c r="C365" s="99">
        <f>C319</f>
        <v>0</v>
      </c>
      <c r="D365" s="99">
        <f t="shared" si="69"/>
        <v>0</v>
      </c>
      <c r="E365" s="99">
        <f>E319</f>
        <v>0</v>
      </c>
      <c r="F365" s="99">
        <f>F319</f>
        <v>0</v>
      </c>
      <c r="G365" s="99" t="e">
        <f t="shared" si="73"/>
        <v>#DIV/0!</v>
      </c>
      <c r="H365" s="99">
        <f>H319</f>
        <v>0</v>
      </c>
      <c r="I365" s="99">
        <f>I319</f>
        <v>0</v>
      </c>
      <c r="J365" s="99">
        <f>J319</f>
        <v>0</v>
      </c>
      <c r="K365" s="99" t="e">
        <f t="shared" si="74"/>
        <v>#DIV/0!</v>
      </c>
      <c r="L365" s="99">
        <f>L319</f>
        <v>0</v>
      </c>
      <c r="M365" s="99">
        <f>M319</f>
        <v>0</v>
      </c>
      <c r="N365" s="99" t="e">
        <f t="shared" si="75"/>
        <v>#DIV/0!</v>
      </c>
      <c r="O365" s="99">
        <f>O319</f>
        <v>0</v>
      </c>
      <c r="P365" s="99">
        <f>P319</f>
        <v>0</v>
      </c>
      <c r="Q365" s="99" t="e">
        <f t="shared" si="76"/>
        <v>#DIV/0!</v>
      </c>
      <c r="R365" s="99">
        <f>R319</f>
        <v>0</v>
      </c>
      <c r="S365" s="99">
        <f>S319</f>
        <v>0</v>
      </c>
      <c r="T365" s="99" t="e">
        <f t="shared" si="77"/>
        <v>#DIV/0!</v>
      </c>
      <c r="U365" s="99">
        <f>U319</f>
        <v>0</v>
      </c>
      <c r="V365" s="99">
        <f t="shared" si="78"/>
        <v>0</v>
      </c>
      <c r="W365" s="99">
        <f>W319</f>
        <v>0</v>
      </c>
      <c r="X365" s="99" t="e">
        <f t="shared" si="72"/>
        <v>#DIV/0!</v>
      </c>
      <c r="Y365" s="99">
        <f>Y319</f>
        <v>0</v>
      </c>
    </row>
    <row r="366" spans="1:25" x14ac:dyDescent="0.2">
      <c r="A366" s="104" t="s">
        <v>143</v>
      </c>
      <c r="B366" s="99">
        <f>B262+B265+B268+B271+B274+B280+B277+B309+B312+B315+B328+B331+B334</f>
        <v>0</v>
      </c>
      <c r="C366" s="99">
        <f>C262+C265+C268+C271+C274+C280+C277+C309+C312+C315+C328+C331+C334</f>
        <v>0</v>
      </c>
      <c r="D366" s="99">
        <f t="shared" si="69"/>
        <v>0</v>
      </c>
      <c r="E366" s="99">
        <f>E262+E265+E268+E271+E274+E280+E277+E309+E312+E315+E328+E331+E334</f>
        <v>0</v>
      </c>
      <c r="F366" s="99">
        <f>F262+F265+F268+F271+F274+F280+F277+F309+F312+F315+F328+F331+F334</f>
        <v>0</v>
      </c>
      <c r="G366" s="99" t="e">
        <f t="shared" si="73"/>
        <v>#DIV/0!</v>
      </c>
      <c r="H366" s="99"/>
      <c r="I366" s="99">
        <f>I262+I265+I268+I271+I274+I280+I277+I309+I312+I315+I328+I331+I334</f>
        <v>0</v>
      </c>
      <c r="J366" s="99">
        <f>J262+J265+J268+J271+J274+J280+J277+J309+J312+J315+J328+J331+J334</f>
        <v>0</v>
      </c>
      <c r="K366" s="99" t="e">
        <f t="shared" si="74"/>
        <v>#DIV/0!</v>
      </c>
      <c r="L366" s="99"/>
      <c r="M366" s="99">
        <f>M262+M265+M268+M271+M274+M280+M277+M309+M312+M315+M328+M331+M334</f>
        <v>0</v>
      </c>
      <c r="N366" s="99" t="e">
        <f t="shared" si="75"/>
        <v>#DIV/0!</v>
      </c>
      <c r="O366" s="99"/>
      <c r="P366" s="99">
        <f>P262+P265+P268+P271+P274+P280+P277+P309+P312+P315+P328+P331+P334</f>
        <v>0</v>
      </c>
      <c r="Q366" s="99" t="e">
        <f t="shared" si="76"/>
        <v>#DIV/0!</v>
      </c>
      <c r="R366" s="99"/>
      <c r="S366" s="99">
        <f>S262+S265+S268+S271+S274+S280+S277+S309+S312+S315+S328+S331+S334</f>
        <v>0</v>
      </c>
      <c r="T366" s="99" t="e">
        <f t="shared" si="77"/>
        <v>#DIV/0!</v>
      </c>
      <c r="U366" s="99">
        <f>U262+U265+U268+U271+U274+U280+U277+U309+U312+U315+U328+U331+U334</f>
        <v>0</v>
      </c>
      <c r="V366" s="99">
        <f t="shared" si="78"/>
        <v>0</v>
      </c>
      <c r="W366" s="99">
        <f>W262+W265+W268+W271+W274+W280+W277+W309+W312+W315+W328+W331+W334</f>
        <v>0</v>
      </c>
      <c r="X366" s="99" t="e">
        <f t="shared" si="72"/>
        <v>#DIV/0!</v>
      </c>
      <c r="Y366" s="99">
        <f>Y262+Y265+Y268+Y271+Y274+Y280+Y277+Y309+Y312+Y315+Y328+Y331+Y334</f>
        <v>0</v>
      </c>
    </row>
    <row r="367" spans="1:25" x14ac:dyDescent="0.2">
      <c r="A367" s="98" t="s">
        <v>140</v>
      </c>
      <c r="B367" s="99"/>
      <c r="C367" s="99"/>
      <c r="D367" s="99">
        <f t="shared" si="69"/>
        <v>0</v>
      </c>
      <c r="E367" s="99"/>
      <c r="F367" s="99"/>
      <c r="G367" s="99" t="e">
        <f t="shared" si="73"/>
        <v>#DIV/0!</v>
      </c>
      <c r="H367" s="99"/>
      <c r="I367" s="99"/>
      <c r="J367" s="99"/>
      <c r="K367" s="99" t="e">
        <f t="shared" si="74"/>
        <v>#DIV/0!</v>
      </c>
      <c r="L367" s="99"/>
      <c r="M367" s="99"/>
      <c r="N367" s="99" t="e">
        <f t="shared" si="75"/>
        <v>#DIV/0!</v>
      </c>
      <c r="O367" s="99"/>
      <c r="P367" s="99"/>
      <c r="Q367" s="99" t="e">
        <f t="shared" si="76"/>
        <v>#DIV/0!</v>
      </c>
      <c r="R367" s="99"/>
      <c r="S367" s="99"/>
      <c r="T367" s="99" t="e">
        <f t="shared" si="77"/>
        <v>#DIV/0!</v>
      </c>
      <c r="U367" s="99"/>
      <c r="V367" s="99">
        <f t="shared" si="78"/>
        <v>0</v>
      </c>
      <c r="W367" s="99"/>
      <c r="X367" s="99" t="e">
        <f t="shared" si="72"/>
        <v>#DIV/0!</v>
      </c>
      <c r="Y367" s="99"/>
    </row>
    <row r="368" spans="1:25" x14ac:dyDescent="0.2">
      <c r="A368" s="104" t="s">
        <v>137</v>
      </c>
      <c r="B368" s="99">
        <f>B352</f>
        <v>0</v>
      </c>
      <c r="C368" s="99">
        <f>C352</f>
        <v>0</v>
      </c>
      <c r="D368" s="99">
        <f t="shared" si="69"/>
        <v>0</v>
      </c>
      <c r="E368" s="99">
        <f>E352</f>
        <v>0</v>
      </c>
      <c r="F368" s="99">
        <f>F352</f>
        <v>0</v>
      </c>
      <c r="G368" s="99" t="e">
        <f t="shared" si="73"/>
        <v>#DIV/0!</v>
      </c>
      <c r="H368" s="99">
        <f>H352</f>
        <v>0</v>
      </c>
      <c r="I368" s="99">
        <f>I352</f>
        <v>0</v>
      </c>
      <c r="J368" s="99">
        <f>J352</f>
        <v>0</v>
      </c>
      <c r="K368" s="99" t="e">
        <f t="shared" si="74"/>
        <v>#DIV/0!</v>
      </c>
      <c r="L368" s="99">
        <f>L352</f>
        <v>0</v>
      </c>
      <c r="M368" s="99">
        <f>M352</f>
        <v>0</v>
      </c>
      <c r="N368" s="99" t="e">
        <f t="shared" si="75"/>
        <v>#DIV/0!</v>
      </c>
      <c r="O368" s="99">
        <f>O352</f>
        <v>0</v>
      </c>
      <c r="P368" s="99">
        <f>P352</f>
        <v>0</v>
      </c>
      <c r="Q368" s="99" t="e">
        <f t="shared" si="76"/>
        <v>#DIV/0!</v>
      </c>
      <c r="R368" s="99">
        <f>R352</f>
        <v>0</v>
      </c>
      <c r="S368" s="99">
        <f>S352</f>
        <v>0</v>
      </c>
      <c r="T368" s="99" t="e">
        <f t="shared" si="77"/>
        <v>#DIV/0!</v>
      </c>
      <c r="U368" s="99">
        <f>U352</f>
        <v>0</v>
      </c>
      <c r="V368" s="99">
        <f t="shared" si="78"/>
        <v>0</v>
      </c>
      <c r="W368" s="99">
        <f>W352</f>
        <v>0</v>
      </c>
      <c r="X368" s="99" t="e">
        <f t="shared" si="72"/>
        <v>#DIV/0!</v>
      </c>
      <c r="Y368" s="99">
        <f>Y352</f>
        <v>0</v>
      </c>
    </row>
    <row r="369" spans="1:25" x14ac:dyDescent="0.2">
      <c r="A369" s="113" t="s">
        <v>138</v>
      </c>
      <c r="B369" s="114">
        <f>B356</f>
        <v>0</v>
      </c>
      <c r="C369" s="114">
        <f>C356</f>
        <v>0</v>
      </c>
      <c r="D369" s="114">
        <f t="shared" si="69"/>
        <v>0</v>
      </c>
      <c r="E369" s="114">
        <f>E356</f>
        <v>0</v>
      </c>
      <c r="F369" s="114">
        <f>F356</f>
        <v>0</v>
      </c>
      <c r="G369" s="114" t="e">
        <f t="shared" si="73"/>
        <v>#DIV/0!</v>
      </c>
      <c r="H369" s="114">
        <f>H356</f>
        <v>0</v>
      </c>
      <c r="I369" s="114">
        <f>I356</f>
        <v>0</v>
      </c>
      <c r="J369" s="114">
        <f>J356</f>
        <v>0</v>
      </c>
      <c r="K369" s="114" t="e">
        <f t="shared" si="74"/>
        <v>#DIV/0!</v>
      </c>
      <c r="L369" s="114">
        <f>L356</f>
        <v>0</v>
      </c>
      <c r="M369" s="114">
        <f>M356</f>
        <v>0</v>
      </c>
      <c r="N369" s="114" t="e">
        <f t="shared" si="75"/>
        <v>#DIV/0!</v>
      </c>
      <c r="O369" s="114">
        <f>O356</f>
        <v>0</v>
      </c>
      <c r="P369" s="114">
        <f>P356</f>
        <v>0</v>
      </c>
      <c r="Q369" s="114" t="e">
        <f t="shared" si="76"/>
        <v>#DIV/0!</v>
      </c>
      <c r="R369" s="114">
        <f>R356</f>
        <v>0</v>
      </c>
      <c r="S369" s="114">
        <f>S356</f>
        <v>0</v>
      </c>
      <c r="T369" s="114" t="e">
        <f t="shared" si="77"/>
        <v>#DIV/0!</v>
      </c>
      <c r="U369" s="114">
        <f>U356</f>
        <v>0</v>
      </c>
      <c r="V369" s="99">
        <f>E369+I369+M369+P369+S369</f>
        <v>0</v>
      </c>
      <c r="W369" s="114">
        <f>W356</f>
        <v>0</v>
      </c>
      <c r="X369" s="114" t="e">
        <f t="shared" si="72"/>
        <v>#DIV/0!</v>
      </c>
      <c r="Y369" s="114">
        <f>Y356</f>
        <v>0</v>
      </c>
    </row>
    <row r="370" spans="1:25" s="80" customFormat="1" x14ac:dyDescent="0.2">
      <c r="A370" s="135" t="s">
        <v>144</v>
      </c>
      <c r="B370" s="136">
        <f>B362+B364+B366+B368+B369</f>
        <v>2208</v>
      </c>
      <c r="C370" s="136">
        <f>C362+C364+C366+C368+C369</f>
        <v>2173</v>
      </c>
      <c r="D370" s="136">
        <f t="shared" si="69"/>
        <v>35</v>
      </c>
      <c r="E370" s="136">
        <f>E362+E364+E366+E368+E369</f>
        <v>214</v>
      </c>
      <c r="F370" s="136">
        <f>F362+F364+F366+F368+F369</f>
        <v>0</v>
      </c>
      <c r="G370" s="136">
        <f t="shared" si="73"/>
        <v>79.118504672897188</v>
      </c>
      <c r="H370" s="136">
        <f>H362+H364+H366+H368+H369</f>
        <v>16931.359999999997</v>
      </c>
      <c r="I370" s="136">
        <f>I362+I364+I366+I368+I369</f>
        <v>9</v>
      </c>
      <c r="J370" s="136">
        <f>J362+J364+J366+J368+J369</f>
        <v>0</v>
      </c>
      <c r="K370" s="136">
        <f t="shared" si="74"/>
        <v>93.19</v>
      </c>
      <c r="L370" s="136">
        <f>L362+L364+L366+L368+L369</f>
        <v>838.71</v>
      </c>
      <c r="M370" s="136">
        <f>M362+M364+M366+M368+M369</f>
        <v>1950</v>
      </c>
      <c r="N370" s="136">
        <f t="shared" si="75"/>
        <v>93.933066666666676</v>
      </c>
      <c r="O370" s="136">
        <f>O362+O364+O366+O368+O369</f>
        <v>183169.48</v>
      </c>
      <c r="P370" s="136">
        <f>P362+P364+P366+P368+P369</f>
        <v>0</v>
      </c>
      <c r="Q370" s="136" t="e">
        <f t="shared" si="76"/>
        <v>#DIV/0!</v>
      </c>
      <c r="R370" s="136">
        <f>R362+R364+R366+R368+R369</f>
        <v>0</v>
      </c>
      <c r="S370" s="136">
        <f>S362+S364+S366+S368+S369</f>
        <v>0</v>
      </c>
      <c r="T370" s="136" t="e">
        <f t="shared" si="77"/>
        <v>#DIV/0!</v>
      </c>
      <c r="U370" s="136">
        <f>U362+U364+U366+U368+U369</f>
        <v>0</v>
      </c>
      <c r="V370" s="136">
        <f>E370+I370+M370+P370+S370</f>
        <v>2173</v>
      </c>
      <c r="W370" s="136">
        <f>W362+W364+W366+W368+W369</f>
        <v>0</v>
      </c>
      <c r="X370" s="136">
        <f t="shared" si="72"/>
        <v>92.47103083294985</v>
      </c>
      <c r="Y370" s="136">
        <f>Y362+Y364+Y366+Y368+Y369</f>
        <v>1290</v>
      </c>
    </row>
    <row r="371" spans="1:25" s="159" customFormat="1" x14ac:dyDescent="0.2">
      <c r="A371" s="143" t="s">
        <v>145</v>
      </c>
      <c r="B371" s="144">
        <f>B370+B258</f>
        <v>2216</v>
      </c>
      <c r="C371" s="144">
        <f>C370+C258</f>
        <v>2181</v>
      </c>
      <c r="D371" s="144">
        <f t="shared" si="69"/>
        <v>35</v>
      </c>
      <c r="E371" s="144">
        <f>E370+E258</f>
        <v>222</v>
      </c>
      <c r="F371" s="144">
        <f>F370+F258</f>
        <v>0</v>
      </c>
      <c r="G371" s="144">
        <f t="shared" si="73"/>
        <v>79.367207207207187</v>
      </c>
      <c r="H371" s="144">
        <f>H370+H258</f>
        <v>17619.519999999997</v>
      </c>
      <c r="I371" s="144">
        <f>I370+I258</f>
        <v>9</v>
      </c>
      <c r="J371" s="144">
        <f>J370+J258</f>
        <v>0</v>
      </c>
      <c r="K371" s="144">
        <f t="shared" si="74"/>
        <v>93.19</v>
      </c>
      <c r="L371" s="144">
        <f>L370+L258</f>
        <v>838.71</v>
      </c>
      <c r="M371" s="144">
        <f>M370+M258</f>
        <v>1950</v>
      </c>
      <c r="N371" s="144">
        <f>O371/M371</f>
        <v>93.933066666666676</v>
      </c>
      <c r="O371" s="144">
        <f>O370+O258</f>
        <v>183169.48</v>
      </c>
      <c r="P371" s="144">
        <f>P370+P258</f>
        <v>0</v>
      </c>
      <c r="Q371" s="144" t="e">
        <f t="shared" si="76"/>
        <v>#DIV/0!</v>
      </c>
      <c r="R371" s="144">
        <f>R370+R258</f>
        <v>0</v>
      </c>
      <c r="S371" s="144">
        <f>S370+S258</f>
        <v>0</v>
      </c>
      <c r="T371" s="144" t="e">
        <f t="shared" si="77"/>
        <v>#DIV/0!</v>
      </c>
      <c r="U371" s="144">
        <f>U370+U258</f>
        <v>0</v>
      </c>
      <c r="V371" s="144">
        <f>E371+I371+M371+P371+S371</f>
        <v>2181</v>
      </c>
      <c r="W371" s="144">
        <f>W370+W258</f>
        <v>0</v>
      </c>
      <c r="X371" s="144">
        <f t="shared" si="72"/>
        <v>92.44736817973407</v>
      </c>
      <c r="Y371" s="144">
        <f>Y370+Y258</f>
        <v>1290</v>
      </c>
    </row>
    <row r="372" spans="1:25" s="84" customFormat="1" x14ac:dyDescent="0.2">
      <c r="B372" s="154"/>
      <c r="C372" s="154"/>
      <c r="D372" s="155"/>
      <c r="H372" s="155"/>
      <c r="L372" s="155"/>
      <c r="O372" s="155"/>
      <c r="R372" s="155"/>
      <c r="U372" s="155"/>
    </row>
    <row r="373" spans="1:25" s="84" customFormat="1" x14ac:dyDescent="0.2">
      <c r="B373" s="154"/>
      <c r="C373" s="154"/>
      <c r="D373" s="155"/>
      <c r="H373" s="155"/>
      <c r="L373" s="155"/>
      <c r="O373" s="155"/>
      <c r="R373" s="155"/>
      <c r="U373" s="155"/>
    </row>
    <row r="374" spans="1:25" s="84" customFormat="1" x14ac:dyDescent="0.2">
      <c r="B374" s="154"/>
      <c r="C374" s="154"/>
      <c r="D374" s="155"/>
      <c r="H374" s="155"/>
      <c r="L374" s="155"/>
      <c r="O374" s="155"/>
      <c r="R374" s="155"/>
      <c r="U374" s="155"/>
    </row>
    <row r="376" spans="1:25" x14ac:dyDescent="0.2">
      <c r="A376" s="387" t="s">
        <v>183</v>
      </c>
      <c r="B376" s="82" t="s">
        <v>0</v>
      </c>
      <c r="C376" s="82"/>
      <c r="D376" s="82"/>
      <c r="E376" s="413" t="s">
        <v>174</v>
      </c>
      <c r="F376" s="414"/>
      <c r="G376" s="414"/>
      <c r="H376" s="414"/>
      <c r="I376" s="414"/>
      <c r="J376" s="414"/>
      <c r="K376" s="414"/>
      <c r="L376" s="414"/>
      <c r="M376" s="414"/>
      <c r="N376" s="414"/>
      <c r="O376" s="414"/>
      <c r="P376" s="414"/>
      <c r="Q376" s="414"/>
      <c r="R376" s="414"/>
      <c r="S376" s="414"/>
      <c r="T376" s="414"/>
      <c r="U376" s="414"/>
      <c r="V376" s="414"/>
      <c r="W376" s="414"/>
      <c r="X376" s="414"/>
      <c r="Y376" s="414"/>
    </row>
    <row r="377" spans="1:25" ht="15" customHeight="1" x14ac:dyDescent="0.2">
      <c r="A377" s="388"/>
      <c r="B377" s="413" t="s">
        <v>166</v>
      </c>
      <c r="C377" s="415"/>
      <c r="D377" s="415"/>
      <c r="E377" s="413" t="s">
        <v>171</v>
      </c>
      <c r="F377" s="415"/>
      <c r="G377" s="415"/>
      <c r="H377" s="415"/>
      <c r="I377" s="82" t="s">
        <v>170</v>
      </c>
      <c r="J377" s="82"/>
      <c r="K377" s="82"/>
      <c r="L377" s="82"/>
      <c r="M377" s="82" t="s">
        <v>175</v>
      </c>
      <c r="N377" s="82"/>
      <c r="O377" s="82"/>
      <c r="P377" s="413" t="s">
        <v>176</v>
      </c>
      <c r="Q377" s="416"/>
      <c r="R377" s="416"/>
      <c r="S377" s="417" t="s">
        <v>177</v>
      </c>
      <c r="T377" s="417"/>
      <c r="U377" s="417"/>
      <c r="V377" s="82" t="s">
        <v>1</v>
      </c>
      <c r="W377" s="82"/>
      <c r="X377" s="82"/>
      <c r="Y377" s="160"/>
    </row>
    <row r="378" spans="1:25" ht="15" customHeight="1" x14ac:dyDescent="0.2">
      <c r="A378" s="389"/>
      <c r="B378" s="395" t="s">
        <v>3</v>
      </c>
      <c r="C378" s="397" t="s">
        <v>167</v>
      </c>
      <c r="D378" s="418" t="s">
        <v>4</v>
      </c>
      <c r="E378" s="420" t="s">
        <v>5</v>
      </c>
      <c r="F378" s="414"/>
      <c r="G378" s="418" t="s">
        <v>6</v>
      </c>
      <c r="H378" s="395" t="s">
        <v>173</v>
      </c>
      <c r="I378" s="413" t="s">
        <v>5</v>
      </c>
      <c r="J378" s="413"/>
      <c r="K378" s="418" t="s">
        <v>6</v>
      </c>
      <c r="L378" s="395" t="s">
        <v>173</v>
      </c>
      <c r="M378" s="395" t="s">
        <v>5</v>
      </c>
      <c r="N378" s="418" t="s">
        <v>6</v>
      </c>
      <c r="O378" s="395" t="s">
        <v>173</v>
      </c>
      <c r="P378" s="395" t="s">
        <v>5</v>
      </c>
      <c r="Q378" s="418" t="s">
        <v>6</v>
      </c>
      <c r="R378" s="397" t="s">
        <v>173</v>
      </c>
      <c r="S378" s="395" t="s">
        <v>5</v>
      </c>
      <c r="T378" s="418" t="s">
        <v>6</v>
      </c>
      <c r="U378" s="397" t="s">
        <v>173</v>
      </c>
      <c r="V378" s="395" t="s">
        <v>5</v>
      </c>
      <c r="W378" s="396"/>
      <c r="X378" s="418" t="s">
        <v>6</v>
      </c>
      <c r="Y378" s="161"/>
    </row>
    <row r="379" spans="1:25" ht="63.75" x14ac:dyDescent="0.2">
      <c r="A379" s="87" t="s">
        <v>2</v>
      </c>
      <c r="B379" s="396"/>
      <c r="C379" s="396"/>
      <c r="D379" s="419"/>
      <c r="E379" s="162" t="s">
        <v>168</v>
      </c>
      <c r="F379" s="162" t="s">
        <v>169</v>
      </c>
      <c r="G379" s="421"/>
      <c r="H379" s="422"/>
      <c r="I379" s="162" t="s">
        <v>168</v>
      </c>
      <c r="J379" s="162" t="s">
        <v>172</v>
      </c>
      <c r="K379" s="421"/>
      <c r="L379" s="395"/>
      <c r="M379" s="422"/>
      <c r="N379" s="423"/>
      <c r="O379" s="422"/>
      <c r="P379" s="422"/>
      <c r="Q379" s="424"/>
      <c r="R379" s="423"/>
      <c r="S379" s="422"/>
      <c r="T379" s="424"/>
      <c r="U379" s="423"/>
      <c r="V379" s="163" t="s">
        <v>178</v>
      </c>
      <c r="W379" s="162" t="s">
        <v>179</v>
      </c>
      <c r="X379" s="419"/>
      <c r="Y379" s="161" t="s">
        <v>180</v>
      </c>
    </row>
    <row r="380" spans="1:25" x14ac:dyDescent="0.2">
      <c r="A380" s="90">
        <v>1</v>
      </c>
      <c r="B380" s="156">
        <v>2</v>
      </c>
      <c r="C380" s="156">
        <v>3</v>
      </c>
      <c r="D380" s="156">
        <v>4</v>
      </c>
      <c r="E380" s="156">
        <v>5</v>
      </c>
      <c r="F380" s="156">
        <v>6</v>
      </c>
      <c r="G380" s="156">
        <v>7</v>
      </c>
      <c r="H380" s="156"/>
      <c r="I380" s="156">
        <v>8</v>
      </c>
      <c r="J380" s="156">
        <v>9</v>
      </c>
      <c r="K380" s="156">
        <v>10</v>
      </c>
      <c r="L380" s="156"/>
      <c r="M380" s="156">
        <v>11</v>
      </c>
      <c r="N380" s="156">
        <v>12</v>
      </c>
      <c r="O380" s="156"/>
      <c r="P380" s="156">
        <v>13</v>
      </c>
      <c r="Q380" s="156">
        <v>14</v>
      </c>
      <c r="R380" s="156"/>
      <c r="S380" s="156">
        <v>15</v>
      </c>
      <c r="T380" s="156">
        <v>16</v>
      </c>
      <c r="U380" s="156"/>
      <c r="V380" s="156">
        <v>17</v>
      </c>
      <c r="W380" s="156">
        <v>18</v>
      </c>
      <c r="X380" s="156">
        <v>19</v>
      </c>
      <c r="Y380" s="156">
        <v>20</v>
      </c>
    </row>
    <row r="381" spans="1:25" x14ac:dyDescent="0.2">
      <c r="A381" s="92" t="s">
        <v>7</v>
      </c>
      <c r="B381" s="93"/>
      <c r="C381" s="93"/>
      <c r="D381" s="93">
        <f>B381-C381</f>
        <v>0</v>
      </c>
      <c r="E381" s="93"/>
      <c r="F381" s="93"/>
      <c r="G381" s="93"/>
      <c r="H381" s="93">
        <f>E381*G381</f>
        <v>0</v>
      </c>
      <c r="I381" s="93"/>
      <c r="J381" s="93"/>
      <c r="K381" s="93"/>
      <c r="L381" s="93">
        <f>I381*K381</f>
        <v>0</v>
      </c>
      <c r="M381" s="93"/>
      <c r="N381" s="93"/>
      <c r="O381" s="93">
        <f>M381*N381</f>
        <v>0</v>
      </c>
      <c r="P381" s="93"/>
      <c r="Q381" s="93"/>
      <c r="R381" s="93">
        <f>P381*Q381</f>
        <v>0</v>
      </c>
      <c r="S381" s="93"/>
      <c r="T381" s="93"/>
      <c r="U381" s="93">
        <f>S381*T381</f>
        <v>0</v>
      </c>
      <c r="V381" s="93">
        <f>E381+I381+M381+P381+S381</f>
        <v>0</v>
      </c>
      <c r="W381" s="93"/>
      <c r="X381" s="93" t="e">
        <f>(H381+L381+O381+R381+U381)/V381</f>
        <v>#DIV/0!</v>
      </c>
      <c r="Y381" s="93"/>
    </row>
    <row r="382" spans="1:25" x14ac:dyDescent="0.2">
      <c r="A382" s="98" t="s">
        <v>8</v>
      </c>
      <c r="B382" s="99"/>
      <c r="C382" s="99"/>
      <c r="D382" s="99">
        <f>B382-C382</f>
        <v>0</v>
      </c>
      <c r="E382" s="99"/>
      <c r="F382" s="99"/>
      <c r="G382" s="99"/>
      <c r="H382" s="99">
        <f t="shared" ref="H382:H432" si="79">E382*G382</f>
        <v>0</v>
      </c>
      <c r="I382" s="99"/>
      <c r="J382" s="99"/>
      <c r="K382" s="99"/>
      <c r="L382" s="99">
        <f t="shared" ref="L382:L432" si="80">I382*K382</f>
        <v>0</v>
      </c>
      <c r="M382" s="99"/>
      <c r="N382" s="99"/>
      <c r="O382" s="99">
        <f t="shared" ref="O382:O432" si="81">M382*N382</f>
        <v>0</v>
      </c>
      <c r="P382" s="99"/>
      <c r="Q382" s="99"/>
      <c r="R382" s="99">
        <f t="shared" ref="R382:R432" si="82">P382*Q382</f>
        <v>0</v>
      </c>
      <c r="S382" s="99"/>
      <c r="T382" s="99"/>
      <c r="U382" s="99">
        <f t="shared" ref="U382:U432" si="83">S382*T382</f>
        <v>0</v>
      </c>
      <c r="V382" s="99">
        <f t="shared" ref="V382:V432" si="84">E382+I382+M382+P382+S382</f>
        <v>0</v>
      </c>
      <c r="W382" s="99"/>
      <c r="X382" s="99" t="e">
        <f t="shared" ref="X382:X432" si="85">(H382+L382+O382+R382+U382)/V382</f>
        <v>#DIV/0!</v>
      </c>
      <c r="Y382" s="99"/>
    </row>
    <row r="383" spans="1:25" x14ac:dyDescent="0.2">
      <c r="A383" s="98" t="s">
        <v>9</v>
      </c>
      <c r="B383" s="99"/>
      <c r="C383" s="99"/>
      <c r="D383" s="99">
        <f t="shared" ref="D383:D446" si="86">B383-C383</f>
        <v>0</v>
      </c>
      <c r="E383" s="99"/>
      <c r="F383" s="99"/>
      <c r="G383" s="99"/>
      <c r="H383" s="99">
        <f t="shared" si="79"/>
        <v>0</v>
      </c>
      <c r="I383" s="99"/>
      <c r="J383" s="99"/>
      <c r="K383" s="99"/>
      <c r="L383" s="99">
        <f t="shared" si="80"/>
        <v>0</v>
      </c>
      <c r="M383" s="99"/>
      <c r="N383" s="99"/>
      <c r="O383" s="99">
        <f t="shared" si="81"/>
        <v>0</v>
      </c>
      <c r="P383" s="99"/>
      <c r="Q383" s="99"/>
      <c r="R383" s="99">
        <f t="shared" si="82"/>
        <v>0</v>
      </c>
      <c r="S383" s="99"/>
      <c r="T383" s="99"/>
      <c r="U383" s="99">
        <f t="shared" si="83"/>
        <v>0</v>
      </c>
      <c r="V383" s="99">
        <f t="shared" si="84"/>
        <v>0</v>
      </c>
      <c r="W383" s="99"/>
      <c r="X383" s="99" t="e">
        <f t="shared" si="85"/>
        <v>#DIV/0!</v>
      </c>
      <c r="Y383" s="99"/>
    </row>
    <row r="384" spans="1:25" x14ac:dyDescent="0.2">
      <c r="A384" s="98" t="s">
        <v>10</v>
      </c>
      <c r="B384" s="99"/>
      <c r="C384" s="99"/>
      <c r="D384" s="99">
        <f t="shared" si="86"/>
        <v>0</v>
      </c>
      <c r="E384" s="99"/>
      <c r="F384" s="99"/>
      <c r="G384" s="99"/>
      <c r="H384" s="99">
        <f t="shared" si="79"/>
        <v>0</v>
      </c>
      <c r="I384" s="99"/>
      <c r="J384" s="99"/>
      <c r="K384" s="99"/>
      <c r="L384" s="99">
        <f t="shared" si="80"/>
        <v>0</v>
      </c>
      <c r="M384" s="99"/>
      <c r="N384" s="99"/>
      <c r="O384" s="99">
        <f t="shared" si="81"/>
        <v>0</v>
      </c>
      <c r="P384" s="99"/>
      <c r="Q384" s="99"/>
      <c r="R384" s="99">
        <f t="shared" si="82"/>
        <v>0</v>
      </c>
      <c r="S384" s="99"/>
      <c r="T384" s="99"/>
      <c r="U384" s="99">
        <f t="shared" si="83"/>
        <v>0</v>
      </c>
      <c r="V384" s="99">
        <f t="shared" si="84"/>
        <v>0</v>
      </c>
      <c r="W384" s="99"/>
      <c r="X384" s="99" t="e">
        <f t="shared" si="85"/>
        <v>#DIV/0!</v>
      </c>
      <c r="Y384" s="99"/>
    </row>
    <row r="385" spans="1:25" x14ac:dyDescent="0.2">
      <c r="A385" s="104" t="s">
        <v>11</v>
      </c>
      <c r="B385" s="99">
        <v>44</v>
      </c>
      <c r="C385" s="99">
        <v>30</v>
      </c>
      <c r="D385" s="99">
        <f t="shared" si="86"/>
        <v>14</v>
      </c>
      <c r="E385" s="99">
        <v>30</v>
      </c>
      <c r="F385" s="99"/>
      <c r="G385" s="99">
        <v>84</v>
      </c>
      <c r="H385" s="99">
        <f t="shared" si="79"/>
        <v>2520</v>
      </c>
      <c r="I385" s="99"/>
      <c r="J385" s="99"/>
      <c r="K385" s="99"/>
      <c r="L385" s="99">
        <f t="shared" si="80"/>
        <v>0</v>
      </c>
      <c r="M385" s="99"/>
      <c r="N385" s="99"/>
      <c r="O385" s="99">
        <f t="shared" si="81"/>
        <v>0</v>
      </c>
      <c r="P385" s="99"/>
      <c r="Q385" s="99"/>
      <c r="R385" s="99">
        <f t="shared" si="82"/>
        <v>0</v>
      </c>
      <c r="S385" s="99"/>
      <c r="T385" s="99"/>
      <c r="U385" s="99">
        <f t="shared" si="83"/>
        <v>0</v>
      </c>
      <c r="V385" s="99">
        <f t="shared" si="84"/>
        <v>30</v>
      </c>
      <c r="W385" s="99"/>
      <c r="X385" s="99">
        <f t="shared" si="85"/>
        <v>84</v>
      </c>
      <c r="Y385" s="99"/>
    </row>
    <row r="386" spans="1:25" x14ac:dyDescent="0.2">
      <c r="A386" s="98" t="s">
        <v>12</v>
      </c>
      <c r="B386" s="99"/>
      <c r="C386" s="99"/>
      <c r="D386" s="99">
        <f t="shared" si="86"/>
        <v>0</v>
      </c>
      <c r="E386" s="99"/>
      <c r="F386" s="99"/>
      <c r="G386" s="99"/>
      <c r="H386" s="99">
        <f t="shared" si="79"/>
        <v>0</v>
      </c>
      <c r="I386" s="99"/>
      <c r="J386" s="99"/>
      <c r="K386" s="99"/>
      <c r="L386" s="99">
        <f t="shared" si="80"/>
        <v>0</v>
      </c>
      <c r="M386" s="99"/>
      <c r="N386" s="99"/>
      <c r="O386" s="99">
        <f t="shared" si="81"/>
        <v>0</v>
      </c>
      <c r="P386" s="99"/>
      <c r="Q386" s="99"/>
      <c r="R386" s="99">
        <f t="shared" si="82"/>
        <v>0</v>
      </c>
      <c r="S386" s="99"/>
      <c r="T386" s="99"/>
      <c r="U386" s="99">
        <f t="shared" si="83"/>
        <v>0</v>
      </c>
      <c r="V386" s="99">
        <f t="shared" si="84"/>
        <v>0</v>
      </c>
      <c r="W386" s="99"/>
      <c r="X386" s="99" t="e">
        <f t="shared" si="85"/>
        <v>#DIV/0!</v>
      </c>
      <c r="Y386" s="99"/>
    </row>
    <row r="387" spans="1:25" x14ac:dyDescent="0.2">
      <c r="A387" s="98" t="s">
        <v>13</v>
      </c>
      <c r="B387" s="99"/>
      <c r="C387" s="99"/>
      <c r="D387" s="99">
        <f t="shared" si="86"/>
        <v>0</v>
      </c>
      <c r="E387" s="99"/>
      <c r="F387" s="99"/>
      <c r="G387" s="99"/>
      <c r="H387" s="99">
        <f t="shared" si="79"/>
        <v>0</v>
      </c>
      <c r="I387" s="99"/>
      <c r="J387" s="99"/>
      <c r="K387" s="99"/>
      <c r="L387" s="99">
        <f t="shared" si="80"/>
        <v>0</v>
      </c>
      <c r="M387" s="99"/>
      <c r="N387" s="99"/>
      <c r="O387" s="99">
        <f t="shared" si="81"/>
        <v>0</v>
      </c>
      <c r="P387" s="99"/>
      <c r="Q387" s="99"/>
      <c r="R387" s="99">
        <f t="shared" si="82"/>
        <v>0</v>
      </c>
      <c r="S387" s="99"/>
      <c r="T387" s="99"/>
      <c r="U387" s="99">
        <f t="shared" si="83"/>
        <v>0</v>
      </c>
      <c r="V387" s="99">
        <f t="shared" si="84"/>
        <v>0</v>
      </c>
      <c r="W387" s="99"/>
      <c r="X387" s="99" t="e">
        <f t="shared" si="85"/>
        <v>#DIV/0!</v>
      </c>
      <c r="Y387" s="99"/>
    </row>
    <row r="388" spans="1:25" x14ac:dyDescent="0.2">
      <c r="A388" s="98" t="s">
        <v>14</v>
      </c>
      <c r="B388" s="99"/>
      <c r="C388" s="99"/>
      <c r="D388" s="99">
        <f t="shared" si="86"/>
        <v>0</v>
      </c>
      <c r="E388" s="99"/>
      <c r="F388" s="99"/>
      <c r="G388" s="99"/>
      <c r="H388" s="99">
        <f t="shared" si="79"/>
        <v>0</v>
      </c>
      <c r="I388" s="99"/>
      <c r="J388" s="99"/>
      <c r="K388" s="99"/>
      <c r="L388" s="99">
        <f t="shared" si="80"/>
        <v>0</v>
      </c>
      <c r="M388" s="99"/>
      <c r="N388" s="99"/>
      <c r="O388" s="99">
        <f t="shared" si="81"/>
        <v>0</v>
      </c>
      <c r="P388" s="99"/>
      <c r="Q388" s="99"/>
      <c r="R388" s="99">
        <f t="shared" si="82"/>
        <v>0</v>
      </c>
      <c r="S388" s="99"/>
      <c r="T388" s="99"/>
      <c r="U388" s="99">
        <f t="shared" si="83"/>
        <v>0</v>
      </c>
      <c r="V388" s="99">
        <f t="shared" si="84"/>
        <v>0</v>
      </c>
      <c r="W388" s="99"/>
      <c r="X388" s="99" t="e">
        <f t="shared" si="85"/>
        <v>#DIV/0!</v>
      </c>
      <c r="Y388" s="99"/>
    </row>
    <row r="389" spans="1:25" x14ac:dyDescent="0.2">
      <c r="A389" s="104" t="s">
        <v>15</v>
      </c>
      <c r="B389" s="99"/>
      <c r="C389" s="99"/>
      <c r="D389" s="99">
        <f t="shared" si="86"/>
        <v>0</v>
      </c>
      <c r="E389" s="99"/>
      <c r="F389" s="99"/>
      <c r="G389" s="99"/>
      <c r="H389" s="99">
        <f t="shared" si="79"/>
        <v>0</v>
      </c>
      <c r="I389" s="99"/>
      <c r="J389" s="99"/>
      <c r="K389" s="99"/>
      <c r="L389" s="99">
        <f t="shared" si="80"/>
        <v>0</v>
      </c>
      <c r="M389" s="99"/>
      <c r="N389" s="99"/>
      <c r="O389" s="99">
        <f t="shared" si="81"/>
        <v>0</v>
      </c>
      <c r="P389" s="99"/>
      <c r="Q389" s="99"/>
      <c r="R389" s="99">
        <f t="shared" si="82"/>
        <v>0</v>
      </c>
      <c r="S389" s="99"/>
      <c r="T389" s="99"/>
      <c r="U389" s="99">
        <f t="shared" si="83"/>
        <v>0</v>
      </c>
      <c r="V389" s="99">
        <f t="shared" si="84"/>
        <v>0</v>
      </c>
      <c r="W389" s="99"/>
      <c r="X389" s="99" t="e">
        <f t="shared" si="85"/>
        <v>#DIV/0!</v>
      </c>
      <c r="Y389" s="99"/>
    </row>
    <row r="390" spans="1:25" x14ac:dyDescent="0.2">
      <c r="A390" s="98" t="s">
        <v>16</v>
      </c>
      <c r="B390" s="99"/>
      <c r="C390" s="99"/>
      <c r="D390" s="99">
        <f t="shared" si="86"/>
        <v>0</v>
      </c>
      <c r="E390" s="99"/>
      <c r="F390" s="99"/>
      <c r="G390" s="99"/>
      <c r="H390" s="99">
        <f t="shared" si="79"/>
        <v>0</v>
      </c>
      <c r="I390" s="99"/>
      <c r="J390" s="99"/>
      <c r="K390" s="99"/>
      <c r="L390" s="99">
        <f t="shared" si="80"/>
        <v>0</v>
      </c>
      <c r="M390" s="99"/>
      <c r="N390" s="99"/>
      <c r="O390" s="99">
        <f t="shared" si="81"/>
        <v>0</v>
      </c>
      <c r="P390" s="99"/>
      <c r="Q390" s="99"/>
      <c r="R390" s="99">
        <f t="shared" si="82"/>
        <v>0</v>
      </c>
      <c r="S390" s="99"/>
      <c r="T390" s="99"/>
      <c r="U390" s="99">
        <f t="shared" si="83"/>
        <v>0</v>
      </c>
      <c r="V390" s="99">
        <f t="shared" si="84"/>
        <v>0</v>
      </c>
      <c r="W390" s="99"/>
      <c r="X390" s="99" t="e">
        <f t="shared" si="85"/>
        <v>#DIV/0!</v>
      </c>
      <c r="Y390" s="99"/>
    </row>
    <row r="391" spans="1:25" x14ac:dyDescent="0.2">
      <c r="A391" s="98" t="s">
        <v>17</v>
      </c>
      <c r="B391" s="99"/>
      <c r="C391" s="99"/>
      <c r="D391" s="99">
        <f t="shared" si="86"/>
        <v>0</v>
      </c>
      <c r="E391" s="99"/>
      <c r="F391" s="99"/>
      <c r="G391" s="99"/>
      <c r="H391" s="99">
        <f t="shared" si="79"/>
        <v>0</v>
      </c>
      <c r="I391" s="99"/>
      <c r="J391" s="99"/>
      <c r="K391" s="99"/>
      <c r="L391" s="99">
        <f t="shared" si="80"/>
        <v>0</v>
      </c>
      <c r="M391" s="99"/>
      <c r="N391" s="99"/>
      <c r="O391" s="99">
        <f t="shared" si="81"/>
        <v>0</v>
      </c>
      <c r="P391" s="99"/>
      <c r="Q391" s="99"/>
      <c r="R391" s="99">
        <f t="shared" si="82"/>
        <v>0</v>
      </c>
      <c r="S391" s="99"/>
      <c r="T391" s="99"/>
      <c r="U391" s="99">
        <f t="shared" si="83"/>
        <v>0</v>
      </c>
      <c r="V391" s="99">
        <f t="shared" si="84"/>
        <v>0</v>
      </c>
      <c r="W391" s="99"/>
      <c r="X391" s="99" t="e">
        <f t="shared" si="85"/>
        <v>#DIV/0!</v>
      </c>
      <c r="Y391" s="99"/>
    </row>
    <row r="392" spans="1:25" x14ac:dyDescent="0.2">
      <c r="A392" s="98" t="s">
        <v>18</v>
      </c>
      <c r="B392" s="99"/>
      <c r="C392" s="99"/>
      <c r="D392" s="99">
        <f t="shared" si="86"/>
        <v>0</v>
      </c>
      <c r="E392" s="99"/>
      <c r="F392" s="99"/>
      <c r="G392" s="99"/>
      <c r="H392" s="99">
        <f t="shared" si="79"/>
        <v>0</v>
      </c>
      <c r="I392" s="99"/>
      <c r="J392" s="99"/>
      <c r="K392" s="99"/>
      <c r="L392" s="99">
        <f t="shared" si="80"/>
        <v>0</v>
      </c>
      <c r="M392" s="99"/>
      <c r="N392" s="99"/>
      <c r="O392" s="99">
        <f t="shared" si="81"/>
        <v>0</v>
      </c>
      <c r="P392" s="99"/>
      <c r="Q392" s="99"/>
      <c r="R392" s="99">
        <f t="shared" si="82"/>
        <v>0</v>
      </c>
      <c r="S392" s="99"/>
      <c r="T392" s="99"/>
      <c r="U392" s="99">
        <f t="shared" si="83"/>
        <v>0</v>
      </c>
      <c r="V392" s="99">
        <f t="shared" si="84"/>
        <v>0</v>
      </c>
      <c r="W392" s="99"/>
      <c r="X392" s="99" t="e">
        <f t="shared" si="85"/>
        <v>#DIV/0!</v>
      </c>
      <c r="Y392" s="99"/>
    </row>
    <row r="393" spans="1:25" x14ac:dyDescent="0.2">
      <c r="A393" s="104" t="s">
        <v>19</v>
      </c>
      <c r="B393" s="99"/>
      <c r="C393" s="99"/>
      <c r="D393" s="99">
        <f t="shared" si="86"/>
        <v>0</v>
      </c>
      <c r="E393" s="99"/>
      <c r="F393" s="99"/>
      <c r="G393" s="99"/>
      <c r="H393" s="99">
        <f t="shared" si="79"/>
        <v>0</v>
      </c>
      <c r="I393" s="99"/>
      <c r="J393" s="99"/>
      <c r="K393" s="99"/>
      <c r="L393" s="99">
        <f t="shared" si="80"/>
        <v>0</v>
      </c>
      <c r="M393" s="99"/>
      <c r="N393" s="99"/>
      <c r="O393" s="99">
        <f t="shared" si="81"/>
        <v>0</v>
      </c>
      <c r="P393" s="99"/>
      <c r="Q393" s="99"/>
      <c r="R393" s="99">
        <f t="shared" si="82"/>
        <v>0</v>
      </c>
      <c r="S393" s="99"/>
      <c r="T393" s="99"/>
      <c r="U393" s="99">
        <f t="shared" si="83"/>
        <v>0</v>
      </c>
      <c r="V393" s="99">
        <f t="shared" si="84"/>
        <v>0</v>
      </c>
      <c r="W393" s="99"/>
      <c r="X393" s="99" t="e">
        <f t="shared" si="85"/>
        <v>#DIV/0!</v>
      </c>
      <c r="Y393" s="99"/>
    </row>
    <row r="394" spans="1:25" x14ac:dyDescent="0.2">
      <c r="A394" s="98" t="s">
        <v>20</v>
      </c>
      <c r="B394" s="99"/>
      <c r="C394" s="99"/>
      <c r="D394" s="99">
        <f t="shared" si="86"/>
        <v>0</v>
      </c>
      <c r="E394" s="99"/>
      <c r="F394" s="99"/>
      <c r="G394" s="99"/>
      <c r="H394" s="99">
        <f t="shared" si="79"/>
        <v>0</v>
      </c>
      <c r="I394" s="99"/>
      <c r="J394" s="99"/>
      <c r="K394" s="99"/>
      <c r="L394" s="99">
        <f t="shared" si="80"/>
        <v>0</v>
      </c>
      <c r="M394" s="99"/>
      <c r="N394" s="99"/>
      <c r="O394" s="99">
        <f t="shared" si="81"/>
        <v>0</v>
      </c>
      <c r="P394" s="99"/>
      <c r="Q394" s="99"/>
      <c r="R394" s="99">
        <f t="shared" si="82"/>
        <v>0</v>
      </c>
      <c r="S394" s="99"/>
      <c r="T394" s="99"/>
      <c r="U394" s="99">
        <f t="shared" si="83"/>
        <v>0</v>
      </c>
      <c r="V394" s="99">
        <f t="shared" si="84"/>
        <v>0</v>
      </c>
      <c r="W394" s="99"/>
      <c r="X394" s="99" t="e">
        <f t="shared" si="85"/>
        <v>#DIV/0!</v>
      </c>
      <c r="Y394" s="99"/>
    </row>
    <row r="395" spans="1:25" x14ac:dyDescent="0.2">
      <c r="A395" s="98" t="s">
        <v>21</v>
      </c>
      <c r="B395" s="99"/>
      <c r="C395" s="99"/>
      <c r="D395" s="99">
        <f t="shared" si="86"/>
        <v>0</v>
      </c>
      <c r="E395" s="99"/>
      <c r="F395" s="99"/>
      <c r="G395" s="99"/>
      <c r="H395" s="99">
        <f t="shared" si="79"/>
        <v>0</v>
      </c>
      <c r="I395" s="99"/>
      <c r="J395" s="99"/>
      <c r="K395" s="99"/>
      <c r="L395" s="99">
        <f t="shared" si="80"/>
        <v>0</v>
      </c>
      <c r="M395" s="99"/>
      <c r="N395" s="99"/>
      <c r="O395" s="99">
        <f t="shared" si="81"/>
        <v>0</v>
      </c>
      <c r="P395" s="99"/>
      <c r="Q395" s="99"/>
      <c r="R395" s="99">
        <f t="shared" si="82"/>
        <v>0</v>
      </c>
      <c r="S395" s="99"/>
      <c r="T395" s="99"/>
      <c r="U395" s="99">
        <f t="shared" si="83"/>
        <v>0</v>
      </c>
      <c r="V395" s="99">
        <f t="shared" si="84"/>
        <v>0</v>
      </c>
      <c r="W395" s="99"/>
      <c r="X395" s="99" t="e">
        <f t="shared" si="85"/>
        <v>#DIV/0!</v>
      </c>
      <c r="Y395" s="99"/>
    </row>
    <row r="396" spans="1:25" x14ac:dyDescent="0.2">
      <c r="A396" s="98" t="s">
        <v>22</v>
      </c>
      <c r="B396" s="99"/>
      <c r="C396" s="99"/>
      <c r="D396" s="99">
        <f t="shared" si="86"/>
        <v>0</v>
      </c>
      <c r="E396" s="99"/>
      <c r="F396" s="99"/>
      <c r="G396" s="99"/>
      <c r="H396" s="99">
        <f t="shared" si="79"/>
        <v>0</v>
      </c>
      <c r="I396" s="99"/>
      <c r="J396" s="99"/>
      <c r="K396" s="99"/>
      <c r="L396" s="99">
        <f t="shared" si="80"/>
        <v>0</v>
      </c>
      <c r="M396" s="99"/>
      <c r="N396" s="99"/>
      <c r="O396" s="99">
        <f t="shared" si="81"/>
        <v>0</v>
      </c>
      <c r="P396" s="99"/>
      <c r="Q396" s="99"/>
      <c r="R396" s="99">
        <f t="shared" si="82"/>
        <v>0</v>
      </c>
      <c r="S396" s="99"/>
      <c r="T396" s="99"/>
      <c r="U396" s="99">
        <f t="shared" si="83"/>
        <v>0</v>
      </c>
      <c r="V396" s="99">
        <f t="shared" si="84"/>
        <v>0</v>
      </c>
      <c r="W396" s="99"/>
      <c r="X396" s="99" t="e">
        <f t="shared" si="85"/>
        <v>#DIV/0!</v>
      </c>
      <c r="Y396" s="99"/>
    </row>
    <row r="397" spans="1:25" x14ac:dyDescent="0.2">
      <c r="A397" s="104" t="s">
        <v>23</v>
      </c>
      <c r="B397" s="99"/>
      <c r="C397" s="99"/>
      <c r="D397" s="99">
        <f t="shared" si="86"/>
        <v>0</v>
      </c>
      <c r="E397" s="99"/>
      <c r="F397" s="99"/>
      <c r="G397" s="99"/>
      <c r="H397" s="99">
        <f t="shared" si="79"/>
        <v>0</v>
      </c>
      <c r="I397" s="99"/>
      <c r="J397" s="99"/>
      <c r="K397" s="99"/>
      <c r="L397" s="99">
        <f t="shared" si="80"/>
        <v>0</v>
      </c>
      <c r="M397" s="99"/>
      <c r="N397" s="99"/>
      <c r="O397" s="99">
        <f t="shared" si="81"/>
        <v>0</v>
      </c>
      <c r="P397" s="99"/>
      <c r="Q397" s="99"/>
      <c r="R397" s="99">
        <f t="shared" si="82"/>
        <v>0</v>
      </c>
      <c r="S397" s="99"/>
      <c r="T397" s="99"/>
      <c r="U397" s="99">
        <f t="shared" si="83"/>
        <v>0</v>
      </c>
      <c r="V397" s="99">
        <f t="shared" si="84"/>
        <v>0</v>
      </c>
      <c r="W397" s="99"/>
      <c r="X397" s="99" t="e">
        <f t="shared" si="85"/>
        <v>#DIV/0!</v>
      </c>
      <c r="Y397" s="99"/>
    </row>
    <row r="398" spans="1:25" x14ac:dyDescent="0.2">
      <c r="A398" s="98" t="s">
        <v>24</v>
      </c>
      <c r="B398" s="99"/>
      <c r="C398" s="99"/>
      <c r="D398" s="99">
        <f t="shared" si="86"/>
        <v>0</v>
      </c>
      <c r="E398" s="99"/>
      <c r="F398" s="99"/>
      <c r="G398" s="99"/>
      <c r="H398" s="99">
        <f t="shared" si="79"/>
        <v>0</v>
      </c>
      <c r="I398" s="99"/>
      <c r="J398" s="99"/>
      <c r="K398" s="99"/>
      <c r="L398" s="99">
        <f t="shared" si="80"/>
        <v>0</v>
      </c>
      <c r="M398" s="99"/>
      <c r="N398" s="99"/>
      <c r="O398" s="99">
        <f t="shared" si="81"/>
        <v>0</v>
      </c>
      <c r="P398" s="99"/>
      <c r="Q398" s="99"/>
      <c r="R398" s="99">
        <f t="shared" si="82"/>
        <v>0</v>
      </c>
      <c r="S398" s="99"/>
      <c r="T398" s="99"/>
      <c r="U398" s="99">
        <f t="shared" si="83"/>
        <v>0</v>
      </c>
      <c r="V398" s="99">
        <f t="shared" si="84"/>
        <v>0</v>
      </c>
      <c r="W398" s="99"/>
      <c r="X398" s="99" t="e">
        <f t="shared" si="85"/>
        <v>#DIV/0!</v>
      </c>
      <c r="Y398" s="99"/>
    </row>
    <row r="399" spans="1:25" x14ac:dyDescent="0.2">
      <c r="A399" s="98" t="s">
        <v>25</v>
      </c>
      <c r="B399" s="99"/>
      <c r="C399" s="99"/>
      <c r="D399" s="99">
        <f t="shared" si="86"/>
        <v>0</v>
      </c>
      <c r="E399" s="99"/>
      <c r="F399" s="99"/>
      <c r="G399" s="99"/>
      <c r="H399" s="99">
        <f t="shared" si="79"/>
        <v>0</v>
      </c>
      <c r="I399" s="99"/>
      <c r="J399" s="99"/>
      <c r="K399" s="99"/>
      <c r="L399" s="99">
        <f t="shared" si="80"/>
        <v>0</v>
      </c>
      <c r="M399" s="99"/>
      <c r="N399" s="99"/>
      <c r="O399" s="99">
        <f t="shared" si="81"/>
        <v>0</v>
      </c>
      <c r="P399" s="99"/>
      <c r="Q399" s="99"/>
      <c r="R399" s="99">
        <f t="shared" si="82"/>
        <v>0</v>
      </c>
      <c r="S399" s="99"/>
      <c r="T399" s="99"/>
      <c r="U399" s="99">
        <f t="shared" si="83"/>
        <v>0</v>
      </c>
      <c r="V399" s="99">
        <f t="shared" si="84"/>
        <v>0</v>
      </c>
      <c r="W399" s="99"/>
      <c r="X399" s="99" t="e">
        <f t="shared" si="85"/>
        <v>#DIV/0!</v>
      </c>
      <c r="Y399" s="99"/>
    </row>
    <row r="400" spans="1:25" x14ac:dyDescent="0.2">
      <c r="A400" s="98" t="s">
        <v>26</v>
      </c>
      <c r="B400" s="99"/>
      <c r="C400" s="99"/>
      <c r="D400" s="99">
        <f t="shared" si="86"/>
        <v>0</v>
      </c>
      <c r="E400" s="99"/>
      <c r="F400" s="99"/>
      <c r="G400" s="99"/>
      <c r="H400" s="99">
        <f t="shared" si="79"/>
        <v>0</v>
      </c>
      <c r="I400" s="99"/>
      <c r="J400" s="99"/>
      <c r="K400" s="99"/>
      <c r="L400" s="99">
        <f t="shared" si="80"/>
        <v>0</v>
      </c>
      <c r="M400" s="99"/>
      <c r="N400" s="99"/>
      <c r="O400" s="99">
        <f t="shared" si="81"/>
        <v>0</v>
      </c>
      <c r="P400" s="99"/>
      <c r="Q400" s="99"/>
      <c r="R400" s="99">
        <f t="shared" si="82"/>
        <v>0</v>
      </c>
      <c r="S400" s="99"/>
      <c r="T400" s="99"/>
      <c r="U400" s="99">
        <f t="shared" si="83"/>
        <v>0</v>
      </c>
      <c r="V400" s="99">
        <f t="shared" si="84"/>
        <v>0</v>
      </c>
      <c r="W400" s="99"/>
      <c r="X400" s="99" t="e">
        <f t="shared" si="85"/>
        <v>#DIV/0!</v>
      </c>
      <c r="Y400" s="99"/>
    </row>
    <row r="401" spans="1:25" x14ac:dyDescent="0.2">
      <c r="A401" s="104" t="s">
        <v>27</v>
      </c>
      <c r="B401" s="99"/>
      <c r="C401" s="99"/>
      <c r="D401" s="99">
        <f t="shared" si="86"/>
        <v>0</v>
      </c>
      <c r="E401" s="99"/>
      <c r="F401" s="99"/>
      <c r="G401" s="99"/>
      <c r="H401" s="99">
        <f t="shared" si="79"/>
        <v>0</v>
      </c>
      <c r="I401" s="99"/>
      <c r="J401" s="99"/>
      <c r="K401" s="99"/>
      <c r="L401" s="99">
        <f t="shared" si="80"/>
        <v>0</v>
      </c>
      <c r="M401" s="99"/>
      <c r="N401" s="99"/>
      <c r="O401" s="99">
        <f t="shared" si="81"/>
        <v>0</v>
      </c>
      <c r="P401" s="99"/>
      <c r="Q401" s="99"/>
      <c r="R401" s="99">
        <f t="shared" si="82"/>
        <v>0</v>
      </c>
      <c r="S401" s="99"/>
      <c r="T401" s="99"/>
      <c r="U401" s="99">
        <f t="shared" si="83"/>
        <v>0</v>
      </c>
      <c r="V401" s="99">
        <f t="shared" si="84"/>
        <v>0</v>
      </c>
      <c r="W401" s="99"/>
      <c r="X401" s="99" t="e">
        <f t="shared" si="85"/>
        <v>#DIV/0!</v>
      </c>
      <c r="Y401" s="99"/>
    </row>
    <row r="402" spans="1:25" x14ac:dyDescent="0.2">
      <c r="A402" s="98" t="s">
        <v>28</v>
      </c>
      <c r="B402" s="99"/>
      <c r="C402" s="99"/>
      <c r="D402" s="99">
        <f t="shared" si="86"/>
        <v>0</v>
      </c>
      <c r="E402" s="99"/>
      <c r="F402" s="99"/>
      <c r="G402" s="99"/>
      <c r="H402" s="99">
        <f t="shared" si="79"/>
        <v>0</v>
      </c>
      <c r="I402" s="99"/>
      <c r="J402" s="99"/>
      <c r="K402" s="99"/>
      <c r="L402" s="99">
        <f t="shared" si="80"/>
        <v>0</v>
      </c>
      <c r="M402" s="99"/>
      <c r="N402" s="99"/>
      <c r="O402" s="99">
        <f t="shared" si="81"/>
        <v>0</v>
      </c>
      <c r="P402" s="99"/>
      <c r="Q402" s="99"/>
      <c r="R402" s="99">
        <f t="shared" si="82"/>
        <v>0</v>
      </c>
      <c r="S402" s="99"/>
      <c r="T402" s="99"/>
      <c r="U402" s="99">
        <f t="shared" si="83"/>
        <v>0</v>
      </c>
      <c r="V402" s="99">
        <f t="shared" si="84"/>
        <v>0</v>
      </c>
      <c r="W402" s="99"/>
      <c r="X402" s="99" t="e">
        <f t="shared" si="85"/>
        <v>#DIV/0!</v>
      </c>
      <c r="Y402" s="99"/>
    </row>
    <row r="403" spans="1:25" x14ac:dyDescent="0.2">
      <c r="A403" s="98" t="s">
        <v>29</v>
      </c>
      <c r="B403" s="99"/>
      <c r="C403" s="99"/>
      <c r="D403" s="99">
        <f t="shared" si="86"/>
        <v>0</v>
      </c>
      <c r="E403" s="99"/>
      <c r="F403" s="99"/>
      <c r="G403" s="99"/>
      <c r="H403" s="99">
        <f t="shared" si="79"/>
        <v>0</v>
      </c>
      <c r="I403" s="99"/>
      <c r="J403" s="99"/>
      <c r="K403" s="99"/>
      <c r="L403" s="99">
        <f t="shared" si="80"/>
        <v>0</v>
      </c>
      <c r="M403" s="99"/>
      <c r="N403" s="99"/>
      <c r="O403" s="99">
        <f t="shared" si="81"/>
        <v>0</v>
      </c>
      <c r="P403" s="99"/>
      <c r="Q403" s="99"/>
      <c r="R403" s="99">
        <f t="shared" si="82"/>
        <v>0</v>
      </c>
      <c r="S403" s="99"/>
      <c r="T403" s="99"/>
      <c r="U403" s="99">
        <f t="shared" si="83"/>
        <v>0</v>
      </c>
      <c r="V403" s="99">
        <f t="shared" si="84"/>
        <v>0</v>
      </c>
      <c r="W403" s="99"/>
      <c r="X403" s="99" t="e">
        <f t="shared" si="85"/>
        <v>#DIV/0!</v>
      </c>
      <c r="Y403" s="99"/>
    </row>
    <row r="404" spans="1:25" x14ac:dyDescent="0.2">
      <c r="A404" s="98" t="s">
        <v>30</v>
      </c>
      <c r="B404" s="99"/>
      <c r="C404" s="99"/>
      <c r="D404" s="99">
        <f t="shared" si="86"/>
        <v>0</v>
      </c>
      <c r="E404" s="99"/>
      <c r="F404" s="99"/>
      <c r="G404" s="99"/>
      <c r="H404" s="99">
        <f t="shared" si="79"/>
        <v>0</v>
      </c>
      <c r="I404" s="99"/>
      <c r="J404" s="99"/>
      <c r="K404" s="99"/>
      <c r="L404" s="99">
        <f t="shared" si="80"/>
        <v>0</v>
      </c>
      <c r="M404" s="99"/>
      <c r="N404" s="99"/>
      <c r="O404" s="99">
        <f t="shared" si="81"/>
        <v>0</v>
      </c>
      <c r="P404" s="99"/>
      <c r="Q404" s="99"/>
      <c r="R404" s="99">
        <f t="shared" si="82"/>
        <v>0</v>
      </c>
      <c r="S404" s="99"/>
      <c r="T404" s="99"/>
      <c r="U404" s="99">
        <f t="shared" si="83"/>
        <v>0</v>
      </c>
      <c r="V404" s="99">
        <f t="shared" si="84"/>
        <v>0</v>
      </c>
      <c r="W404" s="99"/>
      <c r="X404" s="99" t="e">
        <f t="shared" si="85"/>
        <v>#DIV/0!</v>
      </c>
      <c r="Y404" s="99"/>
    </row>
    <row r="405" spans="1:25" x14ac:dyDescent="0.2">
      <c r="A405" s="104" t="s">
        <v>31</v>
      </c>
      <c r="B405" s="99"/>
      <c r="C405" s="99"/>
      <c r="D405" s="99">
        <f t="shared" si="86"/>
        <v>0</v>
      </c>
      <c r="E405" s="99"/>
      <c r="F405" s="99"/>
      <c r="G405" s="99"/>
      <c r="H405" s="99">
        <f t="shared" si="79"/>
        <v>0</v>
      </c>
      <c r="I405" s="99"/>
      <c r="J405" s="99"/>
      <c r="K405" s="99"/>
      <c r="L405" s="99">
        <f t="shared" si="80"/>
        <v>0</v>
      </c>
      <c r="M405" s="99"/>
      <c r="N405" s="99"/>
      <c r="O405" s="99">
        <f t="shared" si="81"/>
        <v>0</v>
      </c>
      <c r="P405" s="99"/>
      <c r="Q405" s="99"/>
      <c r="R405" s="99">
        <f t="shared" si="82"/>
        <v>0</v>
      </c>
      <c r="S405" s="99"/>
      <c r="T405" s="99"/>
      <c r="U405" s="99">
        <f t="shared" si="83"/>
        <v>0</v>
      </c>
      <c r="V405" s="99">
        <f t="shared" si="84"/>
        <v>0</v>
      </c>
      <c r="W405" s="99"/>
      <c r="X405" s="99" t="e">
        <f t="shared" si="85"/>
        <v>#DIV/0!</v>
      </c>
      <c r="Y405" s="99"/>
    </row>
    <row r="406" spans="1:25" x14ac:dyDescent="0.2">
      <c r="A406" s="98" t="s">
        <v>32</v>
      </c>
      <c r="B406" s="99"/>
      <c r="C406" s="99"/>
      <c r="D406" s="99">
        <f t="shared" si="86"/>
        <v>0</v>
      </c>
      <c r="E406" s="99"/>
      <c r="F406" s="99"/>
      <c r="G406" s="99"/>
      <c r="H406" s="99">
        <f t="shared" si="79"/>
        <v>0</v>
      </c>
      <c r="I406" s="99"/>
      <c r="J406" s="99"/>
      <c r="K406" s="99"/>
      <c r="L406" s="99">
        <f t="shared" si="80"/>
        <v>0</v>
      </c>
      <c r="M406" s="99"/>
      <c r="N406" s="99"/>
      <c r="O406" s="99">
        <f t="shared" si="81"/>
        <v>0</v>
      </c>
      <c r="P406" s="99"/>
      <c r="Q406" s="99"/>
      <c r="R406" s="99">
        <f t="shared" si="82"/>
        <v>0</v>
      </c>
      <c r="S406" s="99"/>
      <c r="T406" s="99"/>
      <c r="U406" s="99">
        <f t="shared" si="83"/>
        <v>0</v>
      </c>
      <c r="V406" s="99">
        <f t="shared" si="84"/>
        <v>0</v>
      </c>
      <c r="W406" s="99"/>
      <c r="X406" s="99" t="e">
        <f t="shared" si="85"/>
        <v>#DIV/0!</v>
      </c>
      <c r="Y406" s="99"/>
    </row>
    <row r="407" spans="1:25" x14ac:dyDescent="0.2">
      <c r="A407" s="98" t="s">
        <v>33</v>
      </c>
      <c r="B407" s="99"/>
      <c r="C407" s="99"/>
      <c r="D407" s="99">
        <f t="shared" si="86"/>
        <v>0</v>
      </c>
      <c r="E407" s="99"/>
      <c r="F407" s="99"/>
      <c r="G407" s="99"/>
      <c r="H407" s="99">
        <f t="shared" si="79"/>
        <v>0</v>
      </c>
      <c r="I407" s="99"/>
      <c r="J407" s="99"/>
      <c r="K407" s="99"/>
      <c r="L407" s="99">
        <f t="shared" si="80"/>
        <v>0</v>
      </c>
      <c r="M407" s="99"/>
      <c r="N407" s="99"/>
      <c r="O407" s="99">
        <f t="shared" si="81"/>
        <v>0</v>
      </c>
      <c r="P407" s="99"/>
      <c r="Q407" s="99"/>
      <c r="R407" s="99">
        <f t="shared" si="82"/>
        <v>0</v>
      </c>
      <c r="S407" s="99"/>
      <c r="T407" s="99"/>
      <c r="U407" s="99">
        <f t="shared" si="83"/>
        <v>0</v>
      </c>
      <c r="V407" s="99">
        <f t="shared" si="84"/>
        <v>0</v>
      </c>
      <c r="W407" s="99"/>
      <c r="X407" s="99" t="e">
        <f t="shared" si="85"/>
        <v>#DIV/0!</v>
      </c>
      <c r="Y407" s="99"/>
    </row>
    <row r="408" spans="1:25" x14ac:dyDescent="0.2">
      <c r="A408" s="98" t="s">
        <v>34</v>
      </c>
      <c r="B408" s="99"/>
      <c r="C408" s="99"/>
      <c r="D408" s="99">
        <f t="shared" si="86"/>
        <v>0</v>
      </c>
      <c r="E408" s="99"/>
      <c r="F408" s="99"/>
      <c r="G408" s="99"/>
      <c r="H408" s="99">
        <f t="shared" si="79"/>
        <v>0</v>
      </c>
      <c r="I408" s="99"/>
      <c r="J408" s="99"/>
      <c r="K408" s="99"/>
      <c r="L408" s="99">
        <f t="shared" si="80"/>
        <v>0</v>
      </c>
      <c r="M408" s="99"/>
      <c r="N408" s="99"/>
      <c r="O408" s="99">
        <f t="shared" si="81"/>
        <v>0</v>
      </c>
      <c r="P408" s="99"/>
      <c r="Q408" s="99"/>
      <c r="R408" s="99">
        <f t="shared" si="82"/>
        <v>0</v>
      </c>
      <c r="S408" s="99"/>
      <c r="T408" s="99"/>
      <c r="U408" s="99">
        <f t="shared" si="83"/>
        <v>0</v>
      </c>
      <c r="V408" s="99">
        <f t="shared" si="84"/>
        <v>0</v>
      </c>
      <c r="W408" s="99"/>
      <c r="X408" s="99" t="e">
        <f t="shared" si="85"/>
        <v>#DIV/0!</v>
      </c>
      <c r="Y408" s="99"/>
    </row>
    <row r="409" spans="1:25" x14ac:dyDescent="0.2">
      <c r="A409" s="104" t="s">
        <v>35</v>
      </c>
      <c r="B409" s="99"/>
      <c r="C409" s="99"/>
      <c r="D409" s="99">
        <f t="shared" si="86"/>
        <v>0</v>
      </c>
      <c r="E409" s="99"/>
      <c r="F409" s="99"/>
      <c r="G409" s="99"/>
      <c r="H409" s="99">
        <f t="shared" si="79"/>
        <v>0</v>
      </c>
      <c r="I409" s="99"/>
      <c r="J409" s="99"/>
      <c r="K409" s="99"/>
      <c r="L409" s="99">
        <f t="shared" si="80"/>
        <v>0</v>
      </c>
      <c r="M409" s="99"/>
      <c r="N409" s="99"/>
      <c r="O409" s="99">
        <f t="shared" si="81"/>
        <v>0</v>
      </c>
      <c r="P409" s="99"/>
      <c r="Q409" s="99"/>
      <c r="R409" s="99">
        <f t="shared" si="82"/>
        <v>0</v>
      </c>
      <c r="S409" s="99"/>
      <c r="T409" s="99"/>
      <c r="U409" s="99">
        <f t="shared" si="83"/>
        <v>0</v>
      </c>
      <c r="V409" s="99">
        <f t="shared" si="84"/>
        <v>0</v>
      </c>
      <c r="W409" s="99"/>
      <c r="X409" s="99" t="e">
        <f t="shared" si="85"/>
        <v>#DIV/0!</v>
      </c>
      <c r="Y409" s="99"/>
    </row>
    <row r="410" spans="1:25" x14ac:dyDescent="0.2">
      <c r="A410" s="98" t="s">
        <v>36</v>
      </c>
      <c r="B410" s="99"/>
      <c r="C410" s="99"/>
      <c r="D410" s="99">
        <f t="shared" si="86"/>
        <v>0</v>
      </c>
      <c r="E410" s="99"/>
      <c r="F410" s="99"/>
      <c r="G410" s="99"/>
      <c r="H410" s="99">
        <f t="shared" si="79"/>
        <v>0</v>
      </c>
      <c r="I410" s="99"/>
      <c r="J410" s="99"/>
      <c r="K410" s="99"/>
      <c r="L410" s="99">
        <f t="shared" si="80"/>
        <v>0</v>
      </c>
      <c r="M410" s="99"/>
      <c r="N410" s="99"/>
      <c r="O410" s="99">
        <f t="shared" si="81"/>
        <v>0</v>
      </c>
      <c r="P410" s="99"/>
      <c r="Q410" s="99"/>
      <c r="R410" s="99">
        <f t="shared" si="82"/>
        <v>0</v>
      </c>
      <c r="S410" s="99"/>
      <c r="T410" s="99"/>
      <c r="U410" s="99">
        <f t="shared" si="83"/>
        <v>0</v>
      </c>
      <c r="V410" s="99">
        <f t="shared" si="84"/>
        <v>0</v>
      </c>
      <c r="W410" s="99"/>
      <c r="X410" s="99" t="e">
        <f t="shared" si="85"/>
        <v>#DIV/0!</v>
      </c>
      <c r="Y410" s="99"/>
    </row>
    <row r="411" spans="1:25" x14ac:dyDescent="0.2">
      <c r="A411" s="98" t="s">
        <v>37</v>
      </c>
      <c r="B411" s="99"/>
      <c r="C411" s="99"/>
      <c r="D411" s="99">
        <f t="shared" si="86"/>
        <v>0</v>
      </c>
      <c r="E411" s="99"/>
      <c r="F411" s="99"/>
      <c r="G411" s="99"/>
      <c r="H411" s="99">
        <f t="shared" si="79"/>
        <v>0</v>
      </c>
      <c r="I411" s="99"/>
      <c r="J411" s="99"/>
      <c r="K411" s="99"/>
      <c r="L411" s="99">
        <f t="shared" si="80"/>
        <v>0</v>
      </c>
      <c r="M411" s="99"/>
      <c r="N411" s="99"/>
      <c r="O411" s="99">
        <f t="shared" si="81"/>
        <v>0</v>
      </c>
      <c r="P411" s="99"/>
      <c r="Q411" s="99"/>
      <c r="R411" s="99">
        <f t="shared" si="82"/>
        <v>0</v>
      </c>
      <c r="S411" s="99"/>
      <c r="T411" s="99"/>
      <c r="U411" s="99">
        <f t="shared" si="83"/>
        <v>0</v>
      </c>
      <c r="V411" s="99">
        <f t="shared" si="84"/>
        <v>0</v>
      </c>
      <c r="W411" s="99"/>
      <c r="X411" s="99" t="e">
        <f t="shared" si="85"/>
        <v>#DIV/0!</v>
      </c>
      <c r="Y411" s="99"/>
    </row>
    <row r="412" spans="1:25" x14ac:dyDescent="0.2">
      <c r="A412" s="98" t="s">
        <v>38</v>
      </c>
      <c r="B412" s="99"/>
      <c r="C412" s="99"/>
      <c r="D412" s="99">
        <f t="shared" si="86"/>
        <v>0</v>
      </c>
      <c r="E412" s="99"/>
      <c r="F412" s="99"/>
      <c r="G412" s="99"/>
      <c r="H412" s="99">
        <f t="shared" si="79"/>
        <v>0</v>
      </c>
      <c r="I412" s="99"/>
      <c r="J412" s="99"/>
      <c r="K412" s="99"/>
      <c r="L412" s="99">
        <f t="shared" si="80"/>
        <v>0</v>
      </c>
      <c r="M412" s="99"/>
      <c r="N412" s="99"/>
      <c r="O412" s="99">
        <f t="shared" si="81"/>
        <v>0</v>
      </c>
      <c r="P412" s="99"/>
      <c r="Q412" s="99"/>
      <c r="R412" s="99">
        <f t="shared" si="82"/>
        <v>0</v>
      </c>
      <c r="S412" s="99"/>
      <c r="T412" s="99"/>
      <c r="U412" s="99">
        <f t="shared" si="83"/>
        <v>0</v>
      </c>
      <c r="V412" s="99">
        <f t="shared" si="84"/>
        <v>0</v>
      </c>
      <c r="W412" s="99"/>
      <c r="X412" s="99" t="e">
        <f t="shared" si="85"/>
        <v>#DIV/0!</v>
      </c>
      <c r="Y412" s="99"/>
    </row>
    <row r="413" spans="1:25" x14ac:dyDescent="0.2">
      <c r="A413" s="104" t="s">
        <v>39</v>
      </c>
      <c r="B413" s="99"/>
      <c r="C413" s="99"/>
      <c r="D413" s="99">
        <f t="shared" si="86"/>
        <v>0</v>
      </c>
      <c r="E413" s="99"/>
      <c r="F413" s="99"/>
      <c r="G413" s="99"/>
      <c r="H413" s="99">
        <f t="shared" si="79"/>
        <v>0</v>
      </c>
      <c r="I413" s="99"/>
      <c r="J413" s="99"/>
      <c r="K413" s="99"/>
      <c r="L413" s="99">
        <f t="shared" si="80"/>
        <v>0</v>
      </c>
      <c r="M413" s="99"/>
      <c r="N413" s="99"/>
      <c r="O413" s="99">
        <f t="shared" si="81"/>
        <v>0</v>
      </c>
      <c r="P413" s="99"/>
      <c r="Q413" s="99"/>
      <c r="R413" s="99">
        <f t="shared" si="82"/>
        <v>0</v>
      </c>
      <c r="S413" s="99"/>
      <c r="T413" s="99"/>
      <c r="U413" s="99">
        <f t="shared" si="83"/>
        <v>0</v>
      </c>
      <c r="V413" s="99">
        <f t="shared" si="84"/>
        <v>0</v>
      </c>
      <c r="W413" s="99"/>
      <c r="X413" s="99" t="e">
        <f t="shared" si="85"/>
        <v>#DIV/0!</v>
      </c>
      <c r="Y413" s="99"/>
    </row>
    <row r="414" spans="1:25" x14ac:dyDescent="0.2">
      <c r="A414" s="98" t="s">
        <v>40</v>
      </c>
      <c r="B414" s="99"/>
      <c r="C414" s="99"/>
      <c r="D414" s="99">
        <f t="shared" si="86"/>
        <v>0</v>
      </c>
      <c r="E414" s="99"/>
      <c r="F414" s="99"/>
      <c r="G414" s="99"/>
      <c r="H414" s="99">
        <f t="shared" si="79"/>
        <v>0</v>
      </c>
      <c r="I414" s="99"/>
      <c r="J414" s="99"/>
      <c r="K414" s="99"/>
      <c r="L414" s="99">
        <f t="shared" si="80"/>
        <v>0</v>
      </c>
      <c r="M414" s="99"/>
      <c r="N414" s="99"/>
      <c r="O414" s="99">
        <f t="shared" si="81"/>
        <v>0</v>
      </c>
      <c r="P414" s="99"/>
      <c r="Q414" s="99"/>
      <c r="R414" s="99">
        <f t="shared" si="82"/>
        <v>0</v>
      </c>
      <c r="S414" s="99"/>
      <c r="T414" s="99"/>
      <c r="U414" s="99">
        <f t="shared" si="83"/>
        <v>0</v>
      </c>
      <c r="V414" s="99">
        <f t="shared" si="84"/>
        <v>0</v>
      </c>
      <c r="W414" s="99"/>
      <c r="X414" s="99" t="e">
        <f t="shared" si="85"/>
        <v>#DIV/0!</v>
      </c>
      <c r="Y414" s="99"/>
    </row>
    <row r="415" spans="1:25" x14ac:dyDescent="0.2">
      <c r="A415" s="98" t="s">
        <v>41</v>
      </c>
      <c r="B415" s="99"/>
      <c r="C415" s="99"/>
      <c r="D415" s="99">
        <f t="shared" si="86"/>
        <v>0</v>
      </c>
      <c r="E415" s="99"/>
      <c r="F415" s="99"/>
      <c r="G415" s="99"/>
      <c r="H415" s="99">
        <f t="shared" si="79"/>
        <v>0</v>
      </c>
      <c r="I415" s="99"/>
      <c r="J415" s="99"/>
      <c r="K415" s="99"/>
      <c r="L415" s="99">
        <f t="shared" si="80"/>
        <v>0</v>
      </c>
      <c r="M415" s="99"/>
      <c r="N415" s="99"/>
      <c r="O415" s="99">
        <f t="shared" si="81"/>
        <v>0</v>
      </c>
      <c r="P415" s="99"/>
      <c r="Q415" s="99"/>
      <c r="R415" s="99">
        <f t="shared" si="82"/>
        <v>0</v>
      </c>
      <c r="S415" s="99"/>
      <c r="T415" s="99"/>
      <c r="U415" s="99">
        <f t="shared" si="83"/>
        <v>0</v>
      </c>
      <c r="V415" s="99">
        <f t="shared" si="84"/>
        <v>0</v>
      </c>
      <c r="W415" s="99"/>
      <c r="X415" s="99" t="e">
        <f t="shared" si="85"/>
        <v>#DIV/0!</v>
      </c>
      <c r="Y415" s="99"/>
    </row>
    <row r="416" spans="1:25" x14ac:dyDescent="0.2">
      <c r="A416" s="98" t="s">
        <v>42</v>
      </c>
      <c r="B416" s="99"/>
      <c r="C416" s="99"/>
      <c r="D416" s="99">
        <f t="shared" si="86"/>
        <v>0</v>
      </c>
      <c r="E416" s="99"/>
      <c r="F416" s="99"/>
      <c r="G416" s="99"/>
      <c r="H416" s="99">
        <f t="shared" si="79"/>
        <v>0</v>
      </c>
      <c r="I416" s="99"/>
      <c r="J416" s="99"/>
      <c r="K416" s="99"/>
      <c r="L416" s="99">
        <f t="shared" si="80"/>
        <v>0</v>
      </c>
      <c r="M416" s="99"/>
      <c r="N416" s="99"/>
      <c r="O416" s="99">
        <f t="shared" si="81"/>
        <v>0</v>
      </c>
      <c r="P416" s="99"/>
      <c r="Q416" s="99"/>
      <c r="R416" s="99">
        <f t="shared" si="82"/>
        <v>0</v>
      </c>
      <c r="S416" s="99"/>
      <c r="T416" s="99"/>
      <c r="U416" s="99">
        <f t="shared" si="83"/>
        <v>0</v>
      </c>
      <c r="V416" s="99">
        <f t="shared" si="84"/>
        <v>0</v>
      </c>
      <c r="W416" s="99"/>
      <c r="X416" s="99" t="e">
        <f t="shared" si="85"/>
        <v>#DIV/0!</v>
      </c>
      <c r="Y416" s="99"/>
    </row>
    <row r="417" spans="1:25" x14ac:dyDescent="0.2">
      <c r="A417" s="104" t="s">
        <v>43</v>
      </c>
      <c r="B417" s="99"/>
      <c r="C417" s="99"/>
      <c r="D417" s="99">
        <f t="shared" si="86"/>
        <v>0</v>
      </c>
      <c r="E417" s="99"/>
      <c r="F417" s="99"/>
      <c r="G417" s="99"/>
      <c r="H417" s="99">
        <f t="shared" si="79"/>
        <v>0</v>
      </c>
      <c r="I417" s="99"/>
      <c r="J417" s="99"/>
      <c r="K417" s="99"/>
      <c r="L417" s="99">
        <f t="shared" si="80"/>
        <v>0</v>
      </c>
      <c r="M417" s="99"/>
      <c r="N417" s="99"/>
      <c r="O417" s="99">
        <f t="shared" si="81"/>
        <v>0</v>
      </c>
      <c r="P417" s="99"/>
      <c r="Q417" s="99"/>
      <c r="R417" s="99">
        <f t="shared" si="82"/>
        <v>0</v>
      </c>
      <c r="S417" s="99"/>
      <c r="T417" s="99"/>
      <c r="U417" s="99">
        <f t="shared" si="83"/>
        <v>0</v>
      </c>
      <c r="V417" s="99">
        <f t="shared" si="84"/>
        <v>0</v>
      </c>
      <c r="W417" s="99"/>
      <c r="X417" s="99" t="e">
        <f t="shared" si="85"/>
        <v>#DIV/0!</v>
      </c>
      <c r="Y417" s="99"/>
    </row>
    <row r="418" spans="1:25" x14ac:dyDescent="0.2">
      <c r="A418" s="98" t="s">
        <v>44</v>
      </c>
      <c r="B418" s="99"/>
      <c r="C418" s="99"/>
      <c r="D418" s="99">
        <f t="shared" si="86"/>
        <v>0</v>
      </c>
      <c r="E418" s="99"/>
      <c r="F418" s="99"/>
      <c r="G418" s="99"/>
      <c r="H418" s="99">
        <f t="shared" si="79"/>
        <v>0</v>
      </c>
      <c r="I418" s="99"/>
      <c r="J418" s="99"/>
      <c r="K418" s="99"/>
      <c r="L418" s="99">
        <f t="shared" si="80"/>
        <v>0</v>
      </c>
      <c r="M418" s="99"/>
      <c r="N418" s="99"/>
      <c r="O418" s="99">
        <f t="shared" si="81"/>
        <v>0</v>
      </c>
      <c r="P418" s="99"/>
      <c r="Q418" s="99"/>
      <c r="R418" s="99">
        <f t="shared" si="82"/>
        <v>0</v>
      </c>
      <c r="S418" s="99"/>
      <c r="T418" s="99"/>
      <c r="U418" s="99">
        <f t="shared" si="83"/>
        <v>0</v>
      </c>
      <c r="V418" s="99">
        <f t="shared" si="84"/>
        <v>0</v>
      </c>
      <c r="W418" s="99"/>
      <c r="X418" s="99" t="e">
        <f t="shared" si="85"/>
        <v>#DIV/0!</v>
      </c>
      <c r="Y418" s="99"/>
    </row>
    <row r="419" spans="1:25" x14ac:dyDescent="0.2">
      <c r="A419" s="98" t="s">
        <v>45</v>
      </c>
      <c r="B419" s="99"/>
      <c r="C419" s="99"/>
      <c r="D419" s="99">
        <f t="shared" si="86"/>
        <v>0</v>
      </c>
      <c r="E419" s="99"/>
      <c r="F419" s="99"/>
      <c r="G419" s="99"/>
      <c r="H419" s="99">
        <f t="shared" si="79"/>
        <v>0</v>
      </c>
      <c r="I419" s="99"/>
      <c r="J419" s="99"/>
      <c r="K419" s="99"/>
      <c r="L419" s="99">
        <f t="shared" si="80"/>
        <v>0</v>
      </c>
      <c r="M419" s="99"/>
      <c r="N419" s="99"/>
      <c r="O419" s="99">
        <f t="shared" si="81"/>
        <v>0</v>
      </c>
      <c r="P419" s="99"/>
      <c r="Q419" s="99"/>
      <c r="R419" s="99">
        <f t="shared" si="82"/>
        <v>0</v>
      </c>
      <c r="S419" s="99"/>
      <c r="T419" s="99"/>
      <c r="U419" s="99">
        <f t="shared" si="83"/>
        <v>0</v>
      </c>
      <c r="V419" s="99">
        <f t="shared" si="84"/>
        <v>0</v>
      </c>
      <c r="W419" s="99"/>
      <c r="X419" s="99" t="e">
        <f t="shared" si="85"/>
        <v>#DIV/0!</v>
      </c>
      <c r="Y419" s="99"/>
    </row>
    <row r="420" spans="1:25" x14ac:dyDescent="0.2">
      <c r="A420" s="98" t="s">
        <v>46</v>
      </c>
      <c r="B420" s="99"/>
      <c r="C420" s="99"/>
      <c r="D420" s="99">
        <f t="shared" si="86"/>
        <v>0</v>
      </c>
      <c r="E420" s="99"/>
      <c r="F420" s="99"/>
      <c r="G420" s="99"/>
      <c r="H420" s="99">
        <f t="shared" si="79"/>
        <v>0</v>
      </c>
      <c r="I420" s="99"/>
      <c r="J420" s="99"/>
      <c r="K420" s="99"/>
      <c r="L420" s="99">
        <f t="shared" si="80"/>
        <v>0</v>
      </c>
      <c r="M420" s="99"/>
      <c r="N420" s="99"/>
      <c r="O420" s="99">
        <f t="shared" si="81"/>
        <v>0</v>
      </c>
      <c r="P420" s="99"/>
      <c r="Q420" s="99"/>
      <c r="R420" s="99">
        <f t="shared" si="82"/>
        <v>0</v>
      </c>
      <c r="S420" s="99"/>
      <c r="T420" s="99"/>
      <c r="U420" s="99">
        <f t="shared" si="83"/>
        <v>0</v>
      </c>
      <c r="V420" s="99">
        <f t="shared" si="84"/>
        <v>0</v>
      </c>
      <c r="W420" s="99"/>
      <c r="X420" s="99" t="e">
        <f t="shared" si="85"/>
        <v>#DIV/0!</v>
      </c>
      <c r="Y420" s="99"/>
    </row>
    <row r="421" spans="1:25" x14ac:dyDescent="0.2">
      <c r="A421" s="104" t="s">
        <v>47</v>
      </c>
      <c r="B421" s="99"/>
      <c r="C421" s="99"/>
      <c r="D421" s="99">
        <f t="shared" si="86"/>
        <v>0</v>
      </c>
      <c r="E421" s="99"/>
      <c r="F421" s="99"/>
      <c r="G421" s="99"/>
      <c r="H421" s="99">
        <f t="shared" si="79"/>
        <v>0</v>
      </c>
      <c r="I421" s="99"/>
      <c r="J421" s="99"/>
      <c r="K421" s="99"/>
      <c r="L421" s="99">
        <f t="shared" si="80"/>
        <v>0</v>
      </c>
      <c r="M421" s="99"/>
      <c r="N421" s="99"/>
      <c r="O421" s="99">
        <f t="shared" si="81"/>
        <v>0</v>
      </c>
      <c r="P421" s="99"/>
      <c r="Q421" s="99"/>
      <c r="R421" s="99">
        <f t="shared" si="82"/>
        <v>0</v>
      </c>
      <c r="S421" s="99"/>
      <c r="T421" s="99"/>
      <c r="U421" s="99">
        <f t="shared" si="83"/>
        <v>0</v>
      </c>
      <c r="V421" s="99">
        <f t="shared" si="84"/>
        <v>0</v>
      </c>
      <c r="W421" s="99"/>
      <c r="X421" s="99" t="e">
        <f t="shared" si="85"/>
        <v>#DIV/0!</v>
      </c>
      <c r="Y421" s="99"/>
    </row>
    <row r="422" spans="1:25" x14ac:dyDescent="0.2">
      <c r="A422" s="98" t="s">
        <v>48</v>
      </c>
      <c r="B422" s="99"/>
      <c r="C422" s="99"/>
      <c r="D422" s="99">
        <f t="shared" si="86"/>
        <v>0</v>
      </c>
      <c r="E422" s="99"/>
      <c r="F422" s="99"/>
      <c r="G422" s="99"/>
      <c r="H422" s="99">
        <f t="shared" si="79"/>
        <v>0</v>
      </c>
      <c r="I422" s="99"/>
      <c r="J422" s="99"/>
      <c r="K422" s="99"/>
      <c r="L422" s="99">
        <f t="shared" si="80"/>
        <v>0</v>
      </c>
      <c r="M422" s="99"/>
      <c r="N422" s="99"/>
      <c r="O422" s="99">
        <f t="shared" si="81"/>
        <v>0</v>
      </c>
      <c r="P422" s="99"/>
      <c r="Q422" s="99"/>
      <c r="R422" s="99">
        <f t="shared" si="82"/>
        <v>0</v>
      </c>
      <c r="S422" s="99"/>
      <c r="T422" s="99"/>
      <c r="U422" s="99">
        <f t="shared" si="83"/>
        <v>0</v>
      </c>
      <c r="V422" s="99">
        <f t="shared" si="84"/>
        <v>0</v>
      </c>
      <c r="W422" s="99"/>
      <c r="X422" s="99" t="e">
        <f t="shared" si="85"/>
        <v>#DIV/0!</v>
      </c>
      <c r="Y422" s="99"/>
    </row>
    <row r="423" spans="1:25" x14ac:dyDescent="0.2">
      <c r="A423" s="98" t="s">
        <v>49</v>
      </c>
      <c r="B423" s="99"/>
      <c r="C423" s="99"/>
      <c r="D423" s="99">
        <f t="shared" si="86"/>
        <v>0</v>
      </c>
      <c r="E423" s="99"/>
      <c r="F423" s="99"/>
      <c r="G423" s="99"/>
      <c r="H423" s="99">
        <f t="shared" si="79"/>
        <v>0</v>
      </c>
      <c r="I423" s="99"/>
      <c r="J423" s="99"/>
      <c r="K423" s="99"/>
      <c r="L423" s="99">
        <f t="shared" si="80"/>
        <v>0</v>
      </c>
      <c r="M423" s="99"/>
      <c r="N423" s="99"/>
      <c r="O423" s="99">
        <f t="shared" si="81"/>
        <v>0</v>
      </c>
      <c r="P423" s="99"/>
      <c r="Q423" s="99"/>
      <c r="R423" s="99">
        <f t="shared" si="82"/>
        <v>0</v>
      </c>
      <c r="S423" s="99"/>
      <c r="T423" s="99"/>
      <c r="U423" s="99">
        <f t="shared" si="83"/>
        <v>0</v>
      </c>
      <c r="V423" s="99">
        <f t="shared" si="84"/>
        <v>0</v>
      </c>
      <c r="W423" s="99"/>
      <c r="X423" s="99" t="e">
        <f t="shared" si="85"/>
        <v>#DIV/0!</v>
      </c>
      <c r="Y423" s="99"/>
    </row>
    <row r="424" spans="1:25" x14ac:dyDescent="0.2">
      <c r="A424" s="98" t="s">
        <v>50</v>
      </c>
      <c r="B424" s="99"/>
      <c r="C424" s="99"/>
      <c r="D424" s="99">
        <f t="shared" si="86"/>
        <v>0</v>
      </c>
      <c r="E424" s="99"/>
      <c r="F424" s="99"/>
      <c r="G424" s="99"/>
      <c r="H424" s="99">
        <f t="shared" si="79"/>
        <v>0</v>
      </c>
      <c r="I424" s="99"/>
      <c r="J424" s="99"/>
      <c r="K424" s="99"/>
      <c r="L424" s="99">
        <f t="shared" si="80"/>
        <v>0</v>
      </c>
      <c r="M424" s="99"/>
      <c r="N424" s="99"/>
      <c r="O424" s="99">
        <f t="shared" si="81"/>
        <v>0</v>
      </c>
      <c r="P424" s="99"/>
      <c r="Q424" s="99"/>
      <c r="R424" s="99">
        <f t="shared" si="82"/>
        <v>0</v>
      </c>
      <c r="S424" s="99"/>
      <c r="T424" s="99"/>
      <c r="U424" s="99">
        <f t="shared" si="83"/>
        <v>0</v>
      </c>
      <c r="V424" s="99">
        <f t="shared" si="84"/>
        <v>0</v>
      </c>
      <c r="W424" s="99"/>
      <c r="X424" s="99" t="e">
        <f t="shared" si="85"/>
        <v>#DIV/0!</v>
      </c>
      <c r="Y424" s="99"/>
    </row>
    <row r="425" spans="1:25" x14ac:dyDescent="0.2">
      <c r="A425" s="104" t="s">
        <v>51</v>
      </c>
      <c r="B425" s="99"/>
      <c r="C425" s="99"/>
      <c r="D425" s="99">
        <f t="shared" si="86"/>
        <v>0</v>
      </c>
      <c r="E425" s="99"/>
      <c r="F425" s="99"/>
      <c r="G425" s="99"/>
      <c r="H425" s="99">
        <f t="shared" si="79"/>
        <v>0</v>
      </c>
      <c r="I425" s="99"/>
      <c r="J425" s="99"/>
      <c r="K425" s="99"/>
      <c r="L425" s="99">
        <f t="shared" si="80"/>
        <v>0</v>
      </c>
      <c r="M425" s="99"/>
      <c r="N425" s="99"/>
      <c r="O425" s="99">
        <f t="shared" si="81"/>
        <v>0</v>
      </c>
      <c r="P425" s="99"/>
      <c r="Q425" s="99"/>
      <c r="R425" s="99">
        <f t="shared" si="82"/>
        <v>0</v>
      </c>
      <c r="S425" s="99"/>
      <c r="T425" s="99"/>
      <c r="U425" s="99">
        <f t="shared" si="83"/>
        <v>0</v>
      </c>
      <c r="V425" s="99">
        <f t="shared" si="84"/>
        <v>0</v>
      </c>
      <c r="W425" s="99"/>
      <c r="X425" s="99" t="e">
        <f t="shared" si="85"/>
        <v>#DIV/0!</v>
      </c>
      <c r="Y425" s="99"/>
    </row>
    <row r="426" spans="1:25" x14ac:dyDescent="0.2">
      <c r="A426" s="104" t="s">
        <v>181</v>
      </c>
      <c r="B426" s="99"/>
      <c r="C426" s="99"/>
      <c r="D426" s="99">
        <f t="shared" si="86"/>
        <v>0</v>
      </c>
      <c r="E426" s="99"/>
      <c r="F426" s="99"/>
      <c r="G426" s="99"/>
      <c r="H426" s="99">
        <f t="shared" si="79"/>
        <v>0</v>
      </c>
      <c r="I426" s="99"/>
      <c r="J426" s="99"/>
      <c r="K426" s="99"/>
      <c r="L426" s="99">
        <f t="shared" si="80"/>
        <v>0</v>
      </c>
      <c r="M426" s="99"/>
      <c r="N426" s="99"/>
      <c r="O426" s="99">
        <f t="shared" si="81"/>
        <v>0</v>
      </c>
      <c r="P426" s="99"/>
      <c r="Q426" s="99"/>
      <c r="R426" s="99">
        <f t="shared" si="82"/>
        <v>0</v>
      </c>
      <c r="S426" s="99"/>
      <c r="T426" s="99"/>
      <c r="U426" s="99">
        <f t="shared" si="83"/>
        <v>0</v>
      </c>
      <c r="V426" s="99">
        <f t="shared" si="84"/>
        <v>0</v>
      </c>
      <c r="W426" s="99"/>
      <c r="X426" s="99" t="e">
        <f t="shared" si="85"/>
        <v>#DIV/0!</v>
      </c>
      <c r="Y426" s="99"/>
    </row>
    <row r="427" spans="1:25" x14ac:dyDescent="0.2">
      <c r="A427" s="98" t="s">
        <v>146</v>
      </c>
      <c r="B427" s="99"/>
      <c r="C427" s="99"/>
      <c r="D427" s="99">
        <f t="shared" si="86"/>
        <v>0</v>
      </c>
      <c r="E427" s="99"/>
      <c r="F427" s="99"/>
      <c r="G427" s="99"/>
      <c r="H427" s="99">
        <f t="shared" si="79"/>
        <v>0</v>
      </c>
      <c r="I427" s="99"/>
      <c r="J427" s="99"/>
      <c r="K427" s="99"/>
      <c r="L427" s="99">
        <f t="shared" si="80"/>
        <v>0</v>
      </c>
      <c r="M427" s="99"/>
      <c r="N427" s="99"/>
      <c r="O427" s="99">
        <f t="shared" si="81"/>
        <v>0</v>
      </c>
      <c r="P427" s="99"/>
      <c r="Q427" s="99"/>
      <c r="R427" s="99">
        <f t="shared" si="82"/>
        <v>0</v>
      </c>
      <c r="S427" s="99"/>
      <c r="T427" s="99"/>
      <c r="U427" s="99">
        <f t="shared" si="83"/>
        <v>0</v>
      </c>
      <c r="V427" s="99">
        <f t="shared" si="84"/>
        <v>0</v>
      </c>
      <c r="W427" s="99"/>
      <c r="X427" s="99" t="e">
        <f t="shared" si="85"/>
        <v>#DIV/0!</v>
      </c>
      <c r="Y427" s="99"/>
    </row>
    <row r="428" spans="1:25" x14ac:dyDescent="0.2">
      <c r="A428" s="104" t="s">
        <v>52</v>
      </c>
      <c r="B428" s="99"/>
      <c r="C428" s="99"/>
      <c r="D428" s="99">
        <f t="shared" si="86"/>
        <v>0</v>
      </c>
      <c r="E428" s="99"/>
      <c r="F428" s="99"/>
      <c r="G428" s="99"/>
      <c r="H428" s="99">
        <f t="shared" si="79"/>
        <v>0</v>
      </c>
      <c r="I428" s="99"/>
      <c r="J428" s="99"/>
      <c r="K428" s="99"/>
      <c r="L428" s="99">
        <f t="shared" si="80"/>
        <v>0</v>
      </c>
      <c r="M428" s="99"/>
      <c r="N428" s="99"/>
      <c r="O428" s="99">
        <f t="shared" si="81"/>
        <v>0</v>
      </c>
      <c r="P428" s="99"/>
      <c r="Q428" s="99"/>
      <c r="R428" s="99">
        <f t="shared" si="82"/>
        <v>0</v>
      </c>
      <c r="S428" s="99"/>
      <c r="T428" s="99"/>
      <c r="U428" s="99">
        <f t="shared" si="83"/>
        <v>0</v>
      </c>
      <c r="V428" s="99">
        <f t="shared" si="84"/>
        <v>0</v>
      </c>
      <c r="W428" s="99"/>
      <c r="X428" s="99" t="e">
        <f t="shared" si="85"/>
        <v>#DIV/0!</v>
      </c>
      <c r="Y428" s="99"/>
    </row>
    <row r="429" spans="1:25" x14ac:dyDescent="0.2">
      <c r="A429" s="98"/>
      <c r="B429" s="99"/>
      <c r="C429" s="99"/>
      <c r="D429" s="99">
        <f t="shared" si="86"/>
        <v>0</v>
      </c>
      <c r="E429" s="99"/>
      <c r="F429" s="99"/>
      <c r="G429" s="99"/>
      <c r="H429" s="99">
        <f t="shared" si="79"/>
        <v>0</v>
      </c>
      <c r="I429" s="99"/>
      <c r="J429" s="99"/>
      <c r="K429" s="99"/>
      <c r="L429" s="99">
        <f t="shared" si="80"/>
        <v>0</v>
      </c>
      <c r="M429" s="99"/>
      <c r="N429" s="99"/>
      <c r="O429" s="99">
        <f t="shared" si="81"/>
        <v>0</v>
      </c>
      <c r="P429" s="99"/>
      <c r="Q429" s="99"/>
      <c r="R429" s="99">
        <f t="shared" si="82"/>
        <v>0</v>
      </c>
      <c r="S429" s="99"/>
      <c r="T429" s="99"/>
      <c r="U429" s="99">
        <f t="shared" si="83"/>
        <v>0</v>
      </c>
      <c r="V429" s="99">
        <f t="shared" si="84"/>
        <v>0</v>
      </c>
      <c r="W429" s="99"/>
      <c r="X429" s="99" t="e">
        <f t="shared" si="85"/>
        <v>#DIV/0!</v>
      </c>
      <c r="Y429" s="99"/>
    </row>
    <row r="430" spans="1:25" x14ac:dyDescent="0.2">
      <c r="A430" s="98"/>
      <c r="B430" s="99"/>
      <c r="C430" s="99"/>
      <c r="D430" s="99">
        <f t="shared" si="86"/>
        <v>0</v>
      </c>
      <c r="E430" s="99"/>
      <c r="F430" s="99"/>
      <c r="G430" s="99"/>
      <c r="H430" s="99">
        <f t="shared" si="79"/>
        <v>0</v>
      </c>
      <c r="I430" s="99"/>
      <c r="J430" s="99"/>
      <c r="K430" s="99"/>
      <c r="L430" s="99">
        <f t="shared" si="80"/>
        <v>0</v>
      </c>
      <c r="M430" s="99"/>
      <c r="N430" s="99"/>
      <c r="O430" s="99">
        <f t="shared" si="81"/>
        <v>0</v>
      </c>
      <c r="P430" s="99"/>
      <c r="Q430" s="99"/>
      <c r="R430" s="99">
        <f t="shared" si="82"/>
        <v>0</v>
      </c>
      <c r="S430" s="99"/>
      <c r="T430" s="99"/>
      <c r="U430" s="99">
        <f t="shared" si="83"/>
        <v>0</v>
      </c>
      <c r="V430" s="99">
        <f t="shared" si="84"/>
        <v>0</v>
      </c>
      <c r="W430" s="99"/>
      <c r="X430" s="99" t="e">
        <f t="shared" si="85"/>
        <v>#DIV/0!</v>
      </c>
      <c r="Y430" s="99"/>
    </row>
    <row r="431" spans="1:25" x14ac:dyDescent="0.2">
      <c r="A431" s="98"/>
      <c r="B431" s="99"/>
      <c r="C431" s="99"/>
      <c r="D431" s="99">
        <f t="shared" si="86"/>
        <v>0</v>
      </c>
      <c r="E431" s="99"/>
      <c r="F431" s="99"/>
      <c r="G431" s="99"/>
      <c r="H431" s="99">
        <f t="shared" si="79"/>
        <v>0</v>
      </c>
      <c r="I431" s="99"/>
      <c r="J431" s="99"/>
      <c r="K431" s="99"/>
      <c r="L431" s="99">
        <f t="shared" si="80"/>
        <v>0</v>
      </c>
      <c r="M431" s="99"/>
      <c r="N431" s="99"/>
      <c r="O431" s="99">
        <f t="shared" si="81"/>
        <v>0</v>
      </c>
      <c r="P431" s="99"/>
      <c r="Q431" s="99"/>
      <c r="R431" s="99">
        <f t="shared" si="82"/>
        <v>0</v>
      </c>
      <c r="S431" s="99"/>
      <c r="T431" s="99"/>
      <c r="U431" s="99">
        <f t="shared" si="83"/>
        <v>0</v>
      </c>
      <c r="V431" s="99">
        <f t="shared" si="84"/>
        <v>0</v>
      </c>
      <c r="W431" s="99"/>
      <c r="X431" s="99" t="e">
        <f t="shared" si="85"/>
        <v>#DIV/0!</v>
      </c>
      <c r="Y431" s="99"/>
    </row>
    <row r="432" spans="1:25" x14ac:dyDescent="0.2">
      <c r="A432" s="105" t="s">
        <v>149</v>
      </c>
      <c r="B432" s="106"/>
      <c r="C432" s="106"/>
      <c r="D432" s="106">
        <f t="shared" si="86"/>
        <v>0</v>
      </c>
      <c r="E432" s="106"/>
      <c r="F432" s="106"/>
      <c r="G432" s="106"/>
      <c r="H432" s="106">
        <f t="shared" si="79"/>
        <v>0</v>
      </c>
      <c r="I432" s="106"/>
      <c r="J432" s="106"/>
      <c r="K432" s="106"/>
      <c r="L432" s="106">
        <f t="shared" si="80"/>
        <v>0</v>
      </c>
      <c r="M432" s="106"/>
      <c r="N432" s="106"/>
      <c r="O432" s="106">
        <f t="shared" si="81"/>
        <v>0</v>
      </c>
      <c r="P432" s="106"/>
      <c r="Q432" s="106"/>
      <c r="R432" s="106">
        <f t="shared" si="82"/>
        <v>0</v>
      </c>
      <c r="S432" s="106"/>
      <c r="T432" s="106"/>
      <c r="U432" s="106">
        <f t="shared" si="83"/>
        <v>0</v>
      </c>
      <c r="V432" s="106">
        <f t="shared" si="84"/>
        <v>0</v>
      </c>
      <c r="W432" s="106"/>
      <c r="X432" s="106" t="e">
        <f t="shared" si="85"/>
        <v>#DIV/0!</v>
      </c>
      <c r="Y432" s="106"/>
    </row>
    <row r="433" spans="1:25" x14ac:dyDescent="0.2">
      <c r="A433" s="92" t="s">
        <v>53</v>
      </c>
      <c r="B433" s="93"/>
      <c r="C433" s="93"/>
      <c r="D433" s="93">
        <f t="shared" si="86"/>
        <v>0</v>
      </c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111"/>
      <c r="W433" s="93"/>
      <c r="X433" s="93"/>
      <c r="Y433" s="93"/>
    </row>
    <row r="434" spans="1:25" x14ac:dyDescent="0.2">
      <c r="A434" s="104" t="s">
        <v>54</v>
      </c>
      <c r="B434" s="99">
        <f>B381+B385+B389+B393+B397+B401+B405+B409+B413+B417+B421+B425+B426</f>
        <v>44</v>
      </c>
      <c r="C434" s="99">
        <f>C381+C385+C389+C393+C397+C401+C405+C409+C413+C417+C421+C425+C426</f>
        <v>30</v>
      </c>
      <c r="D434" s="99">
        <f t="shared" si="86"/>
        <v>14</v>
      </c>
      <c r="E434" s="99">
        <f>E381+E385+E389+E393+E397+E401+E405+E409+E413+E417+E421+E425+E426</f>
        <v>30</v>
      </c>
      <c r="F434" s="99">
        <f>F381+F385+F389+F393+F397+F401+F405+F409+F413+F417+F421+F425+F426</f>
        <v>0</v>
      </c>
      <c r="G434" s="99">
        <f>H434/E434</f>
        <v>84</v>
      </c>
      <c r="H434" s="99">
        <f>H381+H385+H389+H393+H397+H401+H405+H409+H413+H417+H421+H425+H426</f>
        <v>2520</v>
      </c>
      <c r="I434" s="99">
        <f>I381+I385+I389+I393+I397+I401+I405+I409+I413+I417+I421+I425+I426</f>
        <v>0</v>
      </c>
      <c r="J434" s="99">
        <f>J381+J385+J389+J393+J397+J401+J405+J409+J413+J417+J421+J425+J426</f>
        <v>0</v>
      </c>
      <c r="K434" s="99" t="e">
        <f t="shared" ref="K434:K443" si="87">L434/I434</f>
        <v>#DIV/0!</v>
      </c>
      <c r="L434" s="99">
        <f>L381+L385+L389+L393+L397+L401+L405+L409+L413+L417+L421+L425+L426</f>
        <v>0</v>
      </c>
      <c r="M434" s="99">
        <f>M381+M385+M389+M393+M397+M401+M405+M409+M413+M417+M421+M425+M426</f>
        <v>0</v>
      </c>
      <c r="N434" s="99" t="e">
        <f>O434/M434</f>
        <v>#DIV/0!</v>
      </c>
      <c r="O434" s="99">
        <f>O381+O385+O389+O393+O397+O401+O405+O409+O413+O417+O421+O425+O426</f>
        <v>0</v>
      </c>
      <c r="P434" s="99">
        <f>P381+P385+P389+P393+P397+P401+P405+P409+P413+P417+P421+P425+P426</f>
        <v>0</v>
      </c>
      <c r="Q434" s="99" t="e">
        <f>R434/P434</f>
        <v>#DIV/0!</v>
      </c>
      <c r="R434" s="99">
        <f>R381+R385+R389+R393+R397+R401+R405+R409+R413+R417+R421+R425+R426</f>
        <v>0</v>
      </c>
      <c r="S434" s="99">
        <f>S381+S385+S389+S393+S397+S401+S405+S409+S413+S417+S421+S425+S426</f>
        <v>0</v>
      </c>
      <c r="T434" s="99" t="e">
        <f>U434/S434</f>
        <v>#DIV/0!</v>
      </c>
      <c r="U434" s="99">
        <f>U381+U385+U389+U393+U397+U401+U405+U409+U413+U417+U421+U425+U426</f>
        <v>0</v>
      </c>
      <c r="V434" s="99">
        <f t="shared" ref="V434:V443" si="88">E434+I434+M434+P434+S434</f>
        <v>30</v>
      </c>
      <c r="W434" s="99">
        <f>W381+W385+W389+W393+W397+W401+W405+W409+W413+W417+W421+W425+W426</f>
        <v>0</v>
      </c>
      <c r="X434" s="99">
        <f t="shared" ref="X434:X443" si="89">(H434+L434+O434+R434+U434)/V434</f>
        <v>84</v>
      </c>
      <c r="Y434" s="99">
        <f>Y381+Y385+Y389+Y393+Y397+Y401+Y405+Y409+Y413+Y417+Y421+Y425+Y426</f>
        <v>0</v>
      </c>
    </row>
    <row r="435" spans="1:25" x14ac:dyDescent="0.2">
      <c r="A435" s="98" t="s">
        <v>55</v>
      </c>
      <c r="B435" s="99">
        <f>B397+B401+B405+B409+B413+B421+B426</f>
        <v>0</v>
      </c>
      <c r="C435" s="99">
        <f>C397+C401+C405+C409+C413+C421+C426</f>
        <v>0</v>
      </c>
      <c r="D435" s="99">
        <f t="shared" si="86"/>
        <v>0</v>
      </c>
      <c r="E435" s="99">
        <f>E397+E401+E405+E409+E413+E421+E426</f>
        <v>0</v>
      </c>
      <c r="F435" s="99">
        <f>F397+F401+F405+F409+F413+F421+F426</f>
        <v>0</v>
      </c>
      <c r="G435" s="99" t="e">
        <f t="shared" ref="G435:G443" si="90">H435/E435</f>
        <v>#DIV/0!</v>
      </c>
      <c r="H435" s="99">
        <f>H397+H401+H405+H409+H413+H421+H426</f>
        <v>0</v>
      </c>
      <c r="I435" s="99">
        <f>I397+I401+I405+I409+I413+I421+I426</f>
        <v>0</v>
      </c>
      <c r="J435" s="99">
        <f>J397+J401+J405+J409+J413+J421+J426</f>
        <v>0</v>
      </c>
      <c r="K435" s="99" t="e">
        <f t="shared" si="87"/>
        <v>#DIV/0!</v>
      </c>
      <c r="L435" s="99">
        <f>L397+L401+L405+L409+L413+L421+L426</f>
        <v>0</v>
      </c>
      <c r="M435" s="99">
        <f>M397+M401+M405+M409+M413+M421+M426</f>
        <v>0</v>
      </c>
      <c r="N435" s="99" t="e">
        <f t="shared" ref="N435:N441" si="91">O435/M435</f>
        <v>#DIV/0!</v>
      </c>
      <c r="O435" s="99">
        <f>O397+O401+O405+O409+O413+O421+O426</f>
        <v>0</v>
      </c>
      <c r="P435" s="99">
        <f>P397+P401+P405+P409+P413+P421+P426</f>
        <v>0</v>
      </c>
      <c r="Q435" s="99" t="e">
        <f t="shared" ref="Q435:Q443" si="92">R435/P435</f>
        <v>#DIV/0!</v>
      </c>
      <c r="R435" s="99">
        <f>R397+R401+R405+R409+R413+R421+R426</f>
        <v>0</v>
      </c>
      <c r="S435" s="99">
        <f>S397+S401+S405+S409+S413+S421+S426</f>
        <v>0</v>
      </c>
      <c r="T435" s="99" t="e">
        <f t="shared" ref="T435:T443" si="93">U435/S435</f>
        <v>#DIV/0!</v>
      </c>
      <c r="U435" s="99">
        <f>U397+U401+U405+U409+U413+U421+U426</f>
        <v>0</v>
      </c>
      <c r="V435" s="99">
        <f t="shared" si="88"/>
        <v>0</v>
      </c>
      <c r="W435" s="99">
        <f>W397+W401+W405+W409+W413+W421+W426</f>
        <v>0</v>
      </c>
      <c r="X435" s="99" t="e">
        <f t="shared" si="89"/>
        <v>#DIV/0!</v>
      </c>
      <c r="Y435" s="99">
        <f>Y397+Y401+Y405+Y409+Y413+Y421+Y426</f>
        <v>0</v>
      </c>
    </row>
    <row r="436" spans="1:25" x14ac:dyDescent="0.2">
      <c r="A436" s="104" t="s">
        <v>56</v>
      </c>
      <c r="B436" s="99">
        <f>B383+B387+B390+B394+B398+B402+B406+B410+B414+B418+B422+B432</f>
        <v>0</v>
      </c>
      <c r="C436" s="99">
        <f>C383+C387+C390+C394+C398+C402+C406+C410+C414+C418+C422+C432</f>
        <v>0</v>
      </c>
      <c r="D436" s="99">
        <f t="shared" si="86"/>
        <v>0</v>
      </c>
      <c r="E436" s="99">
        <f>E383+E387+E390+E394+E398+E402+E406+E410+E414+E418+E422+E432</f>
        <v>0</v>
      </c>
      <c r="F436" s="99">
        <f>F383+F387+F390+F394+F398+F402+F406+F410+F414+F418+F422+F432</f>
        <v>0</v>
      </c>
      <c r="G436" s="99" t="e">
        <f t="shared" si="90"/>
        <v>#DIV/0!</v>
      </c>
      <c r="H436" s="99">
        <f>H383+H387+H390+H394+H398+H402+H406+H410+H414+H418+H422+H432</f>
        <v>0</v>
      </c>
      <c r="I436" s="99">
        <f>I383+I387+I390+I394+I398+I402+I406+I410+I414+I418+I422+I432</f>
        <v>0</v>
      </c>
      <c r="J436" s="99">
        <f>J383+J387+J390+J394+J398+J402+J406+J410+J414+J418+J422+J432</f>
        <v>0</v>
      </c>
      <c r="K436" s="99" t="e">
        <f t="shared" si="87"/>
        <v>#DIV/0!</v>
      </c>
      <c r="L436" s="99">
        <f>L383+L387+L390+L394+L398+L402+L406+L410+L414+L418+L422+L432</f>
        <v>0</v>
      </c>
      <c r="M436" s="99">
        <f>M383+M387+M390+M394+M398+M402+M406+M410+M414+M418+M422+M432</f>
        <v>0</v>
      </c>
      <c r="N436" s="99" t="e">
        <f t="shared" si="91"/>
        <v>#DIV/0!</v>
      </c>
      <c r="O436" s="99">
        <f>O383+O387+O390+O394+O398+O402+O406+O410+O414+O418+O422+O432</f>
        <v>0</v>
      </c>
      <c r="P436" s="99">
        <f>P383+P387+P390+P394+P398+P402+P406+P410+P414+P418+P422+P432</f>
        <v>0</v>
      </c>
      <c r="Q436" s="99" t="e">
        <f t="shared" si="92"/>
        <v>#DIV/0!</v>
      </c>
      <c r="R436" s="99">
        <f>R383+R387+R390+R394+R398+R402+R406+R410+R414+R418+R422+R432</f>
        <v>0</v>
      </c>
      <c r="S436" s="99">
        <f>S383+S387+S390+S394+S398+S402+S406+S410+S414+S418+S422+S432</f>
        <v>0</v>
      </c>
      <c r="T436" s="99" t="e">
        <f t="shared" si="93"/>
        <v>#DIV/0!</v>
      </c>
      <c r="U436" s="99">
        <f>U383+U387+U390+U394+U398+U402+U406+U410+U414+U418+U422+U432</f>
        <v>0</v>
      </c>
      <c r="V436" s="99">
        <f t="shared" si="88"/>
        <v>0</v>
      </c>
      <c r="W436" s="99">
        <f>W383+W387+W390+W394+W398+W402+W406+W410+W414+W418+W422+W432</f>
        <v>0</v>
      </c>
      <c r="X436" s="99" t="e">
        <f t="shared" si="89"/>
        <v>#DIV/0!</v>
      </c>
      <c r="Y436" s="99">
        <f>Y383+Y387+Y390+Y394+Y398+Y402+Y406+Y410+Y414+Y418+Y422+Y432</f>
        <v>0</v>
      </c>
    </row>
    <row r="437" spans="1:25" x14ac:dyDescent="0.2">
      <c r="A437" s="98" t="s">
        <v>57</v>
      </c>
      <c r="B437" s="99">
        <f>B398+B402+B406+B410+B416+B422</f>
        <v>0</v>
      </c>
      <c r="C437" s="99">
        <f>C398+C402+C406+C410+C416+C422</f>
        <v>0</v>
      </c>
      <c r="D437" s="99">
        <f t="shared" si="86"/>
        <v>0</v>
      </c>
      <c r="E437" s="99">
        <f>E398+E402+E406+E410+E416+E422</f>
        <v>0</v>
      </c>
      <c r="F437" s="99">
        <f>F398+F402+F406+F410+F416+F422</f>
        <v>0</v>
      </c>
      <c r="G437" s="99" t="e">
        <f t="shared" si="90"/>
        <v>#DIV/0!</v>
      </c>
      <c r="H437" s="99">
        <f>H398+H402+H406+H410+H416+H422</f>
        <v>0</v>
      </c>
      <c r="I437" s="99">
        <f>I398+I402+I406+I410+I416+I422</f>
        <v>0</v>
      </c>
      <c r="J437" s="99">
        <f>J398+J402+J406+J410+J416+J422</f>
        <v>0</v>
      </c>
      <c r="K437" s="99" t="e">
        <f t="shared" si="87"/>
        <v>#DIV/0!</v>
      </c>
      <c r="L437" s="99">
        <f>L398+L402+L406+L410+L416+L422</f>
        <v>0</v>
      </c>
      <c r="M437" s="99">
        <f>M398+M402+M406+M410+M416+M422</f>
        <v>0</v>
      </c>
      <c r="N437" s="99" t="e">
        <f t="shared" si="91"/>
        <v>#DIV/0!</v>
      </c>
      <c r="O437" s="99">
        <f>O398+O402+O406+O410+O416+O422</f>
        <v>0</v>
      </c>
      <c r="P437" s="99">
        <f>P398+P402+P406+P410+P416+P422</f>
        <v>0</v>
      </c>
      <c r="Q437" s="99" t="e">
        <f t="shared" si="92"/>
        <v>#DIV/0!</v>
      </c>
      <c r="R437" s="99">
        <f>R398+R402+R406+R410+R416+R422</f>
        <v>0</v>
      </c>
      <c r="S437" s="99">
        <f>S398+S402+S406+S410+S416+S422</f>
        <v>0</v>
      </c>
      <c r="T437" s="99" t="e">
        <f t="shared" si="93"/>
        <v>#DIV/0!</v>
      </c>
      <c r="U437" s="99">
        <f>U398+U402+U406+U410+U416+U422</f>
        <v>0</v>
      </c>
      <c r="V437" s="99">
        <f t="shared" si="88"/>
        <v>0</v>
      </c>
      <c r="W437" s="99">
        <f>W398+W402+W406+W410+W416+W422</f>
        <v>0</v>
      </c>
      <c r="X437" s="99" t="e">
        <f t="shared" si="89"/>
        <v>#DIV/0!</v>
      </c>
      <c r="Y437" s="99">
        <f>Y398+Y402+Y406+Y410+Y416+Y422</f>
        <v>0</v>
      </c>
    </row>
    <row r="438" spans="1:25" x14ac:dyDescent="0.2">
      <c r="A438" s="104" t="s">
        <v>58</v>
      </c>
      <c r="B438" s="99">
        <f>B382+B386+B391+B395+B399+B403+B411+B407+B415+B419+B423+B427</f>
        <v>0</v>
      </c>
      <c r="C438" s="99">
        <f>C382+C386+C391+C395+C399+C403+C411+C407+C415+C419+C423+C427</f>
        <v>0</v>
      </c>
      <c r="D438" s="99">
        <f t="shared" si="86"/>
        <v>0</v>
      </c>
      <c r="E438" s="99">
        <f>E382+E386+E391+E395+E399+E403+E411+E407+E415+E419+E423+E427</f>
        <v>0</v>
      </c>
      <c r="F438" s="99">
        <f>F382+F386+F391+F395+F399+F403+F411+F407+F415+F419+F423+F427</f>
        <v>0</v>
      </c>
      <c r="G438" s="99" t="e">
        <f t="shared" si="90"/>
        <v>#DIV/0!</v>
      </c>
      <c r="H438" s="99">
        <f>H382+H386+H391+H395+H399+H403+H411+H407+H415+H419+H423+H427</f>
        <v>0</v>
      </c>
      <c r="I438" s="99">
        <f>I382+I386+I391+I395+I399+I403+I411+I407+I415+I419+I423+I427</f>
        <v>0</v>
      </c>
      <c r="J438" s="99">
        <f>J382+J386+J391+J395+J399+J403+J411+J407+J415+J419+J423+J427</f>
        <v>0</v>
      </c>
      <c r="K438" s="99" t="e">
        <f t="shared" si="87"/>
        <v>#DIV/0!</v>
      </c>
      <c r="L438" s="99">
        <f>L382+L386+L391+L395+L399+L403+L411+L407+L415+L419+L423+L427</f>
        <v>0</v>
      </c>
      <c r="M438" s="99">
        <f>M382+M386+M391+M395+M399+M403+M411+M407+M415+M419+M423+M427</f>
        <v>0</v>
      </c>
      <c r="N438" s="99" t="e">
        <f t="shared" si="91"/>
        <v>#DIV/0!</v>
      </c>
      <c r="O438" s="99">
        <f>O382+O386+O391+O395+O399+O403+O411+O407+O415+O419+O423+O427</f>
        <v>0</v>
      </c>
      <c r="P438" s="99">
        <f>P382+P386+P391+P395+P399+P403+P411+P407+P415+P419+P423+P427</f>
        <v>0</v>
      </c>
      <c r="Q438" s="99" t="e">
        <f t="shared" si="92"/>
        <v>#DIV/0!</v>
      </c>
      <c r="R438" s="99">
        <f>R382+R386+R391+R395+R399+R403+R411+R407+R415+R419+R423+R427</f>
        <v>0</v>
      </c>
      <c r="S438" s="99">
        <f>S382+S386+S391+S395+S399+S403+S411+S407+S415+S419+S423+S427</f>
        <v>0</v>
      </c>
      <c r="T438" s="99" t="e">
        <f t="shared" si="93"/>
        <v>#DIV/0!</v>
      </c>
      <c r="U438" s="99">
        <f>U382+U386+U391+U395+U399+U403+U411+U407+U415+U419+U423+U427</f>
        <v>0</v>
      </c>
      <c r="V438" s="99">
        <f t="shared" si="88"/>
        <v>0</v>
      </c>
      <c r="W438" s="99">
        <f>W382+W386+W391+W395+W399+W403+W411+W407+W415+W419+W423+W427</f>
        <v>0</v>
      </c>
      <c r="X438" s="99" t="e">
        <f t="shared" si="89"/>
        <v>#DIV/0!</v>
      </c>
      <c r="Y438" s="99">
        <f>Y382+Y386+Y391+Y395+Y399+Y403+Y411+Y407+Y415+Y419+Y423+Y427</f>
        <v>0</v>
      </c>
    </row>
    <row r="439" spans="1:25" x14ac:dyDescent="0.2">
      <c r="A439" s="98" t="s">
        <v>59</v>
      </c>
      <c r="B439" s="99">
        <f>B399+B403+B407+B411+B415+B423+B427</f>
        <v>0</v>
      </c>
      <c r="C439" s="99">
        <f>C399+C403+C407+C411+C415+C423+C427</f>
        <v>0</v>
      </c>
      <c r="D439" s="99">
        <f t="shared" si="86"/>
        <v>0</v>
      </c>
      <c r="E439" s="99">
        <f>E399+E403+E407+E411+E415+E423+E427</f>
        <v>0</v>
      </c>
      <c r="F439" s="99">
        <f>F399+F403+F407+F411+F415+F423+F427</f>
        <v>0</v>
      </c>
      <c r="G439" s="99" t="e">
        <f t="shared" si="90"/>
        <v>#DIV/0!</v>
      </c>
      <c r="H439" s="99">
        <f>H399+H403+H407+H411+H415+H423+H427</f>
        <v>0</v>
      </c>
      <c r="I439" s="99">
        <f>I399+I403+I407+I411+I415+I423+I427</f>
        <v>0</v>
      </c>
      <c r="J439" s="99">
        <f>J399+J403+J407+J411+J415+J423+J427</f>
        <v>0</v>
      </c>
      <c r="K439" s="99" t="e">
        <f t="shared" si="87"/>
        <v>#DIV/0!</v>
      </c>
      <c r="L439" s="99">
        <f>L399+L403+L407+L411+L415+L423+L427</f>
        <v>0</v>
      </c>
      <c r="M439" s="99">
        <f>M399+M403+M407+M411+M415+M423+M427</f>
        <v>0</v>
      </c>
      <c r="N439" s="99" t="e">
        <f t="shared" si="91"/>
        <v>#DIV/0!</v>
      </c>
      <c r="O439" s="99">
        <f>O399+O403+O407+O411+O415+O423+O427</f>
        <v>0</v>
      </c>
      <c r="P439" s="99">
        <f>P399+P403+P407+P411+P415+P423+P427</f>
        <v>0</v>
      </c>
      <c r="Q439" s="99" t="e">
        <f t="shared" si="92"/>
        <v>#DIV/0!</v>
      </c>
      <c r="R439" s="99">
        <f>R399+R403+R407+R411+R415+R423+R427</f>
        <v>0</v>
      </c>
      <c r="S439" s="99">
        <f>S399+S403+S407+S411+S415+S423+S427</f>
        <v>0</v>
      </c>
      <c r="T439" s="99" t="e">
        <f t="shared" si="93"/>
        <v>#DIV/0!</v>
      </c>
      <c r="U439" s="99">
        <f>U399+U403+U407+U411+U415+U423+U427</f>
        <v>0</v>
      </c>
      <c r="V439" s="99">
        <f t="shared" si="88"/>
        <v>0</v>
      </c>
      <c r="W439" s="99">
        <f>W399+W403+W407+W411+W415+W423+W427</f>
        <v>0</v>
      </c>
      <c r="X439" s="99" t="e">
        <f t="shared" si="89"/>
        <v>#DIV/0!</v>
      </c>
      <c r="Y439" s="99">
        <f>Y399+Y403+Y407+Y411+Y415+Y423+Y427</f>
        <v>0</v>
      </c>
    </row>
    <row r="440" spans="1:25" x14ac:dyDescent="0.2">
      <c r="A440" s="104" t="s">
        <v>60</v>
      </c>
      <c r="B440" s="99">
        <f>B384+B388+B392+B396+B400+B404+B408+B412+B416+B420+B424</f>
        <v>0</v>
      </c>
      <c r="C440" s="99">
        <f>C384+C388+C392+C396+C400+C404+C408+C412+C416+C420+C424</f>
        <v>0</v>
      </c>
      <c r="D440" s="99">
        <f t="shared" si="86"/>
        <v>0</v>
      </c>
      <c r="E440" s="99">
        <f>E384+E388+E392+E396+E400+E404+E408+E412+E416+E420+E424</f>
        <v>0</v>
      </c>
      <c r="F440" s="99">
        <f>F384+F388+F392+F396+F400+F404+F408+F412+F416+F420+F424</f>
        <v>0</v>
      </c>
      <c r="G440" s="99" t="e">
        <f t="shared" si="90"/>
        <v>#DIV/0!</v>
      </c>
      <c r="H440" s="99">
        <f>H384+H388+H392+H396+H400+H404+H408+H412+H416+H420+H424</f>
        <v>0</v>
      </c>
      <c r="I440" s="99">
        <f>I384+I388+I392+I396+I400+I404+I408+I412+I416+I420+I424</f>
        <v>0</v>
      </c>
      <c r="J440" s="99">
        <f>J384+J388+J392+J396+J400+J404+J408+J412+J416+J420+J424</f>
        <v>0</v>
      </c>
      <c r="K440" s="99" t="e">
        <f t="shared" si="87"/>
        <v>#DIV/0!</v>
      </c>
      <c r="L440" s="99">
        <f>L384+L388+L392+L396+L400+L404+L408+L412+L416+L420+L424</f>
        <v>0</v>
      </c>
      <c r="M440" s="99">
        <f>M384+M388+M392+M396+M400+M404+M408+M412+M416+M420+M424</f>
        <v>0</v>
      </c>
      <c r="N440" s="99" t="e">
        <f t="shared" si="91"/>
        <v>#DIV/0!</v>
      </c>
      <c r="O440" s="99">
        <f>O384+O388+O392+O396+O400+O404+O408+O412+O416+O420+O424</f>
        <v>0</v>
      </c>
      <c r="P440" s="99">
        <f>P384+P388+P392+P396+P400+P404+P408+P412+P416+P420+P424</f>
        <v>0</v>
      </c>
      <c r="Q440" s="99" t="e">
        <f t="shared" si="92"/>
        <v>#DIV/0!</v>
      </c>
      <c r="R440" s="99">
        <f>R384+R388+R392+R396+R400+R404+R408+R412+R416+R420+R424</f>
        <v>0</v>
      </c>
      <c r="S440" s="99">
        <f>S384+S388+S392+S396+S400+S404+S408+S412+S416+S420+S424</f>
        <v>0</v>
      </c>
      <c r="T440" s="99" t="e">
        <f t="shared" si="93"/>
        <v>#DIV/0!</v>
      </c>
      <c r="U440" s="99">
        <f>U384+U388+U392+U396+U400+U404+U408+U412+U416+U420+U424</f>
        <v>0</v>
      </c>
      <c r="V440" s="99">
        <f t="shared" si="88"/>
        <v>0</v>
      </c>
      <c r="W440" s="99">
        <f>W384+W388+W392+W396+W400+W404+W408+W412+W416+W420+W424</f>
        <v>0</v>
      </c>
      <c r="X440" s="99" t="e">
        <f t="shared" si="89"/>
        <v>#DIV/0!</v>
      </c>
      <c r="Y440" s="99">
        <f>Y384+Y388+Y392+Y396+Y400+Y404+Y408+Y412+Y416+Y420+Y424</f>
        <v>0</v>
      </c>
    </row>
    <row r="441" spans="1:25" x14ac:dyDescent="0.2">
      <c r="A441" s="98" t="s">
        <v>61</v>
      </c>
      <c r="B441" s="99">
        <f>B400+B404+B408+B412+B416+B424</f>
        <v>0</v>
      </c>
      <c r="C441" s="99">
        <f>C400+C404+C408+C412+C416+C424</f>
        <v>0</v>
      </c>
      <c r="D441" s="99">
        <f t="shared" si="86"/>
        <v>0</v>
      </c>
      <c r="E441" s="99">
        <f>E400+E404+E408+E412+E416+E424</f>
        <v>0</v>
      </c>
      <c r="F441" s="99">
        <f>F400+F404+F408+F412+F416+F424</f>
        <v>0</v>
      </c>
      <c r="G441" s="99" t="e">
        <f t="shared" si="90"/>
        <v>#DIV/0!</v>
      </c>
      <c r="H441" s="99">
        <f>H400+H404+H408+H412+H416+H424</f>
        <v>0</v>
      </c>
      <c r="I441" s="99">
        <f>I400+I404+I408+I412+I416+I424</f>
        <v>0</v>
      </c>
      <c r="J441" s="99">
        <f>J400+J404+J408+J412+J416+J424</f>
        <v>0</v>
      </c>
      <c r="K441" s="99" t="e">
        <f t="shared" si="87"/>
        <v>#DIV/0!</v>
      </c>
      <c r="L441" s="99">
        <f>L400+L404+L408+L412+L416+L424</f>
        <v>0</v>
      </c>
      <c r="M441" s="99">
        <f>M400+M404+M408+M412+M416+M424</f>
        <v>0</v>
      </c>
      <c r="N441" s="99" t="e">
        <f t="shared" si="91"/>
        <v>#DIV/0!</v>
      </c>
      <c r="O441" s="99">
        <f>O400+O404+O408+O412+O416+O424</f>
        <v>0</v>
      </c>
      <c r="P441" s="99">
        <f>P400+P404+P408+P412+P416+P424</f>
        <v>0</v>
      </c>
      <c r="Q441" s="99" t="e">
        <f t="shared" si="92"/>
        <v>#DIV/0!</v>
      </c>
      <c r="R441" s="99">
        <f>R400+R404+R408+R412+R416+R424</f>
        <v>0</v>
      </c>
      <c r="S441" s="99">
        <f>S400+S404+S408+S412+S416+S424</f>
        <v>0</v>
      </c>
      <c r="T441" s="99" t="e">
        <f t="shared" si="93"/>
        <v>#DIV/0!</v>
      </c>
      <c r="U441" s="99">
        <f>U400+U404+U408+U412+U416+U424</f>
        <v>0</v>
      </c>
      <c r="V441" s="99">
        <f t="shared" si="88"/>
        <v>0</v>
      </c>
      <c r="W441" s="99">
        <f>W400+W404+W408+W412+W416+W424</f>
        <v>0</v>
      </c>
      <c r="X441" s="99" t="e">
        <f t="shared" si="89"/>
        <v>#DIV/0!</v>
      </c>
      <c r="Y441" s="99">
        <f>Y400+Y404+Y408+Y412+Y416+Y424</f>
        <v>0</v>
      </c>
    </row>
    <row r="442" spans="1:25" x14ac:dyDescent="0.2">
      <c r="A442" s="113" t="s">
        <v>52</v>
      </c>
      <c r="B442" s="114">
        <f>B428</f>
        <v>0</v>
      </c>
      <c r="C442" s="114">
        <f>C428</f>
        <v>0</v>
      </c>
      <c r="D442" s="114">
        <f t="shared" si="86"/>
        <v>0</v>
      </c>
      <c r="E442" s="114">
        <f>E428</f>
        <v>0</v>
      </c>
      <c r="F442" s="114">
        <f>F428</f>
        <v>0</v>
      </c>
      <c r="G442" s="114" t="e">
        <f t="shared" si="90"/>
        <v>#DIV/0!</v>
      </c>
      <c r="H442" s="114">
        <f>H428</f>
        <v>0</v>
      </c>
      <c r="I442" s="114">
        <f>I428</f>
        <v>0</v>
      </c>
      <c r="J442" s="114">
        <f>J428</f>
        <v>0</v>
      </c>
      <c r="K442" s="114" t="e">
        <f t="shared" si="87"/>
        <v>#DIV/0!</v>
      </c>
      <c r="L442" s="114">
        <f>L428</f>
        <v>0</v>
      </c>
      <c r="M442" s="114">
        <f>M428</f>
        <v>0</v>
      </c>
      <c r="N442" s="114" t="e">
        <f>O442/M442</f>
        <v>#DIV/0!</v>
      </c>
      <c r="O442" s="114">
        <f>O428</f>
        <v>0</v>
      </c>
      <c r="P442" s="114">
        <f>P428</f>
        <v>0</v>
      </c>
      <c r="Q442" s="114" t="e">
        <f t="shared" si="92"/>
        <v>#DIV/0!</v>
      </c>
      <c r="R442" s="114">
        <f>R428</f>
        <v>0</v>
      </c>
      <c r="S442" s="114">
        <f>S428</f>
        <v>0</v>
      </c>
      <c r="T442" s="114" t="e">
        <f t="shared" si="93"/>
        <v>#DIV/0!</v>
      </c>
      <c r="U442" s="114">
        <f>U428</f>
        <v>0</v>
      </c>
      <c r="V442" s="114">
        <f t="shared" si="88"/>
        <v>0</v>
      </c>
      <c r="W442" s="114">
        <f>W428</f>
        <v>0</v>
      </c>
      <c r="X442" s="114" t="e">
        <f t="shared" si="89"/>
        <v>#DIV/0!</v>
      </c>
      <c r="Y442" s="114">
        <f>Y428</f>
        <v>0</v>
      </c>
    </row>
    <row r="443" spans="1:25" s="80" customFormat="1" x14ac:dyDescent="0.2">
      <c r="A443" s="119" t="s">
        <v>62</v>
      </c>
      <c r="B443" s="120">
        <f>B434+B436+B438+B440+B442</f>
        <v>44</v>
      </c>
      <c r="C443" s="120">
        <f>C434+C436+C438+C440+C442</f>
        <v>30</v>
      </c>
      <c r="D443" s="120">
        <f t="shared" si="86"/>
        <v>14</v>
      </c>
      <c r="E443" s="120">
        <f>E434+E436+E438+E440+E442</f>
        <v>30</v>
      </c>
      <c r="F443" s="120">
        <f>F434+F436+F438+F440+F442</f>
        <v>0</v>
      </c>
      <c r="G443" s="120">
        <f t="shared" si="90"/>
        <v>84</v>
      </c>
      <c r="H443" s="120">
        <f>H434+H436+H438+H440+H442</f>
        <v>2520</v>
      </c>
      <c r="I443" s="120">
        <f>I434+I436+I438+I440+I442</f>
        <v>0</v>
      </c>
      <c r="J443" s="120">
        <f>J434+J436+J438+J440+J442</f>
        <v>0</v>
      </c>
      <c r="K443" s="120" t="e">
        <f t="shared" si="87"/>
        <v>#DIV/0!</v>
      </c>
      <c r="L443" s="120">
        <f>L434+L436+L438+L440+L442</f>
        <v>0</v>
      </c>
      <c r="M443" s="120">
        <f>M434+M436+M438+M440+M442</f>
        <v>0</v>
      </c>
      <c r="N443" s="120" t="e">
        <f>O443/M443</f>
        <v>#DIV/0!</v>
      </c>
      <c r="O443" s="120">
        <f>O434+O436+O438+O440+O442</f>
        <v>0</v>
      </c>
      <c r="P443" s="120">
        <f>P434+P436+P438+P440+P442</f>
        <v>0</v>
      </c>
      <c r="Q443" s="120" t="e">
        <f t="shared" si="92"/>
        <v>#DIV/0!</v>
      </c>
      <c r="R443" s="120">
        <f>R434+R436+R438+R440+R442</f>
        <v>0</v>
      </c>
      <c r="S443" s="120">
        <f>S434+S436+S438+S440+S442</f>
        <v>0</v>
      </c>
      <c r="T443" s="120" t="e">
        <f t="shared" si="93"/>
        <v>#DIV/0!</v>
      </c>
      <c r="U443" s="120">
        <f>U434+U436+U438+U440+U442</f>
        <v>0</v>
      </c>
      <c r="V443" s="120">
        <f t="shared" si="88"/>
        <v>30</v>
      </c>
      <c r="W443" s="120">
        <f>W434+W436+W438+W440+W442</f>
        <v>0</v>
      </c>
      <c r="X443" s="120">
        <f t="shared" si="89"/>
        <v>84</v>
      </c>
      <c r="Y443" s="120">
        <f>Y434+Y436+Y438+Y440+Y442</f>
        <v>0</v>
      </c>
    </row>
    <row r="444" spans="1:25" x14ac:dyDescent="0.2">
      <c r="A444" s="127"/>
      <c r="B444" s="128"/>
      <c r="C444" s="128"/>
      <c r="D444" s="128">
        <f t="shared" si="86"/>
        <v>0</v>
      </c>
      <c r="E444" s="128"/>
      <c r="F444" s="128"/>
      <c r="G444" s="128"/>
      <c r="H444" s="128">
        <f t="shared" ref="H444:H508" si="94">E444*G444</f>
        <v>0</v>
      </c>
      <c r="I444" s="128"/>
      <c r="J444" s="128"/>
      <c r="K444" s="128"/>
      <c r="L444" s="128">
        <f t="shared" ref="L444:L508" si="95">I444*K444</f>
        <v>0</v>
      </c>
      <c r="M444" s="128"/>
      <c r="N444" s="128"/>
      <c r="O444" s="128">
        <f t="shared" ref="O444:O508" si="96">M444*N444</f>
        <v>0</v>
      </c>
      <c r="P444" s="128"/>
      <c r="Q444" s="128"/>
      <c r="R444" s="128">
        <f t="shared" ref="R444:R508" si="97">P444*Q444</f>
        <v>0</v>
      </c>
      <c r="S444" s="128"/>
      <c r="T444" s="128"/>
      <c r="U444" s="128">
        <f t="shared" ref="U444:U508" si="98">S444*T444</f>
        <v>0</v>
      </c>
      <c r="V444" s="128"/>
      <c r="W444" s="128"/>
      <c r="X444" s="128"/>
      <c r="Y444" s="128"/>
    </row>
    <row r="445" spans="1:25" x14ac:dyDescent="0.2">
      <c r="A445" s="92" t="s">
        <v>63</v>
      </c>
      <c r="B445" s="93">
        <v>10</v>
      </c>
      <c r="C445" s="93">
        <v>10</v>
      </c>
      <c r="D445" s="93">
        <f t="shared" si="86"/>
        <v>0</v>
      </c>
      <c r="E445" s="93">
        <v>10</v>
      </c>
      <c r="F445" s="93"/>
      <c r="G445" s="93">
        <v>83.9</v>
      </c>
      <c r="H445" s="93">
        <f t="shared" si="94"/>
        <v>839</v>
      </c>
      <c r="I445" s="93"/>
      <c r="J445" s="93"/>
      <c r="K445" s="93"/>
      <c r="L445" s="93">
        <f t="shared" si="95"/>
        <v>0</v>
      </c>
      <c r="M445" s="93"/>
      <c r="N445" s="93"/>
      <c r="O445" s="93">
        <f t="shared" si="96"/>
        <v>0</v>
      </c>
      <c r="P445" s="93"/>
      <c r="Q445" s="93"/>
      <c r="R445" s="93">
        <f t="shared" si="97"/>
        <v>0</v>
      </c>
      <c r="S445" s="93"/>
      <c r="T445" s="93"/>
      <c r="U445" s="93">
        <f t="shared" si="98"/>
        <v>0</v>
      </c>
      <c r="V445" s="93">
        <f t="shared" ref="V445:V465" si="99">E445+I445+M445+P445+S445</f>
        <v>10</v>
      </c>
      <c r="W445" s="93"/>
      <c r="X445" s="93">
        <f t="shared" ref="X445:X509" si="100">(H445+L445+O445+R445+U445)/V445</f>
        <v>83.9</v>
      </c>
      <c r="Y445" s="93"/>
    </row>
    <row r="446" spans="1:25" x14ac:dyDescent="0.2">
      <c r="A446" s="98" t="s">
        <v>64</v>
      </c>
      <c r="B446" s="99"/>
      <c r="C446" s="99"/>
      <c r="D446" s="99">
        <f t="shared" si="86"/>
        <v>0</v>
      </c>
      <c r="E446" s="99"/>
      <c r="F446" s="99"/>
      <c r="G446" s="99"/>
      <c r="H446" s="99">
        <f t="shared" si="94"/>
        <v>0</v>
      </c>
      <c r="I446" s="99"/>
      <c r="J446" s="99"/>
      <c r="K446" s="99"/>
      <c r="L446" s="99">
        <f t="shared" si="95"/>
        <v>0</v>
      </c>
      <c r="M446" s="99"/>
      <c r="N446" s="99"/>
      <c r="O446" s="99">
        <f t="shared" si="96"/>
        <v>0</v>
      </c>
      <c r="P446" s="99"/>
      <c r="Q446" s="99"/>
      <c r="R446" s="99">
        <f t="shared" si="97"/>
        <v>0</v>
      </c>
      <c r="S446" s="99"/>
      <c r="T446" s="99"/>
      <c r="U446" s="99">
        <f t="shared" si="98"/>
        <v>0</v>
      </c>
      <c r="V446" s="99">
        <f t="shared" si="99"/>
        <v>0</v>
      </c>
      <c r="W446" s="99"/>
      <c r="X446" s="99" t="e">
        <f t="shared" si="100"/>
        <v>#DIV/0!</v>
      </c>
      <c r="Y446" s="99"/>
    </row>
    <row r="447" spans="1:25" x14ac:dyDescent="0.2">
      <c r="A447" s="98" t="s">
        <v>65</v>
      </c>
      <c r="B447" s="99"/>
      <c r="C447" s="99"/>
      <c r="D447" s="99">
        <f t="shared" ref="D447:D512" si="101">B447-C447</f>
        <v>0</v>
      </c>
      <c r="E447" s="99"/>
      <c r="F447" s="99"/>
      <c r="G447" s="99"/>
      <c r="H447" s="99">
        <f t="shared" si="94"/>
        <v>0</v>
      </c>
      <c r="I447" s="99"/>
      <c r="J447" s="99"/>
      <c r="K447" s="99"/>
      <c r="L447" s="99">
        <f t="shared" si="95"/>
        <v>0</v>
      </c>
      <c r="M447" s="99"/>
      <c r="N447" s="99"/>
      <c r="O447" s="99">
        <f t="shared" si="96"/>
        <v>0</v>
      </c>
      <c r="P447" s="99"/>
      <c r="Q447" s="99"/>
      <c r="R447" s="99">
        <f t="shared" si="97"/>
        <v>0</v>
      </c>
      <c r="S447" s="99"/>
      <c r="T447" s="99"/>
      <c r="U447" s="99">
        <f t="shared" si="98"/>
        <v>0</v>
      </c>
      <c r="V447" s="99">
        <f t="shared" si="99"/>
        <v>0</v>
      </c>
      <c r="W447" s="99"/>
      <c r="X447" s="99" t="e">
        <f t="shared" si="100"/>
        <v>#DIV/0!</v>
      </c>
      <c r="Y447" s="99"/>
    </row>
    <row r="448" spans="1:25" x14ac:dyDescent="0.2">
      <c r="A448" s="104" t="s">
        <v>66</v>
      </c>
      <c r="B448" s="99"/>
      <c r="C448" s="99"/>
      <c r="D448" s="99">
        <f t="shared" si="101"/>
        <v>0</v>
      </c>
      <c r="E448" s="99"/>
      <c r="F448" s="99"/>
      <c r="G448" s="99"/>
      <c r="H448" s="99">
        <f t="shared" si="94"/>
        <v>0</v>
      </c>
      <c r="I448" s="99"/>
      <c r="J448" s="99"/>
      <c r="K448" s="99"/>
      <c r="L448" s="99">
        <f t="shared" si="95"/>
        <v>0</v>
      </c>
      <c r="M448" s="99"/>
      <c r="N448" s="99"/>
      <c r="O448" s="99">
        <f t="shared" si="96"/>
        <v>0</v>
      </c>
      <c r="P448" s="99"/>
      <c r="Q448" s="99"/>
      <c r="R448" s="99">
        <f t="shared" si="97"/>
        <v>0</v>
      </c>
      <c r="S448" s="99"/>
      <c r="T448" s="99"/>
      <c r="U448" s="99">
        <f t="shared" si="98"/>
        <v>0</v>
      </c>
      <c r="V448" s="99">
        <f t="shared" si="99"/>
        <v>0</v>
      </c>
      <c r="W448" s="99"/>
      <c r="X448" s="99" t="e">
        <f t="shared" si="100"/>
        <v>#DIV/0!</v>
      </c>
      <c r="Y448" s="99"/>
    </row>
    <row r="449" spans="1:25" x14ac:dyDescent="0.2">
      <c r="A449" s="98" t="s">
        <v>67</v>
      </c>
      <c r="B449" s="99"/>
      <c r="C449" s="99"/>
      <c r="D449" s="99">
        <f t="shared" si="101"/>
        <v>0</v>
      </c>
      <c r="E449" s="99"/>
      <c r="F449" s="99"/>
      <c r="G449" s="99"/>
      <c r="H449" s="99">
        <f t="shared" si="94"/>
        <v>0</v>
      </c>
      <c r="I449" s="99"/>
      <c r="J449" s="99"/>
      <c r="K449" s="99"/>
      <c r="L449" s="99">
        <f t="shared" si="95"/>
        <v>0</v>
      </c>
      <c r="M449" s="99"/>
      <c r="N449" s="99"/>
      <c r="O449" s="99">
        <f t="shared" si="96"/>
        <v>0</v>
      </c>
      <c r="P449" s="99"/>
      <c r="Q449" s="99"/>
      <c r="R449" s="99">
        <f t="shared" si="97"/>
        <v>0</v>
      </c>
      <c r="S449" s="99"/>
      <c r="T449" s="99"/>
      <c r="U449" s="99">
        <f t="shared" si="98"/>
        <v>0</v>
      </c>
      <c r="V449" s="99">
        <f t="shared" si="99"/>
        <v>0</v>
      </c>
      <c r="W449" s="99"/>
      <c r="X449" s="99" t="e">
        <f t="shared" si="100"/>
        <v>#DIV/0!</v>
      </c>
      <c r="Y449" s="99"/>
    </row>
    <row r="450" spans="1:25" x14ac:dyDescent="0.2">
      <c r="A450" s="98" t="s">
        <v>68</v>
      </c>
      <c r="B450" s="99"/>
      <c r="C450" s="99"/>
      <c r="D450" s="99">
        <f t="shared" si="101"/>
        <v>0</v>
      </c>
      <c r="E450" s="99"/>
      <c r="F450" s="99"/>
      <c r="G450" s="99"/>
      <c r="H450" s="99">
        <f t="shared" si="94"/>
        <v>0</v>
      </c>
      <c r="I450" s="99"/>
      <c r="J450" s="99"/>
      <c r="K450" s="99"/>
      <c r="L450" s="99">
        <f t="shared" si="95"/>
        <v>0</v>
      </c>
      <c r="M450" s="99"/>
      <c r="N450" s="99"/>
      <c r="O450" s="99">
        <f t="shared" si="96"/>
        <v>0</v>
      </c>
      <c r="P450" s="99"/>
      <c r="Q450" s="99"/>
      <c r="R450" s="99">
        <f t="shared" si="97"/>
        <v>0</v>
      </c>
      <c r="S450" s="99"/>
      <c r="T450" s="99"/>
      <c r="U450" s="99">
        <f t="shared" si="98"/>
        <v>0</v>
      </c>
      <c r="V450" s="99">
        <f t="shared" si="99"/>
        <v>0</v>
      </c>
      <c r="W450" s="99"/>
      <c r="X450" s="99" t="e">
        <f t="shared" si="100"/>
        <v>#DIV/0!</v>
      </c>
      <c r="Y450" s="99"/>
    </row>
    <row r="451" spans="1:25" x14ac:dyDescent="0.2">
      <c r="A451" s="104" t="s">
        <v>69</v>
      </c>
      <c r="B451" s="99"/>
      <c r="C451" s="99"/>
      <c r="D451" s="99">
        <f t="shared" si="101"/>
        <v>0</v>
      </c>
      <c r="E451" s="99"/>
      <c r="F451" s="99"/>
      <c r="G451" s="99"/>
      <c r="H451" s="99">
        <f t="shared" si="94"/>
        <v>0</v>
      </c>
      <c r="I451" s="99"/>
      <c r="J451" s="99"/>
      <c r="K451" s="99"/>
      <c r="L451" s="99">
        <f t="shared" si="95"/>
        <v>0</v>
      </c>
      <c r="M451" s="99"/>
      <c r="N451" s="99"/>
      <c r="O451" s="99">
        <f t="shared" si="96"/>
        <v>0</v>
      </c>
      <c r="P451" s="99"/>
      <c r="Q451" s="99"/>
      <c r="R451" s="99">
        <f t="shared" si="97"/>
        <v>0</v>
      </c>
      <c r="S451" s="99"/>
      <c r="T451" s="99"/>
      <c r="U451" s="99">
        <f t="shared" si="98"/>
        <v>0</v>
      </c>
      <c r="V451" s="99">
        <f t="shared" si="99"/>
        <v>0</v>
      </c>
      <c r="W451" s="99"/>
      <c r="X451" s="99" t="e">
        <f t="shared" si="100"/>
        <v>#DIV/0!</v>
      </c>
      <c r="Y451" s="99"/>
    </row>
    <row r="452" spans="1:25" x14ac:dyDescent="0.2">
      <c r="A452" s="98" t="s">
        <v>70</v>
      </c>
      <c r="B452" s="99"/>
      <c r="C452" s="99"/>
      <c r="D452" s="99">
        <f t="shared" si="101"/>
        <v>0</v>
      </c>
      <c r="E452" s="99"/>
      <c r="F452" s="99"/>
      <c r="G452" s="99"/>
      <c r="H452" s="99">
        <f t="shared" si="94"/>
        <v>0</v>
      </c>
      <c r="I452" s="99"/>
      <c r="J452" s="99"/>
      <c r="K452" s="99"/>
      <c r="L452" s="99">
        <f t="shared" si="95"/>
        <v>0</v>
      </c>
      <c r="M452" s="99"/>
      <c r="N452" s="99"/>
      <c r="O452" s="99">
        <f t="shared" si="96"/>
        <v>0</v>
      </c>
      <c r="P452" s="99"/>
      <c r="Q452" s="99"/>
      <c r="R452" s="99">
        <f t="shared" si="97"/>
        <v>0</v>
      </c>
      <c r="S452" s="99"/>
      <c r="T452" s="99"/>
      <c r="U452" s="99">
        <f t="shared" si="98"/>
        <v>0</v>
      </c>
      <c r="V452" s="99">
        <f t="shared" si="99"/>
        <v>0</v>
      </c>
      <c r="W452" s="99"/>
      <c r="X452" s="99" t="e">
        <f t="shared" si="100"/>
        <v>#DIV/0!</v>
      </c>
      <c r="Y452" s="99"/>
    </row>
    <row r="453" spans="1:25" x14ac:dyDescent="0.2">
      <c r="A453" s="98" t="s">
        <v>71</v>
      </c>
      <c r="B453" s="99"/>
      <c r="C453" s="99"/>
      <c r="D453" s="99">
        <f t="shared" si="101"/>
        <v>0</v>
      </c>
      <c r="E453" s="99"/>
      <c r="F453" s="99"/>
      <c r="G453" s="99"/>
      <c r="H453" s="99">
        <f t="shared" si="94"/>
        <v>0</v>
      </c>
      <c r="I453" s="99"/>
      <c r="J453" s="99"/>
      <c r="K453" s="99"/>
      <c r="L453" s="99">
        <f t="shared" si="95"/>
        <v>0</v>
      </c>
      <c r="M453" s="99"/>
      <c r="N453" s="99"/>
      <c r="O453" s="99">
        <f t="shared" si="96"/>
        <v>0</v>
      </c>
      <c r="P453" s="99"/>
      <c r="Q453" s="99"/>
      <c r="R453" s="99">
        <f t="shared" si="97"/>
        <v>0</v>
      </c>
      <c r="S453" s="99"/>
      <c r="T453" s="99"/>
      <c r="U453" s="99">
        <f t="shared" si="98"/>
        <v>0</v>
      </c>
      <c r="V453" s="99">
        <f t="shared" si="99"/>
        <v>0</v>
      </c>
      <c r="W453" s="99"/>
      <c r="X453" s="99" t="e">
        <f t="shared" si="100"/>
        <v>#DIV/0!</v>
      </c>
      <c r="Y453" s="99"/>
    </row>
    <row r="454" spans="1:25" x14ac:dyDescent="0.2">
      <c r="A454" s="104" t="s">
        <v>72</v>
      </c>
      <c r="B454" s="99"/>
      <c r="C454" s="99"/>
      <c r="D454" s="99">
        <f t="shared" si="101"/>
        <v>0</v>
      </c>
      <c r="E454" s="99"/>
      <c r="F454" s="99"/>
      <c r="G454" s="99"/>
      <c r="H454" s="99">
        <f t="shared" si="94"/>
        <v>0</v>
      </c>
      <c r="I454" s="99"/>
      <c r="J454" s="99"/>
      <c r="K454" s="99"/>
      <c r="L454" s="99">
        <f t="shared" si="95"/>
        <v>0</v>
      </c>
      <c r="M454" s="99"/>
      <c r="N454" s="99"/>
      <c r="O454" s="99">
        <f t="shared" si="96"/>
        <v>0</v>
      </c>
      <c r="P454" s="99"/>
      <c r="Q454" s="99"/>
      <c r="R454" s="99">
        <f t="shared" si="97"/>
        <v>0</v>
      </c>
      <c r="S454" s="99"/>
      <c r="T454" s="99"/>
      <c r="U454" s="99">
        <f t="shared" si="98"/>
        <v>0</v>
      </c>
      <c r="V454" s="99">
        <f t="shared" si="99"/>
        <v>0</v>
      </c>
      <c r="W454" s="99"/>
      <c r="X454" s="99" t="e">
        <f t="shared" si="100"/>
        <v>#DIV/0!</v>
      </c>
      <c r="Y454" s="99"/>
    </row>
    <row r="455" spans="1:25" x14ac:dyDescent="0.2">
      <c r="A455" s="98" t="s">
        <v>73</v>
      </c>
      <c r="B455" s="99"/>
      <c r="C455" s="99"/>
      <c r="D455" s="99">
        <f t="shared" si="101"/>
        <v>0</v>
      </c>
      <c r="E455" s="99"/>
      <c r="F455" s="99"/>
      <c r="G455" s="99"/>
      <c r="H455" s="99">
        <f t="shared" si="94"/>
        <v>0</v>
      </c>
      <c r="I455" s="99"/>
      <c r="J455" s="99"/>
      <c r="K455" s="99"/>
      <c r="L455" s="99">
        <f t="shared" si="95"/>
        <v>0</v>
      </c>
      <c r="M455" s="99"/>
      <c r="N455" s="99"/>
      <c r="O455" s="99">
        <f t="shared" si="96"/>
        <v>0</v>
      </c>
      <c r="P455" s="99"/>
      <c r="Q455" s="99"/>
      <c r="R455" s="99">
        <f t="shared" si="97"/>
        <v>0</v>
      </c>
      <c r="S455" s="99"/>
      <c r="T455" s="99"/>
      <c r="U455" s="99">
        <f t="shared" si="98"/>
        <v>0</v>
      </c>
      <c r="V455" s="99">
        <f t="shared" si="99"/>
        <v>0</v>
      </c>
      <c r="W455" s="99"/>
      <c r="X455" s="99" t="e">
        <f t="shared" si="100"/>
        <v>#DIV/0!</v>
      </c>
      <c r="Y455" s="99"/>
    </row>
    <row r="456" spans="1:25" x14ac:dyDescent="0.2">
      <c r="A456" s="98" t="s">
        <v>74</v>
      </c>
      <c r="B456" s="99"/>
      <c r="C456" s="99"/>
      <c r="D456" s="99">
        <f t="shared" si="101"/>
        <v>0</v>
      </c>
      <c r="E456" s="99"/>
      <c r="F456" s="99"/>
      <c r="G456" s="99"/>
      <c r="H456" s="99">
        <f t="shared" si="94"/>
        <v>0</v>
      </c>
      <c r="I456" s="99"/>
      <c r="J456" s="99"/>
      <c r="K456" s="99"/>
      <c r="L456" s="99">
        <f t="shared" si="95"/>
        <v>0</v>
      </c>
      <c r="M456" s="99"/>
      <c r="N456" s="99"/>
      <c r="O456" s="99">
        <f t="shared" si="96"/>
        <v>0</v>
      </c>
      <c r="P456" s="99"/>
      <c r="Q456" s="99"/>
      <c r="R456" s="99">
        <f t="shared" si="97"/>
        <v>0</v>
      </c>
      <c r="S456" s="99"/>
      <c r="T456" s="99"/>
      <c r="U456" s="99">
        <f t="shared" si="98"/>
        <v>0</v>
      </c>
      <c r="V456" s="99">
        <f t="shared" si="99"/>
        <v>0</v>
      </c>
      <c r="W456" s="99"/>
      <c r="X456" s="99" t="e">
        <f t="shared" si="100"/>
        <v>#DIV/0!</v>
      </c>
      <c r="Y456" s="99"/>
    </row>
    <row r="457" spans="1:25" x14ac:dyDescent="0.2">
      <c r="A457" s="104" t="s">
        <v>75</v>
      </c>
      <c r="B457" s="99"/>
      <c r="C457" s="99"/>
      <c r="D457" s="99">
        <f t="shared" si="101"/>
        <v>0</v>
      </c>
      <c r="E457" s="99"/>
      <c r="F457" s="99"/>
      <c r="G457" s="99"/>
      <c r="H457" s="99">
        <f t="shared" si="94"/>
        <v>0</v>
      </c>
      <c r="I457" s="99"/>
      <c r="J457" s="99"/>
      <c r="K457" s="99"/>
      <c r="L457" s="99">
        <f t="shared" si="95"/>
        <v>0</v>
      </c>
      <c r="M457" s="99"/>
      <c r="N457" s="99"/>
      <c r="O457" s="99">
        <f t="shared" si="96"/>
        <v>0</v>
      </c>
      <c r="P457" s="99"/>
      <c r="Q457" s="99"/>
      <c r="R457" s="99">
        <f t="shared" si="97"/>
        <v>0</v>
      </c>
      <c r="S457" s="99"/>
      <c r="T457" s="99"/>
      <c r="U457" s="99">
        <f t="shared" si="98"/>
        <v>0</v>
      </c>
      <c r="V457" s="99">
        <f t="shared" si="99"/>
        <v>0</v>
      </c>
      <c r="W457" s="99"/>
      <c r="X457" s="99" t="e">
        <f t="shared" si="100"/>
        <v>#DIV/0!</v>
      </c>
      <c r="Y457" s="99"/>
    </row>
    <row r="458" spans="1:25" x14ac:dyDescent="0.2">
      <c r="A458" s="98" t="s">
        <v>76</v>
      </c>
      <c r="B458" s="99"/>
      <c r="C458" s="99"/>
      <c r="D458" s="99">
        <f t="shared" si="101"/>
        <v>0</v>
      </c>
      <c r="E458" s="99"/>
      <c r="F458" s="99"/>
      <c r="G458" s="99"/>
      <c r="H458" s="99">
        <f t="shared" si="94"/>
        <v>0</v>
      </c>
      <c r="I458" s="99"/>
      <c r="J458" s="99"/>
      <c r="K458" s="99"/>
      <c r="L458" s="99">
        <f t="shared" si="95"/>
        <v>0</v>
      </c>
      <c r="M458" s="99"/>
      <c r="N458" s="99"/>
      <c r="O458" s="99">
        <f t="shared" si="96"/>
        <v>0</v>
      </c>
      <c r="P458" s="99"/>
      <c r="Q458" s="99"/>
      <c r="R458" s="99">
        <f t="shared" si="97"/>
        <v>0</v>
      </c>
      <c r="S458" s="99"/>
      <c r="T458" s="99"/>
      <c r="U458" s="99">
        <f t="shared" si="98"/>
        <v>0</v>
      </c>
      <c r="V458" s="99">
        <f t="shared" si="99"/>
        <v>0</v>
      </c>
      <c r="W458" s="99"/>
      <c r="X458" s="99" t="e">
        <f t="shared" si="100"/>
        <v>#DIV/0!</v>
      </c>
      <c r="Y458" s="99"/>
    </row>
    <row r="459" spans="1:25" x14ac:dyDescent="0.2">
      <c r="A459" s="98" t="s">
        <v>77</v>
      </c>
      <c r="B459" s="99"/>
      <c r="C459" s="99"/>
      <c r="D459" s="99">
        <f t="shared" si="101"/>
        <v>0</v>
      </c>
      <c r="E459" s="99"/>
      <c r="F459" s="99"/>
      <c r="G459" s="99"/>
      <c r="H459" s="99">
        <f t="shared" si="94"/>
        <v>0</v>
      </c>
      <c r="I459" s="99"/>
      <c r="J459" s="99"/>
      <c r="K459" s="99"/>
      <c r="L459" s="99">
        <f t="shared" si="95"/>
        <v>0</v>
      </c>
      <c r="M459" s="99"/>
      <c r="N459" s="99"/>
      <c r="O459" s="99">
        <f t="shared" si="96"/>
        <v>0</v>
      </c>
      <c r="P459" s="99"/>
      <c r="Q459" s="99"/>
      <c r="R459" s="99">
        <f t="shared" si="97"/>
        <v>0</v>
      </c>
      <c r="S459" s="99"/>
      <c r="T459" s="99"/>
      <c r="U459" s="99">
        <f t="shared" si="98"/>
        <v>0</v>
      </c>
      <c r="V459" s="99">
        <f t="shared" si="99"/>
        <v>0</v>
      </c>
      <c r="W459" s="99"/>
      <c r="X459" s="99" t="e">
        <f t="shared" si="100"/>
        <v>#DIV/0!</v>
      </c>
      <c r="Y459" s="99"/>
    </row>
    <row r="460" spans="1:25" x14ac:dyDescent="0.2">
      <c r="A460" s="104" t="s">
        <v>78</v>
      </c>
      <c r="B460" s="99">
        <v>50</v>
      </c>
      <c r="C460" s="99">
        <v>50</v>
      </c>
      <c r="D460" s="99">
        <f t="shared" si="101"/>
        <v>0</v>
      </c>
      <c r="E460" s="99">
        <v>50</v>
      </c>
      <c r="F460" s="99"/>
      <c r="G460" s="99">
        <v>85.84</v>
      </c>
      <c r="H460" s="99">
        <f t="shared" si="94"/>
        <v>4292</v>
      </c>
      <c r="I460" s="99"/>
      <c r="J460" s="99"/>
      <c r="K460" s="99"/>
      <c r="L460" s="99">
        <f t="shared" si="95"/>
        <v>0</v>
      </c>
      <c r="M460" s="99"/>
      <c r="N460" s="99"/>
      <c r="O460" s="99">
        <f t="shared" si="96"/>
        <v>0</v>
      </c>
      <c r="P460" s="99"/>
      <c r="Q460" s="99"/>
      <c r="R460" s="99">
        <f t="shared" si="97"/>
        <v>0</v>
      </c>
      <c r="S460" s="99"/>
      <c r="T460" s="99"/>
      <c r="U460" s="99">
        <f t="shared" si="98"/>
        <v>0</v>
      </c>
      <c r="V460" s="99">
        <f t="shared" si="99"/>
        <v>50</v>
      </c>
      <c r="W460" s="99"/>
      <c r="X460" s="99">
        <f t="shared" si="100"/>
        <v>85.84</v>
      </c>
      <c r="Y460" s="99"/>
    </row>
    <row r="461" spans="1:25" x14ac:dyDescent="0.2">
      <c r="A461" s="98" t="s">
        <v>79</v>
      </c>
      <c r="B461" s="99"/>
      <c r="C461" s="99"/>
      <c r="D461" s="99">
        <f t="shared" si="101"/>
        <v>0</v>
      </c>
      <c r="E461" s="99"/>
      <c r="F461" s="99"/>
      <c r="G461" s="99"/>
      <c r="H461" s="99">
        <f t="shared" si="94"/>
        <v>0</v>
      </c>
      <c r="I461" s="99"/>
      <c r="J461" s="99"/>
      <c r="K461" s="99"/>
      <c r="L461" s="99">
        <f t="shared" si="95"/>
        <v>0</v>
      </c>
      <c r="M461" s="99"/>
      <c r="N461" s="99"/>
      <c r="O461" s="99">
        <f t="shared" si="96"/>
        <v>0</v>
      </c>
      <c r="P461" s="99"/>
      <c r="Q461" s="99"/>
      <c r="R461" s="99">
        <f t="shared" si="97"/>
        <v>0</v>
      </c>
      <c r="S461" s="99"/>
      <c r="T461" s="99"/>
      <c r="U461" s="99">
        <f t="shared" si="98"/>
        <v>0</v>
      </c>
      <c r="V461" s="99">
        <f t="shared" si="99"/>
        <v>0</v>
      </c>
      <c r="W461" s="99"/>
      <c r="X461" s="99" t="e">
        <f t="shared" si="100"/>
        <v>#DIV/0!</v>
      </c>
      <c r="Y461" s="99"/>
    </row>
    <row r="462" spans="1:25" x14ac:dyDescent="0.2">
      <c r="A462" s="98" t="s">
        <v>80</v>
      </c>
      <c r="B462" s="99"/>
      <c r="C462" s="99"/>
      <c r="D462" s="99">
        <f t="shared" si="101"/>
        <v>0</v>
      </c>
      <c r="E462" s="99"/>
      <c r="F462" s="99"/>
      <c r="G462" s="99"/>
      <c r="H462" s="99">
        <f t="shared" si="94"/>
        <v>0</v>
      </c>
      <c r="I462" s="99"/>
      <c r="J462" s="99"/>
      <c r="K462" s="99"/>
      <c r="L462" s="99">
        <f t="shared" si="95"/>
        <v>0</v>
      </c>
      <c r="M462" s="99"/>
      <c r="N462" s="99"/>
      <c r="O462" s="99">
        <f t="shared" si="96"/>
        <v>0</v>
      </c>
      <c r="P462" s="99"/>
      <c r="Q462" s="99"/>
      <c r="R462" s="99">
        <f t="shared" si="97"/>
        <v>0</v>
      </c>
      <c r="S462" s="99"/>
      <c r="T462" s="99"/>
      <c r="U462" s="99">
        <f t="shared" si="98"/>
        <v>0</v>
      </c>
      <c r="V462" s="99">
        <f t="shared" si="99"/>
        <v>0</v>
      </c>
      <c r="W462" s="99"/>
      <c r="X462" s="99" t="e">
        <f t="shared" si="100"/>
        <v>#DIV/0!</v>
      </c>
      <c r="Y462" s="99"/>
    </row>
    <row r="463" spans="1:25" x14ac:dyDescent="0.2">
      <c r="A463" s="104" t="s">
        <v>81</v>
      </c>
      <c r="B463" s="99"/>
      <c r="C463" s="99"/>
      <c r="D463" s="99">
        <f t="shared" si="101"/>
        <v>0</v>
      </c>
      <c r="E463" s="99"/>
      <c r="F463" s="99"/>
      <c r="G463" s="99"/>
      <c r="H463" s="99">
        <f t="shared" si="94"/>
        <v>0</v>
      </c>
      <c r="I463" s="99"/>
      <c r="J463" s="99"/>
      <c r="K463" s="99"/>
      <c r="L463" s="99">
        <f t="shared" si="95"/>
        <v>0</v>
      </c>
      <c r="M463" s="99"/>
      <c r="N463" s="99"/>
      <c r="O463" s="99">
        <f t="shared" si="96"/>
        <v>0</v>
      </c>
      <c r="P463" s="99"/>
      <c r="Q463" s="99"/>
      <c r="R463" s="99">
        <f t="shared" si="97"/>
        <v>0</v>
      </c>
      <c r="S463" s="99"/>
      <c r="T463" s="99"/>
      <c r="U463" s="99">
        <f t="shared" si="98"/>
        <v>0</v>
      </c>
      <c r="V463" s="99">
        <f t="shared" si="99"/>
        <v>0</v>
      </c>
      <c r="W463" s="99"/>
      <c r="X463" s="99" t="e">
        <f t="shared" si="100"/>
        <v>#DIV/0!</v>
      </c>
      <c r="Y463" s="99"/>
    </row>
    <row r="464" spans="1:25" x14ac:dyDescent="0.2">
      <c r="A464" s="98" t="s">
        <v>82</v>
      </c>
      <c r="B464" s="99"/>
      <c r="C464" s="99"/>
      <c r="D464" s="99">
        <f t="shared" si="101"/>
        <v>0</v>
      </c>
      <c r="E464" s="99"/>
      <c r="F464" s="99"/>
      <c r="G464" s="99"/>
      <c r="H464" s="99">
        <f t="shared" si="94"/>
        <v>0</v>
      </c>
      <c r="I464" s="99"/>
      <c r="J464" s="99"/>
      <c r="K464" s="99"/>
      <c r="L464" s="99">
        <f t="shared" si="95"/>
        <v>0</v>
      </c>
      <c r="M464" s="99"/>
      <c r="N464" s="99"/>
      <c r="O464" s="99">
        <f t="shared" si="96"/>
        <v>0</v>
      </c>
      <c r="P464" s="99"/>
      <c r="Q464" s="99"/>
      <c r="R464" s="99">
        <f t="shared" si="97"/>
        <v>0</v>
      </c>
      <c r="S464" s="99"/>
      <c r="T464" s="99"/>
      <c r="U464" s="99">
        <f t="shared" si="98"/>
        <v>0</v>
      </c>
      <c r="V464" s="99">
        <f t="shared" si="99"/>
        <v>0</v>
      </c>
      <c r="W464" s="99"/>
      <c r="X464" s="99" t="e">
        <f t="shared" si="100"/>
        <v>#DIV/0!</v>
      </c>
      <c r="Y464" s="99"/>
    </row>
    <row r="465" spans="1:25" x14ac:dyDescent="0.2">
      <c r="A465" s="98" t="s">
        <v>83</v>
      </c>
      <c r="B465" s="99"/>
      <c r="C465" s="99"/>
      <c r="D465" s="99">
        <f t="shared" si="101"/>
        <v>0</v>
      </c>
      <c r="E465" s="99"/>
      <c r="F465" s="99"/>
      <c r="G465" s="99"/>
      <c r="H465" s="99">
        <f t="shared" si="94"/>
        <v>0</v>
      </c>
      <c r="I465" s="99"/>
      <c r="J465" s="99"/>
      <c r="K465" s="99"/>
      <c r="L465" s="99">
        <f t="shared" si="95"/>
        <v>0</v>
      </c>
      <c r="M465" s="99"/>
      <c r="N465" s="99"/>
      <c r="O465" s="99">
        <f t="shared" si="96"/>
        <v>0</v>
      </c>
      <c r="P465" s="99"/>
      <c r="Q465" s="99"/>
      <c r="R465" s="99">
        <f t="shared" si="97"/>
        <v>0</v>
      </c>
      <c r="S465" s="99"/>
      <c r="T465" s="99"/>
      <c r="U465" s="99">
        <f t="shared" si="98"/>
        <v>0</v>
      </c>
      <c r="V465" s="99">
        <f t="shared" si="99"/>
        <v>0</v>
      </c>
      <c r="W465" s="99"/>
      <c r="X465" s="99" t="e">
        <f t="shared" si="100"/>
        <v>#DIV/0!</v>
      </c>
      <c r="Y465" s="99"/>
    </row>
    <row r="466" spans="1:25" x14ac:dyDescent="0.2">
      <c r="A466" s="104" t="s">
        <v>84</v>
      </c>
      <c r="B466" s="99">
        <f>SUM(B467:B483)</f>
        <v>2096</v>
      </c>
      <c r="C466" s="99">
        <f>SUM(C467:C483)</f>
        <v>2096</v>
      </c>
      <c r="D466" s="99">
        <f t="shared" si="101"/>
        <v>0</v>
      </c>
      <c r="E466" s="99">
        <f t="shared" ref="E466:F466" si="102">SUM(E467:E483)</f>
        <v>26</v>
      </c>
      <c r="F466" s="99">
        <f t="shared" si="102"/>
        <v>0</v>
      </c>
      <c r="G466" s="99">
        <f>H466/E466</f>
        <v>88.14</v>
      </c>
      <c r="H466" s="99">
        <f>SUM(H467:H482)</f>
        <v>2291.64</v>
      </c>
      <c r="I466" s="99">
        <f t="shared" ref="I466:J466" si="103">SUM(I467:I483)</f>
        <v>0</v>
      </c>
      <c r="J466" s="99">
        <f t="shared" si="103"/>
        <v>0</v>
      </c>
      <c r="K466" s="99" t="e">
        <f>L466/I466</f>
        <v>#DIV/0!</v>
      </c>
      <c r="L466" s="99">
        <f>SUM(L467:L482)</f>
        <v>0</v>
      </c>
      <c r="M466" s="99">
        <f>SUM(M467:M483)</f>
        <v>2070</v>
      </c>
      <c r="N466" s="99">
        <f>O466/M466</f>
        <v>93.471265700483073</v>
      </c>
      <c r="O466" s="99">
        <f>SUM(O467:O482)</f>
        <v>193485.51999999996</v>
      </c>
      <c r="P466" s="99">
        <f>SUM(P467:P483)</f>
        <v>0</v>
      </c>
      <c r="Q466" s="99" t="e">
        <f>R466/P466</f>
        <v>#DIV/0!</v>
      </c>
      <c r="R466" s="99">
        <f>SUM(R467:R482)</f>
        <v>0</v>
      </c>
      <c r="S466" s="99">
        <f>SUM(S467:S483)</f>
        <v>0</v>
      </c>
      <c r="T466" s="99" t="e">
        <f>U466/S466</f>
        <v>#DIV/0!</v>
      </c>
      <c r="U466" s="99">
        <f>SUM(U467:U482)</f>
        <v>0</v>
      </c>
      <c r="V466" s="99">
        <f>SUM(V467:V483)</f>
        <v>2096</v>
      </c>
      <c r="W466" s="99">
        <f>SUM(W467:W483)</f>
        <v>0</v>
      </c>
      <c r="X466" s="99">
        <f t="shared" si="100"/>
        <v>93.405133587786253</v>
      </c>
      <c r="Y466" s="99">
        <f>SUM(Y467:Y483)</f>
        <v>1063</v>
      </c>
    </row>
    <row r="467" spans="1:25" x14ac:dyDescent="0.2">
      <c r="A467" s="133" t="s">
        <v>85</v>
      </c>
      <c r="B467" s="99">
        <v>659</v>
      </c>
      <c r="C467" s="99">
        <v>659</v>
      </c>
      <c r="D467" s="99">
        <f t="shared" si="101"/>
        <v>0</v>
      </c>
      <c r="E467" s="99">
        <v>26</v>
      </c>
      <c r="F467" s="99"/>
      <c r="G467" s="99">
        <v>88.14</v>
      </c>
      <c r="H467" s="99">
        <f t="shared" si="94"/>
        <v>2291.64</v>
      </c>
      <c r="I467" s="99"/>
      <c r="J467" s="99"/>
      <c r="K467" s="99"/>
      <c r="L467" s="99">
        <f t="shared" si="95"/>
        <v>0</v>
      </c>
      <c r="M467" s="99">
        <v>633</v>
      </c>
      <c r="N467" s="99">
        <v>92.52</v>
      </c>
      <c r="O467" s="99">
        <f t="shared" si="96"/>
        <v>58565.159999999996</v>
      </c>
      <c r="P467" s="99"/>
      <c r="Q467" s="99"/>
      <c r="R467" s="99">
        <f t="shared" si="97"/>
        <v>0</v>
      </c>
      <c r="S467" s="99"/>
      <c r="T467" s="99"/>
      <c r="U467" s="99">
        <f t="shared" si="98"/>
        <v>0</v>
      </c>
      <c r="V467" s="99">
        <f t="shared" ref="V467:V532" si="104">E467+I467+M467+P467+S467</f>
        <v>659</v>
      </c>
      <c r="W467" s="99"/>
      <c r="X467" s="99">
        <f t="shared" si="100"/>
        <v>92.347192716236719</v>
      </c>
      <c r="Y467" s="99">
        <v>573</v>
      </c>
    </row>
    <row r="468" spans="1:25" x14ac:dyDescent="0.2">
      <c r="A468" s="133" t="s">
        <v>86</v>
      </c>
      <c r="B468" s="99"/>
      <c r="C468" s="99"/>
      <c r="D468" s="99">
        <f t="shared" si="101"/>
        <v>0</v>
      </c>
      <c r="E468" s="99"/>
      <c r="F468" s="99"/>
      <c r="G468" s="99"/>
      <c r="H468" s="99">
        <f t="shared" si="94"/>
        <v>0</v>
      </c>
      <c r="I468" s="99"/>
      <c r="J468" s="99"/>
      <c r="K468" s="99"/>
      <c r="L468" s="99">
        <f t="shared" si="95"/>
        <v>0</v>
      </c>
      <c r="M468" s="99"/>
      <c r="N468" s="99"/>
      <c r="O468" s="99">
        <f t="shared" si="96"/>
        <v>0</v>
      </c>
      <c r="P468" s="99"/>
      <c r="Q468" s="99"/>
      <c r="R468" s="99">
        <f t="shared" si="97"/>
        <v>0</v>
      </c>
      <c r="S468" s="99"/>
      <c r="T468" s="99"/>
      <c r="U468" s="99">
        <f t="shared" si="98"/>
        <v>0</v>
      </c>
      <c r="V468" s="99">
        <f t="shared" si="104"/>
        <v>0</v>
      </c>
      <c r="W468" s="99"/>
      <c r="X468" s="99" t="e">
        <f t="shared" si="100"/>
        <v>#DIV/0!</v>
      </c>
      <c r="Y468" s="99"/>
    </row>
    <row r="469" spans="1:25" x14ac:dyDescent="0.2">
      <c r="A469" s="133" t="s">
        <v>87</v>
      </c>
      <c r="B469" s="99"/>
      <c r="C469" s="99"/>
      <c r="D469" s="99">
        <f t="shared" si="101"/>
        <v>0</v>
      </c>
      <c r="E469" s="99"/>
      <c r="F469" s="99"/>
      <c r="G469" s="99"/>
      <c r="H469" s="99">
        <f t="shared" si="94"/>
        <v>0</v>
      </c>
      <c r="I469" s="99"/>
      <c r="J469" s="99"/>
      <c r="K469" s="99"/>
      <c r="L469" s="99">
        <f t="shared" si="95"/>
        <v>0</v>
      </c>
      <c r="M469" s="99"/>
      <c r="N469" s="99"/>
      <c r="O469" s="99">
        <f t="shared" si="96"/>
        <v>0</v>
      </c>
      <c r="P469" s="99"/>
      <c r="Q469" s="99"/>
      <c r="R469" s="99">
        <f t="shared" si="97"/>
        <v>0</v>
      </c>
      <c r="S469" s="99"/>
      <c r="T469" s="99"/>
      <c r="U469" s="99">
        <f t="shared" si="98"/>
        <v>0</v>
      </c>
      <c r="V469" s="99">
        <f t="shared" si="104"/>
        <v>0</v>
      </c>
      <c r="W469" s="99"/>
      <c r="X469" s="99" t="e">
        <f t="shared" si="100"/>
        <v>#DIV/0!</v>
      </c>
      <c r="Y469" s="99"/>
    </row>
    <row r="470" spans="1:25" x14ac:dyDescent="0.2">
      <c r="A470" s="133" t="s">
        <v>88</v>
      </c>
      <c r="B470" s="99"/>
      <c r="C470" s="99"/>
      <c r="D470" s="99">
        <f t="shared" si="101"/>
        <v>0</v>
      </c>
      <c r="E470" s="99"/>
      <c r="F470" s="99"/>
      <c r="G470" s="99"/>
      <c r="H470" s="99">
        <f t="shared" si="94"/>
        <v>0</v>
      </c>
      <c r="I470" s="99"/>
      <c r="J470" s="99"/>
      <c r="K470" s="99"/>
      <c r="L470" s="99">
        <f t="shared" si="95"/>
        <v>0</v>
      </c>
      <c r="M470" s="99"/>
      <c r="N470" s="99"/>
      <c r="O470" s="99">
        <f t="shared" si="96"/>
        <v>0</v>
      </c>
      <c r="P470" s="99"/>
      <c r="Q470" s="99"/>
      <c r="R470" s="99">
        <f t="shared" si="97"/>
        <v>0</v>
      </c>
      <c r="S470" s="99"/>
      <c r="T470" s="99"/>
      <c r="U470" s="99">
        <f t="shared" si="98"/>
        <v>0</v>
      </c>
      <c r="V470" s="99">
        <f t="shared" si="104"/>
        <v>0</v>
      </c>
      <c r="W470" s="99"/>
      <c r="X470" s="99" t="e">
        <f t="shared" si="100"/>
        <v>#DIV/0!</v>
      </c>
      <c r="Y470" s="99"/>
    </row>
    <row r="471" spans="1:25" x14ac:dyDescent="0.2">
      <c r="A471" s="133" t="s">
        <v>89</v>
      </c>
      <c r="B471" s="99">
        <v>922</v>
      </c>
      <c r="C471" s="99">
        <v>922</v>
      </c>
      <c r="D471" s="99">
        <f t="shared" si="101"/>
        <v>0</v>
      </c>
      <c r="E471" s="99"/>
      <c r="F471" s="99"/>
      <c r="G471" s="99"/>
      <c r="H471" s="99">
        <f t="shared" si="94"/>
        <v>0</v>
      </c>
      <c r="I471" s="99"/>
      <c r="J471" s="99"/>
      <c r="K471" s="99"/>
      <c r="L471" s="99">
        <f t="shared" si="95"/>
        <v>0</v>
      </c>
      <c r="M471" s="99">
        <v>922</v>
      </c>
      <c r="N471" s="99">
        <v>93.3</v>
      </c>
      <c r="O471" s="99">
        <f t="shared" si="96"/>
        <v>86022.599999999991</v>
      </c>
      <c r="P471" s="99"/>
      <c r="Q471" s="99"/>
      <c r="R471" s="99">
        <f t="shared" si="97"/>
        <v>0</v>
      </c>
      <c r="S471" s="99"/>
      <c r="T471" s="99"/>
      <c r="U471" s="99">
        <f t="shared" si="98"/>
        <v>0</v>
      </c>
      <c r="V471" s="99">
        <f t="shared" si="104"/>
        <v>922</v>
      </c>
      <c r="W471" s="99"/>
      <c r="X471" s="99">
        <f t="shared" si="100"/>
        <v>93.3</v>
      </c>
      <c r="Y471" s="99">
        <v>439</v>
      </c>
    </row>
    <row r="472" spans="1:25" x14ac:dyDescent="0.2">
      <c r="A472" s="133" t="s">
        <v>90</v>
      </c>
      <c r="B472" s="99">
        <v>464</v>
      </c>
      <c r="C472" s="99">
        <v>464</v>
      </c>
      <c r="D472" s="99">
        <f t="shared" si="101"/>
        <v>0</v>
      </c>
      <c r="E472" s="99"/>
      <c r="F472" s="99"/>
      <c r="G472" s="99"/>
      <c r="H472" s="99">
        <f t="shared" si="94"/>
        <v>0</v>
      </c>
      <c r="I472" s="99"/>
      <c r="J472" s="99"/>
      <c r="K472" s="99"/>
      <c r="L472" s="99">
        <f t="shared" si="95"/>
        <v>0</v>
      </c>
      <c r="M472" s="99">
        <v>464</v>
      </c>
      <c r="N472" s="99">
        <v>94.55</v>
      </c>
      <c r="O472" s="99">
        <f t="shared" si="96"/>
        <v>43871.199999999997</v>
      </c>
      <c r="P472" s="99"/>
      <c r="Q472" s="99"/>
      <c r="R472" s="99">
        <f t="shared" si="97"/>
        <v>0</v>
      </c>
      <c r="S472" s="99"/>
      <c r="T472" s="99"/>
      <c r="U472" s="99">
        <f t="shared" si="98"/>
        <v>0</v>
      </c>
      <c r="V472" s="99">
        <f t="shared" si="104"/>
        <v>464</v>
      </c>
      <c r="W472" s="99"/>
      <c r="X472" s="99">
        <f t="shared" si="100"/>
        <v>94.55</v>
      </c>
      <c r="Y472" s="99"/>
    </row>
    <row r="473" spans="1:25" x14ac:dyDescent="0.2">
      <c r="A473" s="133" t="s">
        <v>91</v>
      </c>
      <c r="B473" s="99">
        <v>51</v>
      </c>
      <c r="C473" s="99">
        <v>51</v>
      </c>
      <c r="D473" s="99">
        <f t="shared" si="101"/>
        <v>0</v>
      </c>
      <c r="E473" s="99"/>
      <c r="F473" s="99"/>
      <c r="G473" s="99"/>
      <c r="H473" s="99">
        <f t="shared" si="94"/>
        <v>0</v>
      </c>
      <c r="I473" s="99"/>
      <c r="J473" s="99"/>
      <c r="K473" s="99"/>
      <c r="L473" s="99">
        <f t="shared" si="95"/>
        <v>0</v>
      </c>
      <c r="M473" s="99">
        <v>51</v>
      </c>
      <c r="N473" s="99">
        <v>98.56</v>
      </c>
      <c r="O473" s="99">
        <f t="shared" si="96"/>
        <v>5026.5600000000004</v>
      </c>
      <c r="P473" s="99"/>
      <c r="Q473" s="99"/>
      <c r="R473" s="99">
        <f t="shared" si="97"/>
        <v>0</v>
      </c>
      <c r="S473" s="99"/>
      <c r="T473" s="99"/>
      <c r="U473" s="99">
        <f t="shared" si="98"/>
        <v>0</v>
      </c>
      <c r="V473" s="99">
        <f t="shared" si="104"/>
        <v>51</v>
      </c>
      <c r="W473" s="99"/>
      <c r="X473" s="99">
        <f t="shared" si="100"/>
        <v>98.56</v>
      </c>
      <c r="Y473" s="99">
        <v>51</v>
      </c>
    </row>
    <row r="474" spans="1:25" x14ac:dyDescent="0.2">
      <c r="A474" s="133" t="s">
        <v>92</v>
      </c>
      <c r="B474" s="99"/>
      <c r="C474" s="99"/>
      <c r="D474" s="99">
        <f t="shared" si="101"/>
        <v>0</v>
      </c>
      <c r="E474" s="99"/>
      <c r="F474" s="99"/>
      <c r="G474" s="99"/>
      <c r="H474" s="99">
        <f t="shared" si="94"/>
        <v>0</v>
      </c>
      <c r="I474" s="99"/>
      <c r="J474" s="99"/>
      <c r="K474" s="99"/>
      <c r="L474" s="99">
        <f t="shared" si="95"/>
        <v>0</v>
      </c>
      <c r="M474" s="99"/>
      <c r="N474" s="99"/>
      <c r="O474" s="99">
        <f t="shared" si="96"/>
        <v>0</v>
      </c>
      <c r="P474" s="99"/>
      <c r="Q474" s="99"/>
      <c r="R474" s="99">
        <f t="shared" si="97"/>
        <v>0</v>
      </c>
      <c r="S474" s="99"/>
      <c r="T474" s="99"/>
      <c r="U474" s="99">
        <f t="shared" si="98"/>
        <v>0</v>
      </c>
      <c r="V474" s="99">
        <f t="shared" si="104"/>
        <v>0</v>
      </c>
      <c r="W474" s="99"/>
      <c r="X474" s="99" t="e">
        <f t="shared" si="100"/>
        <v>#DIV/0!</v>
      </c>
      <c r="Y474" s="99"/>
    </row>
    <row r="475" spans="1:25" x14ac:dyDescent="0.2">
      <c r="A475" s="133" t="s">
        <v>93</v>
      </c>
      <c r="B475" s="99"/>
      <c r="C475" s="99"/>
      <c r="D475" s="99">
        <f t="shared" si="101"/>
        <v>0</v>
      </c>
      <c r="E475" s="99"/>
      <c r="F475" s="99"/>
      <c r="G475" s="99"/>
      <c r="H475" s="99">
        <f t="shared" si="94"/>
        <v>0</v>
      </c>
      <c r="I475" s="99"/>
      <c r="J475" s="99"/>
      <c r="K475" s="99"/>
      <c r="L475" s="99">
        <f t="shared" si="95"/>
        <v>0</v>
      </c>
      <c r="M475" s="99"/>
      <c r="N475" s="99"/>
      <c r="O475" s="99">
        <f t="shared" si="96"/>
        <v>0</v>
      </c>
      <c r="P475" s="99"/>
      <c r="Q475" s="99"/>
      <c r="R475" s="99">
        <f t="shared" si="97"/>
        <v>0</v>
      </c>
      <c r="S475" s="99"/>
      <c r="T475" s="99"/>
      <c r="U475" s="99">
        <f t="shared" si="98"/>
        <v>0</v>
      </c>
      <c r="V475" s="99">
        <f t="shared" si="104"/>
        <v>0</v>
      </c>
      <c r="W475" s="99"/>
      <c r="X475" s="99" t="e">
        <f t="shared" si="100"/>
        <v>#DIV/0!</v>
      </c>
      <c r="Y475" s="99"/>
    </row>
    <row r="476" spans="1:25" x14ac:dyDescent="0.2">
      <c r="A476" s="133" t="s">
        <v>94</v>
      </c>
      <c r="B476" s="99"/>
      <c r="C476" s="99"/>
      <c r="D476" s="99">
        <f t="shared" si="101"/>
        <v>0</v>
      </c>
      <c r="E476" s="99"/>
      <c r="F476" s="99"/>
      <c r="G476" s="99"/>
      <c r="H476" s="99">
        <f t="shared" si="94"/>
        <v>0</v>
      </c>
      <c r="I476" s="99"/>
      <c r="J476" s="99"/>
      <c r="K476" s="99"/>
      <c r="L476" s="99">
        <f t="shared" si="95"/>
        <v>0</v>
      </c>
      <c r="M476" s="99"/>
      <c r="N476" s="99"/>
      <c r="O476" s="99">
        <f t="shared" si="96"/>
        <v>0</v>
      </c>
      <c r="P476" s="99"/>
      <c r="Q476" s="99"/>
      <c r="R476" s="99">
        <f t="shared" si="97"/>
        <v>0</v>
      </c>
      <c r="S476" s="99"/>
      <c r="T476" s="99"/>
      <c r="U476" s="99">
        <f t="shared" si="98"/>
        <v>0</v>
      </c>
      <c r="V476" s="99">
        <f t="shared" si="104"/>
        <v>0</v>
      </c>
      <c r="W476" s="99"/>
      <c r="X476" s="99" t="e">
        <f t="shared" si="100"/>
        <v>#DIV/0!</v>
      </c>
      <c r="Y476" s="99"/>
    </row>
    <row r="477" spans="1:25" x14ac:dyDescent="0.2">
      <c r="A477" s="133" t="s">
        <v>95</v>
      </c>
      <c r="B477" s="99"/>
      <c r="C477" s="99"/>
      <c r="D477" s="99">
        <f t="shared" si="101"/>
        <v>0</v>
      </c>
      <c r="E477" s="99"/>
      <c r="F477" s="99"/>
      <c r="G477" s="99"/>
      <c r="H477" s="99">
        <f t="shared" si="94"/>
        <v>0</v>
      </c>
      <c r="I477" s="99"/>
      <c r="J477" s="99"/>
      <c r="K477" s="99"/>
      <c r="L477" s="99">
        <f t="shared" si="95"/>
        <v>0</v>
      </c>
      <c r="M477" s="99"/>
      <c r="N477" s="99"/>
      <c r="O477" s="99">
        <f t="shared" si="96"/>
        <v>0</v>
      </c>
      <c r="P477" s="99"/>
      <c r="Q477" s="99"/>
      <c r="R477" s="99">
        <f t="shared" si="97"/>
        <v>0</v>
      </c>
      <c r="S477" s="99"/>
      <c r="T477" s="99"/>
      <c r="U477" s="99">
        <f t="shared" si="98"/>
        <v>0</v>
      </c>
      <c r="V477" s="99">
        <f t="shared" si="104"/>
        <v>0</v>
      </c>
      <c r="W477" s="99"/>
      <c r="X477" s="99" t="e">
        <f t="shared" si="100"/>
        <v>#DIV/0!</v>
      </c>
      <c r="Y477" s="99"/>
    </row>
    <row r="478" spans="1:25" x14ac:dyDescent="0.2">
      <c r="A478" s="133" t="s">
        <v>147</v>
      </c>
      <c r="B478" s="99"/>
      <c r="C478" s="99"/>
      <c r="D478" s="99">
        <f t="shared" si="101"/>
        <v>0</v>
      </c>
      <c r="E478" s="99"/>
      <c r="F478" s="99"/>
      <c r="G478" s="99"/>
      <c r="H478" s="99">
        <f t="shared" si="94"/>
        <v>0</v>
      </c>
      <c r="I478" s="99"/>
      <c r="J478" s="99"/>
      <c r="K478" s="99"/>
      <c r="L478" s="99">
        <f t="shared" si="95"/>
        <v>0</v>
      </c>
      <c r="M478" s="99"/>
      <c r="N478" s="99"/>
      <c r="O478" s="99">
        <f t="shared" si="96"/>
        <v>0</v>
      </c>
      <c r="P478" s="99"/>
      <c r="Q478" s="99"/>
      <c r="R478" s="99">
        <f t="shared" si="97"/>
        <v>0</v>
      </c>
      <c r="S478" s="99"/>
      <c r="T478" s="99"/>
      <c r="U478" s="99">
        <f t="shared" si="98"/>
        <v>0</v>
      </c>
      <c r="V478" s="99">
        <f t="shared" si="104"/>
        <v>0</v>
      </c>
      <c r="W478" s="99"/>
      <c r="X478" s="99" t="e">
        <f t="shared" si="100"/>
        <v>#DIV/0!</v>
      </c>
      <c r="Y478" s="99"/>
    </row>
    <row r="479" spans="1:25" x14ac:dyDescent="0.2">
      <c r="A479" s="98" t="s">
        <v>165</v>
      </c>
      <c r="B479" s="99"/>
      <c r="C479" s="99"/>
      <c r="D479" s="99">
        <f t="shared" si="101"/>
        <v>0</v>
      </c>
      <c r="E479" s="99"/>
      <c r="F479" s="99"/>
      <c r="G479" s="99"/>
      <c r="H479" s="99">
        <f t="shared" si="94"/>
        <v>0</v>
      </c>
      <c r="I479" s="99"/>
      <c r="J479" s="99"/>
      <c r="K479" s="99"/>
      <c r="L479" s="99">
        <f t="shared" si="95"/>
        <v>0</v>
      </c>
      <c r="M479" s="99"/>
      <c r="N479" s="99"/>
      <c r="O479" s="99">
        <f t="shared" si="96"/>
        <v>0</v>
      </c>
      <c r="P479" s="99"/>
      <c r="Q479" s="99"/>
      <c r="R479" s="99">
        <f t="shared" si="97"/>
        <v>0</v>
      </c>
      <c r="S479" s="99"/>
      <c r="T479" s="99"/>
      <c r="U479" s="99">
        <f t="shared" si="98"/>
        <v>0</v>
      </c>
      <c r="V479" s="99">
        <f t="shared" si="104"/>
        <v>0</v>
      </c>
      <c r="W479" s="99"/>
      <c r="X479" s="99" t="e">
        <f t="shared" si="100"/>
        <v>#DIV/0!</v>
      </c>
      <c r="Y479" s="99"/>
    </row>
    <row r="480" spans="1:25" x14ac:dyDescent="0.2">
      <c r="A480" s="98" t="s">
        <v>160</v>
      </c>
      <c r="B480" s="99"/>
      <c r="C480" s="99"/>
      <c r="D480" s="99">
        <f t="shared" si="101"/>
        <v>0</v>
      </c>
      <c r="E480" s="99"/>
      <c r="F480" s="99"/>
      <c r="G480" s="99"/>
      <c r="H480" s="99">
        <f t="shared" si="94"/>
        <v>0</v>
      </c>
      <c r="I480" s="99"/>
      <c r="J480" s="99"/>
      <c r="K480" s="99"/>
      <c r="L480" s="99">
        <f t="shared" si="95"/>
        <v>0</v>
      </c>
      <c r="M480" s="99"/>
      <c r="N480" s="99"/>
      <c r="O480" s="99">
        <f t="shared" si="96"/>
        <v>0</v>
      </c>
      <c r="P480" s="99"/>
      <c r="Q480" s="99"/>
      <c r="R480" s="99">
        <f t="shared" si="97"/>
        <v>0</v>
      </c>
      <c r="S480" s="99"/>
      <c r="T480" s="99"/>
      <c r="U480" s="99">
        <f t="shared" si="98"/>
        <v>0</v>
      </c>
      <c r="V480" s="99">
        <f t="shared" si="104"/>
        <v>0</v>
      </c>
      <c r="W480" s="99"/>
      <c r="X480" s="99" t="e">
        <f t="shared" si="100"/>
        <v>#DIV/0!</v>
      </c>
      <c r="Y480" s="99"/>
    </row>
    <row r="481" spans="1:25" x14ac:dyDescent="0.2">
      <c r="A481" s="98" t="s">
        <v>150</v>
      </c>
      <c r="B481" s="99"/>
      <c r="C481" s="99"/>
      <c r="D481" s="99">
        <f t="shared" si="101"/>
        <v>0</v>
      </c>
      <c r="E481" s="99"/>
      <c r="F481" s="99"/>
      <c r="G481" s="99"/>
      <c r="H481" s="99">
        <f t="shared" si="94"/>
        <v>0</v>
      </c>
      <c r="I481" s="99"/>
      <c r="J481" s="99"/>
      <c r="K481" s="99"/>
      <c r="L481" s="99">
        <f t="shared" si="95"/>
        <v>0</v>
      </c>
      <c r="M481" s="99"/>
      <c r="N481" s="99"/>
      <c r="O481" s="99">
        <f t="shared" si="96"/>
        <v>0</v>
      </c>
      <c r="P481" s="99"/>
      <c r="Q481" s="99"/>
      <c r="R481" s="99">
        <f t="shared" si="97"/>
        <v>0</v>
      </c>
      <c r="S481" s="99"/>
      <c r="T481" s="99"/>
      <c r="U481" s="99">
        <f t="shared" si="98"/>
        <v>0</v>
      </c>
      <c r="V481" s="99">
        <f t="shared" si="104"/>
        <v>0</v>
      </c>
      <c r="W481" s="99"/>
      <c r="X481" s="99" t="e">
        <f t="shared" si="100"/>
        <v>#DIV/0!</v>
      </c>
      <c r="Y481" s="99"/>
    </row>
    <row r="482" spans="1:25" x14ac:dyDescent="0.2">
      <c r="A482" s="98" t="s">
        <v>151</v>
      </c>
      <c r="B482" s="99"/>
      <c r="C482" s="99"/>
      <c r="D482" s="99">
        <f t="shared" si="101"/>
        <v>0</v>
      </c>
      <c r="E482" s="99"/>
      <c r="F482" s="99"/>
      <c r="G482" s="99"/>
      <c r="H482" s="99">
        <f t="shared" si="94"/>
        <v>0</v>
      </c>
      <c r="I482" s="99"/>
      <c r="J482" s="99"/>
      <c r="K482" s="99"/>
      <c r="L482" s="99">
        <f t="shared" si="95"/>
        <v>0</v>
      </c>
      <c r="M482" s="99"/>
      <c r="N482" s="99"/>
      <c r="O482" s="99">
        <f t="shared" si="96"/>
        <v>0</v>
      </c>
      <c r="P482" s="99"/>
      <c r="Q482" s="99"/>
      <c r="R482" s="99">
        <f t="shared" si="97"/>
        <v>0</v>
      </c>
      <c r="S482" s="99"/>
      <c r="T482" s="99"/>
      <c r="U482" s="99">
        <f t="shared" si="98"/>
        <v>0</v>
      </c>
      <c r="V482" s="99">
        <f t="shared" si="104"/>
        <v>0</v>
      </c>
      <c r="W482" s="99"/>
      <c r="X482" s="99" t="e">
        <f t="shared" si="100"/>
        <v>#DIV/0!</v>
      </c>
      <c r="Y482" s="99"/>
    </row>
    <row r="483" spans="1:25" x14ac:dyDescent="0.2">
      <c r="A483" s="98" t="s">
        <v>228</v>
      </c>
      <c r="B483" s="99"/>
      <c r="C483" s="99"/>
      <c r="D483" s="99">
        <f t="shared" ref="D483" si="105">B483-C483</f>
        <v>0</v>
      </c>
      <c r="E483" s="99"/>
      <c r="F483" s="99"/>
      <c r="G483" s="99"/>
      <c r="H483" s="99">
        <f t="shared" ref="H483" si="106">E483*G483</f>
        <v>0</v>
      </c>
      <c r="I483" s="99"/>
      <c r="J483" s="99"/>
      <c r="K483" s="99"/>
      <c r="L483" s="99">
        <f t="shared" ref="L483" si="107">I483*K483</f>
        <v>0</v>
      </c>
      <c r="M483" s="99"/>
      <c r="N483" s="99"/>
      <c r="O483" s="99">
        <f t="shared" ref="O483" si="108">M483*N483</f>
        <v>0</v>
      </c>
      <c r="P483" s="99"/>
      <c r="Q483" s="99"/>
      <c r="R483" s="99">
        <f t="shared" ref="R483" si="109">P483*Q483</f>
        <v>0</v>
      </c>
      <c r="S483" s="99"/>
      <c r="T483" s="99"/>
      <c r="U483" s="99">
        <f t="shared" ref="U483" si="110">S483*T483</f>
        <v>0</v>
      </c>
      <c r="V483" s="99">
        <f t="shared" ref="V483" si="111">E483+I483+M483+P483+S483</f>
        <v>0</v>
      </c>
      <c r="W483" s="99"/>
      <c r="X483" s="99" t="e">
        <f t="shared" ref="X483" si="112">(H483+L483+O483+R483+U483)/V483</f>
        <v>#DIV/0!</v>
      </c>
      <c r="Y483" s="99"/>
    </row>
    <row r="484" spans="1:25" x14ac:dyDescent="0.2">
      <c r="A484" s="104" t="s">
        <v>96</v>
      </c>
      <c r="B484" s="99"/>
      <c r="C484" s="99"/>
      <c r="D484" s="99">
        <f t="shared" si="101"/>
        <v>0</v>
      </c>
      <c r="E484" s="99"/>
      <c r="F484" s="99"/>
      <c r="G484" s="99"/>
      <c r="H484" s="99">
        <f t="shared" si="94"/>
        <v>0</v>
      </c>
      <c r="I484" s="99"/>
      <c r="J484" s="99"/>
      <c r="K484" s="99"/>
      <c r="L484" s="99">
        <f t="shared" si="95"/>
        <v>0</v>
      </c>
      <c r="M484" s="99"/>
      <c r="N484" s="99"/>
      <c r="O484" s="99">
        <f t="shared" si="96"/>
        <v>0</v>
      </c>
      <c r="P484" s="99"/>
      <c r="Q484" s="99"/>
      <c r="R484" s="99">
        <f t="shared" si="97"/>
        <v>0</v>
      </c>
      <c r="S484" s="99"/>
      <c r="T484" s="99"/>
      <c r="U484" s="99">
        <f t="shared" si="98"/>
        <v>0</v>
      </c>
      <c r="V484" s="99">
        <f t="shared" si="104"/>
        <v>0</v>
      </c>
      <c r="W484" s="99"/>
      <c r="X484" s="99" t="e">
        <f t="shared" si="100"/>
        <v>#DIV/0!</v>
      </c>
      <c r="Y484" s="99"/>
    </row>
    <row r="485" spans="1:25" x14ac:dyDescent="0.2">
      <c r="A485" s="104" t="s">
        <v>98</v>
      </c>
      <c r="B485" s="99"/>
      <c r="C485" s="99"/>
      <c r="D485" s="99">
        <f t="shared" si="101"/>
        <v>0</v>
      </c>
      <c r="E485" s="99"/>
      <c r="F485" s="99"/>
      <c r="G485" s="99"/>
      <c r="H485" s="99">
        <f t="shared" si="94"/>
        <v>0</v>
      </c>
      <c r="I485" s="99"/>
      <c r="J485" s="99"/>
      <c r="K485" s="99"/>
      <c r="L485" s="99">
        <f t="shared" si="95"/>
        <v>0</v>
      </c>
      <c r="M485" s="99"/>
      <c r="N485" s="99"/>
      <c r="O485" s="99">
        <f t="shared" si="96"/>
        <v>0</v>
      </c>
      <c r="P485" s="99"/>
      <c r="Q485" s="99"/>
      <c r="R485" s="99">
        <f t="shared" si="97"/>
        <v>0</v>
      </c>
      <c r="S485" s="99"/>
      <c r="T485" s="99"/>
      <c r="U485" s="99">
        <f t="shared" si="98"/>
        <v>0</v>
      </c>
      <c r="V485" s="99">
        <f t="shared" si="104"/>
        <v>0</v>
      </c>
      <c r="W485" s="99"/>
      <c r="X485" s="99" t="e">
        <f t="shared" si="100"/>
        <v>#DIV/0!</v>
      </c>
      <c r="Y485" s="99"/>
    </row>
    <row r="486" spans="1:25" x14ac:dyDescent="0.2">
      <c r="A486" s="104" t="s">
        <v>99</v>
      </c>
      <c r="B486" s="99"/>
      <c r="C486" s="99"/>
      <c r="D486" s="99">
        <f t="shared" si="101"/>
        <v>0</v>
      </c>
      <c r="E486" s="99"/>
      <c r="F486" s="99"/>
      <c r="G486" s="99"/>
      <c r="H486" s="99">
        <f t="shared" si="94"/>
        <v>0</v>
      </c>
      <c r="I486" s="99"/>
      <c r="J486" s="99"/>
      <c r="K486" s="99"/>
      <c r="L486" s="99">
        <f t="shared" si="95"/>
        <v>0</v>
      </c>
      <c r="M486" s="99"/>
      <c r="N486" s="99"/>
      <c r="O486" s="99">
        <f t="shared" si="96"/>
        <v>0</v>
      </c>
      <c r="P486" s="99"/>
      <c r="Q486" s="99"/>
      <c r="R486" s="99">
        <f t="shared" si="97"/>
        <v>0</v>
      </c>
      <c r="S486" s="99"/>
      <c r="T486" s="99"/>
      <c r="U486" s="99">
        <f t="shared" si="98"/>
        <v>0</v>
      </c>
      <c r="V486" s="99">
        <f t="shared" si="104"/>
        <v>0</v>
      </c>
      <c r="W486" s="99"/>
      <c r="X486" s="99" t="e">
        <f t="shared" si="100"/>
        <v>#DIV/0!</v>
      </c>
      <c r="Y486" s="99"/>
    </row>
    <row r="487" spans="1:25" x14ac:dyDescent="0.2">
      <c r="A487" s="104" t="s">
        <v>100</v>
      </c>
      <c r="B487" s="99"/>
      <c r="C487" s="99"/>
      <c r="D487" s="99">
        <f t="shared" si="101"/>
        <v>0</v>
      </c>
      <c r="E487" s="99"/>
      <c r="F487" s="99"/>
      <c r="G487" s="99"/>
      <c r="H487" s="99">
        <f t="shared" si="94"/>
        <v>0</v>
      </c>
      <c r="I487" s="99"/>
      <c r="J487" s="99"/>
      <c r="K487" s="99"/>
      <c r="L487" s="99">
        <f t="shared" si="95"/>
        <v>0</v>
      </c>
      <c r="M487" s="99"/>
      <c r="N487" s="99"/>
      <c r="O487" s="99">
        <f t="shared" si="96"/>
        <v>0</v>
      </c>
      <c r="P487" s="99"/>
      <c r="Q487" s="99"/>
      <c r="R487" s="99">
        <f t="shared" si="97"/>
        <v>0</v>
      </c>
      <c r="S487" s="99"/>
      <c r="T487" s="99"/>
      <c r="U487" s="99">
        <f t="shared" si="98"/>
        <v>0</v>
      </c>
      <c r="V487" s="99">
        <f t="shared" si="104"/>
        <v>0</v>
      </c>
      <c r="W487" s="99"/>
      <c r="X487" s="99" t="e">
        <f t="shared" si="100"/>
        <v>#DIV/0!</v>
      </c>
      <c r="Y487" s="99"/>
    </row>
    <row r="488" spans="1:25" x14ac:dyDescent="0.2">
      <c r="A488" s="104" t="s">
        <v>101</v>
      </c>
      <c r="B488" s="99"/>
      <c r="C488" s="99"/>
      <c r="D488" s="99">
        <f t="shared" si="101"/>
        <v>0</v>
      </c>
      <c r="E488" s="99"/>
      <c r="F488" s="99"/>
      <c r="G488" s="99"/>
      <c r="H488" s="99">
        <f t="shared" si="94"/>
        <v>0</v>
      </c>
      <c r="I488" s="99"/>
      <c r="J488" s="99"/>
      <c r="K488" s="99"/>
      <c r="L488" s="99">
        <f t="shared" si="95"/>
        <v>0</v>
      </c>
      <c r="M488" s="99"/>
      <c r="N488" s="99"/>
      <c r="O488" s="99">
        <f t="shared" si="96"/>
        <v>0</v>
      </c>
      <c r="P488" s="99"/>
      <c r="Q488" s="99"/>
      <c r="R488" s="99">
        <f t="shared" si="97"/>
        <v>0</v>
      </c>
      <c r="S488" s="99"/>
      <c r="T488" s="99"/>
      <c r="U488" s="99">
        <f t="shared" si="98"/>
        <v>0</v>
      </c>
      <c r="V488" s="99">
        <f t="shared" si="104"/>
        <v>0</v>
      </c>
      <c r="W488" s="99"/>
      <c r="X488" s="99" t="e">
        <f t="shared" si="100"/>
        <v>#DIV/0!</v>
      </c>
      <c r="Y488" s="99"/>
    </row>
    <row r="489" spans="1:25" x14ac:dyDescent="0.2">
      <c r="A489" s="104" t="s">
        <v>102</v>
      </c>
      <c r="B489" s="99"/>
      <c r="C489" s="99"/>
      <c r="D489" s="99">
        <f t="shared" si="101"/>
        <v>0</v>
      </c>
      <c r="E489" s="99"/>
      <c r="F489" s="99"/>
      <c r="G489" s="99"/>
      <c r="H489" s="99">
        <f t="shared" si="94"/>
        <v>0</v>
      </c>
      <c r="I489" s="99"/>
      <c r="J489" s="99"/>
      <c r="K489" s="99"/>
      <c r="L489" s="99">
        <f t="shared" si="95"/>
        <v>0</v>
      </c>
      <c r="M489" s="99"/>
      <c r="N489" s="99"/>
      <c r="O489" s="99">
        <f t="shared" si="96"/>
        <v>0</v>
      </c>
      <c r="P489" s="99"/>
      <c r="Q489" s="99"/>
      <c r="R489" s="99">
        <f t="shared" si="97"/>
        <v>0</v>
      </c>
      <c r="S489" s="99"/>
      <c r="T489" s="99"/>
      <c r="U489" s="99">
        <f t="shared" si="98"/>
        <v>0</v>
      </c>
      <c r="V489" s="99">
        <f t="shared" si="104"/>
        <v>0</v>
      </c>
      <c r="W489" s="99"/>
      <c r="X489" s="99" t="e">
        <f t="shared" si="100"/>
        <v>#DIV/0!</v>
      </c>
      <c r="Y489" s="99"/>
    </row>
    <row r="490" spans="1:25" x14ac:dyDescent="0.2">
      <c r="A490" s="104" t="s">
        <v>97</v>
      </c>
      <c r="B490" s="99"/>
      <c r="C490" s="99"/>
      <c r="D490" s="99">
        <f t="shared" si="101"/>
        <v>0</v>
      </c>
      <c r="E490" s="99"/>
      <c r="F490" s="99"/>
      <c r="G490" s="99"/>
      <c r="H490" s="99">
        <f t="shared" si="94"/>
        <v>0</v>
      </c>
      <c r="I490" s="99"/>
      <c r="J490" s="99"/>
      <c r="K490" s="99"/>
      <c r="L490" s="99">
        <f t="shared" si="95"/>
        <v>0</v>
      </c>
      <c r="M490" s="99"/>
      <c r="N490" s="99"/>
      <c r="O490" s="99">
        <f t="shared" si="96"/>
        <v>0</v>
      </c>
      <c r="P490" s="99"/>
      <c r="Q490" s="99"/>
      <c r="R490" s="99">
        <f t="shared" si="97"/>
        <v>0</v>
      </c>
      <c r="S490" s="99"/>
      <c r="T490" s="99"/>
      <c r="U490" s="99">
        <f t="shared" si="98"/>
        <v>0</v>
      </c>
      <c r="V490" s="99">
        <f t="shared" si="104"/>
        <v>0</v>
      </c>
      <c r="W490" s="99"/>
      <c r="X490" s="99" t="e">
        <f t="shared" si="100"/>
        <v>#DIV/0!</v>
      </c>
      <c r="Y490" s="99"/>
    </row>
    <row r="491" spans="1:25" x14ac:dyDescent="0.2">
      <c r="A491" s="98"/>
      <c r="B491" s="99"/>
      <c r="C491" s="99"/>
      <c r="D491" s="99">
        <f t="shared" si="101"/>
        <v>0</v>
      </c>
      <c r="E491" s="99"/>
      <c r="F491" s="99"/>
      <c r="G491" s="99"/>
      <c r="H491" s="99">
        <f t="shared" si="94"/>
        <v>0</v>
      </c>
      <c r="I491" s="99"/>
      <c r="J491" s="99"/>
      <c r="K491" s="99"/>
      <c r="L491" s="99">
        <f t="shared" si="95"/>
        <v>0</v>
      </c>
      <c r="M491" s="99"/>
      <c r="N491" s="99"/>
      <c r="O491" s="99">
        <f t="shared" si="96"/>
        <v>0</v>
      </c>
      <c r="P491" s="99"/>
      <c r="Q491" s="99"/>
      <c r="R491" s="99">
        <f t="shared" si="97"/>
        <v>0</v>
      </c>
      <c r="S491" s="99"/>
      <c r="T491" s="99"/>
      <c r="U491" s="99">
        <f t="shared" si="98"/>
        <v>0</v>
      </c>
      <c r="V491" s="99">
        <f t="shared" si="104"/>
        <v>0</v>
      </c>
      <c r="W491" s="99"/>
      <c r="X491" s="99" t="e">
        <f t="shared" si="100"/>
        <v>#DIV/0!</v>
      </c>
      <c r="Y491" s="99"/>
    </row>
    <row r="492" spans="1:25" x14ac:dyDescent="0.2">
      <c r="A492" s="104" t="s">
        <v>103</v>
      </c>
      <c r="B492" s="99"/>
      <c r="C492" s="99"/>
      <c r="D492" s="99">
        <f t="shared" si="101"/>
        <v>0</v>
      </c>
      <c r="E492" s="99"/>
      <c r="F492" s="99"/>
      <c r="G492" s="99"/>
      <c r="H492" s="99">
        <f t="shared" si="94"/>
        <v>0</v>
      </c>
      <c r="I492" s="99"/>
      <c r="J492" s="99"/>
      <c r="K492" s="99"/>
      <c r="L492" s="99">
        <f t="shared" si="95"/>
        <v>0</v>
      </c>
      <c r="M492" s="99"/>
      <c r="N492" s="99"/>
      <c r="O492" s="99">
        <f t="shared" si="96"/>
        <v>0</v>
      </c>
      <c r="P492" s="99"/>
      <c r="Q492" s="99"/>
      <c r="R492" s="99">
        <f t="shared" si="97"/>
        <v>0</v>
      </c>
      <c r="S492" s="99"/>
      <c r="T492" s="99"/>
      <c r="U492" s="99">
        <f t="shared" si="98"/>
        <v>0</v>
      </c>
      <c r="V492" s="99">
        <f t="shared" si="104"/>
        <v>0</v>
      </c>
      <c r="W492" s="99"/>
      <c r="X492" s="99" t="e">
        <f t="shared" si="100"/>
        <v>#DIV/0!</v>
      </c>
      <c r="Y492" s="99"/>
    </row>
    <row r="493" spans="1:25" x14ac:dyDescent="0.2">
      <c r="A493" s="98" t="s">
        <v>104</v>
      </c>
      <c r="B493" s="99"/>
      <c r="C493" s="99"/>
      <c r="D493" s="99">
        <f t="shared" si="101"/>
        <v>0</v>
      </c>
      <c r="E493" s="99"/>
      <c r="F493" s="99"/>
      <c r="G493" s="99"/>
      <c r="H493" s="99">
        <f t="shared" si="94"/>
        <v>0</v>
      </c>
      <c r="I493" s="99"/>
      <c r="J493" s="99"/>
      <c r="K493" s="99"/>
      <c r="L493" s="99">
        <f t="shared" si="95"/>
        <v>0</v>
      </c>
      <c r="M493" s="99"/>
      <c r="N493" s="99"/>
      <c r="O493" s="99">
        <f t="shared" si="96"/>
        <v>0</v>
      </c>
      <c r="P493" s="99"/>
      <c r="Q493" s="99"/>
      <c r="R493" s="99">
        <f t="shared" si="97"/>
        <v>0</v>
      </c>
      <c r="S493" s="99"/>
      <c r="T493" s="99"/>
      <c r="U493" s="99">
        <f t="shared" si="98"/>
        <v>0</v>
      </c>
      <c r="V493" s="99">
        <f t="shared" si="104"/>
        <v>0</v>
      </c>
      <c r="W493" s="99"/>
      <c r="X493" s="99" t="e">
        <f t="shared" si="100"/>
        <v>#DIV/0!</v>
      </c>
      <c r="Y493" s="99"/>
    </row>
    <row r="494" spans="1:25" x14ac:dyDescent="0.2">
      <c r="A494" s="98" t="s">
        <v>105</v>
      </c>
      <c r="B494" s="99"/>
      <c r="C494" s="99"/>
      <c r="D494" s="99">
        <f t="shared" si="101"/>
        <v>0</v>
      </c>
      <c r="E494" s="99"/>
      <c r="F494" s="99"/>
      <c r="G494" s="99"/>
      <c r="H494" s="99">
        <f t="shared" si="94"/>
        <v>0</v>
      </c>
      <c r="I494" s="99"/>
      <c r="J494" s="99"/>
      <c r="K494" s="99"/>
      <c r="L494" s="99">
        <f t="shared" si="95"/>
        <v>0</v>
      </c>
      <c r="M494" s="99"/>
      <c r="N494" s="99"/>
      <c r="O494" s="99">
        <f t="shared" si="96"/>
        <v>0</v>
      </c>
      <c r="P494" s="99"/>
      <c r="Q494" s="99"/>
      <c r="R494" s="99">
        <f t="shared" si="97"/>
        <v>0</v>
      </c>
      <c r="S494" s="99"/>
      <c r="T494" s="99"/>
      <c r="U494" s="99">
        <f t="shared" si="98"/>
        <v>0</v>
      </c>
      <c r="V494" s="99">
        <f t="shared" si="104"/>
        <v>0</v>
      </c>
      <c r="W494" s="99"/>
      <c r="X494" s="99" t="e">
        <f t="shared" si="100"/>
        <v>#DIV/0!</v>
      </c>
      <c r="Y494" s="99"/>
    </row>
    <row r="495" spans="1:25" x14ac:dyDescent="0.2">
      <c r="A495" s="104" t="s">
        <v>106</v>
      </c>
      <c r="B495" s="99"/>
      <c r="C495" s="99"/>
      <c r="D495" s="99">
        <f t="shared" si="101"/>
        <v>0</v>
      </c>
      <c r="E495" s="99"/>
      <c r="F495" s="99"/>
      <c r="G495" s="99"/>
      <c r="H495" s="99">
        <f t="shared" si="94"/>
        <v>0</v>
      </c>
      <c r="I495" s="99"/>
      <c r="J495" s="99"/>
      <c r="K495" s="99"/>
      <c r="L495" s="99">
        <f t="shared" si="95"/>
        <v>0</v>
      </c>
      <c r="M495" s="99"/>
      <c r="N495" s="99"/>
      <c r="O495" s="99">
        <f t="shared" si="96"/>
        <v>0</v>
      </c>
      <c r="P495" s="99"/>
      <c r="Q495" s="99"/>
      <c r="R495" s="99">
        <f t="shared" si="97"/>
        <v>0</v>
      </c>
      <c r="S495" s="99"/>
      <c r="T495" s="99"/>
      <c r="U495" s="99">
        <f t="shared" si="98"/>
        <v>0</v>
      </c>
      <c r="V495" s="99">
        <f t="shared" si="104"/>
        <v>0</v>
      </c>
      <c r="W495" s="99"/>
      <c r="X495" s="99" t="e">
        <f t="shared" si="100"/>
        <v>#DIV/0!</v>
      </c>
      <c r="Y495" s="99"/>
    </row>
    <row r="496" spans="1:25" x14ac:dyDescent="0.2">
      <c r="A496" s="98" t="s">
        <v>107</v>
      </c>
      <c r="B496" s="99"/>
      <c r="C496" s="99"/>
      <c r="D496" s="99">
        <f t="shared" si="101"/>
        <v>0</v>
      </c>
      <c r="E496" s="99"/>
      <c r="F496" s="99"/>
      <c r="G496" s="99"/>
      <c r="H496" s="99">
        <f t="shared" si="94"/>
        <v>0</v>
      </c>
      <c r="I496" s="99"/>
      <c r="J496" s="99"/>
      <c r="K496" s="99"/>
      <c r="L496" s="99">
        <f t="shared" si="95"/>
        <v>0</v>
      </c>
      <c r="M496" s="99"/>
      <c r="N496" s="99"/>
      <c r="O496" s="99">
        <f t="shared" si="96"/>
        <v>0</v>
      </c>
      <c r="P496" s="99"/>
      <c r="Q496" s="99"/>
      <c r="R496" s="99">
        <f t="shared" si="97"/>
        <v>0</v>
      </c>
      <c r="S496" s="99"/>
      <c r="T496" s="99"/>
      <c r="U496" s="99">
        <f t="shared" si="98"/>
        <v>0</v>
      </c>
      <c r="V496" s="99">
        <f t="shared" si="104"/>
        <v>0</v>
      </c>
      <c r="W496" s="99"/>
      <c r="X496" s="99" t="e">
        <f t="shared" si="100"/>
        <v>#DIV/0!</v>
      </c>
      <c r="Y496" s="99"/>
    </row>
    <row r="497" spans="1:25" x14ac:dyDescent="0.2">
      <c r="A497" s="98" t="s">
        <v>108</v>
      </c>
      <c r="B497" s="99"/>
      <c r="C497" s="99"/>
      <c r="D497" s="99">
        <f t="shared" si="101"/>
        <v>0</v>
      </c>
      <c r="E497" s="99"/>
      <c r="F497" s="99"/>
      <c r="G497" s="99"/>
      <c r="H497" s="99">
        <f t="shared" si="94"/>
        <v>0</v>
      </c>
      <c r="I497" s="99"/>
      <c r="J497" s="99"/>
      <c r="K497" s="99"/>
      <c r="L497" s="99">
        <f t="shared" si="95"/>
        <v>0</v>
      </c>
      <c r="M497" s="99"/>
      <c r="N497" s="99"/>
      <c r="O497" s="99">
        <f t="shared" si="96"/>
        <v>0</v>
      </c>
      <c r="P497" s="99"/>
      <c r="Q497" s="99"/>
      <c r="R497" s="99">
        <f t="shared" si="97"/>
        <v>0</v>
      </c>
      <c r="S497" s="99"/>
      <c r="T497" s="99"/>
      <c r="U497" s="99">
        <f t="shared" si="98"/>
        <v>0</v>
      </c>
      <c r="V497" s="99">
        <f t="shared" si="104"/>
        <v>0</v>
      </c>
      <c r="W497" s="99"/>
      <c r="X497" s="99" t="e">
        <f t="shared" si="100"/>
        <v>#DIV/0!</v>
      </c>
      <c r="Y497" s="99"/>
    </row>
    <row r="498" spans="1:25" x14ac:dyDescent="0.2">
      <c r="A498" s="104" t="s">
        <v>109</v>
      </c>
      <c r="B498" s="99"/>
      <c r="C498" s="99"/>
      <c r="D498" s="99">
        <f t="shared" si="101"/>
        <v>0</v>
      </c>
      <c r="E498" s="99"/>
      <c r="F498" s="99"/>
      <c r="G498" s="99"/>
      <c r="H498" s="99">
        <f t="shared" si="94"/>
        <v>0</v>
      </c>
      <c r="I498" s="99"/>
      <c r="J498" s="99"/>
      <c r="K498" s="99"/>
      <c r="L498" s="99">
        <f t="shared" si="95"/>
        <v>0</v>
      </c>
      <c r="M498" s="99"/>
      <c r="N498" s="99"/>
      <c r="O498" s="99">
        <f t="shared" si="96"/>
        <v>0</v>
      </c>
      <c r="P498" s="99"/>
      <c r="Q498" s="99"/>
      <c r="R498" s="99">
        <f t="shared" si="97"/>
        <v>0</v>
      </c>
      <c r="S498" s="99"/>
      <c r="T498" s="99"/>
      <c r="U498" s="99">
        <f t="shared" si="98"/>
        <v>0</v>
      </c>
      <c r="V498" s="99">
        <f t="shared" si="104"/>
        <v>0</v>
      </c>
      <c r="W498" s="99"/>
      <c r="X498" s="99" t="e">
        <f t="shared" si="100"/>
        <v>#DIV/0!</v>
      </c>
      <c r="Y498" s="99"/>
    </row>
    <row r="499" spans="1:25" x14ac:dyDescent="0.2">
      <c r="A499" s="98" t="s">
        <v>110</v>
      </c>
      <c r="B499" s="99"/>
      <c r="C499" s="99"/>
      <c r="D499" s="99">
        <f t="shared" si="101"/>
        <v>0</v>
      </c>
      <c r="E499" s="99"/>
      <c r="F499" s="99"/>
      <c r="G499" s="99"/>
      <c r="H499" s="99">
        <f t="shared" si="94"/>
        <v>0</v>
      </c>
      <c r="I499" s="99"/>
      <c r="J499" s="99"/>
      <c r="K499" s="99"/>
      <c r="L499" s="99">
        <f t="shared" si="95"/>
        <v>0</v>
      </c>
      <c r="M499" s="99"/>
      <c r="N499" s="99"/>
      <c r="O499" s="99">
        <f t="shared" si="96"/>
        <v>0</v>
      </c>
      <c r="P499" s="99"/>
      <c r="Q499" s="99"/>
      <c r="R499" s="99">
        <f t="shared" si="97"/>
        <v>0</v>
      </c>
      <c r="S499" s="99"/>
      <c r="T499" s="99"/>
      <c r="U499" s="99">
        <f t="shared" si="98"/>
        <v>0</v>
      </c>
      <c r="V499" s="99">
        <f t="shared" si="104"/>
        <v>0</v>
      </c>
      <c r="W499" s="99"/>
      <c r="X499" s="99" t="e">
        <f t="shared" si="100"/>
        <v>#DIV/0!</v>
      </c>
      <c r="Y499" s="99"/>
    </row>
    <row r="500" spans="1:25" x14ac:dyDescent="0.2">
      <c r="A500" s="98" t="s">
        <v>111</v>
      </c>
      <c r="B500" s="99"/>
      <c r="C500" s="99"/>
      <c r="D500" s="99">
        <f t="shared" si="101"/>
        <v>0</v>
      </c>
      <c r="E500" s="99"/>
      <c r="F500" s="99"/>
      <c r="G500" s="99"/>
      <c r="H500" s="99">
        <f t="shared" si="94"/>
        <v>0</v>
      </c>
      <c r="I500" s="99"/>
      <c r="J500" s="99"/>
      <c r="K500" s="99"/>
      <c r="L500" s="99">
        <f t="shared" si="95"/>
        <v>0</v>
      </c>
      <c r="M500" s="99"/>
      <c r="N500" s="99"/>
      <c r="O500" s="99">
        <f t="shared" si="96"/>
        <v>0</v>
      </c>
      <c r="P500" s="99"/>
      <c r="Q500" s="99"/>
      <c r="R500" s="99">
        <f t="shared" si="97"/>
        <v>0</v>
      </c>
      <c r="S500" s="99"/>
      <c r="T500" s="99"/>
      <c r="U500" s="99">
        <f t="shared" si="98"/>
        <v>0</v>
      </c>
      <c r="V500" s="99">
        <f t="shared" si="104"/>
        <v>0</v>
      </c>
      <c r="W500" s="99"/>
      <c r="X500" s="99" t="e">
        <f t="shared" si="100"/>
        <v>#DIV/0!</v>
      </c>
      <c r="Y500" s="99"/>
    </row>
    <row r="501" spans="1:25" x14ac:dyDescent="0.2">
      <c r="A501" s="104" t="s">
        <v>112</v>
      </c>
      <c r="B501" s="99"/>
      <c r="C501" s="99"/>
      <c r="D501" s="99">
        <f t="shared" si="101"/>
        <v>0</v>
      </c>
      <c r="E501" s="99"/>
      <c r="F501" s="99"/>
      <c r="G501" s="99"/>
      <c r="H501" s="99">
        <f t="shared" si="94"/>
        <v>0</v>
      </c>
      <c r="I501" s="99"/>
      <c r="J501" s="99"/>
      <c r="K501" s="99"/>
      <c r="L501" s="99">
        <f t="shared" si="95"/>
        <v>0</v>
      </c>
      <c r="M501" s="99"/>
      <c r="N501" s="99"/>
      <c r="O501" s="99">
        <f t="shared" si="96"/>
        <v>0</v>
      </c>
      <c r="P501" s="99"/>
      <c r="Q501" s="99"/>
      <c r="R501" s="99">
        <f t="shared" si="97"/>
        <v>0</v>
      </c>
      <c r="S501" s="99"/>
      <c r="T501" s="99"/>
      <c r="U501" s="99">
        <f t="shared" si="98"/>
        <v>0</v>
      </c>
      <c r="V501" s="99">
        <f t="shared" si="104"/>
        <v>0</v>
      </c>
      <c r="W501" s="99"/>
      <c r="X501" s="99" t="e">
        <f t="shared" si="100"/>
        <v>#DIV/0!</v>
      </c>
      <c r="Y501" s="99"/>
    </row>
    <row r="502" spans="1:25" x14ac:dyDescent="0.2">
      <c r="A502" s="98" t="s">
        <v>113</v>
      </c>
      <c r="B502" s="99"/>
      <c r="C502" s="99"/>
      <c r="D502" s="99">
        <f t="shared" si="101"/>
        <v>0</v>
      </c>
      <c r="E502" s="99"/>
      <c r="F502" s="99"/>
      <c r="G502" s="99"/>
      <c r="H502" s="99">
        <f t="shared" si="94"/>
        <v>0</v>
      </c>
      <c r="I502" s="99"/>
      <c r="J502" s="99"/>
      <c r="K502" s="99"/>
      <c r="L502" s="99">
        <f t="shared" si="95"/>
        <v>0</v>
      </c>
      <c r="M502" s="99"/>
      <c r="N502" s="99"/>
      <c r="O502" s="99">
        <f t="shared" si="96"/>
        <v>0</v>
      </c>
      <c r="P502" s="99"/>
      <c r="Q502" s="99"/>
      <c r="R502" s="99">
        <f t="shared" si="97"/>
        <v>0</v>
      </c>
      <c r="S502" s="99"/>
      <c r="T502" s="99"/>
      <c r="U502" s="99">
        <f t="shared" si="98"/>
        <v>0</v>
      </c>
      <c r="V502" s="99">
        <f t="shared" si="104"/>
        <v>0</v>
      </c>
      <c r="W502" s="99"/>
      <c r="X502" s="99" t="e">
        <f t="shared" si="100"/>
        <v>#DIV/0!</v>
      </c>
      <c r="Y502" s="99"/>
    </row>
    <row r="503" spans="1:25" x14ac:dyDescent="0.2">
      <c r="A503" s="104" t="s">
        <v>114</v>
      </c>
      <c r="B503" s="99"/>
      <c r="C503" s="99"/>
      <c r="D503" s="99">
        <f t="shared" si="101"/>
        <v>0</v>
      </c>
      <c r="E503" s="99"/>
      <c r="F503" s="99"/>
      <c r="G503" s="99"/>
      <c r="H503" s="99">
        <f t="shared" si="94"/>
        <v>0</v>
      </c>
      <c r="I503" s="99"/>
      <c r="J503" s="99"/>
      <c r="K503" s="99"/>
      <c r="L503" s="99">
        <f t="shared" si="95"/>
        <v>0</v>
      </c>
      <c r="M503" s="99"/>
      <c r="N503" s="99"/>
      <c r="O503" s="99">
        <f t="shared" si="96"/>
        <v>0</v>
      </c>
      <c r="P503" s="99"/>
      <c r="Q503" s="99"/>
      <c r="R503" s="99">
        <f t="shared" si="97"/>
        <v>0</v>
      </c>
      <c r="S503" s="99"/>
      <c r="T503" s="99"/>
      <c r="U503" s="99">
        <f t="shared" si="98"/>
        <v>0</v>
      </c>
      <c r="V503" s="99">
        <f t="shared" si="104"/>
        <v>0</v>
      </c>
      <c r="W503" s="99"/>
      <c r="X503" s="99" t="e">
        <f t="shared" si="100"/>
        <v>#DIV/0!</v>
      </c>
      <c r="Y503" s="99"/>
    </row>
    <row r="504" spans="1:25" x14ac:dyDescent="0.2">
      <c r="A504" s="98" t="s">
        <v>115</v>
      </c>
      <c r="B504" s="99"/>
      <c r="C504" s="99"/>
      <c r="D504" s="99">
        <f t="shared" si="101"/>
        <v>0</v>
      </c>
      <c r="E504" s="99"/>
      <c r="F504" s="99"/>
      <c r="G504" s="99"/>
      <c r="H504" s="99">
        <f t="shared" si="94"/>
        <v>0</v>
      </c>
      <c r="I504" s="99"/>
      <c r="J504" s="99"/>
      <c r="K504" s="99"/>
      <c r="L504" s="99">
        <f t="shared" si="95"/>
        <v>0</v>
      </c>
      <c r="M504" s="99"/>
      <c r="N504" s="99"/>
      <c r="O504" s="99">
        <f t="shared" si="96"/>
        <v>0</v>
      </c>
      <c r="P504" s="99"/>
      <c r="Q504" s="99"/>
      <c r="R504" s="99">
        <f t="shared" si="97"/>
        <v>0</v>
      </c>
      <c r="S504" s="99"/>
      <c r="T504" s="99"/>
      <c r="U504" s="99">
        <f t="shared" si="98"/>
        <v>0</v>
      </c>
      <c r="V504" s="99">
        <f t="shared" si="104"/>
        <v>0</v>
      </c>
      <c r="W504" s="99"/>
      <c r="X504" s="99" t="e">
        <f t="shared" si="100"/>
        <v>#DIV/0!</v>
      </c>
      <c r="Y504" s="99"/>
    </row>
    <row r="505" spans="1:25" x14ac:dyDescent="0.2">
      <c r="A505" s="104" t="s">
        <v>116</v>
      </c>
      <c r="B505" s="99"/>
      <c r="C505" s="99"/>
      <c r="D505" s="99">
        <f t="shared" si="101"/>
        <v>0</v>
      </c>
      <c r="E505" s="99"/>
      <c r="F505" s="99"/>
      <c r="G505" s="99"/>
      <c r="H505" s="99">
        <f t="shared" si="94"/>
        <v>0</v>
      </c>
      <c r="I505" s="99"/>
      <c r="J505" s="99"/>
      <c r="K505" s="99"/>
      <c r="L505" s="99">
        <f t="shared" si="95"/>
        <v>0</v>
      </c>
      <c r="M505" s="99"/>
      <c r="N505" s="99"/>
      <c r="O505" s="99">
        <f t="shared" si="96"/>
        <v>0</v>
      </c>
      <c r="P505" s="99"/>
      <c r="Q505" s="99"/>
      <c r="R505" s="99">
        <f t="shared" si="97"/>
        <v>0</v>
      </c>
      <c r="S505" s="99"/>
      <c r="T505" s="99"/>
      <c r="U505" s="99">
        <f t="shared" si="98"/>
        <v>0</v>
      </c>
      <c r="V505" s="99">
        <f t="shared" si="104"/>
        <v>0</v>
      </c>
      <c r="W505" s="99"/>
      <c r="X505" s="99" t="e">
        <f t="shared" si="100"/>
        <v>#DIV/0!</v>
      </c>
      <c r="Y505" s="99"/>
    </row>
    <row r="506" spans="1:25" x14ac:dyDescent="0.2">
      <c r="A506" s="98" t="s">
        <v>117</v>
      </c>
      <c r="B506" s="99"/>
      <c r="C506" s="99"/>
      <c r="D506" s="99">
        <f t="shared" si="101"/>
        <v>0</v>
      </c>
      <c r="E506" s="99"/>
      <c r="F506" s="99"/>
      <c r="G506" s="99"/>
      <c r="H506" s="99">
        <f t="shared" si="94"/>
        <v>0</v>
      </c>
      <c r="I506" s="99"/>
      <c r="J506" s="99"/>
      <c r="K506" s="99"/>
      <c r="L506" s="99">
        <f t="shared" si="95"/>
        <v>0</v>
      </c>
      <c r="M506" s="99"/>
      <c r="N506" s="99"/>
      <c r="O506" s="99">
        <f t="shared" si="96"/>
        <v>0</v>
      </c>
      <c r="P506" s="99"/>
      <c r="Q506" s="99"/>
      <c r="R506" s="99">
        <f t="shared" si="97"/>
        <v>0</v>
      </c>
      <c r="S506" s="99"/>
      <c r="T506" s="99"/>
      <c r="U506" s="99">
        <f t="shared" si="98"/>
        <v>0</v>
      </c>
      <c r="V506" s="99">
        <f t="shared" si="104"/>
        <v>0</v>
      </c>
      <c r="W506" s="99"/>
      <c r="X506" s="99" t="e">
        <f t="shared" si="100"/>
        <v>#DIV/0!</v>
      </c>
      <c r="Y506" s="99"/>
    </row>
    <row r="507" spans="1:25" x14ac:dyDescent="0.2">
      <c r="A507" s="104" t="s">
        <v>118</v>
      </c>
      <c r="B507" s="99"/>
      <c r="C507" s="99"/>
      <c r="D507" s="99">
        <f t="shared" si="101"/>
        <v>0</v>
      </c>
      <c r="E507" s="99"/>
      <c r="F507" s="99"/>
      <c r="G507" s="99"/>
      <c r="H507" s="99">
        <f t="shared" si="94"/>
        <v>0</v>
      </c>
      <c r="I507" s="99"/>
      <c r="J507" s="99"/>
      <c r="K507" s="99"/>
      <c r="L507" s="99">
        <f t="shared" si="95"/>
        <v>0</v>
      </c>
      <c r="M507" s="99"/>
      <c r="N507" s="99"/>
      <c r="O507" s="99">
        <f t="shared" si="96"/>
        <v>0</v>
      </c>
      <c r="P507" s="99"/>
      <c r="Q507" s="99"/>
      <c r="R507" s="99">
        <f t="shared" si="97"/>
        <v>0</v>
      </c>
      <c r="S507" s="99"/>
      <c r="T507" s="99"/>
      <c r="U507" s="99">
        <f t="shared" si="98"/>
        <v>0</v>
      </c>
      <c r="V507" s="99">
        <f t="shared" si="104"/>
        <v>0</v>
      </c>
      <c r="W507" s="99"/>
      <c r="X507" s="99" t="e">
        <f t="shared" si="100"/>
        <v>#DIV/0!</v>
      </c>
      <c r="Y507" s="99"/>
    </row>
    <row r="508" spans="1:25" x14ac:dyDescent="0.2">
      <c r="A508" s="104" t="s">
        <v>119</v>
      </c>
      <c r="B508" s="99"/>
      <c r="C508" s="99"/>
      <c r="D508" s="99">
        <f t="shared" si="101"/>
        <v>0</v>
      </c>
      <c r="E508" s="99"/>
      <c r="F508" s="99"/>
      <c r="G508" s="99"/>
      <c r="H508" s="99">
        <f t="shared" si="94"/>
        <v>0</v>
      </c>
      <c r="I508" s="99"/>
      <c r="J508" s="99"/>
      <c r="K508" s="99"/>
      <c r="L508" s="99">
        <f t="shared" si="95"/>
        <v>0</v>
      </c>
      <c r="M508" s="99"/>
      <c r="N508" s="99"/>
      <c r="O508" s="99">
        <f t="shared" si="96"/>
        <v>0</v>
      </c>
      <c r="P508" s="99"/>
      <c r="Q508" s="99"/>
      <c r="R508" s="99">
        <f t="shared" si="97"/>
        <v>0</v>
      </c>
      <c r="S508" s="99"/>
      <c r="T508" s="99"/>
      <c r="U508" s="99">
        <f t="shared" si="98"/>
        <v>0</v>
      </c>
      <c r="V508" s="99">
        <f t="shared" si="104"/>
        <v>0</v>
      </c>
      <c r="W508" s="99"/>
      <c r="X508" s="99" t="e">
        <f t="shared" si="100"/>
        <v>#DIV/0!</v>
      </c>
      <c r="Y508" s="99"/>
    </row>
    <row r="509" spans="1:25" x14ac:dyDescent="0.2">
      <c r="A509" s="98" t="s">
        <v>120</v>
      </c>
      <c r="B509" s="99"/>
      <c r="C509" s="99"/>
      <c r="D509" s="99">
        <f t="shared" si="101"/>
        <v>0</v>
      </c>
      <c r="E509" s="99"/>
      <c r="F509" s="99"/>
      <c r="G509" s="99"/>
      <c r="H509" s="99">
        <f t="shared" ref="H509:H545" si="113">E509*G509</f>
        <v>0</v>
      </c>
      <c r="I509" s="99"/>
      <c r="J509" s="99"/>
      <c r="K509" s="99"/>
      <c r="L509" s="99">
        <f t="shared" ref="L509:L545" si="114">I509*K509</f>
        <v>0</v>
      </c>
      <c r="M509" s="99"/>
      <c r="N509" s="99"/>
      <c r="O509" s="99">
        <f t="shared" ref="O509:O545" si="115">M509*N509</f>
        <v>0</v>
      </c>
      <c r="P509" s="99"/>
      <c r="Q509" s="99"/>
      <c r="R509" s="99">
        <f t="shared" ref="R509:R545" si="116">P509*Q509</f>
        <v>0</v>
      </c>
      <c r="S509" s="99"/>
      <c r="T509" s="99"/>
      <c r="U509" s="99">
        <f t="shared" ref="U509:U545" si="117">S509*T509</f>
        <v>0</v>
      </c>
      <c r="V509" s="99">
        <f t="shared" si="104"/>
        <v>0</v>
      </c>
      <c r="W509" s="99"/>
      <c r="X509" s="99" t="e">
        <f t="shared" si="100"/>
        <v>#DIV/0!</v>
      </c>
      <c r="Y509" s="99"/>
    </row>
    <row r="510" spans="1:25" x14ac:dyDescent="0.2">
      <c r="A510" s="98"/>
      <c r="B510" s="99"/>
      <c r="C510" s="99"/>
      <c r="D510" s="99"/>
      <c r="E510" s="99"/>
      <c r="F510" s="99"/>
      <c r="G510" s="99"/>
      <c r="H510" s="99"/>
      <c r="I510" s="99"/>
      <c r="J510" s="99"/>
      <c r="K510" s="99"/>
      <c r="L510" s="99"/>
      <c r="M510" s="99"/>
      <c r="N510" s="99"/>
      <c r="O510" s="99"/>
      <c r="P510" s="99"/>
      <c r="Q510" s="99"/>
      <c r="R510" s="99"/>
      <c r="S510" s="99"/>
      <c r="T510" s="99"/>
      <c r="U510" s="99"/>
      <c r="V510" s="99"/>
      <c r="W510" s="99"/>
      <c r="X510" s="99"/>
      <c r="Y510" s="99"/>
    </row>
    <row r="511" spans="1:25" x14ac:dyDescent="0.2">
      <c r="A511" s="104" t="s">
        <v>121</v>
      </c>
      <c r="B511" s="99"/>
      <c r="C511" s="99"/>
      <c r="D511" s="99">
        <f t="shared" si="101"/>
        <v>0</v>
      </c>
      <c r="E511" s="99"/>
      <c r="F511" s="99"/>
      <c r="G511" s="99"/>
      <c r="H511" s="99">
        <f t="shared" si="113"/>
        <v>0</v>
      </c>
      <c r="I511" s="99"/>
      <c r="J511" s="99"/>
      <c r="K511" s="99"/>
      <c r="L511" s="99">
        <f t="shared" si="114"/>
        <v>0</v>
      </c>
      <c r="M511" s="99"/>
      <c r="N511" s="99"/>
      <c r="O511" s="99">
        <f t="shared" si="115"/>
        <v>0</v>
      </c>
      <c r="P511" s="99"/>
      <c r="Q511" s="99"/>
      <c r="R511" s="99">
        <f t="shared" si="116"/>
        <v>0</v>
      </c>
      <c r="S511" s="99"/>
      <c r="T511" s="99"/>
      <c r="U511" s="99">
        <f t="shared" si="117"/>
        <v>0</v>
      </c>
      <c r="V511" s="99">
        <f t="shared" si="104"/>
        <v>0</v>
      </c>
      <c r="W511" s="99"/>
      <c r="X511" s="99" t="e">
        <f t="shared" ref="X511:X545" si="118">(H511+L511+O511+R511+U511)/V511</f>
        <v>#DIV/0!</v>
      </c>
      <c r="Y511" s="99"/>
    </row>
    <row r="512" spans="1:25" x14ac:dyDescent="0.2">
      <c r="A512" s="98" t="s">
        <v>122</v>
      </c>
      <c r="B512" s="99"/>
      <c r="C512" s="99"/>
      <c r="D512" s="99">
        <f t="shared" si="101"/>
        <v>0</v>
      </c>
      <c r="E512" s="99"/>
      <c r="F512" s="99"/>
      <c r="G512" s="99"/>
      <c r="H512" s="99">
        <f t="shared" si="113"/>
        <v>0</v>
      </c>
      <c r="I512" s="99"/>
      <c r="J512" s="99"/>
      <c r="K512" s="99"/>
      <c r="L512" s="99">
        <f t="shared" si="114"/>
        <v>0</v>
      </c>
      <c r="M512" s="99"/>
      <c r="N512" s="99"/>
      <c r="O512" s="99">
        <f t="shared" si="115"/>
        <v>0</v>
      </c>
      <c r="P512" s="99"/>
      <c r="Q512" s="99"/>
      <c r="R512" s="99">
        <f t="shared" si="116"/>
        <v>0</v>
      </c>
      <c r="S512" s="99"/>
      <c r="T512" s="99"/>
      <c r="U512" s="99">
        <f t="shared" si="117"/>
        <v>0</v>
      </c>
      <c r="V512" s="99">
        <f t="shared" si="104"/>
        <v>0</v>
      </c>
      <c r="W512" s="99"/>
      <c r="X512" s="99" t="e">
        <f t="shared" si="118"/>
        <v>#DIV/0!</v>
      </c>
      <c r="Y512" s="99"/>
    </row>
    <row r="513" spans="1:25" x14ac:dyDescent="0.2">
      <c r="A513" s="98" t="s">
        <v>123</v>
      </c>
      <c r="B513" s="99"/>
      <c r="C513" s="99"/>
      <c r="D513" s="99">
        <f t="shared" ref="D513:D556" si="119">B513-C513</f>
        <v>0</v>
      </c>
      <c r="E513" s="99"/>
      <c r="F513" s="99"/>
      <c r="G513" s="99"/>
      <c r="H513" s="99">
        <f t="shared" si="113"/>
        <v>0</v>
      </c>
      <c r="I513" s="99"/>
      <c r="J513" s="99"/>
      <c r="K513" s="99"/>
      <c r="L513" s="99">
        <f t="shared" si="114"/>
        <v>0</v>
      </c>
      <c r="M513" s="99"/>
      <c r="N513" s="99"/>
      <c r="O513" s="99">
        <f t="shared" si="115"/>
        <v>0</v>
      </c>
      <c r="P513" s="99"/>
      <c r="Q513" s="99"/>
      <c r="R513" s="99">
        <f t="shared" si="116"/>
        <v>0</v>
      </c>
      <c r="S513" s="99"/>
      <c r="T513" s="99"/>
      <c r="U513" s="99">
        <f t="shared" si="117"/>
        <v>0</v>
      </c>
      <c r="V513" s="99">
        <f t="shared" si="104"/>
        <v>0</v>
      </c>
      <c r="W513" s="99"/>
      <c r="X513" s="99" t="e">
        <f t="shared" si="118"/>
        <v>#DIV/0!</v>
      </c>
      <c r="Y513" s="99"/>
    </row>
    <row r="514" spans="1:25" x14ac:dyDescent="0.2">
      <c r="A514" s="104" t="s">
        <v>124</v>
      </c>
      <c r="B514" s="99"/>
      <c r="C514" s="99"/>
      <c r="D514" s="99">
        <f t="shared" si="119"/>
        <v>0</v>
      </c>
      <c r="E514" s="99"/>
      <c r="F514" s="99"/>
      <c r="G514" s="99"/>
      <c r="H514" s="99">
        <f t="shared" si="113"/>
        <v>0</v>
      </c>
      <c r="I514" s="99"/>
      <c r="J514" s="99"/>
      <c r="K514" s="99"/>
      <c r="L514" s="99">
        <f t="shared" si="114"/>
        <v>0</v>
      </c>
      <c r="M514" s="99"/>
      <c r="N514" s="99"/>
      <c r="O514" s="99">
        <f t="shared" si="115"/>
        <v>0</v>
      </c>
      <c r="P514" s="99"/>
      <c r="Q514" s="99"/>
      <c r="R514" s="99">
        <f t="shared" si="116"/>
        <v>0</v>
      </c>
      <c r="S514" s="99"/>
      <c r="T514" s="99"/>
      <c r="U514" s="99">
        <f t="shared" si="117"/>
        <v>0</v>
      </c>
      <c r="V514" s="99">
        <f t="shared" si="104"/>
        <v>0</v>
      </c>
      <c r="W514" s="99"/>
      <c r="X514" s="99" t="e">
        <f t="shared" si="118"/>
        <v>#DIV/0!</v>
      </c>
      <c r="Y514" s="99"/>
    </row>
    <row r="515" spans="1:25" x14ac:dyDescent="0.2">
      <c r="A515" s="98" t="s">
        <v>125</v>
      </c>
      <c r="B515" s="99"/>
      <c r="C515" s="99"/>
      <c r="D515" s="99">
        <f t="shared" si="119"/>
        <v>0</v>
      </c>
      <c r="E515" s="99"/>
      <c r="F515" s="99"/>
      <c r="G515" s="99"/>
      <c r="H515" s="99">
        <f t="shared" si="113"/>
        <v>0</v>
      </c>
      <c r="I515" s="99"/>
      <c r="J515" s="99"/>
      <c r="K515" s="99"/>
      <c r="L515" s="99">
        <f t="shared" si="114"/>
        <v>0</v>
      </c>
      <c r="M515" s="99"/>
      <c r="N515" s="99"/>
      <c r="O515" s="99">
        <f t="shared" si="115"/>
        <v>0</v>
      </c>
      <c r="P515" s="99"/>
      <c r="Q515" s="99"/>
      <c r="R515" s="99">
        <f t="shared" si="116"/>
        <v>0</v>
      </c>
      <c r="S515" s="99"/>
      <c r="T515" s="99"/>
      <c r="U515" s="99">
        <f t="shared" si="117"/>
        <v>0</v>
      </c>
      <c r="V515" s="99">
        <f t="shared" si="104"/>
        <v>0</v>
      </c>
      <c r="W515" s="99"/>
      <c r="X515" s="99" t="e">
        <f t="shared" si="118"/>
        <v>#DIV/0!</v>
      </c>
      <c r="Y515" s="99"/>
    </row>
    <row r="516" spans="1:25" x14ac:dyDescent="0.2">
      <c r="A516" s="98" t="s">
        <v>126</v>
      </c>
      <c r="B516" s="99"/>
      <c r="C516" s="99"/>
      <c r="D516" s="99">
        <f t="shared" si="119"/>
        <v>0</v>
      </c>
      <c r="E516" s="99"/>
      <c r="F516" s="99"/>
      <c r="G516" s="99"/>
      <c r="H516" s="99">
        <f t="shared" si="113"/>
        <v>0</v>
      </c>
      <c r="I516" s="99"/>
      <c r="J516" s="99"/>
      <c r="K516" s="99"/>
      <c r="L516" s="99">
        <f t="shared" si="114"/>
        <v>0</v>
      </c>
      <c r="M516" s="99"/>
      <c r="N516" s="99"/>
      <c r="O516" s="99">
        <f t="shared" si="115"/>
        <v>0</v>
      </c>
      <c r="P516" s="99"/>
      <c r="Q516" s="99"/>
      <c r="R516" s="99">
        <f t="shared" si="116"/>
        <v>0</v>
      </c>
      <c r="S516" s="99"/>
      <c r="T516" s="99"/>
      <c r="U516" s="99">
        <f t="shared" si="117"/>
        <v>0</v>
      </c>
      <c r="V516" s="99">
        <f t="shared" si="104"/>
        <v>0</v>
      </c>
      <c r="W516" s="99"/>
      <c r="X516" s="99" t="e">
        <f t="shared" si="118"/>
        <v>#DIV/0!</v>
      </c>
      <c r="Y516" s="99"/>
    </row>
    <row r="517" spans="1:25" x14ac:dyDescent="0.2">
      <c r="A517" s="104" t="s">
        <v>127</v>
      </c>
      <c r="B517" s="99"/>
      <c r="C517" s="99"/>
      <c r="D517" s="99">
        <f t="shared" si="119"/>
        <v>0</v>
      </c>
      <c r="E517" s="99"/>
      <c r="F517" s="99"/>
      <c r="G517" s="99"/>
      <c r="H517" s="99">
        <f t="shared" si="113"/>
        <v>0</v>
      </c>
      <c r="I517" s="99"/>
      <c r="J517" s="99"/>
      <c r="K517" s="99"/>
      <c r="L517" s="99">
        <f t="shared" si="114"/>
        <v>0</v>
      </c>
      <c r="M517" s="99"/>
      <c r="N517" s="99"/>
      <c r="O517" s="99">
        <f t="shared" si="115"/>
        <v>0</v>
      </c>
      <c r="P517" s="99"/>
      <c r="Q517" s="99"/>
      <c r="R517" s="99">
        <f t="shared" si="116"/>
        <v>0</v>
      </c>
      <c r="S517" s="99"/>
      <c r="T517" s="99"/>
      <c r="U517" s="99">
        <f t="shared" si="117"/>
        <v>0</v>
      </c>
      <c r="V517" s="99">
        <f t="shared" si="104"/>
        <v>0</v>
      </c>
      <c r="W517" s="99"/>
      <c r="X517" s="99" t="e">
        <f t="shared" si="118"/>
        <v>#DIV/0!</v>
      </c>
      <c r="Y517" s="99"/>
    </row>
    <row r="518" spans="1:25" x14ac:dyDescent="0.2">
      <c r="A518" s="98" t="s">
        <v>128</v>
      </c>
      <c r="B518" s="99"/>
      <c r="C518" s="99"/>
      <c r="D518" s="99">
        <f t="shared" si="119"/>
        <v>0</v>
      </c>
      <c r="E518" s="99"/>
      <c r="F518" s="99"/>
      <c r="G518" s="99"/>
      <c r="H518" s="99">
        <f t="shared" si="113"/>
        <v>0</v>
      </c>
      <c r="I518" s="99"/>
      <c r="J518" s="99"/>
      <c r="K518" s="99"/>
      <c r="L518" s="99">
        <f t="shared" si="114"/>
        <v>0</v>
      </c>
      <c r="M518" s="99"/>
      <c r="N518" s="99"/>
      <c r="O518" s="99">
        <f t="shared" si="115"/>
        <v>0</v>
      </c>
      <c r="P518" s="99"/>
      <c r="Q518" s="99"/>
      <c r="R518" s="99">
        <f t="shared" si="116"/>
        <v>0</v>
      </c>
      <c r="S518" s="99"/>
      <c r="T518" s="99"/>
      <c r="U518" s="99">
        <f t="shared" si="117"/>
        <v>0</v>
      </c>
      <c r="V518" s="99">
        <f t="shared" si="104"/>
        <v>0</v>
      </c>
      <c r="W518" s="99"/>
      <c r="X518" s="99" t="e">
        <f t="shared" si="118"/>
        <v>#DIV/0!</v>
      </c>
      <c r="Y518" s="99"/>
    </row>
    <row r="519" spans="1:25" x14ac:dyDescent="0.2">
      <c r="A519" s="98" t="s">
        <v>129</v>
      </c>
      <c r="B519" s="99"/>
      <c r="C519" s="99"/>
      <c r="D519" s="99">
        <f t="shared" si="119"/>
        <v>0</v>
      </c>
      <c r="E519" s="99"/>
      <c r="F519" s="99"/>
      <c r="G519" s="99"/>
      <c r="H519" s="99">
        <f t="shared" si="113"/>
        <v>0</v>
      </c>
      <c r="I519" s="99"/>
      <c r="J519" s="99"/>
      <c r="K519" s="99"/>
      <c r="L519" s="99">
        <f t="shared" si="114"/>
        <v>0</v>
      </c>
      <c r="M519" s="99"/>
      <c r="N519" s="99"/>
      <c r="O519" s="99">
        <f t="shared" si="115"/>
        <v>0</v>
      </c>
      <c r="P519" s="99"/>
      <c r="Q519" s="99"/>
      <c r="R519" s="99">
        <f t="shared" si="116"/>
        <v>0</v>
      </c>
      <c r="S519" s="99"/>
      <c r="T519" s="99"/>
      <c r="U519" s="99">
        <f t="shared" si="117"/>
        <v>0</v>
      </c>
      <c r="V519" s="99">
        <f t="shared" si="104"/>
        <v>0</v>
      </c>
      <c r="W519" s="99"/>
      <c r="X519" s="99" t="e">
        <f t="shared" si="118"/>
        <v>#DIV/0!</v>
      </c>
      <c r="Y519" s="99"/>
    </row>
    <row r="520" spans="1:25" x14ac:dyDescent="0.2">
      <c r="A520" s="104" t="s">
        <v>130</v>
      </c>
      <c r="B520" s="99"/>
      <c r="C520" s="99"/>
      <c r="D520" s="99">
        <f t="shared" si="119"/>
        <v>0</v>
      </c>
      <c r="E520" s="99"/>
      <c r="F520" s="99"/>
      <c r="G520" s="99"/>
      <c r="H520" s="99">
        <f t="shared" si="113"/>
        <v>0</v>
      </c>
      <c r="I520" s="99"/>
      <c r="J520" s="99"/>
      <c r="K520" s="99"/>
      <c r="L520" s="99">
        <f t="shared" si="114"/>
        <v>0</v>
      </c>
      <c r="M520" s="99"/>
      <c r="N520" s="99"/>
      <c r="O520" s="99">
        <f t="shared" si="115"/>
        <v>0</v>
      </c>
      <c r="P520" s="99"/>
      <c r="Q520" s="99"/>
      <c r="R520" s="99">
        <f t="shared" si="116"/>
        <v>0</v>
      </c>
      <c r="S520" s="99"/>
      <c r="T520" s="99"/>
      <c r="U520" s="99">
        <f t="shared" si="117"/>
        <v>0</v>
      </c>
      <c r="V520" s="99">
        <f t="shared" si="104"/>
        <v>0</v>
      </c>
      <c r="W520" s="99"/>
      <c r="X520" s="99" t="e">
        <f t="shared" si="118"/>
        <v>#DIV/0!</v>
      </c>
      <c r="Y520" s="99"/>
    </row>
    <row r="521" spans="1:25" x14ac:dyDescent="0.2">
      <c r="A521" s="98" t="s">
        <v>131</v>
      </c>
      <c r="B521" s="99"/>
      <c r="C521" s="99"/>
      <c r="D521" s="99">
        <f t="shared" si="119"/>
        <v>0</v>
      </c>
      <c r="E521" s="99"/>
      <c r="F521" s="99"/>
      <c r="G521" s="99"/>
      <c r="H521" s="99">
        <f t="shared" si="113"/>
        <v>0</v>
      </c>
      <c r="I521" s="99"/>
      <c r="J521" s="99"/>
      <c r="K521" s="99"/>
      <c r="L521" s="99">
        <f t="shared" si="114"/>
        <v>0</v>
      </c>
      <c r="M521" s="99"/>
      <c r="N521" s="99"/>
      <c r="O521" s="99">
        <f t="shared" si="115"/>
        <v>0</v>
      </c>
      <c r="P521" s="99"/>
      <c r="Q521" s="99"/>
      <c r="R521" s="99">
        <f t="shared" si="116"/>
        <v>0</v>
      </c>
      <c r="S521" s="99"/>
      <c r="T521" s="99"/>
      <c r="U521" s="99">
        <f t="shared" si="117"/>
        <v>0</v>
      </c>
      <c r="V521" s="99">
        <f t="shared" si="104"/>
        <v>0</v>
      </c>
      <c r="W521" s="99"/>
      <c r="X521" s="99" t="e">
        <f t="shared" si="118"/>
        <v>#DIV/0!</v>
      </c>
      <c r="Y521" s="99"/>
    </row>
    <row r="522" spans="1:25" x14ac:dyDescent="0.2">
      <c r="A522" s="104" t="s">
        <v>132</v>
      </c>
      <c r="B522" s="99"/>
      <c r="C522" s="99"/>
      <c r="D522" s="99">
        <f t="shared" si="119"/>
        <v>0</v>
      </c>
      <c r="E522" s="99"/>
      <c r="F522" s="99"/>
      <c r="G522" s="99"/>
      <c r="H522" s="99">
        <f t="shared" si="113"/>
        <v>0</v>
      </c>
      <c r="I522" s="99"/>
      <c r="J522" s="99"/>
      <c r="K522" s="99"/>
      <c r="L522" s="99">
        <f t="shared" si="114"/>
        <v>0</v>
      </c>
      <c r="M522" s="99"/>
      <c r="N522" s="99"/>
      <c r="O522" s="99">
        <f t="shared" si="115"/>
        <v>0</v>
      </c>
      <c r="P522" s="99"/>
      <c r="Q522" s="99"/>
      <c r="R522" s="99">
        <f t="shared" si="116"/>
        <v>0</v>
      </c>
      <c r="S522" s="99"/>
      <c r="T522" s="99"/>
      <c r="U522" s="99">
        <f t="shared" si="117"/>
        <v>0</v>
      </c>
      <c r="V522" s="99">
        <f t="shared" si="104"/>
        <v>0</v>
      </c>
      <c r="W522" s="99"/>
      <c r="X522" s="99" t="e">
        <f t="shared" si="118"/>
        <v>#DIV/0!</v>
      </c>
      <c r="Y522" s="99"/>
    </row>
    <row r="523" spans="1:25" x14ac:dyDescent="0.2">
      <c r="A523" s="98" t="s">
        <v>153</v>
      </c>
      <c r="B523" s="99"/>
      <c r="C523" s="99"/>
      <c r="D523" s="99">
        <f t="shared" si="119"/>
        <v>0</v>
      </c>
      <c r="E523" s="99"/>
      <c r="F523" s="99"/>
      <c r="G523" s="99"/>
      <c r="H523" s="99">
        <f t="shared" si="113"/>
        <v>0</v>
      </c>
      <c r="I523" s="99"/>
      <c r="J523" s="99"/>
      <c r="K523" s="99"/>
      <c r="L523" s="99">
        <f t="shared" si="114"/>
        <v>0</v>
      </c>
      <c r="M523" s="99"/>
      <c r="N523" s="99"/>
      <c r="O523" s="99">
        <f t="shared" si="115"/>
        <v>0</v>
      </c>
      <c r="P523" s="99"/>
      <c r="Q523" s="99"/>
      <c r="R523" s="99">
        <f t="shared" si="116"/>
        <v>0</v>
      </c>
      <c r="S523" s="99"/>
      <c r="T523" s="99"/>
      <c r="U523" s="99">
        <f t="shared" si="117"/>
        <v>0</v>
      </c>
      <c r="V523" s="99">
        <f t="shared" si="104"/>
        <v>0</v>
      </c>
      <c r="W523" s="99"/>
      <c r="X523" s="99" t="e">
        <f t="shared" si="118"/>
        <v>#DIV/0!</v>
      </c>
      <c r="Y523" s="99"/>
    </row>
    <row r="524" spans="1:25" x14ac:dyDescent="0.2">
      <c r="A524" s="98" t="s">
        <v>164</v>
      </c>
      <c r="B524" s="99"/>
      <c r="C524" s="99"/>
      <c r="D524" s="99">
        <f t="shared" si="119"/>
        <v>0</v>
      </c>
      <c r="E524" s="99"/>
      <c r="F524" s="99"/>
      <c r="G524" s="99"/>
      <c r="H524" s="99">
        <f t="shared" si="113"/>
        <v>0</v>
      </c>
      <c r="I524" s="99"/>
      <c r="J524" s="99"/>
      <c r="K524" s="99"/>
      <c r="L524" s="99">
        <f t="shared" si="114"/>
        <v>0</v>
      </c>
      <c r="M524" s="99"/>
      <c r="N524" s="99"/>
      <c r="O524" s="99">
        <f t="shared" si="115"/>
        <v>0</v>
      </c>
      <c r="P524" s="99"/>
      <c r="Q524" s="99"/>
      <c r="R524" s="99">
        <f t="shared" si="116"/>
        <v>0</v>
      </c>
      <c r="S524" s="99"/>
      <c r="T524" s="99"/>
      <c r="U524" s="99">
        <f t="shared" si="117"/>
        <v>0</v>
      </c>
      <c r="V524" s="99">
        <f t="shared" si="104"/>
        <v>0</v>
      </c>
      <c r="W524" s="99"/>
      <c r="X524" s="99" t="e">
        <f t="shared" si="118"/>
        <v>#DIV/0!</v>
      </c>
      <c r="Y524" s="99"/>
    </row>
    <row r="525" spans="1:25" x14ac:dyDescent="0.2">
      <c r="A525" s="104" t="s">
        <v>134</v>
      </c>
      <c r="B525" s="99"/>
      <c r="C525" s="99"/>
      <c r="D525" s="99">
        <f t="shared" si="119"/>
        <v>0</v>
      </c>
      <c r="E525" s="99"/>
      <c r="F525" s="99"/>
      <c r="G525" s="99"/>
      <c r="H525" s="99">
        <f t="shared" si="113"/>
        <v>0</v>
      </c>
      <c r="I525" s="99"/>
      <c r="J525" s="99"/>
      <c r="K525" s="99"/>
      <c r="L525" s="99">
        <f t="shared" si="114"/>
        <v>0</v>
      </c>
      <c r="M525" s="99"/>
      <c r="N525" s="99"/>
      <c r="O525" s="99">
        <f t="shared" si="115"/>
        <v>0</v>
      </c>
      <c r="P525" s="99"/>
      <c r="Q525" s="99"/>
      <c r="R525" s="99">
        <f t="shared" si="116"/>
        <v>0</v>
      </c>
      <c r="S525" s="99"/>
      <c r="T525" s="99"/>
      <c r="U525" s="99">
        <f t="shared" si="117"/>
        <v>0</v>
      </c>
      <c r="V525" s="99">
        <f t="shared" si="104"/>
        <v>0</v>
      </c>
      <c r="W525" s="99"/>
      <c r="X525" s="99" t="e">
        <f t="shared" si="118"/>
        <v>#DIV/0!</v>
      </c>
      <c r="Y525" s="99"/>
    </row>
    <row r="526" spans="1:25" x14ac:dyDescent="0.2">
      <c r="A526" s="104" t="s">
        <v>135</v>
      </c>
      <c r="B526" s="99"/>
      <c r="C526" s="99"/>
      <c r="D526" s="99">
        <f t="shared" si="119"/>
        <v>0</v>
      </c>
      <c r="E526" s="99"/>
      <c r="F526" s="99"/>
      <c r="G526" s="99"/>
      <c r="H526" s="99">
        <f t="shared" si="113"/>
        <v>0</v>
      </c>
      <c r="I526" s="99"/>
      <c r="J526" s="99"/>
      <c r="K526" s="99"/>
      <c r="L526" s="99">
        <f t="shared" si="114"/>
        <v>0</v>
      </c>
      <c r="M526" s="99"/>
      <c r="N526" s="99"/>
      <c r="O526" s="99">
        <f t="shared" si="115"/>
        <v>0</v>
      </c>
      <c r="P526" s="99"/>
      <c r="Q526" s="99"/>
      <c r="R526" s="99">
        <f t="shared" si="116"/>
        <v>0</v>
      </c>
      <c r="S526" s="99"/>
      <c r="T526" s="99"/>
      <c r="U526" s="99">
        <f t="shared" si="117"/>
        <v>0</v>
      </c>
      <c r="V526" s="99">
        <f t="shared" si="104"/>
        <v>0</v>
      </c>
      <c r="W526" s="99"/>
      <c r="X526" s="99" t="e">
        <f t="shared" si="118"/>
        <v>#DIV/0!</v>
      </c>
      <c r="Y526" s="99"/>
    </row>
    <row r="527" spans="1:25" x14ac:dyDescent="0.2">
      <c r="A527" s="104" t="s">
        <v>136</v>
      </c>
      <c r="B527" s="99"/>
      <c r="C527" s="99"/>
      <c r="D527" s="99">
        <f t="shared" si="119"/>
        <v>0</v>
      </c>
      <c r="E527" s="99"/>
      <c r="F527" s="99"/>
      <c r="G527" s="99"/>
      <c r="H527" s="99">
        <f t="shared" si="113"/>
        <v>0</v>
      </c>
      <c r="I527" s="99"/>
      <c r="J527" s="99"/>
      <c r="K527" s="99"/>
      <c r="L527" s="99">
        <f t="shared" si="114"/>
        <v>0</v>
      </c>
      <c r="M527" s="99"/>
      <c r="N527" s="99"/>
      <c r="O527" s="99">
        <f t="shared" si="115"/>
        <v>0</v>
      </c>
      <c r="P527" s="99"/>
      <c r="Q527" s="99"/>
      <c r="R527" s="99">
        <f t="shared" si="116"/>
        <v>0</v>
      </c>
      <c r="S527" s="99"/>
      <c r="T527" s="99"/>
      <c r="U527" s="99">
        <f t="shared" si="117"/>
        <v>0</v>
      </c>
      <c r="V527" s="99">
        <f t="shared" si="104"/>
        <v>0</v>
      </c>
      <c r="W527" s="99"/>
      <c r="X527" s="99" t="e">
        <f t="shared" si="118"/>
        <v>#DIV/0!</v>
      </c>
      <c r="Y527" s="99"/>
    </row>
    <row r="528" spans="1:25" x14ac:dyDescent="0.2">
      <c r="A528" s="104" t="s">
        <v>133</v>
      </c>
      <c r="B528" s="99"/>
      <c r="C528" s="99"/>
      <c r="D528" s="99">
        <f t="shared" si="119"/>
        <v>0</v>
      </c>
      <c r="E528" s="99"/>
      <c r="F528" s="99"/>
      <c r="G528" s="99"/>
      <c r="H528" s="99">
        <f t="shared" si="113"/>
        <v>0</v>
      </c>
      <c r="I528" s="99"/>
      <c r="J528" s="99"/>
      <c r="K528" s="99"/>
      <c r="L528" s="99">
        <f t="shared" si="114"/>
        <v>0</v>
      </c>
      <c r="M528" s="99"/>
      <c r="N528" s="99"/>
      <c r="O528" s="99">
        <f t="shared" si="115"/>
        <v>0</v>
      </c>
      <c r="P528" s="99"/>
      <c r="Q528" s="99"/>
      <c r="R528" s="99">
        <f t="shared" si="116"/>
        <v>0</v>
      </c>
      <c r="S528" s="99"/>
      <c r="T528" s="99"/>
      <c r="U528" s="99">
        <f t="shared" si="117"/>
        <v>0</v>
      </c>
      <c r="V528" s="99">
        <f t="shared" si="104"/>
        <v>0</v>
      </c>
      <c r="W528" s="99"/>
      <c r="X528" s="99" t="e">
        <f t="shared" si="118"/>
        <v>#DIV/0!</v>
      </c>
      <c r="Y528" s="99"/>
    </row>
    <row r="529" spans="1:25" x14ac:dyDescent="0.2">
      <c r="A529" s="104" t="s">
        <v>154</v>
      </c>
      <c r="B529" s="99"/>
      <c r="C529" s="99"/>
      <c r="D529" s="99">
        <f t="shared" si="119"/>
        <v>0</v>
      </c>
      <c r="E529" s="99"/>
      <c r="F529" s="99"/>
      <c r="G529" s="99"/>
      <c r="H529" s="99">
        <f t="shared" si="113"/>
        <v>0</v>
      </c>
      <c r="I529" s="99"/>
      <c r="J529" s="99"/>
      <c r="K529" s="99"/>
      <c r="L529" s="99">
        <f t="shared" si="114"/>
        <v>0</v>
      </c>
      <c r="M529" s="99"/>
      <c r="N529" s="99"/>
      <c r="O529" s="99">
        <f t="shared" si="115"/>
        <v>0</v>
      </c>
      <c r="P529" s="99"/>
      <c r="Q529" s="99"/>
      <c r="R529" s="99">
        <f t="shared" si="116"/>
        <v>0</v>
      </c>
      <c r="S529" s="99"/>
      <c r="T529" s="99"/>
      <c r="U529" s="99">
        <f t="shared" si="117"/>
        <v>0</v>
      </c>
      <c r="V529" s="99">
        <f t="shared" si="104"/>
        <v>0</v>
      </c>
      <c r="W529" s="99"/>
      <c r="X529" s="99" t="e">
        <f t="shared" si="118"/>
        <v>#DIV/0!</v>
      </c>
      <c r="Y529" s="99"/>
    </row>
    <row r="530" spans="1:25" x14ac:dyDescent="0.2">
      <c r="A530" s="104" t="s">
        <v>155</v>
      </c>
      <c r="B530" s="99"/>
      <c r="C530" s="99"/>
      <c r="D530" s="99">
        <f t="shared" si="119"/>
        <v>0</v>
      </c>
      <c r="E530" s="99"/>
      <c r="F530" s="99"/>
      <c r="G530" s="99"/>
      <c r="H530" s="99">
        <f t="shared" si="113"/>
        <v>0</v>
      </c>
      <c r="I530" s="99"/>
      <c r="J530" s="99"/>
      <c r="K530" s="99"/>
      <c r="L530" s="99">
        <f t="shared" si="114"/>
        <v>0</v>
      </c>
      <c r="M530" s="99"/>
      <c r="N530" s="99"/>
      <c r="O530" s="99">
        <f t="shared" si="115"/>
        <v>0</v>
      </c>
      <c r="P530" s="99"/>
      <c r="Q530" s="99"/>
      <c r="R530" s="99">
        <f t="shared" si="116"/>
        <v>0</v>
      </c>
      <c r="S530" s="99"/>
      <c r="T530" s="99"/>
      <c r="U530" s="99">
        <f t="shared" si="117"/>
        <v>0</v>
      </c>
      <c r="V530" s="99">
        <f t="shared" si="104"/>
        <v>0</v>
      </c>
      <c r="W530" s="99"/>
      <c r="X530" s="99" t="e">
        <f t="shared" si="118"/>
        <v>#DIV/0!</v>
      </c>
      <c r="Y530" s="99"/>
    </row>
    <row r="531" spans="1:25" x14ac:dyDescent="0.2">
      <c r="A531" s="104" t="s">
        <v>156</v>
      </c>
      <c r="B531" s="99"/>
      <c r="C531" s="99"/>
      <c r="D531" s="99">
        <f t="shared" si="119"/>
        <v>0</v>
      </c>
      <c r="E531" s="99"/>
      <c r="F531" s="99"/>
      <c r="G531" s="99"/>
      <c r="H531" s="99">
        <f t="shared" si="113"/>
        <v>0</v>
      </c>
      <c r="I531" s="99"/>
      <c r="J531" s="99"/>
      <c r="K531" s="99"/>
      <c r="L531" s="99">
        <f t="shared" si="114"/>
        <v>0</v>
      </c>
      <c r="M531" s="99"/>
      <c r="N531" s="99"/>
      <c r="O531" s="99">
        <f t="shared" si="115"/>
        <v>0</v>
      </c>
      <c r="P531" s="99"/>
      <c r="Q531" s="99"/>
      <c r="R531" s="99">
        <f t="shared" si="116"/>
        <v>0</v>
      </c>
      <c r="S531" s="99"/>
      <c r="T531" s="99"/>
      <c r="U531" s="99">
        <f t="shared" si="117"/>
        <v>0</v>
      </c>
      <c r="V531" s="99">
        <f t="shared" si="104"/>
        <v>0</v>
      </c>
      <c r="W531" s="99"/>
      <c r="X531" s="99" t="e">
        <f t="shared" si="118"/>
        <v>#DIV/0!</v>
      </c>
      <c r="Y531" s="99"/>
    </row>
    <row r="532" spans="1:25" x14ac:dyDescent="0.2">
      <c r="A532" s="104" t="s">
        <v>157</v>
      </c>
      <c r="B532" s="99"/>
      <c r="C532" s="99"/>
      <c r="D532" s="99">
        <f t="shared" si="119"/>
        <v>0</v>
      </c>
      <c r="E532" s="99"/>
      <c r="F532" s="99"/>
      <c r="G532" s="99"/>
      <c r="H532" s="99">
        <f t="shared" si="113"/>
        <v>0</v>
      </c>
      <c r="I532" s="99"/>
      <c r="J532" s="99"/>
      <c r="K532" s="99"/>
      <c r="L532" s="99">
        <f t="shared" si="114"/>
        <v>0</v>
      </c>
      <c r="M532" s="99"/>
      <c r="N532" s="99"/>
      <c r="O532" s="99">
        <f t="shared" si="115"/>
        <v>0</v>
      </c>
      <c r="P532" s="99"/>
      <c r="Q532" s="99"/>
      <c r="R532" s="99">
        <f t="shared" si="116"/>
        <v>0</v>
      </c>
      <c r="S532" s="99"/>
      <c r="T532" s="99"/>
      <c r="U532" s="99">
        <f t="shared" si="117"/>
        <v>0</v>
      </c>
      <c r="V532" s="99">
        <f t="shared" si="104"/>
        <v>0</v>
      </c>
      <c r="W532" s="99"/>
      <c r="X532" s="99" t="e">
        <f t="shared" si="118"/>
        <v>#DIV/0!</v>
      </c>
      <c r="Y532" s="99"/>
    </row>
    <row r="533" spans="1:25" x14ac:dyDescent="0.2">
      <c r="A533" s="104" t="s">
        <v>158</v>
      </c>
      <c r="B533" s="99"/>
      <c r="C533" s="99"/>
      <c r="D533" s="99">
        <f t="shared" si="119"/>
        <v>0</v>
      </c>
      <c r="E533" s="99"/>
      <c r="F533" s="99"/>
      <c r="G533" s="99"/>
      <c r="H533" s="99">
        <f t="shared" si="113"/>
        <v>0</v>
      </c>
      <c r="I533" s="99"/>
      <c r="J533" s="99"/>
      <c r="K533" s="99"/>
      <c r="L533" s="99">
        <f t="shared" si="114"/>
        <v>0</v>
      </c>
      <c r="M533" s="99"/>
      <c r="N533" s="99"/>
      <c r="O533" s="99">
        <f t="shared" si="115"/>
        <v>0</v>
      </c>
      <c r="P533" s="99"/>
      <c r="Q533" s="99"/>
      <c r="R533" s="99">
        <f t="shared" si="116"/>
        <v>0</v>
      </c>
      <c r="S533" s="99"/>
      <c r="T533" s="99"/>
      <c r="U533" s="99">
        <f t="shared" si="117"/>
        <v>0</v>
      </c>
      <c r="V533" s="99">
        <f t="shared" ref="V533:V545" si="120">E533+I533+M533+P533+S533</f>
        <v>0</v>
      </c>
      <c r="W533" s="99"/>
      <c r="X533" s="99" t="e">
        <f t="shared" si="118"/>
        <v>#DIV/0!</v>
      </c>
      <c r="Y533" s="99"/>
    </row>
    <row r="534" spans="1:25" x14ac:dyDescent="0.2">
      <c r="A534" s="104" t="s">
        <v>159</v>
      </c>
      <c r="B534" s="99"/>
      <c r="C534" s="99"/>
      <c r="D534" s="99">
        <f t="shared" si="119"/>
        <v>0</v>
      </c>
      <c r="E534" s="99"/>
      <c r="F534" s="99"/>
      <c r="G534" s="99"/>
      <c r="H534" s="99">
        <f t="shared" si="113"/>
        <v>0</v>
      </c>
      <c r="I534" s="99"/>
      <c r="J534" s="99"/>
      <c r="K534" s="99"/>
      <c r="L534" s="99">
        <f t="shared" si="114"/>
        <v>0</v>
      </c>
      <c r="M534" s="99"/>
      <c r="N534" s="99"/>
      <c r="O534" s="99">
        <f t="shared" si="115"/>
        <v>0</v>
      </c>
      <c r="P534" s="99"/>
      <c r="Q534" s="99"/>
      <c r="R534" s="99">
        <f t="shared" si="116"/>
        <v>0</v>
      </c>
      <c r="S534" s="99"/>
      <c r="T534" s="99"/>
      <c r="U534" s="99">
        <f t="shared" si="117"/>
        <v>0</v>
      </c>
      <c r="V534" s="99">
        <f t="shared" si="120"/>
        <v>0</v>
      </c>
      <c r="W534" s="99"/>
      <c r="X534" s="99" t="e">
        <f t="shared" si="118"/>
        <v>#DIV/0!</v>
      </c>
      <c r="Y534" s="99"/>
    </row>
    <row r="535" spans="1:25" x14ac:dyDescent="0.2">
      <c r="A535" s="104" t="s">
        <v>162</v>
      </c>
      <c r="B535" s="99"/>
      <c r="C535" s="99"/>
      <c r="D535" s="99">
        <f t="shared" si="119"/>
        <v>0</v>
      </c>
      <c r="E535" s="99"/>
      <c r="F535" s="99"/>
      <c r="G535" s="99"/>
      <c r="H535" s="99">
        <f t="shared" si="113"/>
        <v>0</v>
      </c>
      <c r="I535" s="99"/>
      <c r="J535" s="99"/>
      <c r="K535" s="99"/>
      <c r="L535" s="99">
        <f t="shared" si="114"/>
        <v>0</v>
      </c>
      <c r="M535" s="99"/>
      <c r="N535" s="99"/>
      <c r="O535" s="99">
        <f t="shared" si="115"/>
        <v>0</v>
      </c>
      <c r="P535" s="99"/>
      <c r="Q535" s="99"/>
      <c r="R535" s="99">
        <f t="shared" si="116"/>
        <v>0</v>
      </c>
      <c r="S535" s="99"/>
      <c r="T535" s="99"/>
      <c r="U535" s="99">
        <f t="shared" si="117"/>
        <v>0</v>
      </c>
      <c r="V535" s="99">
        <f t="shared" si="120"/>
        <v>0</v>
      </c>
      <c r="W535" s="99"/>
      <c r="X535" s="99" t="e">
        <f t="shared" si="118"/>
        <v>#DIV/0!</v>
      </c>
      <c r="Y535" s="99"/>
    </row>
    <row r="536" spans="1:25" x14ac:dyDescent="0.2">
      <c r="A536" s="98" t="s">
        <v>163</v>
      </c>
      <c r="B536" s="99"/>
      <c r="C536" s="99"/>
      <c r="D536" s="99">
        <f t="shared" si="119"/>
        <v>0</v>
      </c>
      <c r="E536" s="99"/>
      <c r="F536" s="99"/>
      <c r="G536" s="99"/>
      <c r="H536" s="99">
        <f t="shared" si="113"/>
        <v>0</v>
      </c>
      <c r="I536" s="99"/>
      <c r="J536" s="99"/>
      <c r="K536" s="99"/>
      <c r="L536" s="99">
        <f t="shared" si="114"/>
        <v>0</v>
      </c>
      <c r="M536" s="99"/>
      <c r="N536" s="99"/>
      <c r="O536" s="99">
        <f t="shared" si="115"/>
        <v>0</v>
      </c>
      <c r="P536" s="99"/>
      <c r="Q536" s="99"/>
      <c r="R536" s="99">
        <f t="shared" si="116"/>
        <v>0</v>
      </c>
      <c r="S536" s="99"/>
      <c r="T536" s="99"/>
      <c r="U536" s="99">
        <f t="shared" si="117"/>
        <v>0</v>
      </c>
      <c r="V536" s="99">
        <f t="shared" si="120"/>
        <v>0</v>
      </c>
      <c r="W536" s="99"/>
      <c r="X536" s="99" t="e">
        <f t="shared" si="118"/>
        <v>#DIV/0!</v>
      </c>
      <c r="Y536" s="99"/>
    </row>
    <row r="537" spans="1:25" x14ac:dyDescent="0.2">
      <c r="A537" s="104" t="s">
        <v>137</v>
      </c>
      <c r="B537" s="99"/>
      <c r="C537" s="99"/>
      <c r="D537" s="99">
        <f t="shared" si="119"/>
        <v>0</v>
      </c>
      <c r="E537" s="99"/>
      <c r="F537" s="99"/>
      <c r="G537" s="99"/>
      <c r="H537" s="99">
        <f t="shared" si="113"/>
        <v>0</v>
      </c>
      <c r="I537" s="99"/>
      <c r="J537" s="99"/>
      <c r="K537" s="99"/>
      <c r="L537" s="99">
        <f t="shared" si="114"/>
        <v>0</v>
      </c>
      <c r="M537" s="99"/>
      <c r="N537" s="99"/>
      <c r="O537" s="99">
        <f t="shared" si="115"/>
        <v>0</v>
      </c>
      <c r="P537" s="99"/>
      <c r="Q537" s="99"/>
      <c r="R537" s="99">
        <f t="shared" si="116"/>
        <v>0</v>
      </c>
      <c r="S537" s="99"/>
      <c r="T537" s="99"/>
      <c r="U537" s="99">
        <f t="shared" si="117"/>
        <v>0</v>
      </c>
      <c r="V537" s="99">
        <f t="shared" si="120"/>
        <v>0</v>
      </c>
      <c r="W537" s="99"/>
      <c r="X537" s="99" t="e">
        <f t="shared" si="118"/>
        <v>#DIV/0!</v>
      </c>
      <c r="Y537" s="99"/>
    </row>
    <row r="538" spans="1:25" x14ac:dyDescent="0.2">
      <c r="A538" s="104" t="s">
        <v>188</v>
      </c>
      <c r="B538" s="99"/>
      <c r="C538" s="99"/>
      <c r="D538" s="99">
        <f t="shared" si="119"/>
        <v>0</v>
      </c>
      <c r="E538" s="99"/>
      <c r="F538" s="99"/>
      <c r="G538" s="99"/>
      <c r="H538" s="99">
        <f t="shared" si="113"/>
        <v>0</v>
      </c>
      <c r="I538" s="99"/>
      <c r="J538" s="99"/>
      <c r="K538" s="99"/>
      <c r="L538" s="99">
        <f t="shared" si="114"/>
        <v>0</v>
      </c>
      <c r="M538" s="99"/>
      <c r="N538" s="99"/>
      <c r="O538" s="99">
        <f t="shared" si="115"/>
        <v>0</v>
      </c>
      <c r="P538" s="99"/>
      <c r="Q538" s="99"/>
      <c r="R538" s="99">
        <f t="shared" si="116"/>
        <v>0</v>
      </c>
      <c r="S538" s="99"/>
      <c r="T538" s="99"/>
      <c r="U538" s="99">
        <f t="shared" si="117"/>
        <v>0</v>
      </c>
      <c r="V538" s="99">
        <f t="shared" si="120"/>
        <v>0</v>
      </c>
      <c r="W538" s="99"/>
      <c r="X538" s="99" t="e">
        <f t="shared" si="118"/>
        <v>#DIV/0!</v>
      </c>
      <c r="Y538" s="99"/>
    </row>
    <row r="539" spans="1:25" x14ac:dyDescent="0.2">
      <c r="A539" s="104" t="s">
        <v>191</v>
      </c>
      <c r="B539" s="99"/>
      <c r="C539" s="99"/>
      <c r="D539" s="99">
        <f t="shared" si="119"/>
        <v>0</v>
      </c>
      <c r="E539" s="99"/>
      <c r="F539" s="99"/>
      <c r="G539" s="99"/>
      <c r="H539" s="99">
        <f t="shared" si="113"/>
        <v>0</v>
      </c>
      <c r="I539" s="99"/>
      <c r="J539" s="99"/>
      <c r="K539" s="99"/>
      <c r="L539" s="99">
        <f t="shared" si="114"/>
        <v>0</v>
      </c>
      <c r="M539" s="99"/>
      <c r="N539" s="99"/>
      <c r="O539" s="99">
        <f t="shared" si="115"/>
        <v>0</v>
      </c>
      <c r="P539" s="99"/>
      <c r="Q539" s="99"/>
      <c r="R539" s="99">
        <f t="shared" si="116"/>
        <v>0</v>
      </c>
      <c r="S539" s="99"/>
      <c r="T539" s="99"/>
      <c r="U539" s="99">
        <f t="shared" si="117"/>
        <v>0</v>
      </c>
      <c r="V539" s="99">
        <f t="shared" si="120"/>
        <v>0</v>
      </c>
      <c r="W539" s="99"/>
      <c r="X539" s="99" t="e">
        <f t="shared" si="118"/>
        <v>#DIV/0!</v>
      </c>
      <c r="Y539" s="99"/>
    </row>
    <row r="540" spans="1:25" x14ac:dyDescent="0.2">
      <c r="A540" s="104" t="s">
        <v>187</v>
      </c>
      <c r="B540" s="99"/>
      <c r="C540" s="99"/>
      <c r="D540" s="99">
        <f t="shared" si="119"/>
        <v>0</v>
      </c>
      <c r="E540" s="99"/>
      <c r="F540" s="99"/>
      <c r="G540" s="99"/>
      <c r="H540" s="99">
        <f t="shared" si="113"/>
        <v>0</v>
      </c>
      <c r="I540" s="99"/>
      <c r="J540" s="99"/>
      <c r="K540" s="99"/>
      <c r="L540" s="99">
        <f t="shared" si="114"/>
        <v>0</v>
      </c>
      <c r="M540" s="99"/>
      <c r="N540" s="99"/>
      <c r="O540" s="99">
        <f t="shared" si="115"/>
        <v>0</v>
      </c>
      <c r="P540" s="99"/>
      <c r="Q540" s="99"/>
      <c r="R540" s="99">
        <f t="shared" si="116"/>
        <v>0</v>
      </c>
      <c r="S540" s="99"/>
      <c r="T540" s="99"/>
      <c r="U540" s="99">
        <f t="shared" si="117"/>
        <v>0</v>
      </c>
      <c r="V540" s="99">
        <f t="shared" si="120"/>
        <v>0</v>
      </c>
      <c r="W540" s="99"/>
      <c r="X540" s="99" t="e">
        <f t="shared" si="118"/>
        <v>#DIV/0!</v>
      </c>
      <c r="Y540" s="99"/>
    </row>
    <row r="541" spans="1:25" x14ac:dyDescent="0.2">
      <c r="A541" s="104" t="s">
        <v>138</v>
      </c>
      <c r="B541" s="99"/>
      <c r="C541" s="99"/>
      <c r="D541" s="99">
        <f t="shared" si="119"/>
        <v>0</v>
      </c>
      <c r="E541" s="99"/>
      <c r="F541" s="99"/>
      <c r="G541" s="99"/>
      <c r="H541" s="99">
        <f t="shared" si="113"/>
        <v>0</v>
      </c>
      <c r="I541" s="99"/>
      <c r="J541" s="99"/>
      <c r="K541" s="99"/>
      <c r="L541" s="99">
        <f t="shared" si="114"/>
        <v>0</v>
      </c>
      <c r="M541" s="99"/>
      <c r="N541" s="99"/>
      <c r="O541" s="99">
        <f t="shared" si="115"/>
        <v>0</v>
      </c>
      <c r="P541" s="99"/>
      <c r="Q541" s="99"/>
      <c r="R541" s="99">
        <f t="shared" si="116"/>
        <v>0</v>
      </c>
      <c r="S541" s="99"/>
      <c r="T541" s="99"/>
      <c r="U541" s="99">
        <f t="shared" si="117"/>
        <v>0</v>
      </c>
      <c r="V541" s="99">
        <f t="shared" si="120"/>
        <v>0</v>
      </c>
      <c r="W541" s="99"/>
      <c r="X541" s="99" t="e">
        <f t="shared" si="118"/>
        <v>#DIV/0!</v>
      </c>
      <c r="Y541" s="99"/>
    </row>
    <row r="542" spans="1:25" x14ac:dyDescent="0.2">
      <c r="A542" s="98" t="s">
        <v>148</v>
      </c>
      <c r="B542" s="99"/>
      <c r="C542" s="99"/>
      <c r="D542" s="99">
        <f t="shared" si="119"/>
        <v>0</v>
      </c>
      <c r="E542" s="99"/>
      <c r="F542" s="99"/>
      <c r="G542" s="99"/>
      <c r="H542" s="99">
        <f t="shared" si="113"/>
        <v>0</v>
      </c>
      <c r="I542" s="99"/>
      <c r="J542" s="99"/>
      <c r="K542" s="99"/>
      <c r="L542" s="99">
        <f t="shared" si="114"/>
        <v>0</v>
      </c>
      <c r="M542" s="99"/>
      <c r="N542" s="99"/>
      <c r="O542" s="99">
        <f t="shared" si="115"/>
        <v>0</v>
      </c>
      <c r="P542" s="99"/>
      <c r="Q542" s="99"/>
      <c r="R542" s="99">
        <f t="shared" si="116"/>
        <v>0</v>
      </c>
      <c r="S542" s="99"/>
      <c r="T542" s="99"/>
      <c r="U542" s="99">
        <f t="shared" si="117"/>
        <v>0</v>
      </c>
      <c r="V542" s="99">
        <f t="shared" si="120"/>
        <v>0</v>
      </c>
      <c r="W542" s="99"/>
      <c r="X542" s="99" t="e">
        <f t="shared" si="118"/>
        <v>#DIV/0!</v>
      </c>
      <c r="Y542" s="99"/>
    </row>
    <row r="543" spans="1:25" x14ac:dyDescent="0.2">
      <c r="A543" s="98"/>
      <c r="B543" s="99"/>
      <c r="C543" s="99"/>
      <c r="D543" s="99">
        <f t="shared" si="119"/>
        <v>0</v>
      </c>
      <c r="E543" s="99"/>
      <c r="F543" s="99"/>
      <c r="G543" s="99"/>
      <c r="H543" s="99">
        <f t="shared" si="113"/>
        <v>0</v>
      </c>
      <c r="I543" s="99"/>
      <c r="J543" s="99"/>
      <c r="K543" s="99"/>
      <c r="L543" s="99">
        <f t="shared" si="114"/>
        <v>0</v>
      </c>
      <c r="M543" s="99"/>
      <c r="N543" s="99"/>
      <c r="O543" s="99">
        <f t="shared" si="115"/>
        <v>0</v>
      </c>
      <c r="P543" s="99"/>
      <c r="Q543" s="99"/>
      <c r="R543" s="99">
        <f t="shared" si="116"/>
        <v>0</v>
      </c>
      <c r="S543" s="99"/>
      <c r="T543" s="99"/>
      <c r="U543" s="99">
        <f t="shared" si="117"/>
        <v>0</v>
      </c>
      <c r="V543" s="99">
        <f t="shared" si="120"/>
        <v>0</v>
      </c>
      <c r="W543" s="99"/>
      <c r="X543" s="99" t="e">
        <f t="shared" si="118"/>
        <v>#DIV/0!</v>
      </c>
      <c r="Y543" s="99"/>
    </row>
    <row r="544" spans="1:25" x14ac:dyDescent="0.2">
      <c r="A544" s="98"/>
      <c r="B544" s="99"/>
      <c r="C544" s="99"/>
      <c r="D544" s="99">
        <f t="shared" si="119"/>
        <v>0</v>
      </c>
      <c r="E544" s="99"/>
      <c r="F544" s="99"/>
      <c r="G544" s="99"/>
      <c r="H544" s="99">
        <f t="shared" si="113"/>
        <v>0</v>
      </c>
      <c r="I544" s="99"/>
      <c r="J544" s="99"/>
      <c r="K544" s="99"/>
      <c r="L544" s="99">
        <f t="shared" si="114"/>
        <v>0</v>
      </c>
      <c r="M544" s="99"/>
      <c r="N544" s="99"/>
      <c r="O544" s="99">
        <f t="shared" si="115"/>
        <v>0</v>
      </c>
      <c r="P544" s="99"/>
      <c r="Q544" s="99"/>
      <c r="R544" s="99">
        <f t="shared" si="116"/>
        <v>0</v>
      </c>
      <c r="S544" s="99"/>
      <c r="T544" s="99"/>
      <c r="U544" s="99">
        <f t="shared" si="117"/>
        <v>0</v>
      </c>
      <c r="V544" s="99">
        <f t="shared" si="120"/>
        <v>0</v>
      </c>
      <c r="W544" s="99"/>
      <c r="X544" s="99" t="e">
        <f t="shared" si="118"/>
        <v>#DIV/0!</v>
      </c>
      <c r="Y544" s="99"/>
    </row>
    <row r="545" spans="1:25" x14ac:dyDescent="0.2">
      <c r="A545" s="134"/>
      <c r="B545" s="114"/>
      <c r="C545" s="114"/>
      <c r="D545" s="114">
        <f t="shared" si="119"/>
        <v>0</v>
      </c>
      <c r="E545" s="114"/>
      <c r="F545" s="114"/>
      <c r="G545" s="114"/>
      <c r="H545" s="114">
        <f t="shared" si="113"/>
        <v>0</v>
      </c>
      <c r="I545" s="114"/>
      <c r="J545" s="114"/>
      <c r="K545" s="114"/>
      <c r="L545" s="114">
        <f t="shared" si="114"/>
        <v>0</v>
      </c>
      <c r="M545" s="114"/>
      <c r="N545" s="114"/>
      <c r="O545" s="114">
        <f t="shared" si="115"/>
        <v>0</v>
      </c>
      <c r="P545" s="114"/>
      <c r="Q545" s="114"/>
      <c r="R545" s="114">
        <f t="shared" si="116"/>
        <v>0</v>
      </c>
      <c r="S545" s="114"/>
      <c r="T545" s="114"/>
      <c r="U545" s="114">
        <f t="shared" si="117"/>
        <v>0</v>
      </c>
      <c r="V545" s="114">
        <f t="shared" si="120"/>
        <v>0</v>
      </c>
      <c r="W545" s="114"/>
      <c r="X545" s="114" t="e">
        <f t="shared" si="118"/>
        <v>#DIV/0!</v>
      </c>
      <c r="Y545" s="114"/>
    </row>
    <row r="546" spans="1:25" x14ac:dyDescent="0.2">
      <c r="A546" s="92" t="s">
        <v>53</v>
      </c>
      <c r="B546" s="93"/>
      <c r="C546" s="93"/>
      <c r="D546" s="93">
        <f t="shared" si="119"/>
        <v>0</v>
      </c>
      <c r="E546" s="93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  <c r="U546" s="93"/>
      <c r="V546" s="93"/>
      <c r="W546" s="93"/>
      <c r="X546" s="93"/>
      <c r="Y546" s="93"/>
    </row>
    <row r="547" spans="1:25" x14ac:dyDescent="0.2">
      <c r="A547" s="104" t="s">
        <v>139</v>
      </c>
      <c r="B547" s="99">
        <f>B445+B448+B451+B454+B457+B460+B463+B466+B484+B485+B486+B487+B488+B489+B490+B492+B495+B498+B501+B503+B505+B507+B508+B511+B514+B517+B520+B522+B525+B526+B527+B528+B529+B530+B531+B532+B533+B534+B535+B538</f>
        <v>2156</v>
      </c>
      <c r="C547" s="99">
        <f>C445+C448+C451+C454+C457+C460+C463+C466+C484+C485+C486+C487+C488+C489+C490+C492+C495+C498+C501+C503+C505+C507+C508+C511+C514+C517+C520+C522+C525+C526+C527+C528+C529+C530+C531+C532+C533+C534+C535+C538</f>
        <v>2156</v>
      </c>
      <c r="D547" s="99">
        <f t="shared" si="119"/>
        <v>0</v>
      </c>
      <c r="E547" s="99">
        <f>E445+E448+E451+E454+E457+E460+E463+E466+E484+E485+E486+E487+E488+E489+E490+E492+E495+E498+E501+E503+E505+E507+E508+E511+E514+E517+E520+E522+E525+E526+E527+E528+E529+E530+E531+E532+E533+E534+E535+E538</f>
        <v>86</v>
      </c>
      <c r="F547" s="99">
        <f>F445+F448+F451+F454+F457+F460+F463+F466+F484+F485+F486+F487+F488+F489+F490+F492+F495+F498+F501+F503+F505+F507+F508+F511+F514+F517+F520+F522+F525+F526+F527+F528+F529+F530+F531+F532+F533+F534+F535+F538</f>
        <v>0</v>
      </c>
      <c r="G547" s="99">
        <f>H547/E547</f>
        <v>86.309767441860458</v>
      </c>
      <c r="H547" s="99">
        <f>H445+H448+H451+H454+H457+H460+H463+H466+H484+H485+H486+H487+H488+H489+H490+H492+H495+H498+H501+H503+H505+H507+H508+H511+H514+H517+H520+H522+H525+H526+H527+H528+H529+H530+H531+H532+H533+H534+H535+H538</f>
        <v>7422.6399999999994</v>
      </c>
      <c r="I547" s="99">
        <f>I445+I448+I451+I454+I457+I460+I463+I466+I484+I485+I486+I487+I488+I489+I490+I492+I495+I498+I501+I503+I505+I507+I508+I511+I514+I517+I520+I522+I525+I526+I527+I528+I529+I530+I531+I532+I533+I534+I535+I538</f>
        <v>0</v>
      </c>
      <c r="J547" s="99">
        <f>J445+J448+J451+J454+J457+J460+J463+J466+J484+J485+J486+J487+J488+J489+J490+J492+J495+J498+J501+J503+J505+J507+J508+J511+J514+J517+J520+J522+J525+J526+J527+J528+J529+J530+J531+J532+J533+J534+J535+J538</f>
        <v>0</v>
      </c>
      <c r="K547" s="99" t="e">
        <f>L547/I547</f>
        <v>#DIV/0!</v>
      </c>
      <c r="L547" s="99">
        <f>L445+L448+L451+L454+L457+L460+L463+L466+L484+L485+L486+L487+L488+L489+L490+L492+L495+L498+L501+L503+L505+L507+L508+L511+L514+L517+L520+L522+L525+L526+L527+L528+L529+L530+L531+L532+L533+L534+L535+L538</f>
        <v>0</v>
      </c>
      <c r="M547" s="99">
        <f>M445+M448+M451+M454+M457+M460+M463+M466+M484+M485+M486+M487+M488+M489+M490+M492+M495+M498+M501+M503+M505+M507+M508+M511+M514+M517+M520+M522+M525+M526+M527+M528+M529+M530+M531+M532+M533+M534+M535+M538</f>
        <v>2070</v>
      </c>
      <c r="N547" s="99">
        <f>O547/M547</f>
        <v>93.471265700483073</v>
      </c>
      <c r="O547" s="99">
        <f>O445+O448+O451+O454+O457+O460+O463+O466+O484+O485+O486+O487+O488+O489+O490+O492+O495+O498+O501+O503+O505+O507+O508+O511+O514+O517+O520+O522+O525+O526+O527+O528+O529+O530+O531+O532+O533+O534+O535+O538</f>
        <v>193485.51999999996</v>
      </c>
      <c r="P547" s="99">
        <f>P445+P448+P451+P454+P457+P460+P463+P466+P484+P485+P486+P487+P488+P489+P490+P492+P495+P498+P501+P503+P505+P507+P508+P511+P514+P517+P520+P522+P525+P526+P527+P528+P529+P530+P531+P532+P533+P534+P535+P538</f>
        <v>0</v>
      </c>
      <c r="Q547" s="99" t="e">
        <f>R547/P547</f>
        <v>#DIV/0!</v>
      </c>
      <c r="R547" s="99">
        <f>R445+R448+R451+R454+R457+R460+R463+R466+R484+R485+R486+R487+R488+R489+R490+R492+R495+R498+R501+R503+R505+R507+R508+R511+R514+R517+R520+R522+R525+R526+R527+R528+R529+R530+R531+R532+R533+R534+R535+R538</f>
        <v>0</v>
      </c>
      <c r="S547" s="99">
        <f>S445+S448+S451+S454+S457+S460+S463+S466+S484+S485+S486+S487+S488+S489+S490+S492+S495+S498+S501+S503+S505+S507+S508+S511+S514+S517+S520+S522+S525+S526+S527+S528+S529+S530+S531+S532+S533+S534+S535+S538</f>
        <v>0</v>
      </c>
      <c r="T547" s="99" t="e">
        <f>U547/S547</f>
        <v>#DIV/0!</v>
      </c>
      <c r="U547" s="99">
        <f>U445+U448+U451+U454+U457+U460+U463+U466+U484+U485+U486+U487+U488+U489+U490+U492+U495+U498+U501+U503+U505+U507+U508+U511+U514+U517+U520+U522+U525+U526+U527+U528+U529+U530+U531+U532+U533+U534+U535+U538</f>
        <v>0</v>
      </c>
      <c r="V547" s="99">
        <f t="shared" ref="V547:V553" si="121">E547+I547+M547+P547+S547</f>
        <v>2156</v>
      </c>
      <c r="W547" s="99">
        <f>W445+W448+W451+W454+W457+W460+W463+W466+W484+W485+W486+W487+W488+W489+W490+W492+W495+W498+W501+W503+W505+W507+W508+W511+W514+W517+W520+W522+W525+W526+W527+W528+W529+W530+W531+W532+W533+W534+W535+W538</f>
        <v>0</v>
      </c>
      <c r="X547" s="99">
        <f t="shared" ref="X547:X556" si="122">(H547+L547+O547+R547+U547)/V547</f>
        <v>93.185602968460103</v>
      </c>
      <c r="Y547" s="99">
        <f>Y445+Y448+Y451+Y454+Y457+Y460+Y463+Y466+Y484+Y485+Y486+Y487+Y488+Y489+Y490+Y492+Y495+Y498+Y501+Y503+Y505+Y507+Y508+Y511+Y514+Y517+Y520+Y522+Y525+Y526+Y527+Y528+Y529+Y530+Y531+Y532+Y533+Y534+Y535+Y538</f>
        <v>1063</v>
      </c>
    </row>
    <row r="548" spans="1:25" x14ac:dyDescent="0.2">
      <c r="A548" s="98" t="s">
        <v>55</v>
      </c>
      <c r="B548" s="99">
        <f>B466+B484+B488+B490+B503+B528+B487+B538</f>
        <v>2096</v>
      </c>
      <c r="C548" s="99">
        <f>C466+C484+C488+C490+C503+C528+C487+C538</f>
        <v>2096</v>
      </c>
      <c r="D548" s="99">
        <f t="shared" si="119"/>
        <v>0</v>
      </c>
      <c r="E548" s="99">
        <f>E466+E484+E488+E490+E503+E528+E487+E538</f>
        <v>26</v>
      </c>
      <c r="F548" s="99">
        <f>F466+F484+F488+F490+F503+F528+F487+F538</f>
        <v>0</v>
      </c>
      <c r="G548" s="99">
        <f t="shared" ref="G548:G556" si="123">H548/E548</f>
        <v>88.14</v>
      </c>
      <c r="H548" s="99">
        <f>H466+H484+H488+H490+H503+H528+H487+H538</f>
        <v>2291.64</v>
      </c>
      <c r="I548" s="99">
        <f>I466+I484+I488+I490+I503+I528+I487+I538</f>
        <v>0</v>
      </c>
      <c r="J548" s="99">
        <f>J466+J484+J488+J490+J503+J528+J487+J538</f>
        <v>0</v>
      </c>
      <c r="K548" s="99" t="e">
        <f t="shared" ref="K548:K556" si="124">L548/I548</f>
        <v>#DIV/0!</v>
      </c>
      <c r="L548" s="99">
        <f>L466+L484+L488+L490+L503+L528+L487+L538</f>
        <v>0</v>
      </c>
      <c r="M548" s="99">
        <f>M466+M484+M488+M490+M503+M528+M487+M538</f>
        <v>2070</v>
      </c>
      <c r="N548" s="99">
        <f t="shared" ref="N548:N555" si="125">O548/M548</f>
        <v>93.471265700483073</v>
      </c>
      <c r="O548" s="99">
        <f>O466+O484+O488+O490+O503+O528+O487+O538</f>
        <v>193485.51999999996</v>
      </c>
      <c r="P548" s="99">
        <f>P466+P484+P488+P490+P503+P528+P487+P538</f>
        <v>0</v>
      </c>
      <c r="Q548" s="99" t="e">
        <f t="shared" ref="Q548:Q556" si="126">R548/P548</f>
        <v>#DIV/0!</v>
      </c>
      <c r="R548" s="99">
        <f>R466+R484+R488+R490+R503+R528+R487+R538</f>
        <v>0</v>
      </c>
      <c r="S548" s="99">
        <f>S466+S484+S488+S490+S503+S528+S487+S538</f>
        <v>0</v>
      </c>
      <c r="T548" s="99" t="e">
        <f t="shared" ref="T548:T556" si="127">U548/S548</f>
        <v>#DIV/0!</v>
      </c>
      <c r="U548" s="99">
        <f>U466+U484+U488+U490+U503+U528+U487</f>
        <v>0</v>
      </c>
      <c r="V548" s="99">
        <f t="shared" si="121"/>
        <v>2096</v>
      </c>
      <c r="W548" s="99">
        <f>W466+W484+W488+W490+W503+W528+W487+W538</f>
        <v>0</v>
      </c>
      <c r="X548" s="99">
        <f t="shared" si="122"/>
        <v>93.405133587786253</v>
      </c>
      <c r="Y548" s="99">
        <f>Y466+Y484+Y488+Y490+Y503+Y528+Y487+Y538</f>
        <v>1063</v>
      </c>
    </row>
    <row r="549" spans="1:25" x14ac:dyDescent="0.2">
      <c r="A549" s="104" t="s">
        <v>141</v>
      </c>
      <c r="B549" s="99">
        <f>B446+B449+B452+B455+B458+B461+B464+B493+B496+B499+B502+B504+B506+B509+B512+B515+B518+B521+B523+B524+B536</f>
        <v>0</v>
      </c>
      <c r="C549" s="99">
        <f>C446+C449+C452+C455+C458+C461+C464+C493+C496+C499+C502+C504+C506+C509+C512+C515+C518+C521+C523+C524+C536</f>
        <v>0</v>
      </c>
      <c r="D549" s="99">
        <f t="shared" si="119"/>
        <v>0</v>
      </c>
      <c r="E549" s="99">
        <f>E446+E449+E452+E455+E458+E461+E464+E493+E496+E499+E502+E504+E506+E509+E512+E515+E518+E521+E523+E524+E536</f>
        <v>0</v>
      </c>
      <c r="F549" s="99">
        <f>F446+F449+F452+F455+F458+F461+F464+F493+F496+F499+F502+F504+F506+F509+F512+F515+F518+F521+F523+F524+F536</f>
        <v>0</v>
      </c>
      <c r="G549" s="99" t="e">
        <f t="shared" si="123"/>
        <v>#DIV/0!</v>
      </c>
      <c r="H549" s="99">
        <f>H446+H449+H452+H455+H458+H461+H464+H493+H496+H499+H502+H504+H506+H509+H512+H515+H518+H521+H523+H524+H536</f>
        <v>0</v>
      </c>
      <c r="I549" s="99">
        <f>I446+I449+I452+I455+I458+I461+I464+I493+I496+I499+I502+I504+I506+I509+I512+I515+I518+I521+I523+I524+I536</f>
        <v>0</v>
      </c>
      <c r="J549" s="99">
        <f>J446+J449+J452+J455+J458+J461+J464+J493+J496+J499+J502+J504+J506+J509+J512+J515+J518+J521+J523+J524+J536</f>
        <v>0</v>
      </c>
      <c r="K549" s="99" t="e">
        <f t="shared" si="124"/>
        <v>#DIV/0!</v>
      </c>
      <c r="L549" s="99">
        <f>L446+L449+L452+L455+L458+L461+L464+L493+L496+L499+L502+L504+L506+L509+L512+L515+L518+L521+L523+L524+L536</f>
        <v>0</v>
      </c>
      <c r="M549" s="99">
        <f>M446+M449+M452+M455+M458+M461+M464+M493+M496+M499+M502+M504+M506+M509+M512+M515+M518+M521+M523+M524+M536</f>
        <v>0</v>
      </c>
      <c r="N549" s="99" t="e">
        <f t="shared" si="125"/>
        <v>#DIV/0!</v>
      </c>
      <c r="O549" s="99">
        <f>O446+O449+O452+O455+O458+O461+O464+O493+O496+O499+O502+O504+O506+O509+O512+O515+O518+O521+O523+O524+O536</f>
        <v>0</v>
      </c>
      <c r="P549" s="99">
        <f>P446+P449+P452+P455+P458+P461+P464+P493+P496+P499+P502+P504+P506+P509+P512+P515+P518+P521+P523+P524+P536</f>
        <v>0</v>
      </c>
      <c r="Q549" s="99" t="e">
        <f t="shared" si="126"/>
        <v>#DIV/0!</v>
      </c>
      <c r="R549" s="99">
        <f>R446+R449+R452+R455+R458+R461+R464+R493+R496+R499+R502+R504+R506+R509+R512+R515+R518+R521+R523+R524+R536</f>
        <v>0</v>
      </c>
      <c r="S549" s="99">
        <f>S446+S449+S452+S455+S458+S461+S464+S493+S496+S499+S502+S504+S506+S509+S512+S515+S518+S521+S523+S524+S536</f>
        <v>0</v>
      </c>
      <c r="T549" s="99" t="e">
        <f t="shared" si="127"/>
        <v>#DIV/0!</v>
      </c>
      <c r="U549" s="99">
        <f>U446+U449+U452+U455+U458+U461+U464+U493+U496+U499+U502+U504+U506+U509+U512+U515+U518+U521+U523+U524+U536</f>
        <v>0</v>
      </c>
      <c r="V549" s="99">
        <f t="shared" si="121"/>
        <v>0</v>
      </c>
      <c r="W549" s="99">
        <f>W446+W449+W452+W455+W458+W461+W464+W493+W496+W499+W502+W504+W506+W509+W512+W515+W518+W521+W523+W524+W536</f>
        <v>0</v>
      </c>
      <c r="X549" s="99" t="e">
        <f t="shared" si="122"/>
        <v>#DIV/0!</v>
      </c>
      <c r="Y549" s="99">
        <f>Y446+Y449+Y452+Y455+Y458+Y461+Y464+Y493+Y496+Y499+Y502+Y504+Y506+Y509+Y512+Y515+Y518+Y521+Y523+Y524+Y536</f>
        <v>0</v>
      </c>
    </row>
    <row r="550" spans="1:25" x14ac:dyDescent="0.2">
      <c r="A550" s="98" t="s">
        <v>142</v>
      </c>
      <c r="B550" s="99">
        <f>B504</f>
        <v>0</v>
      </c>
      <c r="C550" s="99">
        <f>C504</f>
        <v>0</v>
      </c>
      <c r="D550" s="99">
        <f t="shared" si="119"/>
        <v>0</v>
      </c>
      <c r="E550" s="99">
        <f>E504</f>
        <v>0</v>
      </c>
      <c r="F550" s="99">
        <f>F504</f>
        <v>0</v>
      </c>
      <c r="G550" s="99" t="e">
        <f t="shared" si="123"/>
        <v>#DIV/0!</v>
      </c>
      <c r="H550" s="99">
        <f>H504</f>
        <v>0</v>
      </c>
      <c r="I550" s="99">
        <f>I504</f>
        <v>0</v>
      </c>
      <c r="J550" s="99">
        <f>J504</f>
        <v>0</v>
      </c>
      <c r="K550" s="99" t="e">
        <f t="shared" si="124"/>
        <v>#DIV/0!</v>
      </c>
      <c r="L550" s="99">
        <f>L504</f>
        <v>0</v>
      </c>
      <c r="M550" s="99">
        <f>M504</f>
        <v>0</v>
      </c>
      <c r="N550" s="99" t="e">
        <f t="shared" si="125"/>
        <v>#DIV/0!</v>
      </c>
      <c r="O550" s="99">
        <f>O504</f>
        <v>0</v>
      </c>
      <c r="P550" s="99">
        <f>P504</f>
        <v>0</v>
      </c>
      <c r="Q550" s="99" t="e">
        <f t="shared" si="126"/>
        <v>#DIV/0!</v>
      </c>
      <c r="R550" s="99">
        <f>R504</f>
        <v>0</v>
      </c>
      <c r="S550" s="99">
        <f>S504</f>
        <v>0</v>
      </c>
      <c r="T550" s="99" t="e">
        <f t="shared" si="127"/>
        <v>#DIV/0!</v>
      </c>
      <c r="U550" s="99">
        <f>U504</f>
        <v>0</v>
      </c>
      <c r="V550" s="99">
        <f t="shared" si="121"/>
        <v>0</v>
      </c>
      <c r="W550" s="99">
        <f>W504</f>
        <v>0</v>
      </c>
      <c r="X550" s="99" t="e">
        <f t="shared" si="122"/>
        <v>#DIV/0!</v>
      </c>
      <c r="Y550" s="99">
        <f>Y504</f>
        <v>0</v>
      </c>
    </row>
    <row r="551" spans="1:25" x14ac:dyDescent="0.2">
      <c r="A551" s="104" t="s">
        <v>143</v>
      </c>
      <c r="B551" s="99">
        <f>B447+B450+B453+B456+B459+B465+B462+B494+B497+B500+B513+B516+B519</f>
        <v>0</v>
      </c>
      <c r="C551" s="99">
        <f>C447+C450+C453+C456+C459+C465+C462+C494+C497+C500+C513+C516+C519</f>
        <v>0</v>
      </c>
      <c r="D551" s="99">
        <f t="shared" si="119"/>
        <v>0</v>
      </c>
      <c r="E551" s="99">
        <f>E447+E450+E453+E456+E459+E465+E462+E494+E497+E500+E513+E516+E519</f>
        <v>0</v>
      </c>
      <c r="F551" s="99">
        <f>F447+F450+F453+F456+F459+F465+F462+F494+F497+F500+F513+F516+F519</f>
        <v>0</v>
      </c>
      <c r="G551" s="99" t="e">
        <f t="shared" si="123"/>
        <v>#DIV/0!</v>
      </c>
      <c r="H551" s="99"/>
      <c r="I551" s="99">
        <f>I447+I450+I453+I456+I459+I465+I462+I494+I497+I500+I513+I516+I519</f>
        <v>0</v>
      </c>
      <c r="J551" s="99">
        <f>J447+J450+J453+J456+J459+J465+J462+J494+J497+J500+J513+J516+J519</f>
        <v>0</v>
      </c>
      <c r="K551" s="99" t="e">
        <f t="shared" si="124"/>
        <v>#DIV/0!</v>
      </c>
      <c r="L551" s="99"/>
      <c r="M551" s="99">
        <f>M447+M450+M453+M456+M459+M465+M462+M494+M497+M500+M513+M516+M519</f>
        <v>0</v>
      </c>
      <c r="N551" s="99" t="e">
        <f t="shared" si="125"/>
        <v>#DIV/0!</v>
      </c>
      <c r="O551" s="99"/>
      <c r="P551" s="99">
        <f>P447+P450+P453+P456+P459+P465+P462+P494+P497+P500+P513+P516+P519</f>
        <v>0</v>
      </c>
      <c r="Q551" s="99" t="e">
        <f t="shared" si="126"/>
        <v>#DIV/0!</v>
      </c>
      <c r="R551" s="99"/>
      <c r="S551" s="99">
        <f>S447+S450+S453+S456+S459+S465+S462+S494+S497+S500+S513+S516+S519</f>
        <v>0</v>
      </c>
      <c r="T551" s="99" t="e">
        <f t="shared" si="127"/>
        <v>#DIV/0!</v>
      </c>
      <c r="U551" s="99">
        <f>U447+U450+U453+U456+U459+U465+U462+U494+U497+U500+U513+U516+U519</f>
        <v>0</v>
      </c>
      <c r="V551" s="99">
        <f t="shared" si="121"/>
        <v>0</v>
      </c>
      <c r="W551" s="99">
        <f>W447+W450+W453+W456+W459+W465+W462+W494+W497+W500+W513+W516+W519</f>
        <v>0</v>
      </c>
      <c r="X551" s="99" t="e">
        <f t="shared" si="122"/>
        <v>#DIV/0!</v>
      </c>
      <c r="Y551" s="99">
        <f>Y447+Y450+Y453+Y456+Y459+Y465+Y462+Y494+Y497+Y500+Y513+Y516+Y519</f>
        <v>0</v>
      </c>
    </row>
    <row r="552" spans="1:25" x14ac:dyDescent="0.2">
      <c r="A552" s="98" t="s">
        <v>140</v>
      </c>
      <c r="B552" s="99"/>
      <c r="C552" s="99"/>
      <c r="D552" s="99">
        <f t="shared" si="119"/>
        <v>0</v>
      </c>
      <c r="E552" s="99"/>
      <c r="F552" s="99"/>
      <c r="G552" s="99" t="e">
        <f t="shared" si="123"/>
        <v>#DIV/0!</v>
      </c>
      <c r="H552" s="99"/>
      <c r="I552" s="99"/>
      <c r="J552" s="99"/>
      <c r="K552" s="99" t="e">
        <f t="shared" si="124"/>
        <v>#DIV/0!</v>
      </c>
      <c r="L552" s="99"/>
      <c r="M552" s="99"/>
      <c r="N552" s="99" t="e">
        <f t="shared" si="125"/>
        <v>#DIV/0!</v>
      </c>
      <c r="O552" s="99"/>
      <c r="P552" s="99"/>
      <c r="Q552" s="99" t="e">
        <f t="shared" si="126"/>
        <v>#DIV/0!</v>
      </c>
      <c r="R552" s="99"/>
      <c r="S552" s="99"/>
      <c r="T552" s="99" t="e">
        <f t="shared" si="127"/>
        <v>#DIV/0!</v>
      </c>
      <c r="U552" s="99"/>
      <c r="V552" s="99">
        <f t="shared" si="121"/>
        <v>0</v>
      </c>
      <c r="W552" s="99"/>
      <c r="X552" s="99" t="e">
        <f t="shared" si="122"/>
        <v>#DIV/0!</v>
      </c>
      <c r="Y552" s="99"/>
    </row>
    <row r="553" spans="1:25" s="84" customFormat="1" x14ac:dyDescent="0.2">
      <c r="A553" s="104" t="s">
        <v>137</v>
      </c>
      <c r="B553" s="99">
        <f>B537</f>
        <v>0</v>
      </c>
      <c r="C553" s="99">
        <f>C537</f>
        <v>0</v>
      </c>
      <c r="D553" s="99">
        <f t="shared" si="119"/>
        <v>0</v>
      </c>
      <c r="E553" s="99">
        <f>E537</f>
        <v>0</v>
      </c>
      <c r="F553" s="99">
        <f>F537</f>
        <v>0</v>
      </c>
      <c r="G553" s="99" t="e">
        <f t="shared" si="123"/>
        <v>#DIV/0!</v>
      </c>
      <c r="H553" s="99">
        <f>H537</f>
        <v>0</v>
      </c>
      <c r="I553" s="99">
        <f>I537</f>
        <v>0</v>
      </c>
      <c r="J553" s="99">
        <f>J537</f>
        <v>0</v>
      </c>
      <c r="K553" s="99" t="e">
        <f t="shared" si="124"/>
        <v>#DIV/0!</v>
      </c>
      <c r="L553" s="99">
        <f>L537</f>
        <v>0</v>
      </c>
      <c r="M553" s="99">
        <f>M537</f>
        <v>0</v>
      </c>
      <c r="N553" s="99" t="e">
        <f t="shared" si="125"/>
        <v>#DIV/0!</v>
      </c>
      <c r="O553" s="99">
        <f>O537</f>
        <v>0</v>
      </c>
      <c r="P553" s="99">
        <f>P537</f>
        <v>0</v>
      </c>
      <c r="Q553" s="99" t="e">
        <f t="shared" si="126"/>
        <v>#DIV/0!</v>
      </c>
      <c r="R553" s="99">
        <f>R537</f>
        <v>0</v>
      </c>
      <c r="S553" s="99">
        <f>S537</f>
        <v>0</v>
      </c>
      <c r="T553" s="99" t="e">
        <f t="shared" si="127"/>
        <v>#DIV/0!</v>
      </c>
      <c r="U553" s="99">
        <f>U537</f>
        <v>0</v>
      </c>
      <c r="V553" s="99">
        <f t="shared" si="121"/>
        <v>0</v>
      </c>
      <c r="W553" s="99">
        <f>W537</f>
        <v>0</v>
      </c>
      <c r="X553" s="99" t="e">
        <f t="shared" si="122"/>
        <v>#DIV/0!</v>
      </c>
      <c r="Y553" s="99">
        <f>Y537</f>
        <v>0</v>
      </c>
    </row>
    <row r="554" spans="1:25" s="84" customFormat="1" x14ac:dyDescent="0.2">
      <c r="A554" s="113" t="s">
        <v>138</v>
      </c>
      <c r="B554" s="114">
        <f>B541</f>
        <v>0</v>
      </c>
      <c r="C554" s="114">
        <f>C541</f>
        <v>0</v>
      </c>
      <c r="D554" s="114">
        <f t="shared" si="119"/>
        <v>0</v>
      </c>
      <c r="E554" s="114">
        <f>E541</f>
        <v>0</v>
      </c>
      <c r="F554" s="114">
        <f>F541</f>
        <v>0</v>
      </c>
      <c r="G554" s="114" t="e">
        <f t="shared" si="123"/>
        <v>#DIV/0!</v>
      </c>
      <c r="H554" s="114">
        <f>H541</f>
        <v>0</v>
      </c>
      <c r="I554" s="114">
        <f>I541</f>
        <v>0</v>
      </c>
      <c r="J554" s="114">
        <f>J541</f>
        <v>0</v>
      </c>
      <c r="K554" s="114" t="e">
        <f t="shared" si="124"/>
        <v>#DIV/0!</v>
      </c>
      <c r="L554" s="114">
        <f>L541</f>
        <v>0</v>
      </c>
      <c r="M554" s="114">
        <f>M541</f>
        <v>0</v>
      </c>
      <c r="N554" s="114" t="e">
        <f t="shared" si="125"/>
        <v>#DIV/0!</v>
      </c>
      <c r="O554" s="114">
        <f>O541</f>
        <v>0</v>
      </c>
      <c r="P554" s="114">
        <f>P541</f>
        <v>0</v>
      </c>
      <c r="Q554" s="114" t="e">
        <f t="shared" si="126"/>
        <v>#DIV/0!</v>
      </c>
      <c r="R554" s="114">
        <f>R541</f>
        <v>0</v>
      </c>
      <c r="S554" s="114">
        <f>S541</f>
        <v>0</v>
      </c>
      <c r="T554" s="114" t="e">
        <f t="shared" si="127"/>
        <v>#DIV/0!</v>
      </c>
      <c r="U554" s="114">
        <f>U541</f>
        <v>0</v>
      </c>
      <c r="V554" s="99">
        <f>E554+I554+M554+P554+S554</f>
        <v>0</v>
      </c>
      <c r="W554" s="114">
        <f>W541</f>
        <v>0</v>
      </c>
      <c r="X554" s="114" t="e">
        <f t="shared" si="122"/>
        <v>#DIV/0!</v>
      </c>
      <c r="Y554" s="114">
        <f>Y541</f>
        <v>0</v>
      </c>
    </row>
    <row r="555" spans="1:25" s="84" customFormat="1" x14ac:dyDescent="0.2">
      <c r="A555" s="135" t="s">
        <v>144</v>
      </c>
      <c r="B555" s="136">
        <f>B547+B549+B551+B553+B554</f>
        <v>2156</v>
      </c>
      <c r="C555" s="136">
        <f>C547+C549+C551+C553+C554</f>
        <v>2156</v>
      </c>
      <c r="D555" s="142">
        <f t="shared" si="119"/>
        <v>0</v>
      </c>
      <c r="E555" s="136">
        <f>E547+E549+E551+E553+E554</f>
        <v>86</v>
      </c>
      <c r="F555" s="136">
        <f>F547+F549+F551+F553+F554</f>
        <v>0</v>
      </c>
      <c r="G555" s="142">
        <f t="shared" si="123"/>
        <v>86.309767441860458</v>
      </c>
      <c r="H555" s="136">
        <f>H547+H549+H551+H553+H554</f>
        <v>7422.6399999999994</v>
      </c>
      <c r="I555" s="136">
        <f>I547+I549+I551+I553+I554</f>
        <v>0</v>
      </c>
      <c r="J555" s="136">
        <f>J547+J549+J551+J553+J554</f>
        <v>0</v>
      </c>
      <c r="K555" s="142" t="e">
        <f t="shared" si="124"/>
        <v>#DIV/0!</v>
      </c>
      <c r="L555" s="136">
        <f>L547+L549+L551+L553+L554</f>
        <v>0</v>
      </c>
      <c r="M555" s="136">
        <f>M547+M549+M551+M553+M554</f>
        <v>2070</v>
      </c>
      <c r="N555" s="142">
        <f t="shared" si="125"/>
        <v>93.471265700483073</v>
      </c>
      <c r="O555" s="136">
        <f>O547+O549+O551+O553+O554</f>
        <v>193485.51999999996</v>
      </c>
      <c r="P555" s="136">
        <f>P547+P549+P551+P553+P554</f>
        <v>0</v>
      </c>
      <c r="Q555" s="142" t="e">
        <f t="shared" si="126"/>
        <v>#DIV/0!</v>
      </c>
      <c r="R555" s="136">
        <f>R547+R549+R551+R553+R554</f>
        <v>0</v>
      </c>
      <c r="S555" s="136">
        <f>S547+S549+S551+S553+S554</f>
        <v>0</v>
      </c>
      <c r="T555" s="142" t="e">
        <f t="shared" si="127"/>
        <v>#DIV/0!</v>
      </c>
      <c r="U555" s="136">
        <f>U547+U549+U551+U553+U554</f>
        <v>0</v>
      </c>
      <c r="V555" s="142">
        <f>E555+I555+M555+P555+S555</f>
        <v>2156</v>
      </c>
      <c r="W555" s="136">
        <f>W547+W549+W551+W553+W554</f>
        <v>0</v>
      </c>
      <c r="X555" s="142">
        <f t="shared" si="122"/>
        <v>93.185602968460103</v>
      </c>
      <c r="Y555" s="136">
        <f>Y547+Y549+Y551+Y553+Y554</f>
        <v>1063</v>
      </c>
    </row>
    <row r="556" spans="1:25" s="84" customFormat="1" x14ac:dyDescent="0.2">
      <c r="A556" s="143" t="s">
        <v>145</v>
      </c>
      <c r="B556" s="144">
        <f>B555+B443</f>
        <v>2200</v>
      </c>
      <c r="C556" s="144">
        <f>C555+C443</f>
        <v>2186</v>
      </c>
      <c r="D556" s="150">
        <f t="shared" si="119"/>
        <v>14</v>
      </c>
      <c r="E556" s="144">
        <f>E555+E443</f>
        <v>116</v>
      </c>
      <c r="F556" s="144">
        <f>F555+F443</f>
        <v>0</v>
      </c>
      <c r="G556" s="150">
        <f t="shared" si="123"/>
        <v>85.712413793103437</v>
      </c>
      <c r="H556" s="144">
        <f>H555+H443</f>
        <v>9942.64</v>
      </c>
      <c r="I556" s="144">
        <f>I555+I443</f>
        <v>0</v>
      </c>
      <c r="J556" s="144">
        <f>J555+J443</f>
        <v>0</v>
      </c>
      <c r="K556" s="150" t="e">
        <f t="shared" si="124"/>
        <v>#DIV/0!</v>
      </c>
      <c r="L556" s="144">
        <f>L555+L443</f>
        <v>0</v>
      </c>
      <c r="M556" s="144">
        <f>M555+M443</f>
        <v>2070</v>
      </c>
      <c r="N556" s="144">
        <f>O556/M556</f>
        <v>93.471265700483073</v>
      </c>
      <c r="O556" s="144">
        <f>O555+O443</f>
        <v>193485.51999999996</v>
      </c>
      <c r="P556" s="144">
        <f>P555+P443</f>
        <v>0</v>
      </c>
      <c r="Q556" s="150" t="e">
        <f t="shared" si="126"/>
        <v>#DIV/0!</v>
      </c>
      <c r="R556" s="144">
        <f>R555+R443</f>
        <v>0</v>
      </c>
      <c r="S556" s="144">
        <f>S555+S443</f>
        <v>0</v>
      </c>
      <c r="T556" s="150" t="e">
        <f t="shared" si="127"/>
        <v>#DIV/0!</v>
      </c>
      <c r="U556" s="144">
        <f>U555+U443</f>
        <v>0</v>
      </c>
      <c r="V556" s="150">
        <f>E556+I556+M556+P556+S556</f>
        <v>2186</v>
      </c>
      <c r="W556" s="144">
        <f>W555+W443</f>
        <v>0</v>
      </c>
      <c r="X556" s="150">
        <f t="shared" si="122"/>
        <v>93.059542543458363</v>
      </c>
      <c r="Y556" s="144">
        <f>Y555+Y443</f>
        <v>1063</v>
      </c>
    </row>
    <row r="561" spans="1:25" x14ac:dyDescent="0.2">
      <c r="A561" s="387" t="s">
        <v>184</v>
      </c>
      <c r="B561" s="82" t="s">
        <v>0</v>
      </c>
      <c r="C561" s="82"/>
      <c r="D561" s="83"/>
      <c r="E561" s="390" t="s">
        <v>174</v>
      </c>
      <c r="F561" s="391"/>
      <c r="G561" s="391"/>
      <c r="H561" s="391"/>
      <c r="I561" s="391"/>
      <c r="J561" s="391"/>
      <c r="K561" s="391"/>
      <c r="L561" s="391"/>
      <c r="M561" s="391"/>
      <c r="N561" s="391"/>
      <c r="O561" s="391"/>
      <c r="P561" s="391"/>
      <c r="Q561" s="391"/>
      <c r="R561" s="391"/>
      <c r="S561" s="391"/>
      <c r="T561" s="391"/>
      <c r="U561" s="391"/>
      <c r="V561" s="391"/>
      <c r="W561" s="391"/>
      <c r="X561" s="391"/>
      <c r="Y561" s="391"/>
    </row>
    <row r="562" spans="1:25" ht="15" customHeight="1" x14ac:dyDescent="0.2">
      <c r="A562" s="388"/>
      <c r="B562" s="390" t="s">
        <v>166</v>
      </c>
      <c r="C562" s="392"/>
      <c r="D562" s="392"/>
      <c r="E562" s="390" t="s">
        <v>171</v>
      </c>
      <c r="F562" s="392"/>
      <c r="G562" s="392"/>
      <c r="H562" s="392"/>
      <c r="I562" s="85" t="s">
        <v>170</v>
      </c>
      <c r="J562" s="85"/>
      <c r="K562" s="85"/>
      <c r="L562" s="83"/>
      <c r="M562" s="85" t="s">
        <v>175</v>
      </c>
      <c r="N562" s="85"/>
      <c r="O562" s="83"/>
      <c r="P562" s="390" t="s">
        <v>176</v>
      </c>
      <c r="Q562" s="393"/>
      <c r="R562" s="393"/>
      <c r="S562" s="394" t="s">
        <v>177</v>
      </c>
      <c r="T562" s="394"/>
      <c r="U562" s="394"/>
      <c r="V562" s="85" t="s">
        <v>1</v>
      </c>
      <c r="W562" s="85"/>
      <c r="X562" s="85"/>
      <c r="Y562" s="86"/>
    </row>
    <row r="563" spans="1:25" ht="15" customHeight="1" x14ac:dyDescent="0.2">
      <c r="A563" s="389"/>
      <c r="B563" s="395" t="s">
        <v>3</v>
      </c>
      <c r="C563" s="397" t="s">
        <v>167</v>
      </c>
      <c r="D563" s="398" t="s">
        <v>4</v>
      </c>
      <c r="E563" s="400" t="s">
        <v>5</v>
      </c>
      <c r="F563" s="391"/>
      <c r="G563" s="401" t="s">
        <v>6</v>
      </c>
      <c r="H563" s="403" t="s">
        <v>173</v>
      </c>
      <c r="I563" s="390" t="s">
        <v>5</v>
      </c>
      <c r="J563" s="390"/>
      <c r="K563" s="401" t="s">
        <v>6</v>
      </c>
      <c r="L563" s="403" t="s">
        <v>173</v>
      </c>
      <c r="M563" s="405" t="s">
        <v>5</v>
      </c>
      <c r="N563" s="401" t="s">
        <v>6</v>
      </c>
      <c r="O563" s="403" t="s">
        <v>173</v>
      </c>
      <c r="P563" s="405" t="s">
        <v>5</v>
      </c>
      <c r="Q563" s="401" t="s">
        <v>6</v>
      </c>
      <c r="R563" s="409" t="s">
        <v>173</v>
      </c>
      <c r="S563" s="405" t="s">
        <v>5</v>
      </c>
      <c r="T563" s="401" t="s">
        <v>6</v>
      </c>
      <c r="U563" s="409" t="s">
        <v>173</v>
      </c>
      <c r="V563" s="405" t="s">
        <v>5</v>
      </c>
      <c r="W563" s="411"/>
      <c r="X563" s="401" t="s">
        <v>6</v>
      </c>
      <c r="Y563" s="87"/>
    </row>
    <row r="564" spans="1:25" ht="63.75" x14ac:dyDescent="0.2">
      <c r="A564" s="87" t="s">
        <v>2</v>
      </c>
      <c r="B564" s="396"/>
      <c r="C564" s="396"/>
      <c r="D564" s="399"/>
      <c r="E564" s="88" t="s">
        <v>168</v>
      </c>
      <c r="F564" s="88" t="s">
        <v>169</v>
      </c>
      <c r="G564" s="402"/>
      <c r="H564" s="404"/>
      <c r="I564" s="88" t="s">
        <v>168</v>
      </c>
      <c r="J564" s="88" t="s">
        <v>172</v>
      </c>
      <c r="K564" s="402"/>
      <c r="L564" s="403"/>
      <c r="M564" s="406"/>
      <c r="N564" s="407"/>
      <c r="O564" s="404"/>
      <c r="P564" s="406"/>
      <c r="Q564" s="408"/>
      <c r="R564" s="410"/>
      <c r="S564" s="406"/>
      <c r="T564" s="408"/>
      <c r="U564" s="410"/>
      <c r="V564" s="89" t="s">
        <v>178</v>
      </c>
      <c r="W564" s="88" t="s">
        <v>179</v>
      </c>
      <c r="X564" s="412"/>
      <c r="Y564" s="87" t="s">
        <v>180</v>
      </c>
    </row>
    <row r="565" spans="1:25" x14ac:dyDescent="0.2">
      <c r="A565" s="90">
        <v>1</v>
      </c>
      <c r="B565" s="156">
        <v>2</v>
      </c>
      <c r="C565" s="156">
        <v>3</v>
      </c>
      <c r="D565" s="91">
        <v>4</v>
      </c>
      <c r="E565" s="90">
        <v>5</v>
      </c>
      <c r="F565" s="90">
        <v>6</v>
      </c>
      <c r="G565" s="90">
        <v>7</v>
      </c>
      <c r="H565" s="91"/>
      <c r="I565" s="90">
        <v>8</v>
      </c>
      <c r="J565" s="90">
        <v>9</v>
      </c>
      <c r="K565" s="90">
        <v>10</v>
      </c>
      <c r="L565" s="91"/>
      <c r="M565" s="90">
        <v>11</v>
      </c>
      <c r="N565" s="90">
        <v>12</v>
      </c>
      <c r="O565" s="91"/>
      <c r="P565" s="90">
        <v>13</v>
      </c>
      <c r="Q565" s="90">
        <v>14</v>
      </c>
      <c r="R565" s="91"/>
      <c r="S565" s="90">
        <v>15</v>
      </c>
      <c r="T565" s="90">
        <v>16</v>
      </c>
      <c r="U565" s="91"/>
      <c r="V565" s="90">
        <v>17</v>
      </c>
      <c r="W565" s="90">
        <v>18</v>
      </c>
      <c r="X565" s="90">
        <v>19</v>
      </c>
      <c r="Y565" s="90">
        <v>20</v>
      </c>
    </row>
    <row r="566" spans="1:25" x14ac:dyDescent="0.2">
      <c r="A566" s="92" t="s">
        <v>7</v>
      </c>
      <c r="B566" s="93"/>
      <c r="C566" s="93"/>
      <c r="D566" s="94">
        <f>B566-C566</f>
        <v>0</v>
      </c>
      <c r="E566" s="95"/>
      <c r="F566" s="95"/>
      <c r="G566" s="96"/>
      <c r="H566" s="94">
        <f>E566*G566</f>
        <v>0</v>
      </c>
      <c r="I566" s="95"/>
      <c r="J566" s="95"/>
      <c r="K566" s="97"/>
      <c r="L566" s="94">
        <f>I566*K566</f>
        <v>0</v>
      </c>
      <c r="M566" s="95"/>
      <c r="N566" s="96"/>
      <c r="O566" s="94">
        <f>M566*N566</f>
        <v>0</v>
      </c>
      <c r="P566" s="95"/>
      <c r="Q566" s="96"/>
      <c r="R566" s="94">
        <f>P566*Q566</f>
        <v>0</v>
      </c>
      <c r="S566" s="95"/>
      <c r="T566" s="95"/>
      <c r="U566" s="94">
        <f>S566*T566</f>
        <v>0</v>
      </c>
      <c r="V566" s="93">
        <f>E566+I566+M566+P566+S566</f>
        <v>0</v>
      </c>
      <c r="W566" s="95"/>
      <c r="X566" s="96" t="e">
        <f>(H566+L566+O566+R566+U566)/V566</f>
        <v>#DIV/0!</v>
      </c>
      <c r="Y566" s="95"/>
    </row>
    <row r="567" spans="1:25" x14ac:dyDescent="0.2">
      <c r="A567" s="98" t="s">
        <v>8</v>
      </c>
      <c r="B567" s="99"/>
      <c r="C567" s="99"/>
      <c r="D567" s="100">
        <f>B567-C567</f>
        <v>0</v>
      </c>
      <c r="E567" s="101"/>
      <c r="F567" s="101"/>
      <c r="G567" s="102"/>
      <c r="H567" s="100">
        <f t="shared" ref="H567:H617" si="128">E567*G567</f>
        <v>0</v>
      </c>
      <c r="I567" s="101"/>
      <c r="J567" s="101"/>
      <c r="K567" s="103"/>
      <c r="L567" s="100">
        <f t="shared" ref="L567:L617" si="129">I567*K567</f>
        <v>0</v>
      </c>
      <c r="M567" s="101"/>
      <c r="N567" s="102"/>
      <c r="O567" s="100">
        <f t="shared" ref="O567:O617" si="130">M567*N567</f>
        <v>0</v>
      </c>
      <c r="P567" s="101"/>
      <c r="Q567" s="102"/>
      <c r="R567" s="100">
        <f t="shared" ref="R567:R617" si="131">P567*Q567</f>
        <v>0</v>
      </c>
      <c r="S567" s="101"/>
      <c r="T567" s="101"/>
      <c r="U567" s="100">
        <f t="shared" ref="U567:U617" si="132">S567*T567</f>
        <v>0</v>
      </c>
      <c r="V567" s="99">
        <f t="shared" ref="V567:V617" si="133">E567+I567+M567+P567+S567</f>
        <v>0</v>
      </c>
      <c r="W567" s="101"/>
      <c r="X567" s="102" t="e">
        <f t="shared" ref="X567:X617" si="134">(H567+L567+O567+R567+U567)/V567</f>
        <v>#DIV/0!</v>
      </c>
      <c r="Y567" s="101"/>
    </row>
    <row r="568" spans="1:25" x14ac:dyDescent="0.2">
      <c r="A568" s="98" t="s">
        <v>9</v>
      </c>
      <c r="B568" s="99"/>
      <c r="C568" s="99"/>
      <c r="D568" s="100">
        <f t="shared" ref="D568:D631" si="135">B568-C568</f>
        <v>0</v>
      </c>
      <c r="E568" s="101"/>
      <c r="F568" s="101"/>
      <c r="G568" s="102"/>
      <c r="H568" s="100">
        <f t="shared" si="128"/>
        <v>0</v>
      </c>
      <c r="I568" s="101"/>
      <c r="J568" s="101"/>
      <c r="K568" s="103"/>
      <c r="L568" s="100">
        <f t="shared" si="129"/>
        <v>0</v>
      </c>
      <c r="M568" s="101"/>
      <c r="N568" s="102"/>
      <c r="O568" s="100">
        <f t="shared" si="130"/>
        <v>0</v>
      </c>
      <c r="P568" s="101"/>
      <c r="Q568" s="102"/>
      <c r="R568" s="100">
        <f t="shared" si="131"/>
        <v>0</v>
      </c>
      <c r="S568" s="101"/>
      <c r="T568" s="101"/>
      <c r="U568" s="100">
        <f t="shared" si="132"/>
        <v>0</v>
      </c>
      <c r="V568" s="99">
        <f t="shared" si="133"/>
        <v>0</v>
      </c>
      <c r="W568" s="101"/>
      <c r="X568" s="102" t="e">
        <f t="shared" si="134"/>
        <v>#DIV/0!</v>
      </c>
      <c r="Y568" s="101"/>
    </row>
    <row r="569" spans="1:25" x14ac:dyDescent="0.2">
      <c r="A569" s="98" t="s">
        <v>10</v>
      </c>
      <c r="B569" s="99"/>
      <c r="C569" s="99"/>
      <c r="D569" s="100">
        <f t="shared" si="135"/>
        <v>0</v>
      </c>
      <c r="E569" s="101"/>
      <c r="F569" s="101"/>
      <c r="G569" s="102"/>
      <c r="H569" s="100">
        <f t="shared" si="128"/>
        <v>0</v>
      </c>
      <c r="I569" s="101"/>
      <c r="J569" s="101"/>
      <c r="K569" s="103"/>
      <c r="L569" s="100">
        <f t="shared" si="129"/>
        <v>0</v>
      </c>
      <c r="M569" s="101"/>
      <c r="N569" s="102"/>
      <c r="O569" s="100">
        <f t="shared" si="130"/>
        <v>0</v>
      </c>
      <c r="P569" s="101"/>
      <c r="Q569" s="102"/>
      <c r="R569" s="100">
        <f t="shared" si="131"/>
        <v>0</v>
      </c>
      <c r="S569" s="101"/>
      <c r="T569" s="101"/>
      <c r="U569" s="100">
        <f t="shared" si="132"/>
        <v>0</v>
      </c>
      <c r="V569" s="99">
        <f t="shared" si="133"/>
        <v>0</v>
      </c>
      <c r="W569" s="101"/>
      <c r="X569" s="102" t="e">
        <f t="shared" si="134"/>
        <v>#DIV/0!</v>
      </c>
      <c r="Y569" s="101"/>
    </row>
    <row r="570" spans="1:25" x14ac:dyDescent="0.2">
      <c r="A570" s="104" t="s">
        <v>11</v>
      </c>
      <c r="B570" s="99"/>
      <c r="C570" s="99"/>
      <c r="D570" s="100">
        <f t="shared" si="135"/>
        <v>0</v>
      </c>
      <c r="E570" s="101"/>
      <c r="F570" s="101"/>
      <c r="G570" s="102"/>
      <c r="H570" s="100">
        <f t="shared" si="128"/>
        <v>0</v>
      </c>
      <c r="I570" s="101"/>
      <c r="J570" s="101"/>
      <c r="K570" s="103"/>
      <c r="L570" s="100">
        <f t="shared" si="129"/>
        <v>0</v>
      </c>
      <c r="M570" s="101"/>
      <c r="N570" s="102"/>
      <c r="O570" s="100">
        <f t="shared" si="130"/>
        <v>0</v>
      </c>
      <c r="P570" s="101"/>
      <c r="Q570" s="102"/>
      <c r="R570" s="100">
        <f t="shared" si="131"/>
        <v>0</v>
      </c>
      <c r="S570" s="101"/>
      <c r="T570" s="101"/>
      <c r="U570" s="100">
        <f t="shared" si="132"/>
        <v>0</v>
      </c>
      <c r="V570" s="99">
        <f t="shared" si="133"/>
        <v>0</v>
      </c>
      <c r="W570" s="101"/>
      <c r="X570" s="102" t="e">
        <f t="shared" si="134"/>
        <v>#DIV/0!</v>
      </c>
      <c r="Y570" s="101"/>
    </row>
    <row r="571" spans="1:25" x14ac:dyDescent="0.2">
      <c r="A571" s="98" t="s">
        <v>12</v>
      </c>
      <c r="B571" s="99"/>
      <c r="C571" s="99"/>
      <c r="D571" s="100">
        <f t="shared" si="135"/>
        <v>0</v>
      </c>
      <c r="E571" s="101"/>
      <c r="F571" s="101"/>
      <c r="G571" s="102"/>
      <c r="H571" s="100">
        <f t="shared" si="128"/>
        <v>0</v>
      </c>
      <c r="I571" s="101"/>
      <c r="J571" s="101"/>
      <c r="K571" s="103"/>
      <c r="L571" s="100">
        <f t="shared" si="129"/>
        <v>0</v>
      </c>
      <c r="M571" s="101"/>
      <c r="N571" s="102"/>
      <c r="O571" s="100">
        <f t="shared" si="130"/>
        <v>0</v>
      </c>
      <c r="P571" s="101"/>
      <c r="Q571" s="102"/>
      <c r="R571" s="100">
        <f t="shared" si="131"/>
        <v>0</v>
      </c>
      <c r="S571" s="101"/>
      <c r="T571" s="101"/>
      <c r="U571" s="100">
        <f t="shared" si="132"/>
        <v>0</v>
      </c>
      <c r="V571" s="99">
        <f t="shared" si="133"/>
        <v>0</v>
      </c>
      <c r="W571" s="101"/>
      <c r="X571" s="102" t="e">
        <f t="shared" si="134"/>
        <v>#DIV/0!</v>
      </c>
      <c r="Y571" s="101"/>
    </row>
    <row r="572" spans="1:25" x14ac:dyDescent="0.2">
      <c r="A572" s="98" t="s">
        <v>13</v>
      </c>
      <c r="B572" s="99"/>
      <c r="C572" s="99"/>
      <c r="D572" s="100">
        <f t="shared" si="135"/>
        <v>0</v>
      </c>
      <c r="E572" s="101"/>
      <c r="F572" s="101"/>
      <c r="G572" s="102"/>
      <c r="H572" s="100">
        <f t="shared" si="128"/>
        <v>0</v>
      </c>
      <c r="I572" s="101"/>
      <c r="J572" s="101"/>
      <c r="K572" s="103"/>
      <c r="L572" s="100">
        <f t="shared" si="129"/>
        <v>0</v>
      </c>
      <c r="M572" s="101"/>
      <c r="N572" s="102"/>
      <c r="O572" s="100">
        <f t="shared" si="130"/>
        <v>0</v>
      </c>
      <c r="P572" s="101"/>
      <c r="Q572" s="102"/>
      <c r="R572" s="100">
        <f t="shared" si="131"/>
        <v>0</v>
      </c>
      <c r="S572" s="101"/>
      <c r="T572" s="101"/>
      <c r="U572" s="100">
        <f t="shared" si="132"/>
        <v>0</v>
      </c>
      <c r="V572" s="99">
        <f t="shared" si="133"/>
        <v>0</v>
      </c>
      <c r="W572" s="101"/>
      <c r="X572" s="102" t="e">
        <f t="shared" si="134"/>
        <v>#DIV/0!</v>
      </c>
      <c r="Y572" s="101"/>
    </row>
    <row r="573" spans="1:25" x14ac:dyDescent="0.2">
      <c r="A573" s="98" t="s">
        <v>14</v>
      </c>
      <c r="B573" s="99"/>
      <c r="C573" s="99"/>
      <c r="D573" s="100">
        <f t="shared" si="135"/>
        <v>0</v>
      </c>
      <c r="E573" s="101"/>
      <c r="F573" s="101"/>
      <c r="G573" s="102"/>
      <c r="H573" s="100">
        <f t="shared" si="128"/>
        <v>0</v>
      </c>
      <c r="I573" s="101"/>
      <c r="J573" s="101"/>
      <c r="K573" s="103"/>
      <c r="L573" s="100">
        <f t="shared" si="129"/>
        <v>0</v>
      </c>
      <c r="M573" s="101"/>
      <c r="N573" s="102"/>
      <c r="O573" s="100">
        <f t="shared" si="130"/>
        <v>0</v>
      </c>
      <c r="P573" s="101"/>
      <c r="Q573" s="102"/>
      <c r="R573" s="100">
        <f t="shared" si="131"/>
        <v>0</v>
      </c>
      <c r="S573" s="101"/>
      <c r="T573" s="101"/>
      <c r="U573" s="100">
        <f t="shared" si="132"/>
        <v>0</v>
      </c>
      <c r="V573" s="99">
        <f t="shared" si="133"/>
        <v>0</v>
      </c>
      <c r="W573" s="101"/>
      <c r="X573" s="102" t="e">
        <f t="shared" si="134"/>
        <v>#DIV/0!</v>
      </c>
      <c r="Y573" s="101"/>
    </row>
    <row r="574" spans="1:25" x14ac:dyDescent="0.2">
      <c r="A574" s="104" t="s">
        <v>15</v>
      </c>
      <c r="B574" s="99"/>
      <c r="C574" s="99"/>
      <c r="D574" s="100">
        <f t="shared" si="135"/>
        <v>0</v>
      </c>
      <c r="E574" s="101"/>
      <c r="F574" s="101"/>
      <c r="G574" s="102"/>
      <c r="H574" s="100">
        <f t="shared" si="128"/>
        <v>0</v>
      </c>
      <c r="I574" s="101"/>
      <c r="J574" s="101"/>
      <c r="K574" s="103"/>
      <c r="L574" s="100">
        <f t="shared" si="129"/>
        <v>0</v>
      </c>
      <c r="M574" s="101"/>
      <c r="N574" s="102"/>
      <c r="O574" s="100">
        <f t="shared" si="130"/>
        <v>0</v>
      </c>
      <c r="P574" s="101"/>
      <c r="Q574" s="102"/>
      <c r="R574" s="100">
        <f t="shared" si="131"/>
        <v>0</v>
      </c>
      <c r="S574" s="101"/>
      <c r="T574" s="101"/>
      <c r="U574" s="100">
        <f t="shared" si="132"/>
        <v>0</v>
      </c>
      <c r="V574" s="99">
        <f t="shared" si="133"/>
        <v>0</v>
      </c>
      <c r="W574" s="101"/>
      <c r="X574" s="102" t="e">
        <f t="shared" si="134"/>
        <v>#DIV/0!</v>
      </c>
      <c r="Y574" s="101"/>
    </row>
    <row r="575" spans="1:25" x14ac:dyDescent="0.2">
      <c r="A575" s="98" t="s">
        <v>16</v>
      </c>
      <c r="B575" s="99"/>
      <c r="C575" s="99"/>
      <c r="D575" s="100">
        <f t="shared" si="135"/>
        <v>0</v>
      </c>
      <c r="E575" s="101"/>
      <c r="F575" s="101"/>
      <c r="G575" s="102"/>
      <c r="H575" s="100">
        <f t="shared" si="128"/>
        <v>0</v>
      </c>
      <c r="I575" s="101"/>
      <c r="J575" s="101"/>
      <c r="K575" s="103"/>
      <c r="L575" s="100">
        <f t="shared" si="129"/>
        <v>0</v>
      </c>
      <c r="M575" s="101"/>
      <c r="N575" s="102"/>
      <c r="O575" s="100">
        <f t="shared" si="130"/>
        <v>0</v>
      </c>
      <c r="P575" s="101"/>
      <c r="Q575" s="102"/>
      <c r="R575" s="100">
        <f t="shared" si="131"/>
        <v>0</v>
      </c>
      <c r="S575" s="101"/>
      <c r="T575" s="101"/>
      <c r="U575" s="100">
        <f t="shared" si="132"/>
        <v>0</v>
      </c>
      <c r="V575" s="99">
        <f t="shared" si="133"/>
        <v>0</v>
      </c>
      <c r="W575" s="101"/>
      <c r="X575" s="102" t="e">
        <f t="shared" si="134"/>
        <v>#DIV/0!</v>
      </c>
      <c r="Y575" s="101"/>
    </row>
    <row r="576" spans="1:25" x14ac:dyDescent="0.2">
      <c r="A576" s="98" t="s">
        <v>17</v>
      </c>
      <c r="B576" s="99"/>
      <c r="C576" s="99"/>
      <c r="D576" s="100">
        <f t="shared" si="135"/>
        <v>0</v>
      </c>
      <c r="E576" s="101"/>
      <c r="F576" s="101"/>
      <c r="G576" s="102"/>
      <c r="H576" s="100">
        <f t="shared" si="128"/>
        <v>0</v>
      </c>
      <c r="I576" s="101"/>
      <c r="J576" s="101"/>
      <c r="K576" s="103"/>
      <c r="L576" s="100">
        <f t="shared" si="129"/>
        <v>0</v>
      </c>
      <c r="M576" s="101"/>
      <c r="N576" s="102"/>
      <c r="O576" s="100">
        <f t="shared" si="130"/>
        <v>0</v>
      </c>
      <c r="P576" s="101"/>
      <c r="Q576" s="102"/>
      <c r="R576" s="100">
        <f t="shared" si="131"/>
        <v>0</v>
      </c>
      <c r="S576" s="101"/>
      <c r="T576" s="101"/>
      <c r="U576" s="100">
        <f t="shared" si="132"/>
        <v>0</v>
      </c>
      <c r="V576" s="99">
        <f t="shared" si="133"/>
        <v>0</v>
      </c>
      <c r="W576" s="101"/>
      <c r="X576" s="102" t="e">
        <f t="shared" si="134"/>
        <v>#DIV/0!</v>
      </c>
      <c r="Y576" s="101"/>
    </row>
    <row r="577" spans="1:25" x14ac:dyDescent="0.2">
      <c r="A577" s="98" t="s">
        <v>18</v>
      </c>
      <c r="B577" s="99"/>
      <c r="C577" s="99"/>
      <c r="D577" s="100">
        <f t="shared" si="135"/>
        <v>0</v>
      </c>
      <c r="E577" s="101"/>
      <c r="F577" s="101"/>
      <c r="G577" s="102"/>
      <c r="H577" s="100">
        <f t="shared" si="128"/>
        <v>0</v>
      </c>
      <c r="I577" s="101"/>
      <c r="J577" s="101"/>
      <c r="K577" s="103"/>
      <c r="L577" s="100">
        <f t="shared" si="129"/>
        <v>0</v>
      </c>
      <c r="M577" s="101"/>
      <c r="N577" s="102"/>
      <c r="O577" s="100">
        <f t="shared" si="130"/>
        <v>0</v>
      </c>
      <c r="P577" s="101"/>
      <c r="Q577" s="102"/>
      <c r="R577" s="100">
        <f t="shared" si="131"/>
        <v>0</v>
      </c>
      <c r="S577" s="101"/>
      <c r="T577" s="101"/>
      <c r="U577" s="100">
        <f t="shared" si="132"/>
        <v>0</v>
      </c>
      <c r="V577" s="99">
        <f t="shared" si="133"/>
        <v>0</v>
      </c>
      <c r="W577" s="101"/>
      <c r="X577" s="102" t="e">
        <f t="shared" si="134"/>
        <v>#DIV/0!</v>
      </c>
      <c r="Y577" s="101"/>
    </row>
    <row r="578" spans="1:25" x14ac:dyDescent="0.2">
      <c r="A578" s="104" t="s">
        <v>19</v>
      </c>
      <c r="B578" s="99"/>
      <c r="C578" s="99"/>
      <c r="D578" s="100">
        <f t="shared" si="135"/>
        <v>0</v>
      </c>
      <c r="E578" s="101"/>
      <c r="F578" s="101"/>
      <c r="G578" s="102"/>
      <c r="H578" s="100">
        <f t="shared" si="128"/>
        <v>0</v>
      </c>
      <c r="I578" s="101"/>
      <c r="J578" s="101"/>
      <c r="K578" s="103"/>
      <c r="L578" s="100">
        <f t="shared" si="129"/>
        <v>0</v>
      </c>
      <c r="M578" s="101"/>
      <c r="N578" s="102"/>
      <c r="O578" s="100">
        <f t="shared" si="130"/>
        <v>0</v>
      </c>
      <c r="P578" s="101"/>
      <c r="Q578" s="102"/>
      <c r="R578" s="100">
        <f t="shared" si="131"/>
        <v>0</v>
      </c>
      <c r="S578" s="101"/>
      <c r="T578" s="101"/>
      <c r="U578" s="100">
        <f t="shared" si="132"/>
        <v>0</v>
      </c>
      <c r="V578" s="99">
        <f t="shared" si="133"/>
        <v>0</v>
      </c>
      <c r="W578" s="101"/>
      <c r="X578" s="102" t="e">
        <f t="shared" si="134"/>
        <v>#DIV/0!</v>
      </c>
      <c r="Y578" s="101"/>
    </row>
    <row r="579" spans="1:25" x14ac:dyDescent="0.2">
      <c r="A579" s="98" t="s">
        <v>20</v>
      </c>
      <c r="B579" s="99"/>
      <c r="C579" s="99"/>
      <c r="D579" s="100">
        <f t="shared" si="135"/>
        <v>0</v>
      </c>
      <c r="E579" s="101"/>
      <c r="F579" s="101"/>
      <c r="G579" s="102"/>
      <c r="H579" s="100">
        <f t="shared" si="128"/>
        <v>0</v>
      </c>
      <c r="I579" s="101"/>
      <c r="J579" s="101"/>
      <c r="K579" s="103"/>
      <c r="L579" s="100">
        <f t="shared" si="129"/>
        <v>0</v>
      </c>
      <c r="M579" s="101"/>
      <c r="N579" s="102"/>
      <c r="O579" s="100">
        <f t="shared" si="130"/>
        <v>0</v>
      </c>
      <c r="P579" s="101"/>
      <c r="Q579" s="102"/>
      <c r="R579" s="100">
        <f t="shared" si="131"/>
        <v>0</v>
      </c>
      <c r="S579" s="101"/>
      <c r="T579" s="101"/>
      <c r="U579" s="100">
        <f t="shared" si="132"/>
        <v>0</v>
      </c>
      <c r="V579" s="99">
        <f t="shared" si="133"/>
        <v>0</v>
      </c>
      <c r="W579" s="101"/>
      <c r="X579" s="102" t="e">
        <f t="shared" si="134"/>
        <v>#DIV/0!</v>
      </c>
      <c r="Y579" s="101"/>
    </row>
    <row r="580" spans="1:25" x14ac:dyDescent="0.2">
      <c r="A580" s="98" t="s">
        <v>21</v>
      </c>
      <c r="B580" s="99"/>
      <c r="C580" s="99"/>
      <c r="D580" s="100">
        <f t="shared" si="135"/>
        <v>0</v>
      </c>
      <c r="E580" s="101"/>
      <c r="F580" s="101"/>
      <c r="G580" s="102"/>
      <c r="H580" s="100">
        <f t="shared" si="128"/>
        <v>0</v>
      </c>
      <c r="I580" s="101"/>
      <c r="J580" s="101"/>
      <c r="K580" s="103"/>
      <c r="L580" s="100">
        <f t="shared" si="129"/>
        <v>0</v>
      </c>
      <c r="M580" s="101"/>
      <c r="N580" s="102"/>
      <c r="O580" s="100">
        <f t="shared" si="130"/>
        <v>0</v>
      </c>
      <c r="P580" s="101"/>
      <c r="Q580" s="102"/>
      <c r="R580" s="100">
        <f t="shared" si="131"/>
        <v>0</v>
      </c>
      <c r="S580" s="101"/>
      <c r="T580" s="101"/>
      <c r="U580" s="100">
        <f t="shared" si="132"/>
        <v>0</v>
      </c>
      <c r="V580" s="99">
        <f t="shared" si="133"/>
        <v>0</v>
      </c>
      <c r="W580" s="101"/>
      <c r="X580" s="102" t="e">
        <f t="shared" si="134"/>
        <v>#DIV/0!</v>
      </c>
      <c r="Y580" s="101"/>
    </row>
    <row r="581" spans="1:25" x14ac:dyDescent="0.2">
      <c r="A581" s="98" t="s">
        <v>22</v>
      </c>
      <c r="B581" s="99"/>
      <c r="C581" s="99"/>
      <c r="D581" s="100">
        <f t="shared" si="135"/>
        <v>0</v>
      </c>
      <c r="E581" s="101"/>
      <c r="F581" s="101"/>
      <c r="G581" s="102"/>
      <c r="H581" s="100">
        <f t="shared" si="128"/>
        <v>0</v>
      </c>
      <c r="I581" s="101"/>
      <c r="J581" s="101"/>
      <c r="K581" s="103"/>
      <c r="L581" s="100">
        <f t="shared" si="129"/>
        <v>0</v>
      </c>
      <c r="M581" s="101"/>
      <c r="N581" s="102"/>
      <c r="O581" s="100">
        <f t="shared" si="130"/>
        <v>0</v>
      </c>
      <c r="P581" s="101"/>
      <c r="Q581" s="102"/>
      <c r="R581" s="100">
        <f t="shared" si="131"/>
        <v>0</v>
      </c>
      <c r="S581" s="101"/>
      <c r="T581" s="101"/>
      <c r="U581" s="100">
        <f t="shared" si="132"/>
        <v>0</v>
      </c>
      <c r="V581" s="99">
        <f t="shared" si="133"/>
        <v>0</v>
      </c>
      <c r="W581" s="101"/>
      <c r="X581" s="102" t="e">
        <f t="shared" si="134"/>
        <v>#DIV/0!</v>
      </c>
      <c r="Y581" s="101"/>
    </row>
    <row r="582" spans="1:25" x14ac:dyDescent="0.2">
      <c r="A582" s="104" t="s">
        <v>23</v>
      </c>
      <c r="B582" s="99"/>
      <c r="C582" s="99"/>
      <c r="D582" s="100">
        <f t="shared" si="135"/>
        <v>0</v>
      </c>
      <c r="E582" s="101"/>
      <c r="F582" s="101"/>
      <c r="G582" s="102"/>
      <c r="H582" s="100">
        <f t="shared" si="128"/>
        <v>0</v>
      </c>
      <c r="I582" s="101"/>
      <c r="J582" s="101"/>
      <c r="K582" s="103"/>
      <c r="L582" s="100">
        <f t="shared" si="129"/>
        <v>0</v>
      </c>
      <c r="M582" s="101"/>
      <c r="N582" s="102"/>
      <c r="O582" s="100">
        <f t="shared" si="130"/>
        <v>0</v>
      </c>
      <c r="P582" s="101"/>
      <c r="Q582" s="102"/>
      <c r="R582" s="100">
        <f t="shared" si="131"/>
        <v>0</v>
      </c>
      <c r="S582" s="101"/>
      <c r="T582" s="101"/>
      <c r="U582" s="100">
        <f t="shared" si="132"/>
        <v>0</v>
      </c>
      <c r="V582" s="99">
        <f t="shared" si="133"/>
        <v>0</v>
      </c>
      <c r="W582" s="101"/>
      <c r="X582" s="102" t="e">
        <f t="shared" si="134"/>
        <v>#DIV/0!</v>
      </c>
      <c r="Y582" s="101"/>
    </row>
    <row r="583" spans="1:25" x14ac:dyDescent="0.2">
      <c r="A583" s="98" t="s">
        <v>24</v>
      </c>
      <c r="B583" s="99"/>
      <c r="C583" s="99"/>
      <c r="D583" s="100">
        <f t="shared" si="135"/>
        <v>0</v>
      </c>
      <c r="E583" s="101"/>
      <c r="F583" s="101"/>
      <c r="G583" s="102"/>
      <c r="H583" s="100">
        <f t="shared" si="128"/>
        <v>0</v>
      </c>
      <c r="I583" s="101"/>
      <c r="J583" s="101"/>
      <c r="K583" s="103"/>
      <c r="L583" s="100">
        <f t="shared" si="129"/>
        <v>0</v>
      </c>
      <c r="M583" s="101"/>
      <c r="N583" s="102"/>
      <c r="O583" s="100">
        <f t="shared" si="130"/>
        <v>0</v>
      </c>
      <c r="P583" s="101"/>
      <c r="Q583" s="102"/>
      <c r="R583" s="100">
        <f t="shared" si="131"/>
        <v>0</v>
      </c>
      <c r="S583" s="101"/>
      <c r="T583" s="101"/>
      <c r="U583" s="100">
        <f t="shared" si="132"/>
        <v>0</v>
      </c>
      <c r="V583" s="99">
        <f t="shared" si="133"/>
        <v>0</v>
      </c>
      <c r="W583" s="101"/>
      <c r="X583" s="102" t="e">
        <f t="shared" si="134"/>
        <v>#DIV/0!</v>
      </c>
      <c r="Y583" s="101"/>
    </row>
    <row r="584" spans="1:25" x14ac:dyDescent="0.2">
      <c r="A584" s="98" t="s">
        <v>25</v>
      </c>
      <c r="B584" s="99"/>
      <c r="C584" s="99"/>
      <c r="D584" s="100">
        <f t="shared" si="135"/>
        <v>0</v>
      </c>
      <c r="E584" s="101"/>
      <c r="F584" s="101"/>
      <c r="G584" s="102"/>
      <c r="H584" s="100">
        <f t="shared" si="128"/>
        <v>0</v>
      </c>
      <c r="I584" s="101"/>
      <c r="J584" s="101"/>
      <c r="K584" s="103"/>
      <c r="L584" s="100">
        <f t="shared" si="129"/>
        <v>0</v>
      </c>
      <c r="M584" s="101"/>
      <c r="N584" s="102"/>
      <c r="O584" s="100">
        <f t="shared" si="130"/>
        <v>0</v>
      </c>
      <c r="P584" s="101"/>
      <c r="Q584" s="102"/>
      <c r="R584" s="100">
        <f t="shared" si="131"/>
        <v>0</v>
      </c>
      <c r="S584" s="101"/>
      <c r="T584" s="101"/>
      <c r="U584" s="100">
        <f t="shared" si="132"/>
        <v>0</v>
      </c>
      <c r="V584" s="99">
        <f t="shared" si="133"/>
        <v>0</v>
      </c>
      <c r="W584" s="101"/>
      <c r="X584" s="102" t="e">
        <f t="shared" si="134"/>
        <v>#DIV/0!</v>
      </c>
      <c r="Y584" s="101"/>
    </row>
    <row r="585" spans="1:25" x14ac:dyDescent="0.2">
      <c r="A585" s="98" t="s">
        <v>26</v>
      </c>
      <c r="B585" s="99"/>
      <c r="C585" s="99"/>
      <c r="D585" s="100">
        <f t="shared" si="135"/>
        <v>0</v>
      </c>
      <c r="E585" s="101"/>
      <c r="F585" s="101"/>
      <c r="G585" s="102"/>
      <c r="H585" s="100">
        <f t="shared" si="128"/>
        <v>0</v>
      </c>
      <c r="I585" s="101"/>
      <c r="J585" s="101"/>
      <c r="K585" s="103"/>
      <c r="L585" s="100">
        <f t="shared" si="129"/>
        <v>0</v>
      </c>
      <c r="M585" s="101"/>
      <c r="N585" s="102"/>
      <c r="O585" s="100">
        <f t="shared" si="130"/>
        <v>0</v>
      </c>
      <c r="P585" s="101"/>
      <c r="Q585" s="102"/>
      <c r="R585" s="100">
        <f t="shared" si="131"/>
        <v>0</v>
      </c>
      <c r="S585" s="101"/>
      <c r="T585" s="101"/>
      <c r="U585" s="100">
        <f t="shared" si="132"/>
        <v>0</v>
      </c>
      <c r="V585" s="99">
        <f t="shared" si="133"/>
        <v>0</v>
      </c>
      <c r="W585" s="101"/>
      <c r="X585" s="102" t="e">
        <f t="shared" si="134"/>
        <v>#DIV/0!</v>
      </c>
      <c r="Y585" s="101"/>
    </row>
    <row r="586" spans="1:25" x14ac:dyDescent="0.2">
      <c r="A586" s="104" t="s">
        <v>27</v>
      </c>
      <c r="B586" s="99"/>
      <c r="C586" s="99"/>
      <c r="D586" s="100">
        <f t="shared" si="135"/>
        <v>0</v>
      </c>
      <c r="E586" s="101"/>
      <c r="F586" s="101"/>
      <c r="G586" s="102"/>
      <c r="H586" s="100">
        <f t="shared" si="128"/>
        <v>0</v>
      </c>
      <c r="I586" s="101"/>
      <c r="J586" s="101"/>
      <c r="K586" s="103"/>
      <c r="L586" s="100">
        <f t="shared" si="129"/>
        <v>0</v>
      </c>
      <c r="M586" s="101"/>
      <c r="N586" s="102"/>
      <c r="O586" s="100">
        <f t="shared" si="130"/>
        <v>0</v>
      </c>
      <c r="P586" s="101"/>
      <c r="Q586" s="102"/>
      <c r="R586" s="100">
        <f t="shared" si="131"/>
        <v>0</v>
      </c>
      <c r="S586" s="101"/>
      <c r="T586" s="101"/>
      <c r="U586" s="100">
        <f t="shared" si="132"/>
        <v>0</v>
      </c>
      <c r="V586" s="99">
        <f t="shared" si="133"/>
        <v>0</v>
      </c>
      <c r="W586" s="101"/>
      <c r="X586" s="102" t="e">
        <f t="shared" si="134"/>
        <v>#DIV/0!</v>
      </c>
      <c r="Y586" s="101"/>
    </row>
    <row r="587" spans="1:25" x14ac:dyDescent="0.2">
      <c r="A587" s="98" t="s">
        <v>28</v>
      </c>
      <c r="B587" s="99"/>
      <c r="C587" s="99"/>
      <c r="D587" s="100">
        <f t="shared" si="135"/>
        <v>0</v>
      </c>
      <c r="E587" s="101"/>
      <c r="F587" s="101"/>
      <c r="G587" s="102"/>
      <c r="H587" s="100">
        <f t="shared" si="128"/>
        <v>0</v>
      </c>
      <c r="I587" s="101"/>
      <c r="J587" s="101"/>
      <c r="K587" s="103"/>
      <c r="L587" s="100">
        <f t="shared" si="129"/>
        <v>0</v>
      </c>
      <c r="M587" s="101"/>
      <c r="N587" s="102"/>
      <c r="O587" s="100">
        <f t="shared" si="130"/>
        <v>0</v>
      </c>
      <c r="P587" s="101"/>
      <c r="Q587" s="102"/>
      <c r="R587" s="100">
        <f t="shared" si="131"/>
        <v>0</v>
      </c>
      <c r="S587" s="101"/>
      <c r="T587" s="101"/>
      <c r="U587" s="100">
        <f t="shared" si="132"/>
        <v>0</v>
      </c>
      <c r="V587" s="99">
        <f t="shared" si="133"/>
        <v>0</v>
      </c>
      <c r="W587" s="101"/>
      <c r="X587" s="102" t="e">
        <f t="shared" si="134"/>
        <v>#DIV/0!</v>
      </c>
      <c r="Y587" s="101"/>
    </row>
    <row r="588" spans="1:25" x14ac:dyDescent="0.2">
      <c r="A588" s="98" t="s">
        <v>29</v>
      </c>
      <c r="B588" s="99"/>
      <c r="C588" s="99"/>
      <c r="D588" s="100">
        <f t="shared" si="135"/>
        <v>0</v>
      </c>
      <c r="E588" s="101"/>
      <c r="F588" s="101"/>
      <c r="G588" s="102"/>
      <c r="H588" s="100">
        <f t="shared" si="128"/>
        <v>0</v>
      </c>
      <c r="I588" s="101"/>
      <c r="J588" s="101"/>
      <c r="K588" s="103"/>
      <c r="L588" s="100">
        <f t="shared" si="129"/>
        <v>0</v>
      </c>
      <c r="M588" s="101"/>
      <c r="N588" s="102"/>
      <c r="O588" s="100">
        <f t="shared" si="130"/>
        <v>0</v>
      </c>
      <c r="P588" s="101"/>
      <c r="Q588" s="102"/>
      <c r="R588" s="100">
        <f t="shared" si="131"/>
        <v>0</v>
      </c>
      <c r="S588" s="101"/>
      <c r="T588" s="101"/>
      <c r="U588" s="100">
        <f t="shared" si="132"/>
        <v>0</v>
      </c>
      <c r="V588" s="99">
        <f t="shared" si="133"/>
        <v>0</v>
      </c>
      <c r="W588" s="101"/>
      <c r="X588" s="102" t="e">
        <f t="shared" si="134"/>
        <v>#DIV/0!</v>
      </c>
      <c r="Y588" s="101"/>
    </row>
    <row r="589" spans="1:25" x14ac:dyDescent="0.2">
      <c r="A589" s="98" t="s">
        <v>30</v>
      </c>
      <c r="B589" s="99"/>
      <c r="C589" s="99"/>
      <c r="D589" s="100">
        <f t="shared" si="135"/>
        <v>0</v>
      </c>
      <c r="E589" s="101"/>
      <c r="F589" s="101"/>
      <c r="G589" s="102"/>
      <c r="H589" s="100">
        <f t="shared" si="128"/>
        <v>0</v>
      </c>
      <c r="I589" s="101"/>
      <c r="J589" s="101"/>
      <c r="K589" s="103"/>
      <c r="L589" s="100">
        <f t="shared" si="129"/>
        <v>0</v>
      </c>
      <c r="M589" s="101"/>
      <c r="N589" s="102"/>
      <c r="O589" s="100">
        <f t="shared" si="130"/>
        <v>0</v>
      </c>
      <c r="P589" s="101"/>
      <c r="Q589" s="102"/>
      <c r="R589" s="100">
        <f t="shared" si="131"/>
        <v>0</v>
      </c>
      <c r="S589" s="101"/>
      <c r="T589" s="101"/>
      <c r="U589" s="100">
        <f t="shared" si="132"/>
        <v>0</v>
      </c>
      <c r="V589" s="99">
        <f t="shared" si="133"/>
        <v>0</v>
      </c>
      <c r="W589" s="101"/>
      <c r="X589" s="102" t="e">
        <f t="shared" si="134"/>
        <v>#DIV/0!</v>
      </c>
      <c r="Y589" s="101"/>
    </row>
    <row r="590" spans="1:25" x14ac:dyDescent="0.2">
      <c r="A590" s="104" t="s">
        <v>31</v>
      </c>
      <c r="B590" s="99"/>
      <c r="C590" s="99"/>
      <c r="D590" s="100">
        <f t="shared" si="135"/>
        <v>0</v>
      </c>
      <c r="E590" s="101"/>
      <c r="F590" s="101"/>
      <c r="G590" s="102"/>
      <c r="H590" s="100">
        <f t="shared" si="128"/>
        <v>0</v>
      </c>
      <c r="I590" s="101"/>
      <c r="J590" s="101"/>
      <c r="K590" s="103"/>
      <c r="L590" s="100">
        <f t="shared" si="129"/>
        <v>0</v>
      </c>
      <c r="M590" s="101"/>
      <c r="N590" s="102"/>
      <c r="O590" s="100">
        <f t="shared" si="130"/>
        <v>0</v>
      </c>
      <c r="P590" s="101"/>
      <c r="Q590" s="102"/>
      <c r="R590" s="100">
        <f t="shared" si="131"/>
        <v>0</v>
      </c>
      <c r="S590" s="101"/>
      <c r="T590" s="101"/>
      <c r="U590" s="100">
        <f t="shared" si="132"/>
        <v>0</v>
      </c>
      <c r="V590" s="99">
        <f t="shared" si="133"/>
        <v>0</v>
      </c>
      <c r="W590" s="101"/>
      <c r="X590" s="102" t="e">
        <f t="shared" si="134"/>
        <v>#DIV/0!</v>
      </c>
      <c r="Y590" s="101"/>
    </row>
    <row r="591" spans="1:25" x14ac:dyDescent="0.2">
      <c r="A591" s="98" t="s">
        <v>32</v>
      </c>
      <c r="B591" s="99"/>
      <c r="C591" s="99"/>
      <c r="D591" s="100">
        <f t="shared" si="135"/>
        <v>0</v>
      </c>
      <c r="E591" s="101"/>
      <c r="F591" s="101"/>
      <c r="G591" s="102"/>
      <c r="H591" s="100">
        <f t="shared" si="128"/>
        <v>0</v>
      </c>
      <c r="I591" s="101"/>
      <c r="J591" s="101"/>
      <c r="K591" s="103"/>
      <c r="L591" s="100">
        <f t="shared" si="129"/>
        <v>0</v>
      </c>
      <c r="M591" s="101"/>
      <c r="N591" s="102"/>
      <c r="O591" s="100">
        <f t="shared" si="130"/>
        <v>0</v>
      </c>
      <c r="P591" s="101"/>
      <c r="Q591" s="102"/>
      <c r="R591" s="100">
        <f t="shared" si="131"/>
        <v>0</v>
      </c>
      <c r="S591" s="101"/>
      <c r="T591" s="101"/>
      <c r="U591" s="100">
        <f t="shared" si="132"/>
        <v>0</v>
      </c>
      <c r="V591" s="99">
        <f t="shared" si="133"/>
        <v>0</v>
      </c>
      <c r="W591" s="101"/>
      <c r="X591" s="102" t="e">
        <f t="shared" si="134"/>
        <v>#DIV/0!</v>
      </c>
      <c r="Y591" s="101"/>
    </row>
    <row r="592" spans="1:25" x14ac:dyDescent="0.2">
      <c r="A592" s="98" t="s">
        <v>33</v>
      </c>
      <c r="B592" s="99"/>
      <c r="C592" s="99"/>
      <c r="D592" s="100">
        <f t="shared" si="135"/>
        <v>0</v>
      </c>
      <c r="E592" s="101"/>
      <c r="F592" s="101"/>
      <c r="G592" s="102"/>
      <c r="H592" s="100">
        <f t="shared" si="128"/>
        <v>0</v>
      </c>
      <c r="I592" s="101"/>
      <c r="J592" s="101"/>
      <c r="K592" s="103"/>
      <c r="L592" s="100">
        <f t="shared" si="129"/>
        <v>0</v>
      </c>
      <c r="M592" s="101"/>
      <c r="N592" s="102"/>
      <c r="O592" s="100">
        <f t="shared" si="130"/>
        <v>0</v>
      </c>
      <c r="P592" s="101"/>
      <c r="Q592" s="102"/>
      <c r="R592" s="100">
        <f t="shared" si="131"/>
        <v>0</v>
      </c>
      <c r="S592" s="101"/>
      <c r="T592" s="101"/>
      <c r="U592" s="100">
        <f t="shared" si="132"/>
        <v>0</v>
      </c>
      <c r="V592" s="99">
        <f t="shared" si="133"/>
        <v>0</v>
      </c>
      <c r="W592" s="101"/>
      <c r="X592" s="102" t="e">
        <f t="shared" si="134"/>
        <v>#DIV/0!</v>
      </c>
      <c r="Y592" s="101"/>
    </row>
    <row r="593" spans="1:25" x14ac:dyDescent="0.2">
      <c r="A593" s="98" t="s">
        <v>34</v>
      </c>
      <c r="B593" s="99"/>
      <c r="C593" s="99"/>
      <c r="D593" s="100">
        <f t="shared" si="135"/>
        <v>0</v>
      </c>
      <c r="E593" s="101"/>
      <c r="F593" s="101"/>
      <c r="G593" s="102"/>
      <c r="H593" s="100">
        <f t="shared" si="128"/>
        <v>0</v>
      </c>
      <c r="I593" s="101"/>
      <c r="J593" s="101"/>
      <c r="K593" s="103"/>
      <c r="L593" s="100">
        <f t="shared" si="129"/>
        <v>0</v>
      </c>
      <c r="M593" s="101"/>
      <c r="N593" s="102"/>
      <c r="O593" s="100">
        <f t="shared" si="130"/>
        <v>0</v>
      </c>
      <c r="P593" s="101"/>
      <c r="Q593" s="102"/>
      <c r="R593" s="100">
        <f t="shared" si="131"/>
        <v>0</v>
      </c>
      <c r="S593" s="101"/>
      <c r="T593" s="101"/>
      <c r="U593" s="100">
        <f t="shared" si="132"/>
        <v>0</v>
      </c>
      <c r="V593" s="99">
        <f t="shared" si="133"/>
        <v>0</v>
      </c>
      <c r="W593" s="101"/>
      <c r="X593" s="102" t="e">
        <f t="shared" si="134"/>
        <v>#DIV/0!</v>
      </c>
      <c r="Y593" s="101"/>
    </row>
    <row r="594" spans="1:25" x14ac:dyDescent="0.2">
      <c r="A594" s="104" t="s">
        <v>35</v>
      </c>
      <c r="B594" s="99"/>
      <c r="C594" s="99"/>
      <c r="D594" s="100">
        <f t="shared" si="135"/>
        <v>0</v>
      </c>
      <c r="E594" s="101"/>
      <c r="F594" s="101"/>
      <c r="G594" s="102"/>
      <c r="H594" s="100">
        <f t="shared" si="128"/>
        <v>0</v>
      </c>
      <c r="I594" s="101"/>
      <c r="J594" s="101"/>
      <c r="K594" s="103"/>
      <c r="L594" s="100">
        <f t="shared" si="129"/>
        <v>0</v>
      </c>
      <c r="M594" s="101"/>
      <c r="N594" s="102"/>
      <c r="O594" s="100">
        <f t="shared" si="130"/>
        <v>0</v>
      </c>
      <c r="P594" s="101"/>
      <c r="Q594" s="102"/>
      <c r="R594" s="100">
        <f t="shared" si="131"/>
        <v>0</v>
      </c>
      <c r="S594" s="101"/>
      <c r="T594" s="101"/>
      <c r="U594" s="100">
        <f t="shared" si="132"/>
        <v>0</v>
      </c>
      <c r="V594" s="99">
        <f t="shared" si="133"/>
        <v>0</v>
      </c>
      <c r="W594" s="101"/>
      <c r="X594" s="102" t="e">
        <f t="shared" si="134"/>
        <v>#DIV/0!</v>
      </c>
      <c r="Y594" s="101"/>
    </row>
    <row r="595" spans="1:25" x14ac:dyDescent="0.2">
      <c r="A595" s="98" t="s">
        <v>36</v>
      </c>
      <c r="B595" s="99"/>
      <c r="C595" s="99"/>
      <c r="D595" s="100">
        <f t="shared" si="135"/>
        <v>0</v>
      </c>
      <c r="E595" s="101"/>
      <c r="F595" s="101"/>
      <c r="G595" s="102"/>
      <c r="H595" s="100">
        <f t="shared" si="128"/>
        <v>0</v>
      </c>
      <c r="I595" s="101"/>
      <c r="J595" s="101"/>
      <c r="K595" s="103"/>
      <c r="L595" s="100">
        <f t="shared" si="129"/>
        <v>0</v>
      </c>
      <c r="M595" s="101"/>
      <c r="N595" s="102"/>
      <c r="O595" s="100">
        <f t="shared" si="130"/>
        <v>0</v>
      </c>
      <c r="P595" s="101"/>
      <c r="Q595" s="102"/>
      <c r="R595" s="100">
        <f t="shared" si="131"/>
        <v>0</v>
      </c>
      <c r="S595" s="101"/>
      <c r="T595" s="101"/>
      <c r="U595" s="100">
        <f t="shared" si="132"/>
        <v>0</v>
      </c>
      <c r="V595" s="99">
        <f t="shared" si="133"/>
        <v>0</v>
      </c>
      <c r="W595" s="101"/>
      <c r="X595" s="102" t="e">
        <f t="shared" si="134"/>
        <v>#DIV/0!</v>
      </c>
      <c r="Y595" s="101"/>
    </row>
    <row r="596" spans="1:25" x14ac:dyDescent="0.2">
      <c r="A596" s="98" t="s">
        <v>37</v>
      </c>
      <c r="B596" s="99"/>
      <c r="C596" s="99"/>
      <c r="D596" s="100">
        <f t="shared" si="135"/>
        <v>0</v>
      </c>
      <c r="E596" s="101"/>
      <c r="F596" s="101"/>
      <c r="G596" s="102"/>
      <c r="H596" s="100">
        <f t="shared" si="128"/>
        <v>0</v>
      </c>
      <c r="I596" s="101"/>
      <c r="J596" s="101"/>
      <c r="K596" s="103"/>
      <c r="L596" s="100">
        <f t="shared" si="129"/>
        <v>0</v>
      </c>
      <c r="M596" s="101"/>
      <c r="N596" s="102"/>
      <c r="O596" s="100">
        <f t="shared" si="130"/>
        <v>0</v>
      </c>
      <c r="P596" s="101"/>
      <c r="Q596" s="102"/>
      <c r="R596" s="100">
        <f t="shared" si="131"/>
        <v>0</v>
      </c>
      <c r="S596" s="101"/>
      <c r="T596" s="101"/>
      <c r="U596" s="100">
        <f t="shared" si="132"/>
        <v>0</v>
      </c>
      <c r="V596" s="99">
        <f t="shared" si="133"/>
        <v>0</v>
      </c>
      <c r="W596" s="101"/>
      <c r="X596" s="102" t="e">
        <f t="shared" si="134"/>
        <v>#DIV/0!</v>
      </c>
      <c r="Y596" s="101"/>
    </row>
    <row r="597" spans="1:25" x14ac:dyDescent="0.2">
      <c r="A597" s="98" t="s">
        <v>38</v>
      </c>
      <c r="B597" s="99"/>
      <c r="C597" s="99"/>
      <c r="D597" s="100">
        <f t="shared" si="135"/>
        <v>0</v>
      </c>
      <c r="E597" s="101"/>
      <c r="F597" s="101"/>
      <c r="G597" s="102"/>
      <c r="H597" s="100">
        <f t="shared" si="128"/>
        <v>0</v>
      </c>
      <c r="I597" s="101"/>
      <c r="J597" s="101"/>
      <c r="K597" s="103"/>
      <c r="L597" s="100">
        <f t="shared" si="129"/>
        <v>0</v>
      </c>
      <c r="M597" s="101"/>
      <c r="N597" s="102"/>
      <c r="O597" s="100">
        <f t="shared" si="130"/>
        <v>0</v>
      </c>
      <c r="P597" s="101"/>
      <c r="Q597" s="102"/>
      <c r="R597" s="100">
        <f t="shared" si="131"/>
        <v>0</v>
      </c>
      <c r="S597" s="101"/>
      <c r="T597" s="101"/>
      <c r="U597" s="100">
        <f t="shared" si="132"/>
        <v>0</v>
      </c>
      <c r="V597" s="99">
        <f t="shared" si="133"/>
        <v>0</v>
      </c>
      <c r="W597" s="101"/>
      <c r="X597" s="102" t="e">
        <f t="shared" si="134"/>
        <v>#DIV/0!</v>
      </c>
      <c r="Y597" s="101"/>
    </row>
    <row r="598" spans="1:25" x14ac:dyDescent="0.2">
      <c r="A598" s="104" t="s">
        <v>39</v>
      </c>
      <c r="B598" s="99"/>
      <c r="C598" s="99"/>
      <c r="D598" s="100">
        <f t="shared" si="135"/>
        <v>0</v>
      </c>
      <c r="E598" s="101"/>
      <c r="F598" s="101"/>
      <c r="G598" s="102"/>
      <c r="H598" s="100">
        <f t="shared" si="128"/>
        <v>0</v>
      </c>
      <c r="I598" s="101"/>
      <c r="J598" s="101"/>
      <c r="K598" s="103"/>
      <c r="L598" s="100">
        <f t="shared" si="129"/>
        <v>0</v>
      </c>
      <c r="M598" s="101"/>
      <c r="N598" s="102"/>
      <c r="O598" s="100">
        <f t="shared" si="130"/>
        <v>0</v>
      </c>
      <c r="P598" s="101"/>
      <c r="Q598" s="102"/>
      <c r="R598" s="100">
        <f t="shared" si="131"/>
        <v>0</v>
      </c>
      <c r="S598" s="101"/>
      <c r="T598" s="101"/>
      <c r="U598" s="100">
        <f t="shared" si="132"/>
        <v>0</v>
      </c>
      <c r="V598" s="99">
        <f t="shared" si="133"/>
        <v>0</v>
      </c>
      <c r="W598" s="101"/>
      <c r="X598" s="102" t="e">
        <f t="shared" si="134"/>
        <v>#DIV/0!</v>
      </c>
      <c r="Y598" s="101"/>
    </row>
    <row r="599" spans="1:25" x14ac:dyDescent="0.2">
      <c r="A599" s="98" t="s">
        <v>40</v>
      </c>
      <c r="B599" s="99"/>
      <c r="C599" s="99"/>
      <c r="D599" s="100">
        <f t="shared" si="135"/>
        <v>0</v>
      </c>
      <c r="E599" s="101"/>
      <c r="F599" s="101"/>
      <c r="G599" s="102"/>
      <c r="H599" s="100">
        <f t="shared" si="128"/>
        <v>0</v>
      </c>
      <c r="I599" s="101"/>
      <c r="J599" s="101"/>
      <c r="K599" s="103"/>
      <c r="L599" s="100">
        <f t="shared" si="129"/>
        <v>0</v>
      </c>
      <c r="M599" s="101"/>
      <c r="N599" s="102"/>
      <c r="O599" s="100">
        <f t="shared" si="130"/>
        <v>0</v>
      </c>
      <c r="P599" s="101"/>
      <c r="Q599" s="102"/>
      <c r="R599" s="100">
        <f t="shared" si="131"/>
        <v>0</v>
      </c>
      <c r="S599" s="101"/>
      <c r="T599" s="101"/>
      <c r="U599" s="100">
        <f t="shared" si="132"/>
        <v>0</v>
      </c>
      <c r="V599" s="99">
        <f t="shared" si="133"/>
        <v>0</v>
      </c>
      <c r="W599" s="101"/>
      <c r="X599" s="102" t="e">
        <f t="shared" si="134"/>
        <v>#DIV/0!</v>
      </c>
      <c r="Y599" s="101"/>
    </row>
    <row r="600" spans="1:25" x14ac:dyDescent="0.2">
      <c r="A600" s="98" t="s">
        <v>41</v>
      </c>
      <c r="B600" s="99"/>
      <c r="C600" s="99"/>
      <c r="D600" s="100">
        <f t="shared" si="135"/>
        <v>0</v>
      </c>
      <c r="E600" s="101"/>
      <c r="F600" s="101"/>
      <c r="G600" s="102"/>
      <c r="H600" s="100">
        <f t="shared" si="128"/>
        <v>0</v>
      </c>
      <c r="I600" s="101"/>
      <c r="J600" s="101"/>
      <c r="K600" s="103"/>
      <c r="L600" s="100">
        <f t="shared" si="129"/>
        <v>0</v>
      </c>
      <c r="M600" s="101"/>
      <c r="N600" s="102"/>
      <c r="O600" s="100">
        <f t="shared" si="130"/>
        <v>0</v>
      </c>
      <c r="P600" s="101"/>
      <c r="Q600" s="102"/>
      <c r="R600" s="100">
        <f t="shared" si="131"/>
        <v>0</v>
      </c>
      <c r="S600" s="101"/>
      <c r="T600" s="101"/>
      <c r="U600" s="100">
        <f t="shared" si="132"/>
        <v>0</v>
      </c>
      <c r="V600" s="99">
        <f t="shared" si="133"/>
        <v>0</v>
      </c>
      <c r="W600" s="101"/>
      <c r="X600" s="102" t="e">
        <f t="shared" si="134"/>
        <v>#DIV/0!</v>
      </c>
      <c r="Y600" s="101"/>
    </row>
    <row r="601" spans="1:25" x14ac:dyDescent="0.2">
      <c r="A601" s="98" t="s">
        <v>42</v>
      </c>
      <c r="B601" s="99"/>
      <c r="C601" s="99"/>
      <c r="D601" s="100">
        <f t="shared" si="135"/>
        <v>0</v>
      </c>
      <c r="E601" s="101"/>
      <c r="F601" s="101"/>
      <c r="G601" s="102"/>
      <c r="H601" s="100">
        <f t="shared" si="128"/>
        <v>0</v>
      </c>
      <c r="I601" s="101"/>
      <c r="J601" s="101"/>
      <c r="K601" s="103"/>
      <c r="L601" s="100">
        <f t="shared" si="129"/>
        <v>0</v>
      </c>
      <c r="M601" s="101"/>
      <c r="N601" s="102"/>
      <c r="O601" s="100">
        <f t="shared" si="130"/>
        <v>0</v>
      </c>
      <c r="P601" s="101"/>
      <c r="Q601" s="102"/>
      <c r="R601" s="100">
        <f t="shared" si="131"/>
        <v>0</v>
      </c>
      <c r="S601" s="101"/>
      <c r="T601" s="101"/>
      <c r="U601" s="100">
        <f t="shared" si="132"/>
        <v>0</v>
      </c>
      <c r="V601" s="99">
        <f t="shared" si="133"/>
        <v>0</v>
      </c>
      <c r="W601" s="101"/>
      <c r="X601" s="102" t="e">
        <f t="shared" si="134"/>
        <v>#DIV/0!</v>
      </c>
      <c r="Y601" s="101"/>
    </row>
    <row r="602" spans="1:25" x14ac:dyDescent="0.2">
      <c r="A602" s="104" t="s">
        <v>43</v>
      </c>
      <c r="B602" s="99"/>
      <c r="C602" s="99"/>
      <c r="D602" s="100">
        <f t="shared" si="135"/>
        <v>0</v>
      </c>
      <c r="E602" s="101"/>
      <c r="F602" s="101"/>
      <c r="G602" s="102"/>
      <c r="H602" s="100">
        <f t="shared" si="128"/>
        <v>0</v>
      </c>
      <c r="I602" s="101"/>
      <c r="J602" s="101"/>
      <c r="K602" s="103"/>
      <c r="L602" s="100">
        <f t="shared" si="129"/>
        <v>0</v>
      </c>
      <c r="M602" s="101"/>
      <c r="N602" s="102"/>
      <c r="O602" s="100">
        <f t="shared" si="130"/>
        <v>0</v>
      </c>
      <c r="P602" s="101"/>
      <c r="Q602" s="102"/>
      <c r="R602" s="100">
        <f t="shared" si="131"/>
        <v>0</v>
      </c>
      <c r="S602" s="101"/>
      <c r="T602" s="101"/>
      <c r="U602" s="100">
        <f t="shared" si="132"/>
        <v>0</v>
      </c>
      <c r="V602" s="99">
        <f t="shared" si="133"/>
        <v>0</v>
      </c>
      <c r="W602" s="101"/>
      <c r="X602" s="102" t="e">
        <f t="shared" si="134"/>
        <v>#DIV/0!</v>
      </c>
      <c r="Y602" s="101"/>
    </row>
    <row r="603" spans="1:25" x14ac:dyDescent="0.2">
      <c r="A603" s="98" t="s">
        <v>44</v>
      </c>
      <c r="B603" s="99"/>
      <c r="C603" s="99"/>
      <c r="D603" s="100">
        <f t="shared" si="135"/>
        <v>0</v>
      </c>
      <c r="E603" s="101"/>
      <c r="F603" s="101"/>
      <c r="G603" s="102"/>
      <c r="H603" s="100">
        <f t="shared" si="128"/>
        <v>0</v>
      </c>
      <c r="I603" s="101"/>
      <c r="J603" s="101"/>
      <c r="K603" s="103"/>
      <c r="L603" s="100">
        <f t="shared" si="129"/>
        <v>0</v>
      </c>
      <c r="M603" s="101"/>
      <c r="N603" s="102"/>
      <c r="O603" s="100">
        <f t="shared" si="130"/>
        <v>0</v>
      </c>
      <c r="P603" s="101"/>
      <c r="Q603" s="102"/>
      <c r="R603" s="100">
        <f t="shared" si="131"/>
        <v>0</v>
      </c>
      <c r="S603" s="101"/>
      <c r="T603" s="101"/>
      <c r="U603" s="100">
        <f t="shared" si="132"/>
        <v>0</v>
      </c>
      <c r="V603" s="99">
        <f t="shared" si="133"/>
        <v>0</v>
      </c>
      <c r="W603" s="101"/>
      <c r="X603" s="102" t="e">
        <f t="shared" si="134"/>
        <v>#DIV/0!</v>
      </c>
      <c r="Y603" s="101"/>
    </row>
    <row r="604" spans="1:25" x14ac:dyDescent="0.2">
      <c r="A604" s="98" t="s">
        <v>45</v>
      </c>
      <c r="B604" s="99"/>
      <c r="C604" s="99"/>
      <c r="D604" s="100">
        <f t="shared" si="135"/>
        <v>0</v>
      </c>
      <c r="E604" s="101"/>
      <c r="F604" s="101"/>
      <c r="G604" s="102"/>
      <c r="H604" s="100">
        <f t="shared" si="128"/>
        <v>0</v>
      </c>
      <c r="I604" s="101"/>
      <c r="J604" s="101"/>
      <c r="K604" s="103"/>
      <c r="L604" s="100">
        <f t="shared" si="129"/>
        <v>0</v>
      </c>
      <c r="M604" s="101"/>
      <c r="N604" s="102"/>
      <c r="O604" s="100">
        <f t="shared" si="130"/>
        <v>0</v>
      </c>
      <c r="P604" s="101"/>
      <c r="Q604" s="102"/>
      <c r="R604" s="100">
        <f t="shared" si="131"/>
        <v>0</v>
      </c>
      <c r="S604" s="101"/>
      <c r="T604" s="101"/>
      <c r="U604" s="100">
        <f t="shared" si="132"/>
        <v>0</v>
      </c>
      <c r="V604" s="99">
        <f t="shared" si="133"/>
        <v>0</v>
      </c>
      <c r="W604" s="101"/>
      <c r="X604" s="102" t="e">
        <f t="shared" si="134"/>
        <v>#DIV/0!</v>
      </c>
      <c r="Y604" s="101"/>
    </row>
    <row r="605" spans="1:25" x14ac:dyDescent="0.2">
      <c r="A605" s="98" t="s">
        <v>46</v>
      </c>
      <c r="B605" s="99"/>
      <c r="C605" s="99"/>
      <c r="D605" s="100">
        <f t="shared" si="135"/>
        <v>0</v>
      </c>
      <c r="E605" s="101"/>
      <c r="F605" s="101"/>
      <c r="G605" s="102"/>
      <c r="H605" s="100">
        <f t="shared" si="128"/>
        <v>0</v>
      </c>
      <c r="I605" s="101"/>
      <c r="J605" s="101"/>
      <c r="K605" s="103"/>
      <c r="L605" s="100">
        <f t="shared" si="129"/>
        <v>0</v>
      </c>
      <c r="M605" s="101"/>
      <c r="N605" s="102"/>
      <c r="O605" s="100">
        <f t="shared" si="130"/>
        <v>0</v>
      </c>
      <c r="P605" s="101"/>
      <c r="Q605" s="102"/>
      <c r="R605" s="100">
        <f t="shared" si="131"/>
        <v>0</v>
      </c>
      <c r="S605" s="101"/>
      <c r="T605" s="101"/>
      <c r="U605" s="100">
        <f t="shared" si="132"/>
        <v>0</v>
      </c>
      <c r="V605" s="99">
        <f t="shared" si="133"/>
        <v>0</v>
      </c>
      <c r="W605" s="101"/>
      <c r="X605" s="102" t="e">
        <f t="shared" si="134"/>
        <v>#DIV/0!</v>
      </c>
      <c r="Y605" s="101"/>
    </row>
    <row r="606" spans="1:25" x14ac:dyDescent="0.2">
      <c r="A606" s="104" t="s">
        <v>47</v>
      </c>
      <c r="B606" s="99"/>
      <c r="C606" s="99"/>
      <c r="D606" s="100">
        <f t="shared" si="135"/>
        <v>0</v>
      </c>
      <c r="E606" s="101"/>
      <c r="F606" s="101"/>
      <c r="G606" s="102"/>
      <c r="H606" s="100">
        <f t="shared" si="128"/>
        <v>0</v>
      </c>
      <c r="I606" s="101"/>
      <c r="J606" s="101"/>
      <c r="K606" s="103"/>
      <c r="L606" s="100">
        <f t="shared" si="129"/>
        <v>0</v>
      </c>
      <c r="M606" s="101"/>
      <c r="N606" s="102"/>
      <c r="O606" s="100">
        <f t="shared" si="130"/>
        <v>0</v>
      </c>
      <c r="P606" s="101"/>
      <c r="Q606" s="102"/>
      <c r="R606" s="100">
        <f t="shared" si="131"/>
        <v>0</v>
      </c>
      <c r="S606" s="101"/>
      <c r="T606" s="101"/>
      <c r="U606" s="100">
        <f t="shared" si="132"/>
        <v>0</v>
      </c>
      <c r="V606" s="99">
        <f t="shared" si="133"/>
        <v>0</v>
      </c>
      <c r="W606" s="101"/>
      <c r="X606" s="102" t="e">
        <f t="shared" si="134"/>
        <v>#DIV/0!</v>
      </c>
      <c r="Y606" s="101"/>
    </row>
    <row r="607" spans="1:25" x14ac:dyDescent="0.2">
      <c r="A607" s="98" t="s">
        <v>48</v>
      </c>
      <c r="B607" s="99"/>
      <c r="C607" s="99"/>
      <c r="D607" s="100">
        <f t="shared" si="135"/>
        <v>0</v>
      </c>
      <c r="E607" s="101"/>
      <c r="F607" s="101"/>
      <c r="G607" s="102"/>
      <c r="H607" s="100">
        <f t="shared" si="128"/>
        <v>0</v>
      </c>
      <c r="I607" s="101"/>
      <c r="J607" s="101"/>
      <c r="K607" s="103"/>
      <c r="L607" s="100">
        <f t="shared" si="129"/>
        <v>0</v>
      </c>
      <c r="M607" s="101"/>
      <c r="N607" s="102"/>
      <c r="O607" s="100">
        <f t="shared" si="130"/>
        <v>0</v>
      </c>
      <c r="P607" s="101"/>
      <c r="Q607" s="102"/>
      <c r="R607" s="100">
        <f t="shared" si="131"/>
        <v>0</v>
      </c>
      <c r="S607" s="101"/>
      <c r="T607" s="101"/>
      <c r="U607" s="100">
        <f t="shared" si="132"/>
        <v>0</v>
      </c>
      <c r="V607" s="99">
        <f t="shared" si="133"/>
        <v>0</v>
      </c>
      <c r="W607" s="101"/>
      <c r="X607" s="102" t="e">
        <f t="shared" si="134"/>
        <v>#DIV/0!</v>
      </c>
      <c r="Y607" s="101"/>
    </row>
    <row r="608" spans="1:25" x14ac:dyDescent="0.2">
      <c r="A608" s="98" t="s">
        <v>49</v>
      </c>
      <c r="B608" s="99"/>
      <c r="C608" s="99"/>
      <c r="D608" s="100">
        <f t="shared" si="135"/>
        <v>0</v>
      </c>
      <c r="E608" s="101"/>
      <c r="F608" s="101"/>
      <c r="G608" s="102"/>
      <c r="H608" s="100">
        <f t="shared" si="128"/>
        <v>0</v>
      </c>
      <c r="I608" s="101"/>
      <c r="J608" s="101"/>
      <c r="K608" s="103"/>
      <c r="L608" s="100">
        <f t="shared" si="129"/>
        <v>0</v>
      </c>
      <c r="M608" s="101"/>
      <c r="N608" s="102"/>
      <c r="O608" s="100">
        <f t="shared" si="130"/>
        <v>0</v>
      </c>
      <c r="P608" s="101"/>
      <c r="Q608" s="102"/>
      <c r="R608" s="100">
        <f t="shared" si="131"/>
        <v>0</v>
      </c>
      <c r="S608" s="101"/>
      <c r="T608" s="101"/>
      <c r="U608" s="100">
        <f t="shared" si="132"/>
        <v>0</v>
      </c>
      <c r="V608" s="99">
        <f t="shared" si="133"/>
        <v>0</v>
      </c>
      <c r="W608" s="101"/>
      <c r="X608" s="102" t="e">
        <f t="shared" si="134"/>
        <v>#DIV/0!</v>
      </c>
      <c r="Y608" s="101"/>
    </row>
    <row r="609" spans="1:25" x14ac:dyDescent="0.2">
      <c r="A609" s="98" t="s">
        <v>50</v>
      </c>
      <c r="B609" s="99"/>
      <c r="C609" s="99"/>
      <c r="D609" s="100">
        <f t="shared" si="135"/>
        <v>0</v>
      </c>
      <c r="E609" s="101"/>
      <c r="F609" s="101"/>
      <c r="G609" s="102"/>
      <c r="H609" s="100">
        <f t="shared" si="128"/>
        <v>0</v>
      </c>
      <c r="I609" s="101"/>
      <c r="J609" s="101"/>
      <c r="K609" s="103"/>
      <c r="L609" s="100">
        <f t="shared" si="129"/>
        <v>0</v>
      </c>
      <c r="M609" s="101"/>
      <c r="N609" s="102"/>
      <c r="O609" s="100">
        <f t="shared" si="130"/>
        <v>0</v>
      </c>
      <c r="P609" s="101"/>
      <c r="Q609" s="102"/>
      <c r="R609" s="100">
        <f t="shared" si="131"/>
        <v>0</v>
      </c>
      <c r="S609" s="101"/>
      <c r="T609" s="101"/>
      <c r="U609" s="100">
        <f t="shared" si="132"/>
        <v>0</v>
      </c>
      <c r="V609" s="99">
        <f t="shared" si="133"/>
        <v>0</v>
      </c>
      <c r="W609" s="101"/>
      <c r="X609" s="102" t="e">
        <f t="shared" si="134"/>
        <v>#DIV/0!</v>
      </c>
      <c r="Y609" s="101"/>
    </row>
    <row r="610" spans="1:25" x14ac:dyDescent="0.2">
      <c r="A610" s="104" t="s">
        <v>51</v>
      </c>
      <c r="B610" s="99"/>
      <c r="C610" s="99"/>
      <c r="D610" s="100">
        <f t="shared" si="135"/>
        <v>0</v>
      </c>
      <c r="E610" s="101"/>
      <c r="F610" s="101"/>
      <c r="G610" s="102"/>
      <c r="H610" s="100">
        <f t="shared" si="128"/>
        <v>0</v>
      </c>
      <c r="I610" s="101"/>
      <c r="J610" s="101"/>
      <c r="K610" s="103"/>
      <c r="L610" s="100">
        <f t="shared" si="129"/>
        <v>0</v>
      </c>
      <c r="M610" s="101"/>
      <c r="N610" s="102"/>
      <c r="O610" s="100">
        <f t="shared" si="130"/>
        <v>0</v>
      </c>
      <c r="P610" s="101"/>
      <c r="Q610" s="102"/>
      <c r="R610" s="100">
        <f t="shared" si="131"/>
        <v>0</v>
      </c>
      <c r="S610" s="101"/>
      <c r="T610" s="101"/>
      <c r="U610" s="100">
        <f t="shared" si="132"/>
        <v>0</v>
      </c>
      <c r="V610" s="99">
        <f t="shared" si="133"/>
        <v>0</v>
      </c>
      <c r="W610" s="101"/>
      <c r="X610" s="102" t="e">
        <f t="shared" si="134"/>
        <v>#DIV/0!</v>
      </c>
      <c r="Y610" s="101"/>
    </row>
    <row r="611" spans="1:25" x14ac:dyDescent="0.2">
      <c r="A611" s="104" t="s">
        <v>181</v>
      </c>
      <c r="B611" s="99"/>
      <c r="C611" s="99"/>
      <c r="D611" s="100">
        <f t="shared" si="135"/>
        <v>0</v>
      </c>
      <c r="E611" s="101"/>
      <c r="F611" s="101"/>
      <c r="G611" s="102"/>
      <c r="H611" s="100">
        <f t="shared" si="128"/>
        <v>0</v>
      </c>
      <c r="I611" s="101"/>
      <c r="J611" s="101"/>
      <c r="K611" s="103"/>
      <c r="L611" s="100">
        <f t="shared" si="129"/>
        <v>0</v>
      </c>
      <c r="M611" s="101"/>
      <c r="N611" s="102"/>
      <c r="O611" s="100">
        <f t="shared" si="130"/>
        <v>0</v>
      </c>
      <c r="P611" s="101"/>
      <c r="Q611" s="102"/>
      <c r="R611" s="100">
        <f t="shared" si="131"/>
        <v>0</v>
      </c>
      <c r="S611" s="101"/>
      <c r="T611" s="101"/>
      <c r="U611" s="100">
        <f t="shared" si="132"/>
        <v>0</v>
      </c>
      <c r="V611" s="99">
        <f t="shared" si="133"/>
        <v>0</v>
      </c>
      <c r="W611" s="101"/>
      <c r="X611" s="102" t="e">
        <f t="shared" si="134"/>
        <v>#DIV/0!</v>
      </c>
      <c r="Y611" s="101"/>
    </row>
    <row r="612" spans="1:25" x14ac:dyDescent="0.2">
      <c r="A612" s="98" t="s">
        <v>146</v>
      </c>
      <c r="B612" s="99"/>
      <c r="C612" s="99"/>
      <c r="D612" s="100">
        <f t="shared" si="135"/>
        <v>0</v>
      </c>
      <c r="E612" s="101"/>
      <c r="F612" s="101"/>
      <c r="G612" s="102"/>
      <c r="H612" s="100">
        <f t="shared" si="128"/>
        <v>0</v>
      </c>
      <c r="I612" s="101"/>
      <c r="J612" s="101"/>
      <c r="K612" s="103"/>
      <c r="L612" s="100">
        <f t="shared" si="129"/>
        <v>0</v>
      </c>
      <c r="M612" s="101"/>
      <c r="N612" s="102"/>
      <c r="O612" s="100">
        <f t="shared" si="130"/>
        <v>0</v>
      </c>
      <c r="P612" s="101"/>
      <c r="Q612" s="102"/>
      <c r="R612" s="100">
        <f t="shared" si="131"/>
        <v>0</v>
      </c>
      <c r="S612" s="101"/>
      <c r="T612" s="101"/>
      <c r="U612" s="100">
        <f t="shared" si="132"/>
        <v>0</v>
      </c>
      <c r="V612" s="99">
        <f t="shared" si="133"/>
        <v>0</v>
      </c>
      <c r="W612" s="101"/>
      <c r="X612" s="102" t="e">
        <f t="shared" si="134"/>
        <v>#DIV/0!</v>
      </c>
      <c r="Y612" s="101"/>
    </row>
    <row r="613" spans="1:25" x14ac:dyDescent="0.2">
      <c r="A613" s="104" t="s">
        <v>52</v>
      </c>
      <c r="B613" s="99"/>
      <c r="C613" s="99"/>
      <c r="D613" s="100">
        <f t="shared" si="135"/>
        <v>0</v>
      </c>
      <c r="E613" s="101"/>
      <c r="F613" s="101"/>
      <c r="G613" s="102"/>
      <c r="H613" s="100">
        <f t="shared" si="128"/>
        <v>0</v>
      </c>
      <c r="I613" s="101"/>
      <c r="J613" s="101"/>
      <c r="K613" s="103"/>
      <c r="L613" s="100">
        <f t="shared" si="129"/>
        <v>0</v>
      </c>
      <c r="M613" s="101"/>
      <c r="N613" s="102"/>
      <c r="O613" s="100">
        <f t="shared" si="130"/>
        <v>0</v>
      </c>
      <c r="P613" s="101"/>
      <c r="Q613" s="102"/>
      <c r="R613" s="100">
        <f t="shared" si="131"/>
        <v>0</v>
      </c>
      <c r="S613" s="101"/>
      <c r="T613" s="101"/>
      <c r="U613" s="100">
        <f t="shared" si="132"/>
        <v>0</v>
      </c>
      <c r="V613" s="99">
        <f t="shared" si="133"/>
        <v>0</v>
      </c>
      <c r="W613" s="101"/>
      <c r="X613" s="102" t="e">
        <f t="shared" si="134"/>
        <v>#DIV/0!</v>
      </c>
      <c r="Y613" s="101"/>
    </row>
    <row r="614" spans="1:25" x14ac:dyDescent="0.2">
      <c r="A614" s="98"/>
      <c r="B614" s="99"/>
      <c r="C614" s="99"/>
      <c r="D614" s="100">
        <f t="shared" si="135"/>
        <v>0</v>
      </c>
      <c r="E614" s="101"/>
      <c r="F614" s="101"/>
      <c r="G614" s="102"/>
      <c r="H614" s="100">
        <f t="shared" si="128"/>
        <v>0</v>
      </c>
      <c r="I614" s="101"/>
      <c r="J614" s="101"/>
      <c r="K614" s="103"/>
      <c r="L614" s="100">
        <f t="shared" si="129"/>
        <v>0</v>
      </c>
      <c r="M614" s="101"/>
      <c r="N614" s="102"/>
      <c r="O614" s="100">
        <f t="shared" si="130"/>
        <v>0</v>
      </c>
      <c r="P614" s="101"/>
      <c r="Q614" s="102"/>
      <c r="R614" s="100">
        <f t="shared" si="131"/>
        <v>0</v>
      </c>
      <c r="S614" s="101"/>
      <c r="T614" s="101"/>
      <c r="U614" s="100">
        <f t="shared" si="132"/>
        <v>0</v>
      </c>
      <c r="V614" s="99">
        <f t="shared" si="133"/>
        <v>0</v>
      </c>
      <c r="W614" s="101"/>
      <c r="X614" s="102" t="e">
        <f t="shared" si="134"/>
        <v>#DIV/0!</v>
      </c>
      <c r="Y614" s="101"/>
    </row>
    <row r="615" spans="1:25" x14ac:dyDescent="0.2">
      <c r="A615" s="98"/>
      <c r="B615" s="99"/>
      <c r="C615" s="99"/>
      <c r="D615" s="100">
        <f t="shared" si="135"/>
        <v>0</v>
      </c>
      <c r="E615" s="101"/>
      <c r="F615" s="101"/>
      <c r="G615" s="102"/>
      <c r="H615" s="100">
        <f t="shared" si="128"/>
        <v>0</v>
      </c>
      <c r="I615" s="101"/>
      <c r="J615" s="101"/>
      <c r="K615" s="103"/>
      <c r="L615" s="100">
        <f t="shared" si="129"/>
        <v>0</v>
      </c>
      <c r="M615" s="101"/>
      <c r="N615" s="102"/>
      <c r="O615" s="100">
        <f t="shared" si="130"/>
        <v>0</v>
      </c>
      <c r="P615" s="101"/>
      <c r="Q615" s="102"/>
      <c r="R615" s="100">
        <f t="shared" si="131"/>
        <v>0</v>
      </c>
      <c r="S615" s="101"/>
      <c r="T615" s="101"/>
      <c r="U615" s="100">
        <f t="shared" si="132"/>
        <v>0</v>
      </c>
      <c r="V615" s="99">
        <f t="shared" si="133"/>
        <v>0</v>
      </c>
      <c r="W615" s="101"/>
      <c r="X615" s="102" t="e">
        <f t="shared" si="134"/>
        <v>#DIV/0!</v>
      </c>
      <c r="Y615" s="101"/>
    </row>
    <row r="616" spans="1:25" x14ac:dyDescent="0.2">
      <c r="A616" s="98"/>
      <c r="B616" s="99"/>
      <c r="C616" s="99"/>
      <c r="D616" s="100">
        <f t="shared" si="135"/>
        <v>0</v>
      </c>
      <c r="E616" s="101"/>
      <c r="F616" s="101"/>
      <c r="G616" s="102"/>
      <c r="H616" s="100">
        <f t="shared" si="128"/>
        <v>0</v>
      </c>
      <c r="I616" s="101"/>
      <c r="J616" s="101"/>
      <c r="K616" s="103"/>
      <c r="L616" s="100">
        <f t="shared" si="129"/>
        <v>0</v>
      </c>
      <c r="M616" s="101"/>
      <c r="N616" s="102"/>
      <c r="O616" s="100">
        <f t="shared" si="130"/>
        <v>0</v>
      </c>
      <c r="P616" s="101"/>
      <c r="Q616" s="102"/>
      <c r="R616" s="100">
        <f t="shared" si="131"/>
        <v>0</v>
      </c>
      <c r="S616" s="101"/>
      <c r="T616" s="101"/>
      <c r="U616" s="100">
        <f t="shared" si="132"/>
        <v>0</v>
      </c>
      <c r="V616" s="99">
        <f t="shared" si="133"/>
        <v>0</v>
      </c>
      <c r="W616" s="101"/>
      <c r="X616" s="102" t="e">
        <f t="shared" si="134"/>
        <v>#DIV/0!</v>
      </c>
      <c r="Y616" s="101"/>
    </row>
    <row r="617" spans="1:25" x14ac:dyDescent="0.2">
      <c r="A617" s="105" t="s">
        <v>149</v>
      </c>
      <c r="B617" s="106"/>
      <c r="C617" s="106"/>
      <c r="D617" s="107">
        <f t="shared" si="135"/>
        <v>0</v>
      </c>
      <c r="E617" s="108"/>
      <c r="F617" s="108"/>
      <c r="G617" s="109"/>
      <c r="H617" s="107">
        <f t="shared" si="128"/>
        <v>0</v>
      </c>
      <c r="I617" s="108"/>
      <c r="J617" s="108"/>
      <c r="K617" s="110"/>
      <c r="L617" s="107">
        <f t="shared" si="129"/>
        <v>0</v>
      </c>
      <c r="M617" s="108"/>
      <c r="N617" s="109"/>
      <c r="O617" s="107">
        <f t="shared" si="130"/>
        <v>0</v>
      </c>
      <c r="P617" s="108"/>
      <c r="Q617" s="109"/>
      <c r="R617" s="107">
        <f t="shared" si="131"/>
        <v>0</v>
      </c>
      <c r="S617" s="108"/>
      <c r="T617" s="108"/>
      <c r="U617" s="107">
        <f t="shared" si="132"/>
        <v>0</v>
      </c>
      <c r="V617" s="106">
        <f t="shared" si="133"/>
        <v>0</v>
      </c>
      <c r="W617" s="108"/>
      <c r="X617" s="109" t="e">
        <f t="shared" si="134"/>
        <v>#DIV/0!</v>
      </c>
      <c r="Y617" s="108"/>
    </row>
    <row r="618" spans="1:25" x14ac:dyDescent="0.2">
      <c r="A618" s="92" t="s">
        <v>53</v>
      </c>
      <c r="B618" s="93"/>
      <c r="C618" s="93"/>
      <c r="D618" s="94">
        <f t="shared" si="135"/>
        <v>0</v>
      </c>
      <c r="E618" s="94"/>
      <c r="F618" s="94"/>
      <c r="G618" s="96"/>
      <c r="H618" s="94"/>
      <c r="I618" s="94"/>
      <c r="J618" s="94"/>
      <c r="K618" s="97"/>
      <c r="L618" s="94"/>
      <c r="M618" s="94"/>
      <c r="N618" s="96"/>
      <c r="O618" s="94"/>
      <c r="P618" s="94"/>
      <c r="Q618" s="96"/>
      <c r="R618" s="94"/>
      <c r="S618" s="94"/>
      <c r="T618" s="95"/>
      <c r="U618" s="94"/>
      <c r="V618" s="111"/>
      <c r="W618" s="94"/>
      <c r="X618" s="96"/>
      <c r="Y618" s="94"/>
    </row>
    <row r="619" spans="1:25" x14ac:dyDescent="0.2">
      <c r="A619" s="104" t="s">
        <v>54</v>
      </c>
      <c r="B619" s="99">
        <f>B566+B570+B574+B578+B582+B586+B590+B594+B598+B602+B606+B610+B611</f>
        <v>0</v>
      </c>
      <c r="C619" s="99">
        <f>C566+C570+C574+C578+C582+C586+C590+C594+C598+C602+C606+C610+C611</f>
        <v>0</v>
      </c>
      <c r="D619" s="100">
        <f t="shared" si="135"/>
        <v>0</v>
      </c>
      <c r="E619" s="100">
        <f>E566+E570+E574+E578+E582+E586+E590+E594+E598+E602+E606+E610+E611</f>
        <v>0</v>
      </c>
      <c r="F619" s="100">
        <f>F566+F570+F574+F578+F582+F586+F590+F594+F598+F602+F606+F610+F611</f>
        <v>0</v>
      </c>
      <c r="G619" s="102" t="e">
        <f>H619/E619</f>
        <v>#DIV/0!</v>
      </c>
      <c r="H619" s="100">
        <f>H566+H570+H574+H578+H582+H586+H590+H594+H598+H602+H606+H610+H611</f>
        <v>0</v>
      </c>
      <c r="I619" s="100">
        <f>I566+I570+I574+I578+I582+I586+I590+I594+I598+I602+I606+I610+I611</f>
        <v>0</v>
      </c>
      <c r="J619" s="100">
        <f>J566+J570+J574+J578+J582+J586+J590+J594+J598+J602+J606+J610+J611</f>
        <v>0</v>
      </c>
      <c r="K619" s="103" t="e">
        <f t="shared" ref="K619:K628" si="136">L619/I619</f>
        <v>#DIV/0!</v>
      </c>
      <c r="L619" s="100">
        <f>L566+L570+L574+L578+L582+L586+L590+L594+L598+L602+L606+L610+L611</f>
        <v>0</v>
      </c>
      <c r="M619" s="100">
        <f>M566+M570+M574+M578+M582+M586+M590+M594+M598+M602+M606+M610+M611</f>
        <v>0</v>
      </c>
      <c r="N619" s="102" t="e">
        <f>O619/M619</f>
        <v>#DIV/0!</v>
      </c>
      <c r="O619" s="100">
        <f>O566+O570+O574+O578+O582+O586+O590+O594+O598+O602+O606+O610+O611</f>
        <v>0</v>
      </c>
      <c r="P619" s="100">
        <f>P566+P570+P574+P578+P582+P586+P590+P594+P598+P602+P606+P610+P611</f>
        <v>0</v>
      </c>
      <c r="Q619" s="102" t="e">
        <f>R619/P619</f>
        <v>#DIV/0!</v>
      </c>
      <c r="R619" s="100">
        <f>R566+R570+R574+R578+R582+R586+R590+R594+R598+R602+R606+R610+R611</f>
        <v>0</v>
      </c>
      <c r="S619" s="100">
        <f>S566+S570+S574+S578+S582+S586+S590+S594+S598+S602+S606+S610+S611</f>
        <v>0</v>
      </c>
      <c r="T619" s="101" t="e">
        <f>U619/S619</f>
        <v>#DIV/0!</v>
      </c>
      <c r="U619" s="100">
        <f>U566+U570+U574+U578+U582+U586+U590+U594+U598+U602+U606+U610+U611</f>
        <v>0</v>
      </c>
      <c r="V619" s="99">
        <f t="shared" ref="V619:V628" si="137">E619+I619+M619+P619+S619</f>
        <v>0</v>
      </c>
      <c r="W619" s="100">
        <f>W566+W570+W574+W578+W582+W586+W590+W594+W598+W602+W606+W610+W611</f>
        <v>0</v>
      </c>
      <c r="X619" s="102" t="e">
        <f t="shared" ref="X619:X628" si="138">(H619+L619+O619+R619+U619)/V619</f>
        <v>#DIV/0!</v>
      </c>
      <c r="Y619" s="100">
        <f>Y566+Y570+Y574+Y578+Y582+Y586+Y590+Y594+Y598+Y602+Y606+Y610+Y611</f>
        <v>0</v>
      </c>
    </row>
    <row r="620" spans="1:25" x14ac:dyDescent="0.2">
      <c r="A620" s="98" t="s">
        <v>55</v>
      </c>
      <c r="B620" s="99">
        <f>B582+B586+B590+B594+B598+B606+B611</f>
        <v>0</v>
      </c>
      <c r="C620" s="99">
        <f>C582+C586+C590+C594+C598+C606+C611</f>
        <v>0</v>
      </c>
      <c r="D620" s="100">
        <f t="shared" si="135"/>
        <v>0</v>
      </c>
      <c r="E620" s="100">
        <f>E582+E586+E590+E594+E598+E606+E611</f>
        <v>0</v>
      </c>
      <c r="F620" s="100">
        <f>F582+F586+F590+F594+F598+F606+F611</f>
        <v>0</v>
      </c>
      <c r="G620" s="102" t="e">
        <f t="shared" ref="G620:G628" si="139">H620/E620</f>
        <v>#DIV/0!</v>
      </c>
      <c r="H620" s="100">
        <f>H582+H586+H590+H594+H598+H606+H611</f>
        <v>0</v>
      </c>
      <c r="I620" s="100">
        <f>I582+I586+I590+I594+I598+I606+I611</f>
        <v>0</v>
      </c>
      <c r="J620" s="100">
        <f>J582+J586+J590+J594+J598+J606+J611</f>
        <v>0</v>
      </c>
      <c r="K620" s="103" t="e">
        <f t="shared" si="136"/>
        <v>#DIV/0!</v>
      </c>
      <c r="L620" s="100">
        <f>L582+L586+L590+L594+L598+L606+L611</f>
        <v>0</v>
      </c>
      <c r="M620" s="100">
        <f>M582+M586+M590+M594+M598+M606+M611</f>
        <v>0</v>
      </c>
      <c r="N620" s="102" t="e">
        <f t="shared" ref="N620:N626" si="140">O620/M620</f>
        <v>#DIV/0!</v>
      </c>
      <c r="O620" s="100">
        <f>O582+O586+O590+O594+O598+O606+O611</f>
        <v>0</v>
      </c>
      <c r="P620" s="100">
        <f>P582+P586+P590+P594+P598+P606+P611</f>
        <v>0</v>
      </c>
      <c r="Q620" s="102" t="e">
        <f t="shared" ref="Q620:Q628" si="141">R620/P620</f>
        <v>#DIV/0!</v>
      </c>
      <c r="R620" s="100">
        <f>R582+R586+R590+R594+R598+R606+R611</f>
        <v>0</v>
      </c>
      <c r="S620" s="100">
        <f>S582+S586+S590+S594+S598+S606+S611</f>
        <v>0</v>
      </c>
      <c r="T620" s="101" t="e">
        <f t="shared" ref="T620:T628" si="142">U620/S620</f>
        <v>#DIV/0!</v>
      </c>
      <c r="U620" s="100">
        <f>U582+U586+U590+U594+U598+U606+U611</f>
        <v>0</v>
      </c>
      <c r="V620" s="99">
        <f t="shared" si="137"/>
        <v>0</v>
      </c>
      <c r="W620" s="100">
        <f>W582+W586+W590+W594+W598+W606+W611</f>
        <v>0</v>
      </c>
      <c r="X620" s="102" t="e">
        <f t="shared" si="138"/>
        <v>#DIV/0!</v>
      </c>
      <c r="Y620" s="100">
        <f>Y582+Y586+Y590+Y594+Y598+Y606+Y611</f>
        <v>0</v>
      </c>
    </row>
    <row r="621" spans="1:25" x14ac:dyDescent="0.2">
      <c r="A621" s="104" t="s">
        <v>56</v>
      </c>
      <c r="B621" s="99">
        <f>B568+B572+B575+B579+B583+B587+B591+B595+B599+B603+B607+B617</f>
        <v>0</v>
      </c>
      <c r="C621" s="99">
        <f>C568+C572+C575+C579+C583+C587+C591+C595+C599+C603+C607+C617</f>
        <v>0</v>
      </c>
      <c r="D621" s="100">
        <f t="shared" si="135"/>
        <v>0</v>
      </c>
      <c r="E621" s="100">
        <f>E568+E572+E575+E579+E583+E587+E591+E595+E599+E603+E607+E617</f>
        <v>0</v>
      </c>
      <c r="F621" s="100">
        <f>F568+F572+F575+F579+F583+F587+F591+F595+F599+F603+F607+F617</f>
        <v>0</v>
      </c>
      <c r="G621" s="102" t="e">
        <f t="shared" si="139"/>
        <v>#DIV/0!</v>
      </c>
      <c r="H621" s="100">
        <f>H568+H572+H575+H579+H583+H587+H591+H595+H599+H603+H607+H617</f>
        <v>0</v>
      </c>
      <c r="I621" s="100">
        <f>I568+I572+I575+I579+I583+I587+I591+I595+I599+I603+I607+I617</f>
        <v>0</v>
      </c>
      <c r="J621" s="100">
        <f>J568+J572+J575+J579+J583+J587+J591+J595+J599+J603+J607+J617</f>
        <v>0</v>
      </c>
      <c r="K621" s="103" t="e">
        <f t="shared" si="136"/>
        <v>#DIV/0!</v>
      </c>
      <c r="L621" s="100">
        <f>L568+L572+L575+L579+L583+L587+L591+L595+L599+L603+L607+L617</f>
        <v>0</v>
      </c>
      <c r="M621" s="100">
        <f>M568+M572+M575+M579+M583+M587+M591+M595+M599+M603+M607+M617</f>
        <v>0</v>
      </c>
      <c r="N621" s="102" t="e">
        <f t="shared" si="140"/>
        <v>#DIV/0!</v>
      </c>
      <c r="O621" s="100">
        <f>O568+O572+O575+O579+O583+O587+O591+O595+O599+O603+O607+O617</f>
        <v>0</v>
      </c>
      <c r="P621" s="100">
        <f>P568+P572+P575+P579+P583+P587+P591+P595+P599+P603+P607+P617</f>
        <v>0</v>
      </c>
      <c r="Q621" s="102" t="e">
        <f t="shared" si="141"/>
        <v>#DIV/0!</v>
      </c>
      <c r="R621" s="100">
        <f>R568+R572+R575+R579+R583+R587+R591+R595+R599+R603+R607+R617</f>
        <v>0</v>
      </c>
      <c r="S621" s="100">
        <f>S568+S572+S575+S579+S583+S587+S591+S595+S599+S603+S607+S617</f>
        <v>0</v>
      </c>
      <c r="T621" s="101" t="e">
        <f t="shared" si="142"/>
        <v>#DIV/0!</v>
      </c>
      <c r="U621" s="100">
        <f>U568+U572+U575+U579+U583+U587+U591+U595+U599+U603+U607+U617</f>
        <v>0</v>
      </c>
      <c r="V621" s="99">
        <f t="shared" si="137"/>
        <v>0</v>
      </c>
      <c r="W621" s="100">
        <f>W568+W572+W575+W579+W583+W587+W591+W595+W599+W603+W607+W617</f>
        <v>0</v>
      </c>
      <c r="X621" s="102" t="e">
        <f t="shared" si="138"/>
        <v>#DIV/0!</v>
      </c>
      <c r="Y621" s="100">
        <f>Y568+Y572+Y575+Y579+Y583+Y587+Y591+Y595+Y599+Y603+Y607+Y617</f>
        <v>0</v>
      </c>
    </row>
    <row r="622" spans="1:25" x14ac:dyDescent="0.2">
      <c r="A622" s="98" t="s">
        <v>57</v>
      </c>
      <c r="B622" s="99">
        <f>B583+B587+B591+B595+B601+B607</f>
        <v>0</v>
      </c>
      <c r="C622" s="99">
        <f>C583+C587+C591+C595+C601+C607</f>
        <v>0</v>
      </c>
      <c r="D622" s="100">
        <f t="shared" si="135"/>
        <v>0</v>
      </c>
      <c r="E622" s="100">
        <f>E583+E587+E591+E595+E601+E607</f>
        <v>0</v>
      </c>
      <c r="F622" s="100">
        <f>F583+F587+F591+F595+F601+F607</f>
        <v>0</v>
      </c>
      <c r="G622" s="102" t="e">
        <f t="shared" si="139"/>
        <v>#DIV/0!</v>
      </c>
      <c r="H622" s="100">
        <f>H583+H587+H591+H595+H601+H607</f>
        <v>0</v>
      </c>
      <c r="I622" s="100">
        <f>I583+I587+I591+I595+I601+I607</f>
        <v>0</v>
      </c>
      <c r="J622" s="100">
        <f>J583+J587+J591+J595+J601+J607</f>
        <v>0</v>
      </c>
      <c r="K622" s="103" t="e">
        <f t="shared" si="136"/>
        <v>#DIV/0!</v>
      </c>
      <c r="L622" s="100">
        <f>L583+L587+L591+L595+L601+L607</f>
        <v>0</v>
      </c>
      <c r="M622" s="100">
        <f>M583+M587+M591+M595+M601+M607</f>
        <v>0</v>
      </c>
      <c r="N622" s="102" t="e">
        <f t="shared" si="140"/>
        <v>#DIV/0!</v>
      </c>
      <c r="O622" s="100">
        <f>O583+O587+O591+O595+O601+O607</f>
        <v>0</v>
      </c>
      <c r="P622" s="100">
        <f>P583+P587+P591+P595+P601+P607</f>
        <v>0</v>
      </c>
      <c r="Q622" s="102" t="e">
        <f t="shared" si="141"/>
        <v>#DIV/0!</v>
      </c>
      <c r="R622" s="100">
        <f>R583+R587+R591+R595+R601+R607</f>
        <v>0</v>
      </c>
      <c r="S622" s="100">
        <f>S583+S587+S591+S595+S601+S607</f>
        <v>0</v>
      </c>
      <c r="T622" s="101" t="e">
        <f t="shared" si="142"/>
        <v>#DIV/0!</v>
      </c>
      <c r="U622" s="100">
        <f>U583+U587+U591+U595+U601+U607</f>
        <v>0</v>
      </c>
      <c r="V622" s="99">
        <f t="shared" si="137"/>
        <v>0</v>
      </c>
      <c r="W622" s="100">
        <f>W583+W587+W591+W595+W601+W607</f>
        <v>0</v>
      </c>
      <c r="X622" s="102" t="e">
        <f t="shared" si="138"/>
        <v>#DIV/0!</v>
      </c>
      <c r="Y622" s="100">
        <f>Y583+Y587+Y591+Y595+Y601+Y607</f>
        <v>0</v>
      </c>
    </row>
    <row r="623" spans="1:25" x14ac:dyDescent="0.2">
      <c r="A623" s="104" t="s">
        <v>58</v>
      </c>
      <c r="B623" s="99">
        <f>B567+B571+B576+B580+B584+B588+B596+B592+B600+B604+B608+B612</f>
        <v>0</v>
      </c>
      <c r="C623" s="99">
        <f>C567+C571+C576+C580+C584+C588+C596+C592+C600+C604+C608+C612</f>
        <v>0</v>
      </c>
      <c r="D623" s="100">
        <f t="shared" si="135"/>
        <v>0</v>
      </c>
      <c r="E623" s="100">
        <f>E567+E571+E576+E580+E584+E588+E596+E592+E600+E604+E608+E612</f>
        <v>0</v>
      </c>
      <c r="F623" s="100">
        <f>F567+F571+F576+F580+F584+F588+F596+F592+F600+F604+F608+F612</f>
        <v>0</v>
      </c>
      <c r="G623" s="102" t="e">
        <f t="shared" si="139"/>
        <v>#DIV/0!</v>
      </c>
      <c r="H623" s="100">
        <f>H567+H571+H576+H580+H584+H588+H596+H592+H600+H604+H608+H612</f>
        <v>0</v>
      </c>
      <c r="I623" s="100">
        <f>I567+I571+I576+I580+I584+I588+I596+I592+I600+I604+I608+I612</f>
        <v>0</v>
      </c>
      <c r="J623" s="100">
        <f>J567+J571+J576+J580+J584+J588+J596+J592+J600+J604+J608+J612</f>
        <v>0</v>
      </c>
      <c r="K623" s="103" t="e">
        <f t="shared" si="136"/>
        <v>#DIV/0!</v>
      </c>
      <c r="L623" s="100">
        <f>L567+L571+L576+L580+L584+L588+L596+L592+L600+L604+L608+L612</f>
        <v>0</v>
      </c>
      <c r="M623" s="100">
        <f>M567+M571+M576+M580+M584+M588+M596+M592+M600+M604+M608+M612</f>
        <v>0</v>
      </c>
      <c r="N623" s="102" t="e">
        <f t="shared" si="140"/>
        <v>#DIV/0!</v>
      </c>
      <c r="O623" s="100">
        <f>O567+O571+O576+O580+O584+O588+O596+O592+O600+O604+O608+O612</f>
        <v>0</v>
      </c>
      <c r="P623" s="100">
        <f>P567+P571+P576+P580+P584+P588+P596+P592+P600+P604+P608+P612</f>
        <v>0</v>
      </c>
      <c r="Q623" s="102" t="e">
        <f t="shared" si="141"/>
        <v>#DIV/0!</v>
      </c>
      <c r="R623" s="100">
        <f>R567+R571+R576+R580+R584+R588+R596+R592+R600+R604+R608+R612</f>
        <v>0</v>
      </c>
      <c r="S623" s="100">
        <f>S567+S571+S576+S580+S584+S588+S596+S592+S600+S604+S608+S612</f>
        <v>0</v>
      </c>
      <c r="T623" s="101" t="e">
        <f t="shared" si="142"/>
        <v>#DIV/0!</v>
      </c>
      <c r="U623" s="100">
        <f>U567+U571+U576+U580+U584+U588+U596+U592+U600+U604+U608+U612</f>
        <v>0</v>
      </c>
      <c r="V623" s="99">
        <f t="shared" si="137"/>
        <v>0</v>
      </c>
      <c r="W623" s="100">
        <f>W567+W571+W576+W580+W584+W588+W596+W592+W600+W604+W608+W612</f>
        <v>0</v>
      </c>
      <c r="X623" s="102" t="e">
        <f t="shared" si="138"/>
        <v>#DIV/0!</v>
      </c>
      <c r="Y623" s="100">
        <f>Y567+Y571+Y576+Y580+Y584+Y588+Y596+Y592+Y600+Y604+Y608+Y612</f>
        <v>0</v>
      </c>
    </row>
    <row r="624" spans="1:25" x14ac:dyDescent="0.2">
      <c r="A624" s="98" t="s">
        <v>59</v>
      </c>
      <c r="B624" s="99">
        <f>B584+B588+B592+B596+B600+B608+B612</f>
        <v>0</v>
      </c>
      <c r="C624" s="99">
        <f>C584+C588+C592+C596+C600+C608+C612</f>
        <v>0</v>
      </c>
      <c r="D624" s="100">
        <f t="shared" si="135"/>
        <v>0</v>
      </c>
      <c r="E624" s="100">
        <f>E584+E588+E592+E596+E600+E608+E612</f>
        <v>0</v>
      </c>
      <c r="F624" s="100">
        <f>F584+F588+F592+F596+F600+F608+F612</f>
        <v>0</v>
      </c>
      <c r="G624" s="102" t="e">
        <f t="shared" si="139"/>
        <v>#DIV/0!</v>
      </c>
      <c r="H624" s="100">
        <f>H584+H588+H592+H596+H600+H608+H612</f>
        <v>0</v>
      </c>
      <c r="I624" s="100">
        <f>I584+I588+I592+I596+I600+I608+I612</f>
        <v>0</v>
      </c>
      <c r="J624" s="100">
        <f>J584+J588+J592+J596+J600+J608+J612</f>
        <v>0</v>
      </c>
      <c r="K624" s="103" t="e">
        <f t="shared" si="136"/>
        <v>#DIV/0!</v>
      </c>
      <c r="L624" s="100">
        <f>L584+L588+L592+L596+L600+L608+L612</f>
        <v>0</v>
      </c>
      <c r="M624" s="100">
        <f>M584+M588+M592+M596+M600+M608+M612</f>
        <v>0</v>
      </c>
      <c r="N624" s="102" t="e">
        <f t="shared" si="140"/>
        <v>#DIV/0!</v>
      </c>
      <c r="O624" s="100">
        <f>O584+O588+O592+O596+O600+O608+O612</f>
        <v>0</v>
      </c>
      <c r="P624" s="100">
        <f>P584+P588+P592+P596+P600+P608+P612</f>
        <v>0</v>
      </c>
      <c r="Q624" s="102" t="e">
        <f t="shared" si="141"/>
        <v>#DIV/0!</v>
      </c>
      <c r="R624" s="100">
        <f>R584+R588+R592+R596+R600+R608+R612</f>
        <v>0</v>
      </c>
      <c r="S624" s="100">
        <f>S584+S588+S592+S596+S600+S608+S612</f>
        <v>0</v>
      </c>
      <c r="T624" s="101" t="e">
        <f t="shared" si="142"/>
        <v>#DIV/0!</v>
      </c>
      <c r="U624" s="100">
        <f>U584+U588+U592+U596+U600+U608+U612</f>
        <v>0</v>
      </c>
      <c r="V624" s="99">
        <f t="shared" si="137"/>
        <v>0</v>
      </c>
      <c r="W624" s="100">
        <f>W584+W588+W592+W596+W600+W608+W612</f>
        <v>0</v>
      </c>
      <c r="X624" s="102" t="e">
        <f t="shared" si="138"/>
        <v>#DIV/0!</v>
      </c>
      <c r="Y624" s="100">
        <f>Y584+Y588+Y592+Y596+Y600+Y608+Y612</f>
        <v>0</v>
      </c>
    </row>
    <row r="625" spans="1:25" x14ac:dyDescent="0.2">
      <c r="A625" s="104" t="s">
        <v>60</v>
      </c>
      <c r="B625" s="99">
        <f>B569+B573+B577+B581+B585+B589+B593+B597+B601+B605+B609</f>
        <v>0</v>
      </c>
      <c r="C625" s="99">
        <f>C569+C573+C577+C581+C585+C589+C593+C597+C601+C605+C609</f>
        <v>0</v>
      </c>
      <c r="D625" s="100">
        <f t="shared" si="135"/>
        <v>0</v>
      </c>
      <c r="E625" s="100">
        <f>E569+E573+E577+E581+E585+E589+E593+E597+E601+E605+E609</f>
        <v>0</v>
      </c>
      <c r="F625" s="100">
        <f>F569+F573+F577+F581+F585+F589+F593+F597+F601+F605+F609</f>
        <v>0</v>
      </c>
      <c r="G625" s="102" t="e">
        <f t="shared" si="139"/>
        <v>#DIV/0!</v>
      </c>
      <c r="H625" s="100">
        <f>H569+H573+H577+H581+H585+H589+H593+H597+H601+H605+H609</f>
        <v>0</v>
      </c>
      <c r="I625" s="100">
        <f>I569+I573+I577+I581+I585+I589+I593+I597+I601+I605+I609</f>
        <v>0</v>
      </c>
      <c r="J625" s="100">
        <f>J569+J573+J577+J581+J585+J589+J593+J597+J601+J605+J609</f>
        <v>0</v>
      </c>
      <c r="K625" s="103" t="e">
        <f t="shared" si="136"/>
        <v>#DIV/0!</v>
      </c>
      <c r="L625" s="100">
        <f>L569+L573+L577+L581+L585+L589+L593+L597+L601+L605+L609</f>
        <v>0</v>
      </c>
      <c r="M625" s="100">
        <f>M569+M573+M577+M581+M585+M589+M593+M597+M601+M605+M609</f>
        <v>0</v>
      </c>
      <c r="N625" s="102" t="e">
        <f t="shared" si="140"/>
        <v>#DIV/0!</v>
      </c>
      <c r="O625" s="100">
        <f>O569+O573+O577+O581+O585+O589+O593+O597+O601+O605+O609</f>
        <v>0</v>
      </c>
      <c r="P625" s="100">
        <f>P569+P573+P577+P581+P585+P589+P593+P597+P601+P605+P609</f>
        <v>0</v>
      </c>
      <c r="Q625" s="102" t="e">
        <f t="shared" si="141"/>
        <v>#DIV/0!</v>
      </c>
      <c r="R625" s="100">
        <f>R569+R573+R577+R581+R585+R589+R593+R597+R601+R605+R609</f>
        <v>0</v>
      </c>
      <c r="S625" s="100">
        <f>S569+S573+S577+S581+S585+S589+S593+S597+S601+S605+S609</f>
        <v>0</v>
      </c>
      <c r="T625" s="101" t="e">
        <f t="shared" si="142"/>
        <v>#DIV/0!</v>
      </c>
      <c r="U625" s="100">
        <f>U569+U573+U577+U581+U585+U589+U593+U597+U601+U605+U609</f>
        <v>0</v>
      </c>
      <c r="V625" s="99">
        <f t="shared" si="137"/>
        <v>0</v>
      </c>
      <c r="W625" s="100">
        <f>W569+W573+W577+W581+W585+W589+W593+W597+W601+W605+W609</f>
        <v>0</v>
      </c>
      <c r="X625" s="102" t="e">
        <f t="shared" si="138"/>
        <v>#DIV/0!</v>
      </c>
      <c r="Y625" s="100">
        <f>Y569+Y573+Y577+Y581+Y585+Y589+Y593+Y597+Y601+Y605+Y609</f>
        <v>0</v>
      </c>
    </row>
    <row r="626" spans="1:25" x14ac:dyDescent="0.2">
      <c r="A626" s="98" t="s">
        <v>61</v>
      </c>
      <c r="B626" s="99">
        <f>B585+B589+B593+B597+B601+B609</f>
        <v>0</v>
      </c>
      <c r="C626" s="99">
        <f>C585+C589+C593+C597+C601+C609</f>
        <v>0</v>
      </c>
      <c r="D626" s="100">
        <f t="shared" si="135"/>
        <v>0</v>
      </c>
      <c r="E626" s="100">
        <f>E585+E589+E593+E597+E601+E609</f>
        <v>0</v>
      </c>
      <c r="F626" s="100">
        <f>F585+F589+F593+F597+F601+F609</f>
        <v>0</v>
      </c>
      <c r="G626" s="102" t="e">
        <f t="shared" si="139"/>
        <v>#DIV/0!</v>
      </c>
      <c r="H626" s="100">
        <f>H585+H589+H593+H597+H601+H609</f>
        <v>0</v>
      </c>
      <c r="I626" s="100">
        <f>I585+I589+I593+I597+I601+I609</f>
        <v>0</v>
      </c>
      <c r="J626" s="100">
        <f>J585+J589+J593+J597+J601+J609</f>
        <v>0</v>
      </c>
      <c r="K626" s="103" t="e">
        <f t="shared" si="136"/>
        <v>#DIV/0!</v>
      </c>
      <c r="L626" s="100">
        <f>L585+L589+L593+L597+L601+L609</f>
        <v>0</v>
      </c>
      <c r="M626" s="100">
        <f>M585+M589+M593+M597+M601+M609</f>
        <v>0</v>
      </c>
      <c r="N626" s="102" t="e">
        <f t="shared" si="140"/>
        <v>#DIV/0!</v>
      </c>
      <c r="O626" s="100">
        <f>O585+O589+O593+O597+O601+O609</f>
        <v>0</v>
      </c>
      <c r="P626" s="100">
        <f>P585+P589+P593+P597+P601+P609</f>
        <v>0</v>
      </c>
      <c r="Q626" s="102" t="e">
        <f t="shared" si="141"/>
        <v>#DIV/0!</v>
      </c>
      <c r="R626" s="100">
        <f>R585+R589+R593+R597+R601+R609</f>
        <v>0</v>
      </c>
      <c r="S626" s="100">
        <f>S585+S589+S593+S597+S601+S609</f>
        <v>0</v>
      </c>
      <c r="T626" s="101" t="e">
        <f t="shared" si="142"/>
        <v>#DIV/0!</v>
      </c>
      <c r="U626" s="100">
        <f>U585+U589+U593+U597+U601+U609</f>
        <v>0</v>
      </c>
      <c r="V626" s="99">
        <f t="shared" si="137"/>
        <v>0</v>
      </c>
      <c r="W626" s="100">
        <f>W585+W589+W593+W597+W601+W609</f>
        <v>0</v>
      </c>
      <c r="X626" s="102" t="e">
        <f t="shared" si="138"/>
        <v>#DIV/0!</v>
      </c>
      <c r="Y626" s="100">
        <f>Y585+Y589+Y593+Y597+Y601+Y609</f>
        <v>0</v>
      </c>
    </row>
    <row r="627" spans="1:25" x14ac:dyDescent="0.2">
      <c r="A627" s="113" t="s">
        <v>52</v>
      </c>
      <c r="B627" s="114">
        <f>B613</f>
        <v>0</v>
      </c>
      <c r="C627" s="114">
        <f>C613</f>
        <v>0</v>
      </c>
      <c r="D627" s="115">
        <f t="shared" si="135"/>
        <v>0</v>
      </c>
      <c r="E627" s="115">
        <f>E613</f>
        <v>0</v>
      </c>
      <c r="F627" s="115">
        <f>F613</f>
        <v>0</v>
      </c>
      <c r="G627" s="116" t="e">
        <f t="shared" si="139"/>
        <v>#DIV/0!</v>
      </c>
      <c r="H627" s="115">
        <f>H613</f>
        <v>0</v>
      </c>
      <c r="I627" s="115">
        <f>I613</f>
        <v>0</v>
      </c>
      <c r="J627" s="115">
        <f>J613</f>
        <v>0</v>
      </c>
      <c r="K627" s="117" t="e">
        <f t="shared" si="136"/>
        <v>#DIV/0!</v>
      </c>
      <c r="L627" s="115">
        <f>L613</f>
        <v>0</v>
      </c>
      <c r="M627" s="115">
        <f>M613</f>
        <v>0</v>
      </c>
      <c r="N627" s="116" t="e">
        <f>O627/M627</f>
        <v>#DIV/0!</v>
      </c>
      <c r="O627" s="115">
        <f>O613</f>
        <v>0</v>
      </c>
      <c r="P627" s="115">
        <f>P613</f>
        <v>0</v>
      </c>
      <c r="Q627" s="116" t="e">
        <f t="shared" si="141"/>
        <v>#DIV/0!</v>
      </c>
      <c r="R627" s="115">
        <f>R613</f>
        <v>0</v>
      </c>
      <c r="S627" s="115">
        <f>S613</f>
        <v>0</v>
      </c>
      <c r="T627" s="118" t="e">
        <f t="shared" si="142"/>
        <v>#DIV/0!</v>
      </c>
      <c r="U627" s="115">
        <f>U613</f>
        <v>0</v>
      </c>
      <c r="V627" s="114">
        <f t="shared" si="137"/>
        <v>0</v>
      </c>
      <c r="W627" s="115">
        <f>W613</f>
        <v>0</v>
      </c>
      <c r="X627" s="116" t="e">
        <f t="shared" si="138"/>
        <v>#DIV/0!</v>
      </c>
      <c r="Y627" s="115">
        <f>Y613</f>
        <v>0</v>
      </c>
    </row>
    <row r="628" spans="1:25" x14ac:dyDescent="0.2">
      <c r="A628" s="119" t="s">
        <v>62</v>
      </c>
      <c r="B628" s="120">
        <f>B619+B621+B623+B625+B627</f>
        <v>0</v>
      </c>
      <c r="C628" s="120">
        <f>C619+C621+C623+C625+C627</f>
        <v>0</v>
      </c>
      <c r="D628" s="121">
        <f t="shared" si="135"/>
        <v>0</v>
      </c>
      <c r="E628" s="122">
        <f>E619+E621+E623+E625+E627</f>
        <v>0</v>
      </c>
      <c r="F628" s="122">
        <f>F619+F621+F623+F625+F627</f>
        <v>0</v>
      </c>
      <c r="G628" s="123" t="e">
        <f t="shared" si="139"/>
        <v>#DIV/0!</v>
      </c>
      <c r="H628" s="122">
        <f>H619+H621+H623+H625+H627</f>
        <v>0</v>
      </c>
      <c r="I628" s="122">
        <f>I619+I621+I623+I625+I627</f>
        <v>0</v>
      </c>
      <c r="J628" s="122">
        <f>J619+J621+J623+J625+J627</f>
        <v>0</v>
      </c>
      <c r="K628" s="124" t="e">
        <f t="shared" si="136"/>
        <v>#DIV/0!</v>
      </c>
      <c r="L628" s="122">
        <f>L619+L621+L623+L625+L627</f>
        <v>0</v>
      </c>
      <c r="M628" s="122">
        <f>M619+M621+M623+M625+M627</f>
        <v>0</v>
      </c>
      <c r="N628" s="123" t="e">
        <f>O628/M628</f>
        <v>#DIV/0!</v>
      </c>
      <c r="O628" s="122">
        <f>O619+O621+O623+O625+O627</f>
        <v>0</v>
      </c>
      <c r="P628" s="122">
        <f>P619+P621+P623+P625+P627</f>
        <v>0</v>
      </c>
      <c r="Q628" s="123" t="e">
        <f t="shared" si="141"/>
        <v>#DIV/0!</v>
      </c>
      <c r="R628" s="122">
        <f>R619+R621+R623+R625+R627</f>
        <v>0</v>
      </c>
      <c r="S628" s="122">
        <f>S619+S621+S623+S625+S627</f>
        <v>0</v>
      </c>
      <c r="T628" s="125" t="e">
        <f t="shared" si="142"/>
        <v>#DIV/0!</v>
      </c>
      <c r="U628" s="122">
        <f>U619+U621+U623+U625+U627</f>
        <v>0</v>
      </c>
      <c r="V628" s="126">
        <f t="shared" si="137"/>
        <v>0</v>
      </c>
      <c r="W628" s="122">
        <f>W619+W621+W623+W625+W627</f>
        <v>0</v>
      </c>
      <c r="X628" s="123" t="e">
        <f t="shared" si="138"/>
        <v>#DIV/0!</v>
      </c>
      <c r="Y628" s="122">
        <f>Y619+Y621+Y623+Y625+Y627</f>
        <v>0</v>
      </c>
    </row>
    <row r="629" spans="1:25" x14ac:dyDescent="0.2">
      <c r="A629" s="127"/>
      <c r="B629" s="128"/>
      <c r="C629" s="128"/>
      <c r="D629" s="129">
        <f t="shared" si="135"/>
        <v>0</v>
      </c>
      <c r="E629" s="130"/>
      <c r="F629" s="130"/>
      <c r="G629" s="131"/>
      <c r="H629" s="129">
        <f t="shared" ref="H629:H692" si="143">E629*G629</f>
        <v>0</v>
      </c>
      <c r="I629" s="130"/>
      <c r="J629" s="130"/>
      <c r="K629" s="132"/>
      <c r="L629" s="129">
        <f t="shared" ref="L629:L692" si="144">I629*K629</f>
        <v>0</v>
      </c>
      <c r="M629" s="130"/>
      <c r="N629" s="131"/>
      <c r="O629" s="129">
        <f t="shared" ref="O629:O692" si="145">M629*N629</f>
        <v>0</v>
      </c>
      <c r="P629" s="130"/>
      <c r="Q629" s="131"/>
      <c r="R629" s="129">
        <f t="shared" ref="R629:R692" si="146">P629*Q629</f>
        <v>0</v>
      </c>
      <c r="S629" s="130"/>
      <c r="T629" s="130"/>
      <c r="U629" s="129">
        <f t="shared" ref="U629:U692" si="147">S629*T629</f>
        <v>0</v>
      </c>
      <c r="V629" s="128"/>
      <c r="W629" s="130"/>
      <c r="X629" s="131"/>
      <c r="Y629" s="130"/>
    </row>
    <row r="630" spans="1:25" x14ac:dyDescent="0.2">
      <c r="A630" s="92" t="s">
        <v>63</v>
      </c>
      <c r="B630" s="93"/>
      <c r="C630" s="93"/>
      <c r="D630" s="94">
        <f t="shared" si="135"/>
        <v>0</v>
      </c>
      <c r="E630" s="95"/>
      <c r="F630" s="95"/>
      <c r="G630" s="96"/>
      <c r="H630" s="94">
        <f t="shared" si="143"/>
        <v>0</v>
      </c>
      <c r="I630" s="95"/>
      <c r="J630" s="95"/>
      <c r="K630" s="97"/>
      <c r="L630" s="94">
        <f t="shared" si="144"/>
        <v>0</v>
      </c>
      <c r="M630" s="95"/>
      <c r="N630" s="96"/>
      <c r="O630" s="94">
        <f t="shared" si="145"/>
        <v>0</v>
      </c>
      <c r="P630" s="95"/>
      <c r="Q630" s="96"/>
      <c r="R630" s="94">
        <f t="shared" si="146"/>
        <v>0</v>
      </c>
      <c r="S630" s="95"/>
      <c r="T630" s="95"/>
      <c r="U630" s="94">
        <f t="shared" si="147"/>
        <v>0</v>
      </c>
      <c r="V630" s="93">
        <f t="shared" ref="V630:V650" si="148">E630+I630+M630+P630+S630</f>
        <v>0</v>
      </c>
      <c r="W630" s="95"/>
      <c r="X630" s="96" t="e">
        <f t="shared" ref="X630:X693" si="149">(H630+L630+O630+R630+U630)/V630</f>
        <v>#DIV/0!</v>
      </c>
      <c r="Y630" s="95"/>
    </row>
    <row r="631" spans="1:25" x14ac:dyDescent="0.2">
      <c r="A631" s="98" t="s">
        <v>64</v>
      </c>
      <c r="B631" s="99"/>
      <c r="C631" s="99"/>
      <c r="D631" s="100">
        <f t="shared" si="135"/>
        <v>0</v>
      </c>
      <c r="E631" s="101"/>
      <c r="F631" s="101"/>
      <c r="G631" s="102"/>
      <c r="H631" s="100">
        <f t="shared" si="143"/>
        <v>0</v>
      </c>
      <c r="I631" s="101"/>
      <c r="J631" s="101"/>
      <c r="K631" s="103"/>
      <c r="L631" s="100">
        <f t="shared" si="144"/>
        <v>0</v>
      </c>
      <c r="M631" s="101"/>
      <c r="N631" s="102"/>
      <c r="O631" s="100">
        <f t="shared" si="145"/>
        <v>0</v>
      </c>
      <c r="P631" s="101"/>
      <c r="Q631" s="102"/>
      <c r="R631" s="100">
        <f t="shared" si="146"/>
        <v>0</v>
      </c>
      <c r="S631" s="101"/>
      <c r="T631" s="101"/>
      <c r="U631" s="100">
        <f t="shared" si="147"/>
        <v>0</v>
      </c>
      <c r="V631" s="99">
        <f t="shared" si="148"/>
        <v>0</v>
      </c>
      <c r="W631" s="101"/>
      <c r="X631" s="102" t="e">
        <f t="shared" si="149"/>
        <v>#DIV/0!</v>
      </c>
      <c r="Y631" s="101"/>
    </row>
    <row r="632" spans="1:25" x14ac:dyDescent="0.2">
      <c r="A632" s="98" t="s">
        <v>65</v>
      </c>
      <c r="B632" s="99"/>
      <c r="C632" s="99"/>
      <c r="D632" s="100">
        <f t="shared" ref="D632:D695" si="150">B632-C632</f>
        <v>0</v>
      </c>
      <c r="E632" s="101"/>
      <c r="F632" s="101"/>
      <c r="G632" s="102"/>
      <c r="H632" s="100">
        <f t="shared" si="143"/>
        <v>0</v>
      </c>
      <c r="I632" s="101"/>
      <c r="J632" s="101"/>
      <c r="K632" s="103"/>
      <c r="L632" s="100">
        <f t="shared" si="144"/>
        <v>0</v>
      </c>
      <c r="M632" s="101"/>
      <c r="N632" s="102"/>
      <c r="O632" s="100">
        <f t="shared" si="145"/>
        <v>0</v>
      </c>
      <c r="P632" s="101"/>
      <c r="Q632" s="102"/>
      <c r="R632" s="100">
        <f t="shared" si="146"/>
        <v>0</v>
      </c>
      <c r="S632" s="101"/>
      <c r="T632" s="101"/>
      <c r="U632" s="100">
        <f t="shared" si="147"/>
        <v>0</v>
      </c>
      <c r="V632" s="99">
        <f t="shared" si="148"/>
        <v>0</v>
      </c>
      <c r="W632" s="101"/>
      <c r="X632" s="102" t="e">
        <f t="shared" si="149"/>
        <v>#DIV/0!</v>
      </c>
      <c r="Y632" s="101"/>
    </row>
    <row r="633" spans="1:25" x14ac:dyDescent="0.2">
      <c r="A633" s="104" t="s">
        <v>66</v>
      </c>
      <c r="B633" s="99"/>
      <c r="C633" s="99"/>
      <c r="D633" s="100">
        <f t="shared" si="150"/>
        <v>0</v>
      </c>
      <c r="E633" s="101"/>
      <c r="F633" s="101"/>
      <c r="G633" s="102"/>
      <c r="H633" s="100">
        <f t="shared" si="143"/>
        <v>0</v>
      </c>
      <c r="I633" s="101"/>
      <c r="J633" s="101"/>
      <c r="K633" s="103"/>
      <c r="L633" s="100">
        <f t="shared" si="144"/>
        <v>0</v>
      </c>
      <c r="M633" s="101"/>
      <c r="N633" s="102"/>
      <c r="O633" s="100">
        <f t="shared" si="145"/>
        <v>0</v>
      </c>
      <c r="P633" s="101"/>
      <c r="Q633" s="102"/>
      <c r="R633" s="100">
        <f t="shared" si="146"/>
        <v>0</v>
      </c>
      <c r="S633" s="101"/>
      <c r="T633" s="101"/>
      <c r="U633" s="100">
        <f t="shared" si="147"/>
        <v>0</v>
      </c>
      <c r="V633" s="99">
        <f t="shared" si="148"/>
        <v>0</v>
      </c>
      <c r="W633" s="101"/>
      <c r="X633" s="102" t="e">
        <f t="shared" si="149"/>
        <v>#DIV/0!</v>
      </c>
      <c r="Y633" s="101"/>
    </row>
    <row r="634" spans="1:25" x14ac:dyDescent="0.2">
      <c r="A634" s="98" t="s">
        <v>67</v>
      </c>
      <c r="B634" s="99"/>
      <c r="C634" s="99"/>
      <c r="D634" s="100">
        <f t="shared" si="150"/>
        <v>0</v>
      </c>
      <c r="E634" s="101"/>
      <c r="F634" s="101"/>
      <c r="G634" s="102"/>
      <c r="H634" s="100">
        <f t="shared" si="143"/>
        <v>0</v>
      </c>
      <c r="I634" s="101"/>
      <c r="J634" s="101"/>
      <c r="K634" s="103"/>
      <c r="L634" s="100">
        <f t="shared" si="144"/>
        <v>0</v>
      </c>
      <c r="M634" s="101"/>
      <c r="N634" s="102"/>
      <c r="O634" s="100">
        <f t="shared" si="145"/>
        <v>0</v>
      </c>
      <c r="P634" s="101"/>
      <c r="Q634" s="102"/>
      <c r="R634" s="100">
        <f t="shared" si="146"/>
        <v>0</v>
      </c>
      <c r="S634" s="101"/>
      <c r="T634" s="101"/>
      <c r="U634" s="100">
        <f t="shared" si="147"/>
        <v>0</v>
      </c>
      <c r="V634" s="99">
        <f t="shared" si="148"/>
        <v>0</v>
      </c>
      <c r="W634" s="101"/>
      <c r="X634" s="102" t="e">
        <f t="shared" si="149"/>
        <v>#DIV/0!</v>
      </c>
      <c r="Y634" s="101"/>
    </row>
    <row r="635" spans="1:25" x14ac:dyDescent="0.2">
      <c r="A635" s="98" t="s">
        <v>68</v>
      </c>
      <c r="B635" s="99"/>
      <c r="C635" s="99"/>
      <c r="D635" s="100">
        <f t="shared" si="150"/>
        <v>0</v>
      </c>
      <c r="E635" s="101"/>
      <c r="F635" s="101"/>
      <c r="G635" s="102"/>
      <c r="H635" s="100">
        <f t="shared" si="143"/>
        <v>0</v>
      </c>
      <c r="I635" s="101"/>
      <c r="J635" s="101"/>
      <c r="K635" s="103"/>
      <c r="L635" s="100">
        <f t="shared" si="144"/>
        <v>0</v>
      </c>
      <c r="M635" s="101"/>
      <c r="N635" s="102"/>
      <c r="O635" s="100">
        <f t="shared" si="145"/>
        <v>0</v>
      </c>
      <c r="P635" s="101"/>
      <c r="Q635" s="102"/>
      <c r="R635" s="100">
        <f t="shared" si="146"/>
        <v>0</v>
      </c>
      <c r="S635" s="101"/>
      <c r="T635" s="101"/>
      <c r="U635" s="100">
        <f t="shared" si="147"/>
        <v>0</v>
      </c>
      <c r="V635" s="99">
        <f t="shared" si="148"/>
        <v>0</v>
      </c>
      <c r="W635" s="101"/>
      <c r="X635" s="102" t="e">
        <f t="shared" si="149"/>
        <v>#DIV/0!</v>
      </c>
      <c r="Y635" s="101"/>
    </row>
    <row r="636" spans="1:25" x14ac:dyDescent="0.2">
      <c r="A636" s="104" t="s">
        <v>69</v>
      </c>
      <c r="B636" s="99"/>
      <c r="C636" s="99"/>
      <c r="D636" s="100">
        <f t="shared" si="150"/>
        <v>0</v>
      </c>
      <c r="E636" s="101"/>
      <c r="F636" s="101"/>
      <c r="G636" s="102"/>
      <c r="H636" s="100">
        <f t="shared" si="143"/>
        <v>0</v>
      </c>
      <c r="I636" s="101"/>
      <c r="J636" s="101"/>
      <c r="K636" s="103"/>
      <c r="L636" s="100">
        <f t="shared" si="144"/>
        <v>0</v>
      </c>
      <c r="M636" s="101"/>
      <c r="N636" s="102"/>
      <c r="O636" s="100">
        <f t="shared" si="145"/>
        <v>0</v>
      </c>
      <c r="P636" s="101"/>
      <c r="Q636" s="102"/>
      <c r="R636" s="100">
        <f t="shared" si="146"/>
        <v>0</v>
      </c>
      <c r="S636" s="101"/>
      <c r="T636" s="101"/>
      <c r="U636" s="100">
        <f t="shared" si="147"/>
        <v>0</v>
      </c>
      <c r="V636" s="99">
        <f t="shared" si="148"/>
        <v>0</v>
      </c>
      <c r="W636" s="101"/>
      <c r="X636" s="102" t="e">
        <f t="shared" si="149"/>
        <v>#DIV/0!</v>
      </c>
      <c r="Y636" s="101"/>
    </row>
    <row r="637" spans="1:25" x14ac:dyDescent="0.2">
      <c r="A637" s="98" t="s">
        <v>70</v>
      </c>
      <c r="B637" s="99"/>
      <c r="C637" s="99"/>
      <c r="D637" s="100">
        <f t="shared" si="150"/>
        <v>0</v>
      </c>
      <c r="E637" s="101"/>
      <c r="F637" s="101"/>
      <c r="G637" s="102"/>
      <c r="H637" s="100">
        <f t="shared" si="143"/>
        <v>0</v>
      </c>
      <c r="I637" s="101"/>
      <c r="J637" s="101"/>
      <c r="K637" s="103"/>
      <c r="L637" s="100">
        <f t="shared" si="144"/>
        <v>0</v>
      </c>
      <c r="M637" s="101"/>
      <c r="N637" s="102"/>
      <c r="O637" s="100">
        <f t="shared" si="145"/>
        <v>0</v>
      </c>
      <c r="P637" s="101"/>
      <c r="Q637" s="102"/>
      <c r="R637" s="100">
        <f t="shared" si="146"/>
        <v>0</v>
      </c>
      <c r="S637" s="101"/>
      <c r="T637" s="101"/>
      <c r="U637" s="100">
        <f t="shared" si="147"/>
        <v>0</v>
      </c>
      <c r="V637" s="99">
        <f t="shared" si="148"/>
        <v>0</v>
      </c>
      <c r="W637" s="101"/>
      <c r="X637" s="102" t="e">
        <f t="shared" si="149"/>
        <v>#DIV/0!</v>
      </c>
      <c r="Y637" s="101"/>
    </row>
    <row r="638" spans="1:25" x14ac:dyDescent="0.2">
      <c r="A638" s="98" t="s">
        <v>71</v>
      </c>
      <c r="B638" s="99"/>
      <c r="C638" s="99"/>
      <c r="D638" s="100">
        <f t="shared" si="150"/>
        <v>0</v>
      </c>
      <c r="E638" s="101"/>
      <c r="F638" s="101"/>
      <c r="G638" s="102"/>
      <c r="H638" s="100">
        <f t="shared" si="143"/>
        <v>0</v>
      </c>
      <c r="I638" s="101"/>
      <c r="J638" s="101"/>
      <c r="K638" s="103"/>
      <c r="L638" s="100">
        <f t="shared" si="144"/>
        <v>0</v>
      </c>
      <c r="M638" s="101"/>
      <c r="N638" s="102"/>
      <c r="O638" s="100">
        <f t="shared" si="145"/>
        <v>0</v>
      </c>
      <c r="P638" s="101"/>
      <c r="Q638" s="102"/>
      <c r="R638" s="100">
        <f t="shared" si="146"/>
        <v>0</v>
      </c>
      <c r="S638" s="101"/>
      <c r="T638" s="101"/>
      <c r="U638" s="100">
        <f t="shared" si="147"/>
        <v>0</v>
      </c>
      <c r="V638" s="99">
        <f t="shared" si="148"/>
        <v>0</v>
      </c>
      <c r="W638" s="101"/>
      <c r="X638" s="102" t="e">
        <f t="shared" si="149"/>
        <v>#DIV/0!</v>
      </c>
      <c r="Y638" s="101"/>
    </row>
    <row r="639" spans="1:25" x14ac:dyDescent="0.2">
      <c r="A639" s="104" t="s">
        <v>72</v>
      </c>
      <c r="B639" s="99"/>
      <c r="C639" s="99"/>
      <c r="D639" s="100">
        <f t="shared" si="150"/>
        <v>0</v>
      </c>
      <c r="E639" s="101"/>
      <c r="F639" s="101"/>
      <c r="G639" s="102"/>
      <c r="H639" s="100">
        <f t="shared" si="143"/>
        <v>0</v>
      </c>
      <c r="I639" s="101"/>
      <c r="J639" s="101"/>
      <c r="K639" s="103"/>
      <c r="L639" s="100">
        <f t="shared" si="144"/>
        <v>0</v>
      </c>
      <c r="M639" s="101"/>
      <c r="N639" s="102"/>
      <c r="O639" s="100">
        <f t="shared" si="145"/>
        <v>0</v>
      </c>
      <c r="P639" s="101"/>
      <c r="Q639" s="102"/>
      <c r="R639" s="100">
        <f t="shared" si="146"/>
        <v>0</v>
      </c>
      <c r="S639" s="101"/>
      <c r="T639" s="101"/>
      <c r="U639" s="100">
        <f t="shared" si="147"/>
        <v>0</v>
      </c>
      <c r="V639" s="99">
        <f t="shared" si="148"/>
        <v>0</v>
      </c>
      <c r="W639" s="101"/>
      <c r="X639" s="102" t="e">
        <f t="shared" si="149"/>
        <v>#DIV/0!</v>
      </c>
      <c r="Y639" s="101"/>
    </row>
    <row r="640" spans="1:25" x14ac:dyDescent="0.2">
      <c r="A640" s="98" t="s">
        <v>73</v>
      </c>
      <c r="B640" s="99"/>
      <c r="C640" s="99"/>
      <c r="D640" s="100">
        <f t="shared" si="150"/>
        <v>0</v>
      </c>
      <c r="E640" s="101"/>
      <c r="F640" s="101"/>
      <c r="G640" s="102"/>
      <c r="H640" s="100">
        <f t="shared" si="143"/>
        <v>0</v>
      </c>
      <c r="I640" s="101"/>
      <c r="J640" s="101"/>
      <c r="K640" s="103"/>
      <c r="L640" s="100">
        <f t="shared" si="144"/>
        <v>0</v>
      </c>
      <c r="M640" s="101"/>
      <c r="N640" s="102"/>
      <c r="O640" s="100">
        <f t="shared" si="145"/>
        <v>0</v>
      </c>
      <c r="P640" s="101"/>
      <c r="Q640" s="102"/>
      <c r="R640" s="100">
        <f t="shared" si="146"/>
        <v>0</v>
      </c>
      <c r="S640" s="101"/>
      <c r="T640" s="101"/>
      <c r="U640" s="100">
        <f t="shared" si="147"/>
        <v>0</v>
      </c>
      <c r="V640" s="99">
        <f t="shared" si="148"/>
        <v>0</v>
      </c>
      <c r="W640" s="101"/>
      <c r="X640" s="102" t="e">
        <f t="shared" si="149"/>
        <v>#DIV/0!</v>
      </c>
      <c r="Y640" s="101"/>
    </row>
    <row r="641" spans="1:25" x14ac:dyDescent="0.2">
      <c r="A641" s="98" t="s">
        <v>74</v>
      </c>
      <c r="B641" s="99"/>
      <c r="C641" s="99"/>
      <c r="D641" s="100">
        <f t="shared" si="150"/>
        <v>0</v>
      </c>
      <c r="E641" s="101"/>
      <c r="F641" s="101"/>
      <c r="G641" s="102"/>
      <c r="H641" s="100">
        <f t="shared" si="143"/>
        <v>0</v>
      </c>
      <c r="I641" s="101"/>
      <c r="J641" s="101"/>
      <c r="K641" s="103"/>
      <c r="L641" s="100">
        <f t="shared" si="144"/>
        <v>0</v>
      </c>
      <c r="M641" s="101"/>
      <c r="N641" s="102"/>
      <c r="O641" s="100">
        <f t="shared" si="145"/>
        <v>0</v>
      </c>
      <c r="P641" s="101"/>
      <c r="Q641" s="102"/>
      <c r="R641" s="100">
        <f t="shared" si="146"/>
        <v>0</v>
      </c>
      <c r="S641" s="101"/>
      <c r="T641" s="101"/>
      <c r="U641" s="100">
        <f t="shared" si="147"/>
        <v>0</v>
      </c>
      <c r="V641" s="99">
        <f t="shared" si="148"/>
        <v>0</v>
      </c>
      <c r="W641" s="101"/>
      <c r="X641" s="102" t="e">
        <f t="shared" si="149"/>
        <v>#DIV/0!</v>
      </c>
      <c r="Y641" s="101"/>
    </row>
    <row r="642" spans="1:25" x14ac:dyDescent="0.2">
      <c r="A642" s="104" t="s">
        <v>75</v>
      </c>
      <c r="B642" s="99"/>
      <c r="C642" s="99"/>
      <c r="D642" s="100">
        <f t="shared" si="150"/>
        <v>0</v>
      </c>
      <c r="E642" s="101"/>
      <c r="F642" s="101"/>
      <c r="G642" s="102"/>
      <c r="H642" s="100">
        <f t="shared" si="143"/>
        <v>0</v>
      </c>
      <c r="I642" s="101"/>
      <c r="J642" s="101"/>
      <c r="K642" s="103"/>
      <c r="L642" s="100">
        <f t="shared" si="144"/>
        <v>0</v>
      </c>
      <c r="M642" s="101"/>
      <c r="N642" s="102"/>
      <c r="O642" s="100">
        <f t="shared" si="145"/>
        <v>0</v>
      </c>
      <c r="P642" s="101"/>
      <c r="Q642" s="102"/>
      <c r="R642" s="100">
        <f t="shared" si="146"/>
        <v>0</v>
      </c>
      <c r="S642" s="101"/>
      <c r="T642" s="101"/>
      <c r="U642" s="100">
        <f t="shared" si="147"/>
        <v>0</v>
      </c>
      <c r="V642" s="99">
        <f t="shared" si="148"/>
        <v>0</v>
      </c>
      <c r="W642" s="101"/>
      <c r="X642" s="102" t="e">
        <f t="shared" si="149"/>
        <v>#DIV/0!</v>
      </c>
      <c r="Y642" s="101"/>
    </row>
    <row r="643" spans="1:25" x14ac:dyDescent="0.2">
      <c r="A643" s="98" t="s">
        <v>76</v>
      </c>
      <c r="B643" s="99"/>
      <c r="C643" s="99"/>
      <c r="D643" s="100">
        <f t="shared" si="150"/>
        <v>0</v>
      </c>
      <c r="E643" s="101"/>
      <c r="F643" s="101"/>
      <c r="G643" s="102"/>
      <c r="H643" s="100">
        <f t="shared" si="143"/>
        <v>0</v>
      </c>
      <c r="I643" s="101"/>
      <c r="J643" s="101"/>
      <c r="K643" s="103"/>
      <c r="L643" s="100">
        <f t="shared" si="144"/>
        <v>0</v>
      </c>
      <c r="M643" s="101"/>
      <c r="N643" s="102"/>
      <c r="O643" s="100">
        <f t="shared" si="145"/>
        <v>0</v>
      </c>
      <c r="P643" s="101"/>
      <c r="Q643" s="102"/>
      <c r="R643" s="100">
        <f t="shared" si="146"/>
        <v>0</v>
      </c>
      <c r="S643" s="101"/>
      <c r="T643" s="101"/>
      <c r="U643" s="100">
        <f t="shared" si="147"/>
        <v>0</v>
      </c>
      <c r="V643" s="99">
        <f t="shared" si="148"/>
        <v>0</v>
      </c>
      <c r="W643" s="101"/>
      <c r="X643" s="102" t="e">
        <f t="shared" si="149"/>
        <v>#DIV/0!</v>
      </c>
      <c r="Y643" s="101"/>
    </row>
    <row r="644" spans="1:25" x14ac:dyDescent="0.2">
      <c r="A644" s="98" t="s">
        <v>77</v>
      </c>
      <c r="B644" s="99"/>
      <c r="C644" s="99"/>
      <c r="D644" s="100">
        <f t="shared" si="150"/>
        <v>0</v>
      </c>
      <c r="E644" s="101"/>
      <c r="F644" s="101"/>
      <c r="G644" s="102"/>
      <c r="H644" s="100">
        <f t="shared" si="143"/>
        <v>0</v>
      </c>
      <c r="I644" s="101"/>
      <c r="J644" s="101"/>
      <c r="K644" s="103"/>
      <c r="L644" s="100">
        <f t="shared" si="144"/>
        <v>0</v>
      </c>
      <c r="M644" s="101"/>
      <c r="N644" s="102"/>
      <c r="O644" s="100">
        <f t="shared" si="145"/>
        <v>0</v>
      </c>
      <c r="P644" s="101"/>
      <c r="Q644" s="102"/>
      <c r="R644" s="100">
        <f t="shared" si="146"/>
        <v>0</v>
      </c>
      <c r="S644" s="101"/>
      <c r="T644" s="101"/>
      <c r="U644" s="100">
        <f t="shared" si="147"/>
        <v>0</v>
      </c>
      <c r="V644" s="99">
        <f t="shared" si="148"/>
        <v>0</v>
      </c>
      <c r="W644" s="101"/>
      <c r="X644" s="102" t="e">
        <f t="shared" si="149"/>
        <v>#DIV/0!</v>
      </c>
      <c r="Y644" s="101"/>
    </row>
    <row r="645" spans="1:25" x14ac:dyDescent="0.2">
      <c r="A645" s="104" t="s">
        <v>78</v>
      </c>
      <c r="B645" s="99"/>
      <c r="C645" s="99"/>
      <c r="D645" s="100">
        <f t="shared" si="150"/>
        <v>0</v>
      </c>
      <c r="E645" s="101"/>
      <c r="F645" s="101"/>
      <c r="G645" s="102"/>
      <c r="H645" s="100">
        <f t="shared" si="143"/>
        <v>0</v>
      </c>
      <c r="I645" s="101"/>
      <c r="J645" s="101"/>
      <c r="K645" s="103"/>
      <c r="L645" s="100">
        <f t="shared" si="144"/>
        <v>0</v>
      </c>
      <c r="M645" s="101"/>
      <c r="N645" s="102"/>
      <c r="O645" s="100">
        <f t="shared" si="145"/>
        <v>0</v>
      </c>
      <c r="P645" s="101"/>
      <c r="Q645" s="102"/>
      <c r="R645" s="100">
        <f t="shared" si="146"/>
        <v>0</v>
      </c>
      <c r="S645" s="101"/>
      <c r="T645" s="101"/>
      <c r="U645" s="100">
        <f t="shared" si="147"/>
        <v>0</v>
      </c>
      <c r="V645" s="99">
        <f t="shared" si="148"/>
        <v>0</v>
      </c>
      <c r="W645" s="101"/>
      <c r="X645" s="102" t="e">
        <f t="shared" si="149"/>
        <v>#DIV/0!</v>
      </c>
      <c r="Y645" s="101"/>
    </row>
    <row r="646" spans="1:25" x14ac:dyDescent="0.2">
      <c r="A646" s="98" t="s">
        <v>79</v>
      </c>
      <c r="B646" s="99"/>
      <c r="C646" s="99"/>
      <c r="D646" s="100">
        <f t="shared" si="150"/>
        <v>0</v>
      </c>
      <c r="E646" s="101"/>
      <c r="F646" s="101"/>
      <c r="G646" s="102"/>
      <c r="H646" s="100">
        <f t="shared" si="143"/>
        <v>0</v>
      </c>
      <c r="I646" s="101"/>
      <c r="J646" s="101"/>
      <c r="K646" s="103"/>
      <c r="L646" s="100">
        <f t="shared" si="144"/>
        <v>0</v>
      </c>
      <c r="M646" s="101"/>
      <c r="N646" s="102"/>
      <c r="O646" s="100">
        <f t="shared" si="145"/>
        <v>0</v>
      </c>
      <c r="P646" s="101"/>
      <c r="Q646" s="102"/>
      <c r="R646" s="100">
        <f t="shared" si="146"/>
        <v>0</v>
      </c>
      <c r="S646" s="101"/>
      <c r="T646" s="101"/>
      <c r="U646" s="100">
        <f t="shared" si="147"/>
        <v>0</v>
      </c>
      <c r="V646" s="99">
        <f t="shared" si="148"/>
        <v>0</v>
      </c>
      <c r="W646" s="101"/>
      <c r="X646" s="102" t="e">
        <f t="shared" si="149"/>
        <v>#DIV/0!</v>
      </c>
      <c r="Y646" s="101"/>
    </row>
    <row r="647" spans="1:25" x14ac:dyDescent="0.2">
      <c r="A647" s="98" t="s">
        <v>80</v>
      </c>
      <c r="B647" s="99"/>
      <c r="C647" s="99"/>
      <c r="D647" s="100">
        <f t="shared" si="150"/>
        <v>0</v>
      </c>
      <c r="E647" s="101"/>
      <c r="F647" s="101"/>
      <c r="G647" s="102"/>
      <c r="H647" s="100">
        <f t="shared" si="143"/>
        <v>0</v>
      </c>
      <c r="I647" s="101"/>
      <c r="J647" s="101"/>
      <c r="K647" s="103"/>
      <c r="L647" s="100">
        <f t="shared" si="144"/>
        <v>0</v>
      </c>
      <c r="M647" s="101"/>
      <c r="N647" s="102"/>
      <c r="O647" s="100">
        <f t="shared" si="145"/>
        <v>0</v>
      </c>
      <c r="P647" s="101"/>
      <c r="Q647" s="102"/>
      <c r="R647" s="100">
        <f t="shared" si="146"/>
        <v>0</v>
      </c>
      <c r="S647" s="101"/>
      <c r="T647" s="101"/>
      <c r="U647" s="100">
        <f t="shared" si="147"/>
        <v>0</v>
      </c>
      <c r="V647" s="99">
        <f t="shared" si="148"/>
        <v>0</v>
      </c>
      <c r="W647" s="101"/>
      <c r="X647" s="102" t="e">
        <f t="shared" si="149"/>
        <v>#DIV/0!</v>
      </c>
      <c r="Y647" s="101"/>
    </row>
    <row r="648" spans="1:25" x14ac:dyDescent="0.2">
      <c r="A648" s="104" t="s">
        <v>81</v>
      </c>
      <c r="B648" s="99"/>
      <c r="C648" s="99"/>
      <c r="D648" s="100">
        <f t="shared" si="150"/>
        <v>0</v>
      </c>
      <c r="E648" s="101"/>
      <c r="F648" s="101"/>
      <c r="G648" s="102"/>
      <c r="H648" s="100">
        <f t="shared" si="143"/>
        <v>0</v>
      </c>
      <c r="I648" s="101"/>
      <c r="J648" s="101"/>
      <c r="K648" s="103"/>
      <c r="L648" s="100">
        <f t="shared" si="144"/>
        <v>0</v>
      </c>
      <c r="M648" s="101"/>
      <c r="N648" s="102"/>
      <c r="O648" s="100">
        <f t="shared" si="145"/>
        <v>0</v>
      </c>
      <c r="P648" s="101"/>
      <c r="Q648" s="102"/>
      <c r="R648" s="100">
        <f t="shared" si="146"/>
        <v>0</v>
      </c>
      <c r="S648" s="101"/>
      <c r="T648" s="101"/>
      <c r="U648" s="100">
        <f t="shared" si="147"/>
        <v>0</v>
      </c>
      <c r="V648" s="99">
        <f t="shared" si="148"/>
        <v>0</v>
      </c>
      <c r="W648" s="101"/>
      <c r="X648" s="102" t="e">
        <f t="shared" si="149"/>
        <v>#DIV/0!</v>
      </c>
      <c r="Y648" s="101"/>
    </row>
    <row r="649" spans="1:25" x14ac:dyDescent="0.2">
      <c r="A649" s="98" t="s">
        <v>82</v>
      </c>
      <c r="B649" s="99"/>
      <c r="C649" s="99"/>
      <c r="D649" s="100">
        <f t="shared" si="150"/>
        <v>0</v>
      </c>
      <c r="E649" s="101"/>
      <c r="F649" s="101"/>
      <c r="G649" s="102"/>
      <c r="H649" s="100">
        <f t="shared" si="143"/>
        <v>0</v>
      </c>
      <c r="I649" s="101"/>
      <c r="J649" s="101"/>
      <c r="K649" s="103"/>
      <c r="L649" s="100">
        <f t="shared" si="144"/>
        <v>0</v>
      </c>
      <c r="M649" s="101"/>
      <c r="N649" s="102"/>
      <c r="O649" s="100">
        <f t="shared" si="145"/>
        <v>0</v>
      </c>
      <c r="P649" s="101"/>
      <c r="Q649" s="102"/>
      <c r="R649" s="100">
        <f t="shared" si="146"/>
        <v>0</v>
      </c>
      <c r="S649" s="101"/>
      <c r="T649" s="101"/>
      <c r="U649" s="100">
        <f t="shared" si="147"/>
        <v>0</v>
      </c>
      <c r="V649" s="99">
        <f t="shared" si="148"/>
        <v>0</v>
      </c>
      <c r="W649" s="101"/>
      <c r="X649" s="102" t="e">
        <f t="shared" si="149"/>
        <v>#DIV/0!</v>
      </c>
      <c r="Y649" s="101"/>
    </row>
    <row r="650" spans="1:25" x14ac:dyDescent="0.2">
      <c r="A650" s="98" t="s">
        <v>83</v>
      </c>
      <c r="B650" s="99"/>
      <c r="C650" s="99"/>
      <c r="D650" s="100">
        <f t="shared" si="150"/>
        <v>0</v>
      </c>
      <c r="E650" s="101"/>
      <c r="F650" s="101"/>
      <c r="G650" s="102"/>
      <c r="H650" s="100">
        <f t="shared" si="143"/>
        <v>0</v>
      </c>
      <c r="I650" s="101"/>
      <c r="J650" s="101"/>
      <c r="K650" s="103"/>
      <c r="L650" s="100">
        <f t="shared" si="144"/>
        <v>0</v>
      </c>
      <c r="M650" s="101"/>
      <c r="N650" s="102"/>
      <c r="O650" s="100">
        <f t="shared" si="145"/>
        <v>0</v>
      </c>
      <c r="P650" s="101"/>
      <c r="Q650" s="102"/>
      <c r="R650" s="100">
        <f t="shared" si="146"/>
        <v>0</v>
      </c>
      <c r="S650" s="101"/>
      <c r="T650" s="101"/>
      <c r="U650" s="100">
        <f t="shared" si="147"/>
        <v>0</v>
      </c>
      <c r="V650" s="99">
        <f t="shared" si="148"/>
        <v>0</v>
      </c>
      <c r="W650" s="101"/>
      <c r="X650" s="102" t="e">
        <f t="shared" si="149"/>
        <v>#DIV/0!</v>
      </c>
      <c r="Y650" s="101"/>
    </row>
    <row r="651" spans="1:25" x14ac:dyDescent="0.2">
      <c r="A651" s="104" t="s">
        <v>84</v>
      </c>
      <c r="B651" s="99">
        <f>SUM(B652:B667)</f>
        <v>0</v>
      </c>
      <c r="C651" s="99">
        <f>SUM(C652:C667)</f>
        <v>0</v>
      </c>
      <c r="D651" s="100">
        <f t="shared" si="150"/>
        <v>0</v>
      </c>
      <c r="E651" s="101">
        <f>SUM(E652:E667)</f>
        <v>0</v>
      </c>
      <c r="F651" s="101">
        <f>SUM(F652:F667)</f>
        <v>0</v>
      </c>
      <c r="G651" s="102"/>
      <c r="H651" s="100">
        <f t="shared" si="143"/>
        <v>0</v>
      </c>
      <c r="I651" s="101">
        <f>SUM(I652:I667)</f>
        <v>0</v>
      </c>
      <c r="J651" s="101">
        <f>SUM(J652:J667)</f>
        <v>0</v>
      </c>
      <c r="K651" s="103"/>
      <c r="L651" s="100">
        <f t="shared" si="144"/>
        <v>0</v>
      </c>
      <c r="M651" s="101">
        <f>SUM(M652:M667)</f>
        <v>0</v>
      </c>
      <c r="N651" s="102"/>
      <c r="O651" s="100">
        <f t="shared" si="145"/>
        <v>0</v>
      </c>
      <c r="P651" s="101">
        <f>SUM(P652:P667)</f>
        <v>0</v>
      </c>
      <c r="Q651" s="102"/>
      <c r="R651" s="100">
        <f t="shared" si="146"/>
        <v>0</v>
      </c>
      <c r="S651" s="101">
        <f>SUM(S652:S667)</f>
        <v>0</v>
      </c>
      <c r="T651" s="101"/>
      <c r="U651" s="100">
        <f t="shared" si="147"/>
        <v>0</v>
      </c>
      <c r="V651" s="99">
        <f>SUM(V652:V667)</f>
        <v>0</v>
      </c>
      <c r="W651" s="101">
        <f>SUM(W652:W667)</f>
        <v>0</v>
      </c>
      <c r="X651" s="102" t="e">
        <f t="shared" si="149"/>
        <v>#DIV/0!</v>
      </c>
      <c r="Y651" s="101"/>
    </row>
    <row r="652" spans="1:25" x14ac:dyDescent="0.2">
      <c r="A652" s="133" t="s">
        <v>85</v>
      </c>
      <c r="B652" s="99"/>
      <c r="C652" s="99"/>
      <c r="D652" s="100">
        <f t="shared" si="150"/>
        <v>0</v>
      </c>
      <c r="E652" s="101"/>
      <c r="F652" s="101"/>
      <c r="G652" s="102"/>
      <c r="H652" s="100">
        <f t="shared" si="143"/>
        <v>0</v>
      </c>
      <c r="I652" s="101"/>
      <c r="J652" s="101"/>
      <c r="K652" s="103"/>
      <c r="L652" s="100">
        <f t="shared" si="144"/>
        <v>0</v>
      </c>
      <c r="M652" s="101"/>
      <c r="N652" s="102"/>
      <c r="O652" s="100">
        <f t="shared" si="145"/>
        <v>0</v>
      </c>
      <c r="P652" s="101"/>
      <c r="Q652" s="102"/>
      <c r="R652" s="100">
        <f t="shared" si="146"/>
        <v>0</v>
      </c>
      <c r="S652" s="101"/>
      <c r="T652" s="101"/>
      <c r="U652" s="100">
        <f t="shared" si="147"/>
        <v>0</v>
      </c>
      <c r="V652" s="99">
        <f t="shared" ref="V652:V715" si="151">E652+I652+M652+P652+S652</f>
        <v>0</v>
      </c>
      <c r="W652" s="101"/>
      <c r="X652" s="102" t="e">
        <f t="shared" si="149"/>
        <v>#DIV/0!</v>
      </c>
      <c r="Y652" s="101"/>
    </row>
    <row r="653" spans="1:25" x14ac:dyDescent="0.2">
      <c r="A653" s="133" t="s">
        <v>86</v>
      </c>
      <c r="B653" s="99"/>
      <c r="C653" s="99"/>
      <c r="D653" s="100">
        <f t="shared" si="150"/>
        <v>0</v>
      </c>
      <c r="E653" s="101"/>
      <c r="F653" s="101"/>
      <c r="G653" s="102"/>
      <c r="H653" s="100">
        <f t="shared" si="143"/>
        <v>0</v>
      </c>
      <c r="I653" s="101"/>
      <c r="J653" s="101"/>
      <c r="K653" s="103"/>
      <c r="L653" s="100">
        <f t="shared" si="144"/>
        <v>0</v>
      </c>
      <c r="M653" s="101"/>
      <c r="N653" s="102"/>
      <c r="O653" s="100">
        <f t="shared" si="145"/>
        <v>0</v>
      </c>
      <c r="P653" s="101"/>
      <c r="Q653" s="102"/>
      <c r="R653" s="100">
        <f t="shared" si="146"/>
        <v>0</v>
      </c>
      <c r="S653" s="101"/>
      <c r="T653" s="101"/>
      <c r="U653" s="100">
        <f t="shared" si="147"/>
        <v>0</v>
      </c>
      <c r="V653" s="99">
        <f t="shared" si="151"/>
        <v>0</v>
      </c>
      <c r="W653" s="101"/>
      <c r="X653" s="102" t="e">
        <f t="shared" si="149"/>
        <v>#DIV/0!</v>
      </c>
      <c r="Y653" s="101"/>
    </row>
    <row r="654" spans="1:25" x14ac:dyDescent="0.2">
      <c r="A654" s="133" t="s">
        <v>87</v>
      </c>
      <c r="B654" s="99"/>
      <c r="C654" s="99"/>
      <c r="D654" s="100">
        <f t="shared" si="150"/>
        <v>0</v>
      </c>
      <c r="E654" s="101"/>
      <c r="F654" s="101"/>
      <c r="G654" s="102"/>
      <c r="H654" s="100">
        <f t="shared" si="143"/>
        <v>0</v>
      </c>
      <c r="I654" s="101"/>
      <c r="J654" s="101"/>
      <c r="K654" s="103"/>
      <c r="L654" s="100">
        <f t="shared" si="144"/>
        <v>0</v>
      </c>
      <c r="M654" s="101"/>
      <c r="N654" s="102"/>
      <c r="O654" s="100">
        <f t="shared" si="145"/>
        <v>0</v>
      </c>
      <c r="P654" s="101"/>
      <c r="Q654" s="102"/>
      <c r="R654" s="100">
        <f t="shared" si="146"/>
        <v>0</v>
      </c>
      <c r="S654" s="101"/>
      <c r="T654" s="101"/>
      <c r="U654" s="100">
        <f t="shared" si="147"/>
        <v>0</v>
      </c>
      <c r="V654" s="99">
        <f t="shared" si="151"/>
        <v>0</v>
      </c>
      <c r="W654" s="101"/>
      <c r="X654" s="102" t="e">
        <f t="shared" si="149"/>
        <v>#DIV/0!</v>
      </c>
      <c r="Y654" s="101"/>
    </row>
    <row r="655" spans="1:25" x14ac:dyDescent="0.2">
      <c r="A655" s="133" t="s">
        <v>88</v>
      </c>
      <c r="B655" s="99"/>
      <c r="C655" s="99"/>
      <c r="D655" s="100">
        <f t="shared" si="150"/>
        <v>0</v>
      </c>
      <c r="E655" s="101"/>
      <c r="F655" s="101"/>
      <c r="G655" s="102"/>
      <c r="H655" s="100">
        <f t="shared" si="143"/>
        <v>0</v>
      </c>
      <c r="I655" s="101"/>
      <c r="J655" s="101"/>
      <c r="K655" s="103"/>
      <c r="L655" s="100">
        <f t="shared" si="144"/>
        <v>0</v>
      </c>
      <c r="M655" s="101"/>
      <c r="N655" s="102"/>
      <c r="O655" s="100">
        <f t="shared" si="145"/>
        <v>0</v>
      </c>
      <c r="P655" s="101"/>
      <c r="Q655" s="102"/>
      <c r="R655" s="100">
        <f t="shared" si="146"/>
        <v>0</v>
      </c>
      <c r="S655" s="101"/>
      <c r="T655" s="101"/>
      <c r="U655" s="100">
        <f t="shared" si="147"/>
        <v>0</v>
      </c>
      <c r="V655" s="99">
        <f t="shared" si="151"/>
        <v>0</v>
      </c>
      <c r="W655" s="101"/>
      <c r="X655" s="102" t="e">
        <f t="shared" si="149"/>
        <v>#DIV/0!</v>
      </c>
      <c r="Y655" s="101"/>
    </row>
    <row r="656" spans="1:25" x14ac:dyDescent="0.2">
      <c r="A656" s="133" t="s">
        <v>89</v>
      </c>
      <c r="B656" s="99"/>
      <c r="C656" s="99"/>
      <c r="D656" s="100">
        <f t="shared" si="150"/>
        <v>0</v>
      </c>
      <c r="E656" s="101"/>
      <c r="F656" s="101"/>
      <c r="G656" s="102"/>
      <c r="H656" s="100">
        <f t="shared" si="143"/>
        <v>0</v>
      </c>
      <c r="I656" s="101"/>
      <c r="J656" s="101"/>
      <c r="K656" s="103"/>
      <c r="L656" s="100">
        <f t="shared" si="144"/>
        <v>0</v>
      </c>
      <c r="M656" s="101"/>
      <c r="N656" s="102"/>
      <c r="O656" s="100">
        <f t="shared" si="145"/>
        <v>0</v>
      </c>
      <c r="P656" s="101"/>
      <c r="Q656" s="102"/>
      <c r="R656" s="100">
        <f t="shared" si="146"/>
        <v>0</v>
      </c>
      <c r="S656" s="101"/>
      <c r="T656" s="101"/>
      <c r="U656" s="100">
        <f t="shared" si="147"/>
        <v>0</v>
      </c>
      <c r="V656" s="99">
        <f t="shared" si="151"/>
        <v>0</v>
      </c>
      <c r="W656" s="101"/>
      <c r="X656" s="102" t="e">
        <f t="shared" si="149"/>
        <v>#DIV/0!</v>
      </c>
      <c r="Y656" s="101"/>
    </row>
    <row r="657" spans="1:25" x14ac:dyDescent="0.2">
      <c r="A657" s="133" t="s">
        <v>90</v>
      </c>
      <c r="B657" s="99"/>
      <c r="C657" s="99"/>
      <c r="D657" s="100">
        <f t="shared" si="150"/>
        <v>0</v>
      </c>
      <c r="E657" s="101"/>
      <c r="F657" s="101"/>
      <c r="G657" s="102"/>
      <c r="H657" s="100">
        <f t="shared" si="143"/>
        <v>0</v>
      </c>
      <c r="I657" s="101"/>
      <c r="J657" s="101"/>
      <c r="K657" s="103"/>
      <c r="L657" s="100">
        <f t="shared" si="144"/>
        <v>0</v>
      </c>
      <c r="M657" s="101"/>
      <c r="N657" s="102"/>
      <c r="O657" s="100">
        <f t="shared" si="145"/>
        <v>0</v>
      </c>
      <c r="P657" s="101"/>
      <c r="Q657" s="102"/>
      <c r="R657" s="100">
        <f t="shared" si="146"/>
        <v>0</v>
      </c>
      <c r="S657" s="101"/>
      <c r="T657" s="101"/>
      <c r="U657" s="100">
        <f t="shared" si="147"/>
        <v>0</v>
      </c>
      <c r="V657" s="99">
        <f t="shared" si="151"/>
        <v>0</v>
      </c>
      <c r="W657" s="101"/>
      <c r="X657" s="102" t="e">
        <f t="shared" si="149"/>
        <v>#DIV/0!</v>
      </c>
      <c r="Y657" s="101"/>
    </row>
    <row r="658" spans="1:25" x14ac:dyDescent="0.2">
      <c r="A658" s="133" t="s">
        <v>91</v>
      </c>
      <c r="B658" s="99"/>
      <c r="C658" s="99"/>
      <c r="D658" s="100">
        <f t="shared" si="150"/>
        <v>0</v>
      </c>
      <c r="E658" s="101"/>
      <c r="F658" s="101"/>
      <c r="G658" s="102"/>
      <c r="H658" s="100">
        <f t="shared" si="143"/>
        <v>0</v>
      </c>
      <c r="I658" s="101"/>
      <c r="J658" s="101"/>
      <c r="K658" s="103"/>
      <c r="L658" s="100">
        <f t="shared" si="144"/>
        <v>0</v>
      </c>
      <c r="M658" s="101"/>
      <c r="N658" s="102"/>
      <c r="O658" s="100">
        <f t="shared" si="145"/>
        <v>0</v>
      </c>
      <c r="P658" s="101"/>
      <c r="Q658" s="102"/>
      <c r="R658" s="100">
        <f t="shared" si="146"/>
        <v>0</v>
      </c>
      <c r="S658" s="101"/>
      <c r="T658" s="101"/>
      <c r="U658" s="100">
        <f t="shared" si="147"/>
        <v>0</v>
      </c>
      <c r="V658" s="99">
        <f t="shared" si="151"/>
        <v>0</v>
      </c>
      <c r="W658" s="101"/>
      <c r="X658" s="102" t="e">
        <f t="shared" si="149"/>
        <v>#DIV/0!</v>
      </c>
      <c r="Y658" s="101"/>
    </row>
    <row r="659" spans="1:25" x14ac:dyDescent="0.2">
      <c r="A659" s="133" t="s">
        <v>92</v>
      </c>
      <c r="B659" s="99"/>
      <c r="C659" s="99"/>
      <c r="D659" s="100">
        <f t="shared" si="150"/>
        <v>0</v>
      </c>
      <c r="E659" s="101"/>
      <c r="F659" s="101"/>
      <c r="G659" s="102"/>
      <c r="H659" s="100">
        <f t="shared" si="143"/>
        <v>0</v>
      </c>
      <c r="I659" s="101"/>
      <c r="J659" s="101"/>
      <c r="K659" s="103"/>
      <c r="L659" s="100">
        <f t="shared" si="144"/>
        <v>0</v>
      </c>
      <c r="M659" s="101"/>
      <c r="N659" s="102"/>
      <c r="O659" s="100">
        <f t="shared" si="145"/>
        <v>0</v>
      </c>
      <c r="P659" s="101"/>
      <c r="Q659" s="102"/>
      <c r="R659" s="100">
        <f t="shared" si="146"/>
        <v>0</v>
      </c>
      <c r="S659" s="101"/>
      <c r="T659" s="101"/>
      <c r="U659" s="100">
        <f t="shared" si="147"/>
        <v>0</v>
      </c>
      <c r="V659" s="99">
        <f t="shared" si="151"/>
        <v>0</v>
      </c>
      <c r="W659" s="101"/>
      <c r="X659" s="102" t="e">
        <f t="shared" si="149"/>
        <v>#DIV/0!</v>
      </c>
      <c r="Y659" s="101"/>
    </row>
    <row r="660" spans="1:25" x14ac:dyDescent="0.2">
      <c r="A660" s="133" t="s">
        <v>93</v>
      </c>
      <c r="B660" s="99"/>
      <c r="C660" s="99"/>
      <c r="D660" s="100">
        <f t="shared" si="150"/>
        <v>0</v>
      </c>
      <c r="E660" s="101"/>
      <c r="F660" s="101"/>
      <c r="G660" s="102"/>
      <c r="H660" s="100">
        <f t="shared" si="143"/>
        <v>0</v>
      </c>
      <c r="I660" s="101"/>
      <c r="J660" s="101"/>
      <c r="K660" s="103"/>
      <c r="L660" s="100">
        <f t="shared" si="144"/>
        <v>0</v>
      </c>
      <c r="M660" s="101"/>
      <c r="N660" s="102"/>
      <c r="O660" s="100">
        <f t="shared" si="145"/>
        <v>0</v>
      </c>
      <c r="P660" s="101"/>
      <c r="Q660" s="102"/>
      <c r="R660" s="100">
        <f t="shared" si="146"/>
        <v>0</v>
      </c>
      <c r="S660" s="101"/>
      <c r="T660" s="101"/>
      <c r="U660" s="100">
        <f t="shared" si="147"/>
        <v>0</v>
      </c>
      <c r="V660" s="99">
        <f t="shared" si="151"/>
        <v>0</v>
      </c>
      <c r="W660" s="101"/>
      <c r="X660" s="102" t="e">
        <f t="shared" si="149"/>
        <v>#DIV/0!</v>
      </c>
      <c r="Y660" s="101"/>
    </row>
    <row r="661" spans="1:25" x14ac:dyDescent="0.2">
      <c r="A661" s="133" t="s">
        <v>94</v>
      </c>
      <c r="B661" s="99"/>
      <c r="C661" s="99"/>
      <c r="D661" s="100">
        <f t="shared" si="150"/>
        <v>0</v>
      </c>
      <c r="E661" s="101"/>
      <c r="F661" s="101"/>
      <c r="G661" s="102"/>
      <c r="H661" s="100">
        <f t="shared" si="143"/>
        <v>0</v>
      </c>
      <c r="I661" s="101"/>
      <c r="J661" s="101"/>
      <c r="K661" s="103"/>
      <c r="L661" s="100">
        <f t="shared" si="144"/>
        <v>0</v>
      </c>
      <c r="M661" s="101"/>
      <c r="N661" s="102"/>
      <c r="O661" s="100">
        <f t="shared" si="145"/>
        <v>0</v>
      </c>
      <c r="P661" s="101"/>
      <c r="Q661" s="102"/>
      <c r="R661" s="100">
        <f t="shared" si="146"/>
        <v>0</v>
      </c>
      <c r="S661" s="101"/>
      <c r="T661" s="101"/>
      <c r="U661" s="100">
        <f t="shared" si="147"/>
        <v>0</v>
      </c>
      <c r="V661" s="99">
        <f t="shared" si="151"/>
        <v>0</v>
      </c>
      <c r="W661" s="101"/>
      <c r="X661" s="102" t="e">
        <f t="shared" si="149"/>
        <v>#DIV/0!</v>
      </c>
      <c r="Y661" s="101"/>
    </row>
    <row r="662" spans="1:25" x14ac:dyDescent="0.2">
      <c r="A662" s="133" t="s">
        <v>95</v>
      </c>
      <c r="B662" s="99"/>
      <c r="C662" s="99"/>
      <c r="D662" s="100">
        <f t="shared" si="150"/>
        <v>0</v>
      </c>
      <c r="E662" s="101"/>
      <c r="F662" s="101"/>
      <c r="G662" s="102"/>
      <c r="H662" s="100">
        <f t="shared" si="143"/>
        <v>0</v>
      </c>
      <c r="I662" s="101"/>
      <c r="J662" s="101"/>
      <c r="K662" s="103"/>
      <c r="L662" s="100">
        <f t="shared" si="144"/>
        <v>0</v>
      </c>
      <c r="M662" s="101"/>
      <c r="N662" s="102"/>
      <c r="O662" s="100">
        <f t="shared" si="145"/>
        <v>0</v>
      </c>
      <c r="P662" s="101"/>
      <c r="Q662" s="102"/>
      <c r="R662" s="100">
        <f t="shared" si="146"/>
        <v>0</v>
      </c>
      <c r="S662" s="101"/>
      <c r="T662" s="101"/>
      <c r="U662" s="100">
        <f t="shared" si="147"/>
        <v>0</v>
      </c>
      <c r="V662" s="99">
        <f t="shared" si="151"/>
        <v>0</v>
      </c>
      <c r="W662" s="101"/>
      <c r="X662" s="102" t="e">
        <f t="shared" si="149"/>
        <v>#DIV/0!</v>
      </c>
      <c r="Y662" s="101"/>
    </row>
    <row r="663" spans="1:25" x14ac:dyDescent="0.2">
      <c r="A663" s="133" t="s">
        <v>147</v>
      </c>
      <c r="B663" s="99"/>
      <c r="C663" s="99"/>
      <c r="D663" s="100">
        <f t="shared" si="150"/>
        <v>0</v>
      </c>
      <c r="E663" s="101"/>
      <c r="F663" s="101"/>
      <c r="G663" s="102"/>
      <c r="H663" s="100">
        <f t="shared" si="143"/>
        <v>0</v>
      </c>
      <c r="I663" s="101"/>
      <c r="J663" s="101"/>
      <c r="K663" s="103"/>
      <c r="L663" s="100">
        <f t="shared" si="144"/>
        <v>0</v>
      </c>
      <c r="M663" s="101"/>
      <c r="N663" s="102"/>
      <c r="O663" s="100">
        <f t="shared" si="145"/>
        <v>0</v>
      </c>
      <c r="P663" s="101"/>
      <c r="Q663" s="102"/>
      <c r="R663" s="100">
        <f t="shared" si="146"/>
        <v>0</v>
      </c>
      <c r="S663" s="101"/>
      <c r="T663" s="101"/>
      <c r="U663" s="100">
        <f t="shared" si="147"/>
        <v>0</v>
      </c>
      <c r="V663" s="99">
        <f t="shared" si="151"/>
        <v>0</v>
      </c>
      <c r="W663" s="101"/>
      <c r="X663" s="102" t="e">
        <f t="shared" si="149"/>
        <v>#DIV/0!</v>
      </c>
      <c r="Y663" s="101"/>
    </row>
    <row r="664" spans="1:25" x14ac:dyDescent="0.2">
      <c r="A664" s="98" t="s">
        <v>165</v>
      </c>
      <c r="B664" s="99"/>
      <c r="C664" s="99"/>
      <c r="D664" s="100">
        <f t="shared" si="150"/>
        <v>0</v>
      </c>
      <c r="E664" s="101"/>
      <c r="F664" s="101"/>
      <c r="G664" s="102"/>
      <c r="H664" s="100">
        <f t="shared" si="143"/>
        <v>0</v>
      </c>
      <c r="I664" s="101"/>
      <c r="J664" s="101"/>
      <c r="K664" s="103"/>
      <c r="L664" s="100">
        <f t="shared" si="144"/>
        <v>0</v>
      </c>
      <c r="M664" s="101"/>
      <c r="N664" s="102"/>
      <c r="O664" s="100">
        <f t="shared" si="145"/>
        <v>0</v>
      </c>
      <c r="P664" s="101"/>
      <c r="Q664" s="102"/>
      <c r="R664" s="100">
        <f t="shared" si="146"/>
        <v>0</v>
      </c>
      <c r="S664" s="101"/>
      <c r="T664" s="101"/>
      <c r="U664" s="100">
        <f t="shared" si="147"/>
        <v>0</v>
      </c>
      <c r="V664" s="99">
        <f t="shared" si="151"/>
        <v>0</v>
      </c>
      <c r="W664" s="101"/>
      <c r="X664" s="102" t="e">
        <f t="shared" si="149"/>
        <v>#DIV/0!</v>
      </c>
      <c r="Y664" s="101"/>
    </row>
    <row r="665" spans="1:25" x14ac:dyDescent="0.2">
      <c r="A665" s="98" t="s">
        <v>160</v>
      </c>
      <c r="B665" s="99"/>
      <c r="C665" s="99"/>
      <c r="D665" s="100">
        <f t="shared" si="150"/>
        <v>0</v>
      </c>
      <c r="E665" s="101"/>
      <c r="F665" s="101"/>
      <c r="G665" s="102"/>
      <c r="H665" s="100">
        <f t="shared" si="143"/>
        <v>0</v>
      </c>
      <c r="I665" s="101"/>
      <c r="J665" s="101"/>
      <c r="K665" s="103"/>
      <c r="L665" s="100">
        <f t="shared" si="144"/>
        <v>0</v>
      </c>
      <c r="M665" s="101"/>
      <c r="N665" s="102"/>
      <c r="O665" s="100">
        <f t="shared" si="145"/>
        <v>0</v>
      </c>
      <c r="P665" s="101"/>
      <c r="Q665" s="102"/>
      <c r="R665" s="100">
        <f t="shared" si="146"/>
        <v>0</v>
      </c>
      <c r="S665" s="101"/>
      <c r="T665" s="101"/>
      <c r="U665" s="100">
        <f t="shared" si="147"/>
        <v>0</v>
      </c>
      <c r="V665" s="99">
        <f t="shared" si="151"/>
        <v>0</v>
      </c>
      <c r="W665" s="101"/>
      <c r="X665" s="102" t="e">
        <f t="shared" si="149"/>
        <v>#DIV/0!</v>
      </c>
      <c r="Y665" s="101"/>
    </row>
    <row r="666" spans="1:25" x14ac:dyDescent="0.2">
      <c r="A666" s="98" t="s">
        <v>150</v>
      </c>
      <c r="B666" s="99"/>
      <c r="C666" s="99"/>
      <c r="D666" s="100">
        <f t="shared" si="150"/>
        <v>0</v>
      </c>
      <c r="E666" s="101"/>
      <c r="F666" s="101"/>
      <c r="G666" s="102"/>
      <c r="H666" s="100">
        <f t="shared" si="143"/>
        <v>0</v>
      </c>
      <c r="I666" s="101"/>
      <c r="J666" s="101"/>
      <c r="K666" s="103"/>
      <c r="L666" s="100">
        <f t="shared" si="144"/>
        <v>0</v>
      </c>
      <c r="M666" s="101"/>
      <c r="N666" s="102"/>
      <c r="O666" s="100">
        <f t="shared" si="145"/>
        <v>0</v>
      </c>
      <c r="P666" s="101"/>
      <c r="Q666" s="102"/>
      <c r="R666" s="100">
        <f t="shared" si="146"/>
        <v>0</v>
      </c>
      <c r="S666" s="101"/>
      <c r="T666" s="101"/>
      <c r="U666" s="100">
        <f t="shared" si="147"/>
        <v>0</v>
      </c>
      <c r="V666" s="99">
        <f t="shared" si="151"/>
        <v>0</v>
      </c>
      <c r="W666" s="101"/>
      <c r="X666" s="102" t="e">
        <f t="shared" si="149"/>
        <v>#DIV/0!</v>
      </c>
      <c r="Y666" s="101"/>
    </row>
    <row r="667" spans="1:25" x14ac:dyDescent="0.2">
      <c r="A667" s="98" t="s">
        <v>151</v>
      </c>
      <c r="B667" s="99"/>
      <c r="C667" s="99"/>
      <c r="D667" s="100">
        <f t="shared" si="150"/>
        <v>0</v>
      </c>
      <c r="E667" s="101"/>
      <c r="F667" s="101"/>
      <c r="G667" s="102"/>
      <c r="H667" s="100">
        <f t="shared" si="143"/>
        <v>0</v>
      </c>
      <c r="I667" s="101"/>
      <c r="J667" s="101"/>
      <c r="K667" s="103"/>
      <c r="L667" s="100">
        <f t="shared" si="144"/>
        <v>0</v>
      </c>
      <c r="M667" s="101"/>
      <c r="N667" s="102"/>
      <c r="O667" s="100">
        <f t="shared" si="145"/>
        <v>0</v>
      </c>
      <c r="P667" s="101"/>
      <c r="Q667" s="102"/>
      <c r="R667" s="100">
        <f t="shared" si="146"/>
        <v>0</v>
      </c>
      <c r="S667" s="101"/>
      <c r="T667" s="101"/>
      <c r="U667" s="100">
        <f t="shared" si="147"/>
        <v>0</v>
      </c>
      <c r="V667" s="99">
        <f t="shared" si="151"/>
        <v>0</v>
      </c>
      <c r="W667" s="101"/>
      <c r="X667" s="102" t="e">
        <f t="shared" si="149"/>
        <v>#DIV/0!</v>
      </c>
      <c r="Y667" s="101"/>
    </row>
    <row r="668" spans="1:25" x14ac:dyDescent="0.2">
      <c r="A668" s="104" t="s">
        <v>96</v>
      </c>
      <c r="B668" s="99"/>
      <c r="C668" s="99"/>
      <c r="D668" s="100">
        <f t="shared" si="150"/>
        <v>0</v>
      </c>
      <c r="E668" s="101"/>
      <c r="F668" s="101"/>
      <c r="G668" s="102"/>
      <c r="H668" s="100">
        <f t="shared" si="143"/>
        <v>0</v>
      </c>
      <c r="I668" s="101"/>
      <c r="J668" s="101"/>
      <c r="K668" s="103"/>
      <c r="L668" s="100">
        <f t="shared" si="144"/>
        <v>0</v>
      </c>
      <c r="M668" s="101"/>
      <c r="N668" s="102"/>
      <c r="O668" s="100">
        <f t="shared" si="145"/>
        <v>0</v>
      </c>
      <c r="P668" s="101"/>
      <c r="Q668" s="102"/>
      <c r="R668" s="100">
        <f t="shared" si="146"/>
        <v>0</v>
      </c>
      <c r="S668" s="101"/>
      <c r="T668" s="101"/>
      <c r="U668" s="100">
        <f t="shared" si="147"/>
        <v>0</v>
      </c>
      <c r="V668" s="99">
        <f t="shared" si="151"/>
        <v>0</v>
      </c>
      <c r="W668" s="101"/>
      <c r="X668" s="102" t="e">
        <f t="shared" si="149"/>
        <v>#DIV/0!</v>
      </c>
      <c r="Y668" s="101"/>
    </row>
    <row r="669" spans="1:25" x14ac:dyDescent="0.2">
      <c r="A669" s="104" t="s">
        <v>98</v>
      </c>
      <c r="B669" s="99"/>
      <c r="C669" s="99"/>
      <c r="D669" s="100">
        <f t="shared" si="150"/>
        <v>0</v>
      </c>
      <c r="E669" s="101"/>
      <c r="F669" s="101"/>
      <c r="G669" s="102"/>
      <c r="H669" s="100">
        <f t="shared" si="143"/>
        <v>0</v>
      </c>
      <c r="I669" s="101"/>
      <c r="J669" s="101"/>
      <c r="K669" s="103"/>
      <c r="L669" s="100">
        <f t="shared" si="144"/>
        <v>0</v>
      </c>
      <c r="M669" s="101"/>
      <c r="N669" s="102"/>
      <c r="O669" s="100">
        <f t="shared" si="145"/>
        <v>0</v>
      </c>
      <c r="P669" s="101"/>
      <c r="Q669" s="102"/>
      <c r="R669" s="100">
        <f t="shared" si="146"/>
        <v>0</v>
      </c>
      <c r="S669" s="101"/>
      <c r="T669" s="101"/>
      <c r="U669" s="100">
        <f t="shared" si="147"/>
        <v>0</v>
      </c>
      <c r="V669" s="99">
        <f t="shared" si="151"/>
        <v>0</v>
      </c>
      <c r="W669" s="101"/>
      <c r="X669" s="102" t="e">
        <f t="shared" si="149"/>
        <v>#DIV/0!</v>
      </c>
      <c r="Y669" s="101"/>
    </row>
    <row r="670" spans="1:25" x14ac:dyDescent="0.2">
      <c r="A670" s="104" t="s">
        <v>99</v>
      </c>
      <c r="B670" s="99"/>
      <c r="C670" s="99"/>
      <c r="D670" s="100">
        <f t="shared" si="150"/>
        <v>0</v>
      </c>
      <c r="E670" s="101"/>
      <c r="F670" s="101"/>
      <c r="G670" s="102"/>
      <c r="H670" s="100">
        <f t="shared" si="143"/>
        <v>0</v>
      </c>
      <c r="I670" s="101"/>
      <c r="J670" s="101"/>
      <c r="K670" s="103"/>
      <c r="L670" s="100">
        <f t="shared" si="144"/>
        <v>0</v>
      </c>
      <c r="M670" s="101"/>
      <c r="N670" s="102"/>
      <c r="O670" s="100">
        <f t="shared" si="145"/>
        <v>0</v>
      </c>
      <c r="P670" s="101"/>
      <c r="Q670" s="102"/>
      <c r="R670" s="100">
        <f t="shared" si="146"/>
        <v>0</v>
      </c>
      <c r="S670" s="101"/>
      <c r="T670" s="101"/>
      <c r="U670" s="100">
        <f t="shared" si="147"/>
        <v>0</v>
      </c>
      <c r="V670" s="99">
        <f t="shared" si="151"/>
        <v>0</v>
      </c>
      <c r="W670" s="101"/>
      <c r="X670" s="102" t="e">
        <f t="shared" si="149"/>
        <v>#DIV/0!</v>
      </c>
      <c r="Y670" s="101"/>
    </row>
    <row r="671" spans="1:25" x14ac:dyDescent="0.2">
      <c r="A671" s="104" t="s">
        <v>100</v>
      </c>
      <c r="B671" s="99"/>
      <c r="C671" s="99"/>
      <c r="D671" s="100">
        <f t="shared" si="150"/>
        <v>0</v>
      </c>
      <c r="E671" s="101"/>
      <c r="F671" s="101"/>
      <c r="G671" s="102"/>
      <c r="H671" s="100">
        <f t="shared" si="143"/>
        <v>0</v>
      </c>
      <c r="I671" s="101"/>
      <c r="J671" s="101"/>
      <c r="K671" s="103"/>
      <c r="L671" s="100">
        <f t="shared" si="144"/>
        <v>0</v>
      </c>
      <c r="M671" s="101"/>
      <c r="N671" s="102"/>
      <c r="O671" s="100">
        <f t="shared" si="145"/>
        <v>0</v>
      </c>
      <c r="P671" s="101"/>
      <c r="Q671" s="102"/>
      <c r="R671" s="100">
        <f t="shared" si="146"/>
        <v>0</v>
      </c>
      <c r="S671" s="101"/>
      <c r="T671" s="101"/>
      <c r="U671" s="100">
        <f t="shared" si="147"/>
        <v>0</v>
      </c>
      <c r="V671" s="99">
        <f t="shared" si="151"/>
        <v>0</v>
      </c>
      <c r="W671" s="101"/>
      <c r="X671" s="102" t="e">
        <f t="shared" si="149"/>
        <v>#DIV/0!</v>
      </c>
      <c r="Y671" s="101"/>
    </row>
    <row r="672" spans="1:25" x14ac:dyDescent="0.2">
      <c r="A672" s="104" t="s">
        <v>101</v>
      </c>
      <c r="B672" s="99"/>
      <c r="C672" s="99"/>
      <c r="D672" s="100">
        <f t="shared" si="150"/>
        <v>0</v>
      </c>
      <c r="E672" s="101"/>
      <c r="F672" s="101"/>
      <c r="G672" s="102"/>
      <c r="H672" s="100">
        <f t="shared" si="143"/>
        <v>0</v>
      </c>
      <c r="I672" s="101"/>
      <c r="J672" s="101"/>
      <c r="K672" s="103"/>
      <c r="L672" s="100">
        <f t="shared" si="144"/>
        <v>0</v>
      </c>
      <c r="M672" s="101"/>
      <c r="N672" s="102"/>
      <c r="O672" s="100">
        <f t="shared" si="145"/>
        <v>0</v>
      </c>
      <c r="P672" s="101"/>
      <c r="Q672" s="102"/>
      <c r="R672" s="100">
        <f t="shared" si="146"/>
        <v>0</v>
      </c>
      <c r="S672" s="101"/>
      <c r="T672" s="101"/>
      <c r="U672" s="100">
        <f t="shared" si="147"/>
        <v>0</v>
      </c>
      <c r="V672" s="99">
        <f t="shared" si="151"/>
        <v>0</v>
      </c>
      <c r="W672" s="101"/>
      <c r="X672" s="102" t="e">
        <f t="shared" si="149"/>
        <v>#DIV/0!</v>
      </c>
      <c r="Y672" s="101"/>
    </row>
    <row r="673" spans="1:25" x14ac:dyDescent="0.2">
      <c r="A673" s="104" t="s">
        <v>102</v>
      </c>
      <c r="B673" s="99"/>
      <c r="C673" s="99"/>
      <c r="D673" s="100">
        <f t="shared" si="150"/>
        <v>0</v>
      </c>
      <c r="E673" s="101"/>
      <c r="F673" s="101"/>
      <c r="G673" s="102"/>
      <c r="H673" s="100">
        <f t="shared" si="143"/>
        <v>0</v>
      </c>
      <c r="I673" s="101"/>
      <c r="J673" s="101"/>
      <c r="K673" s="103"/>
      <c r="L673" s="100">
        <f t="shared" si="144"/>
        <v>0</v>
      </c>
      <c r="M673" s="101"/>
      <c r="N673" s="102"/>
      <c r="O673" s="100">
        <f t="shared" si="145"/>
        <v>0</v>
      </c>
      <c r="P673" s="101"/>
      <c r="Q673" s="102"/>
      <c r="R673" s="100">
        <f t="shared" si="146"/>
        <v>0</v>
      </c>
      <c r="S673" s="101"/>
      <c r="T673" s="101"/>
      <c r="U673" s="100">
        <f t="shared" si="147"/>
        <v>0</v>
      </c>
      <c r="V673" s="99">
        <f t="shared" si="151"/>
        <v>0</v>
      </c>
      <c r="W673" s="101"/>
      <c r="X673" s="102" t="e">
        <f t="shared" si="149"/>
        <v>#DIV/0!</v>
      </c>
      <c r="Y673" s="101"/>
    </row>
    <row r="674" spans="1:25" x14ac:dyDescent="0.2">
      <c r="A674" s="104" t="s">
        <v>97</v>
      </c>
      <c r="B674" s="99"/>
      <c r="C674" s="99"/>
      <c r="D674" s="100">
        <f t="shared" si="150"/>
        <v>0</v>
      </c>
      <c r="E674" s="101"/>
      <c r="F674" s="101"/>
      <c r="G674" s="102"/>
      <c r="H674" s="100">
        <f t="shared" si="143"/>
        <v>0</v>
      </c>
      <c r="I674" s="101"/>
      <c r="J674" s="101"/>
      <c r="K674" s="103"/>
      <c r="L674" s="100">
        <f t="shared" si="144"/>
        <v>0</v>
      </c>
      <c r="M674" s="101"/>
      <c r="N674" s="102"/>
      <c r="O674" s="100">
        <f t="shared" si="145"/>
        <v>0</v>
      </c>
      <c r="P674" s="101"/>
      <c r="Q674" s="102"/>
      <c r="R674" s="100">
        <f t="shared" si="146"/>
        <v>0</v>
      </c>
      <c r="S674" s="101"/>
      <c r="T674" s="101"/>
      <c r="U674" s="100">
        <f t="shared" si="147"/>
        <v>0</v>
      </c>
      <c r="V674" s="99">
        <f t="shared" si="151"/>
        <v>0</v>
      </c>
      <c r="W674" s="101"/>
      <c r="X674" s="102" t="e">
        <f t="shared" si="149"/>
        <v>#DIV/0!</v>
      </c>
      <c r="Y674" s="101"/>
    </row>
    <row r="675" spans="1:25" x14ac:dyDescent="0.2">
      <c r="A675" s="98"/>
      <c r="B675" s="99"/>
      <c r="C675" s="99"/>
      <c r="D675" s="100">
        <f t="shared" si="150"/>
        <v>0</v>
      </c>
      <c r="E675" s="101"/>
      <c r="F675" s="101"/>
      <c r="G675" s="102"/>
      <c r="H675" s="100">
        <f t="shared" si="143"/>
        <v>0</v>
      </c>
      <c r="I675" s="101"/>
      <c r="J675" s="101"/>
      <c r="K675" s="103"/>
      <c r="L675" s="100">
        <f t="shared" si="144"/>
        <v>0</v>
      </c>
      <c r="M675" s="101"/>
      <c r="N675" s="102"/>
      <c r="O675" s="100">
        <f t="shared" si="145"/>
        <v>0</v>
      </c>
      <c r="P675" s="101"/>
      <c r="Q675" s="102"/>
      <c r="R675" s="100">
        <f t="shared" si="146"/>
        <v>0</v>
      </c>
      <c r="S675" s="101"/>
      <c r="T675" s="101"/>
      <c r="U675" s="100">
        <f t="shared" si="147"/>
        <v>0</v>
      </c>
      <c r="V675" s="99">
        <f t="shared" si="151"/>
        <v>0</v>
      </c>
      <c r="W675" s="101"/>
      <c r="X675" s="102" t="e">
        <f t="shared" si="149"/>
        <v>#DIV/0!</v>
      </c>
      <c r="Y675" s="101"/>
    </row>
    <row r="676" spans="1:25" x14ac:dyDescent="0.2">
      <c r="A676" s="104" t="s">
        <v>103</v>
      </c>
      <c r="B676" s="99"/>
      <c r="C676" s="99"/>
      <c r="D676" s="100">
        <f t="shared" si="150"/>
        <v>0</v>
      </c>
      <c r="E676" s="101"/>
      <c r="F676" s="101"/>
      <c r="G676" s="102"/>
      <c r="H676" s="100">
        <f t="shared" si="143"/>
        <v>0</v>
      </c>
      <c r="I676" s="101"/>
      <c r="J676" s="101"/>
      <c r="K676" s="103"/>
      <c r="L676" s="100">
        <f t="shared" si="144"/>
        <v>0</v>
      </c>
      <c r="M676" s="101"/>
      <c r="N676" s="102"/>
      <c r="O676" s="100">
        <f t="shared" si="145"/>
        <v>0</v>
      </c>
      <c r="P676" s="101"/>
      <c r="Q676" s="102"/>
      <c r="R676" s="100">
        <f t="shared" si="146"/>
        <v>0</v>
      </c>
      <c r="S676" s="101"/>
      <c r="T676" s="101"/>
      <c r="U676" s="100">
        <f t="shared" si="147"/>
        <v>0</v>
      </c>
      <c r="V676" s="99">
        <f t="shared" si="151"/>
        <v>0</v>
      </c>
      <c r="W676" s="101"/>
      <c r="X676" s="102" t="e">
        <f t="shared" si="149"/>
        <v>#DIV/0!</v>
      </c>
      <c r="Y676" s="101"/>
    </row>
    <row r="677" spans="1:25" x14ac:dyDescent="0.2">
      <c r="A677" s="98" t="s">
        <v>104</v>
      </c>
      <c r="B677" s="99"/>
      <c r="C677" s="99"/>
      <c r="D677" s="100">
        <f t="shared" si="150"/>
        <v>0</v>
      </c>
      <c r="E677" s="101"/>
      <c r="F677" s="101"/>
      <c r="G677" s="102"/>
      <c r="H677" s="100">
        <f t="shared" si="143"/>
        <v>0</v>
      </c>
      <c r="I677" s="101"/>
      <c r="J677" s="101"/>
      <c r="K677" s="103"/>
      <c r="L677" s="100">
        <f t="shared" si="144"/>
        <v>0</v>
      </c>
      <c r="M677" s="101"/>
      <c r="N677" s="102"/>
      <c r="O677" s="100">
        <f t="shared" si="145"/>
        <v>0</v>
      </c>
      <c r="P677" s="101"/>
      <c r="Q677" s="102"/>
      <c r="R677" s="100">
        <f t="shared" si="146"/>
        <v>0</v>
      </c>
      <c r="S677" s="101"/>
      <c r="T677" s="101"/>
      <c r="U677" s="100">
        <f t="shared" si="147"/>
        <v>0</v>
      </c>
      <c r="V677" s="99">
        <f t="shared" si="151"/>
        <v>0</v>
      </c>
      <c r="W677" s="101"/>
      <c r="X677" s="102" t="e">
        <f t="shared" si="149"/>
        <v>#DIV/0!</v>
      </c>
      <c r="Y677" s="101"/>
    </row>
    <row r="678" spans="1:25" x14ac:dyDescent="0.2">
      <c r="A678" s="98" t="s">
        <v>105</v>
      </c>
      <c r="B678" s="99"/>
      <c r="C678" s="99"/>
      <c r="D678" s="100">
        <f t="shared" si="150"/>
        <v>0</v>
      </c>
      <c r="E678" s="101"/>
      <c r="F678" s="101"/>
      <c r="G678" s="102"/>
      <c r="H678" s="100">
        <f t="shared" si="143"/>
        <v>0</v>
      </c>
      <c r="I678" s="101"/>
      <c r="J678" s="101"/>
      <c r="K678" s="103"/>
      <c r="L678" s="100">
        <f t="shared" si="144"/>
        <v>0</v>
      </c>
      <c r="M678" s="101"/>
      <c r="N678" s="102"/>
      <c r="O678" s="100">
        <f t="shared" si="145"/>
        <v>0</v>
      </c>
      <c r="P678" s="101"/>
      <c r="Q678" s="102"/>
      <c r="R678" s="100">
        <f t="shared" si="146"/>
        <v>0</v>
      </c>
      <c r="S678" s="101"/>
      <c r="T678" s="101"/>
      <c r="U678" s="100">
        <f t="shared" si="147"/>
        <v>0</v>
      </c>
      <c r="V678" s="99">
        <f t="shared" si="151"/>
        <v>0</v>
      </c>
      <c r="W678" s="101"/>
      <c r="X678" s="102" t="e">
        <f t="shared" si="149"/>
        <v>#DIV/0!</v>
      </c>
      <c r="Y678" s="101"/>
    </row>
    <row r="679" spans="1:25" x14ac:dyDescent="0.2">
      <c r="A679" s="104" t="s">
        <v>106</v>
      </c>
      <c r="B679" s="99"/>
      <c r="C679" s="99"/>
      <c r="D679" s="100">
        <f t="shared" si="150"/>
        <v>0</v>
      </c>
      <c r="E679" s="101"/>
      <c r="F679" s="101"/>
      <c r="G679" s="102"/>
      <c r="H679" s="100">
        <f t="shared" si="143"/>
        <v>0</v>
      </c>
      <c r="I679" s="101"/>
      <c r="J679" s="101"/>
      <c r="K679" s="103"/>
      <c r="L679" s="100">
        <f t="shared" si="144"/>
        <v>0</v>
      </c>
      <c r="M679" s="101"/>
      <c r="N679" s="102"/>
      <c r="O679" s="100">
        <f t="shared" si="145"/>
        <v>0</v>
      </c>
      <c r="P679" s="101"/>
      <c r="Q679" s="102"/>
      <c r="R679" s="100">
        <f t="shared" si="146"/>
        <v>0</v>
      </c>
      <c r="S679" s="101"/>
      <c r="T679" s="101"/>
      <c r="U679" s="100">
        <f t="shared" si="147"/>
        <v>0</v>
      </c>
      <c r="V679" s="99">
        <f t="shared" si="151"/>
        <v>0</v>
      </c>
      <c r="W679" s="101"/>
      <c r="X679" s="102" t="e">
        <f t="shared" si="149"/>
        <v>#DIV/0!</v>
      </c>
      <c r="Y679" s="101"/>
    </row>
    <row r="680" spans="1:25" x14ac:dyDescent="0.2">
      <c r="A680" s="98" t="s">
        <v>107</v>
      </c>
      <c r="B680" s="99"/>
      <c r="C680" s="99"/>
      <c r="D680" s="100">
        <f t="shared" si="150"/>
        <v>0</v>
      </c>
      <c r="E680" s="101"/>
      <c r="F680" s="101"/>
      <c r="G680" s="102"/>
      <c r="H680" s="100">
        <f t="shared" si="143"/>
        <v>0</v>
      </c>
      <c r="I680" s="101"/>
      <c r="J680" s="101"/>
      <c r="K680" s="103"/>
      <c r="L680" s="100">
        <f t="shared" si="144"/>
        <v>0</v>
      </c>
      <c r="M680" s="101"/>
      <c r="N680" s="102"/>
      <c r="O680" s="100">
        <f t="shared" si="145"/>
        <v>0</v>
      </c>
      <c r="P680" s="101"/>
      <c r="Q680" s="102"/>
      <c r="R680" s="100">
        <f t="shared" si="146"/>
        <v>0</v>
      </c>
      <c r="S680" s="101"/>
      <c r="T680" s="101"/>
      <c r="U680" s="100">
        <f t="shared" si="147"/>
        <v>0</v>
      </c>
      <c r="V680" s="99">
        <f t="shared" si="151"/>
        <v>0</v>
      </c>
      <c r="W680" s="101"/>
      <c r="X680" s="102" t="e">
        <f t="shared" si="149"/>
        <v>#DIV/0!</v>
      </c>
      <c r="Y680" s="101"/>
    </row>
    <row r="681" spans="1:25" x14ac:dyDescent="0.2">
      <c r="A681" s="98" t="s">
        <v>108</v>
      </c>
      <c r="B681" s="99"/>
      <c r="C681" s="99"/>
      <c r="D681" s="100">
        <f t="shared" si="150"/>
        <v>0</v>
      </c>
      <c r="E681" s="101"/>
      <c r="F681" s="101"/>
      <c r="G681" s="102"/>
      <c r="H681" s="100">
        <f t="shared" si="143"/>
        <v>0</v>
      </c>
      <c r="I681" s="101"/>
      <c r="J681" s="101"/>
      <c r="K681" s="103"/>
      <c r="L681" s="100">
        <f t="shared" si="144"/>
        <v>0</v>
      </c>
      <c r="M681" s="101"/>
      <c r="N681" s="102"/>
      <c r="O681" s="100">
        <f t="shared" si="145"/>
        <v>0</v>
      </c>
      <c r="P681" s="101"/>
      <c r="Q681" s="102"/>
      <c r="R681" s="100">
        <f t="shared" si="146"/>
        <v>0</v>
      </c>
      <c r="S681" s="101"/>
      <c r="T681" s="101"/>
      <c r="U681" s="100">
        <f t="shared" si="147"/>
        <v>0</v>
      </c>
      <c r="V681" s="99">
        <f t="shared" si="151"/>
        <v>0</v>
      </c>
      <c r="W681" s="101"/>
      <c r="X681" s="102" t="e">
        <f t="shared" si="149"/>
        <v>#DIV/0!</v>
      </c>
      <c r="Y681" s="101"/>
    </row>
    <row r="682" spans="1:25" x14ac:dyDescent="0.2">
      <c r="A682" s="104" t="s">
        <v>109</v>
      </c>
      <c r="B682" s="99"/>
      <c r="C682" s="99"/>
      <c r="D682" s="100">
        <f t="shared" si="150"/>
        <v>0</v>
      </c>
      <c r="E682" s="101"/>
      <c r="F682" s="101"/>
      <c r="G682" s="102"/>
      <c r="H682" s="100">
        <f t="shared" si="143"/>
        <v>0</v>
      </c>
      <c r="I682" s="101"/>
      <c r="J682" s="101"/>
      <c r="K682" s="103"/>
      <c r="L682" s="100">
        <f t="shared" si="144"/>
        <v>0</v>
      </c>
      <c r="M682" s="101"/>
      <c r="N682" s="102"/>
      <c r="O682" s="100">
        <f t="shared" si="145"/>
        <v>0</v>
      </c>
      <c r="P682" s="101"/>
      <c r="Q682" s="102"/>
      <c r="R682" s="100">
        <f t="shared" si="146"/>
        <v>0</v>
      </c>
      <c r="S682" s="101"/>
      <c r="T682" s="101"/>
      <c r="U682" s="100">
        <f t="shared" si="147"/>
        <v>0</v>
      </c>
      <c r="V682" s="99">
        <f t="shared" si="151"/>
        <v>0</v>
      </c>
      <c r="W682" s="101"/>
      <c r="X682" s="102" t="e">
        <f t="shared" si="149"/>
        <v>#DIV/0!</v>
      </c>
      <c r="Y682" s="101"/>
    </row>
    <row r="683" spans="1:25" x14ac:dyDescent="0.2">
      <c r="A683" s="98" t="s">
        <v>110</v>
      </c>
      <c r="B683" s="99"/>
      <c r="C683" s="99"/>
      <c r="D683" s="100">
        <f t="shared" si="150"/>
        <v>0</v>
      </c>
      <c r="E683" s="101"/>
      <c r="F683" s="101"/>
      <c r="G683" s="102"/>
      <c r="H683" s="100">
        <f t="shared" si="143"/>
        <v>0</v>
      </c>
      <c r="I683" s="101"/>
      <c r="J683" s="101"/>
      <c r="K683" s="103"/>
      <c r="L683" s="100">
        <f t="shared" si="144"/>
        <v>0</v>
      </c>
      <c r="M683" s="101"/>
      <c r="N683" s="102"/>
      <c r="O683" s="100">
        <f t="shared" si="145"/>
        <v>0</v>
      </c>
      <c r="P683" s="101"/>
      <c r="Q683" s="102"/>
      <c r="R683" s="100">
        <f t="shared" si="146"/>
        <v>0</v>
      </c>
      <c r="S683" s="101"/>
      <c r="T683" s="101"/>
      <c r="U683" s="100">
        <f t="shared" si="147"/>
        <v>0</v>
      </c>
      <c r="V683" s="99">
        <f t="shared" si="151"/>
        <v>0</v>
      </c>
      <c r="W683" s="101"/>
      <c r="X683" s="102" t="e">
        <f t="shared" si="149"/>
        <v>#DIV/0!</v>
      </c>
      <c r="Y683" s="101"/>
    </row>
    <row r="684" spans="1:25" x14ac:dyDescent="0.2">
      <c r="A684" s="98" t="s">
        <v>111</v>
      </c>
      <c r="B684" s="99"/>
      <c r="C684" s="99"/>
      <c r="D684" s="100">
        <f t="shared" si="150"/>
        <v>0</v>
      </c>
      <c r="E684" s="101"/>
      <c r="F684" s="101"/>
      <c r="G684" s="102"/>
      <c r="H684" s="100">
        <f t="shared" si="143"/>
        <v>0</v>
      </c>
      <c r="I684" s="101"/>
      <c r="J684" s="101"/>
      <c r="K684" s="103"/>
      <c r="L684" s="100">
        <f t="shared" si="144"/>
        <v>0</v>
      </c>
      <c r="M684" s="101"/>
      <c r="N684" s="102"/>
      <c r="O684" s="100">
        <f t="shared" si="145"/>
        <v>0</v>
      </c>
      <c r="P684" s="101"/>
      <c r="Q684" s="102"/>
      <c r="R684" s="100">
        <f t="shared" si="146"/>
        <v>0</v>
      </c>
      <c r="S684" s="101"/>
      <c r="T684" s="101"/>
      <c r="U684" s="100">
        <f t="shared" si="147"/>
        <v>0</v>
      </c>
      <c r="V684" s="99">
        <f t="shared" si="151"/>
        <v>0</v>
      </c>
      <c r="W684" s="101"/>
      <c r="X684" s="102" t="e">
        <f t="shared" si="149"/>
        <v>#DIV/0!</v>
      </c>
      <c r="Y684" s="101"/>
    </row>
    <row r="685" spans="1:25" x14ac:dyDescent="0.2">
      <c r="A685" s="104" t="s">
        <v>112</v>
      </c>
      <c r="B685" s="99"/>
      <c r="C685" s="99"/>
      <c r="D685" s="100">
        <f t="shared" si="150"/>
        <v>0</v>
      </c>
      <c r="E685" s="101"/>
      <c r="F685" s="101"/>
      <c r="G685" s="102"/>
      <c r="H685" s="100">
        <f t="shared" si="143"/>
        <v>0</v>
      </c>
      <c r="I685" s="101"/>
      <c r="J685" s="101"/>
      <c r="K685" s="103"/>
      <c r="L685" s="100">
        <f t="shared" si="144"/>
        <v>0</v>
      </c>
      <c r="M685" s="101"/>
      <c r="N685" s="102"/>
      <c r="O685" s="100">
        <f t="shared" si="145"/>
        <v>0</v>
      </c>
      <c r="P685" s="101"/>
      <c r="Q685" s="102"/>
      <c r="R685" s="100">
        <f t="shared" si="146"/>
        <v>0</v>
      </c>
      <c r="S685" s="101"/>
      <c r="T685" s="101"/>
      <c r="U685" s="100">
        <f t="shared" si="147"/>
        <v>0</v>
      </c>
      <c r="V685" s="99">
        <f t="shared" si="151"/>
        <v>0</v>
      </c>
      <c r="W685" s="101"/>
      <c r="X685" s="102" t="e">
        <f t="shared" si="149"/>
        <v>#DIV/0!</v>
      </c>
      <c r="Y685" s="101"/>
    </row>
    <row r="686" spans="1:25" x14ac:dyDescent="0.2">
      <c r="A686" s="98" t="s">
        <v>113</v>
      </c>
      <c r="B686" s="99"/>
      <c r="C686" s="99"/>
      <c r="D686" s="100">
        <f t="shared" si="150"/>
        <v>0</v>
      </c>
      <c r="E686" s="101"/>
      <c r="F686" s="101"/>
      <c r="G686" s="102"/>
      <c r="H686" s="100">
        <f t="shared" si="143"/>
        <v>0</v>
      </c>
      <c r="I686" s="101"/>
      <c r="J686" s="101"/>
      <c r="K686" s="103"/>
      <c r="L686" s="100">
        <f t="shared" si="144"/>
        <v>0</v>
      </c>
      <c r="M686" s="101"/>
      <c r="N686" s="102"/>
      <c r="O686" s="100">
        <f t="shared" si="145"/>
        <v>0</v>
      </c>
      <c r="P686" s="101"/>
      <c r="Q686" s="102"/>
      <c r="R686" s="100">
        <f t="shared" si="146"/>
        <v>0</v>
      </c>
      <c r="S686" s="101"/>
      <c r="T686" s="101"/>
      <c r="U686" s="100">
        <f t="shared" si="147"/>
        <v>0</v>
      </c>
      <c r="V686" s="99">
        <f t="shared" si="151"/>
        <v>0</v>
      </c>
      <c r="W686" s="101"/>
      <c r="X686" s="102" t="e">
        <f t="shared" si="149"/>
        <v>#DIV/0!</v>
      </c>
      <c r="Y686" s="101"/>
    </row>
    <row r="687" spans="1:25" x14ac:dyDescent="0.2">
      <c r="A687" s="104" t="s">
        <v>114</v>
      </c>
      <c r="B687" s="99"/>
      <c r="C687" s="99"/>
      <c r="D687" s="100">
        <f t="shared" si="150"/>
        <v>0</v>
      </c>
      <c r="E687" s="101"/>
      <c r="F687" s="101"/>
      <c r="G687" s="102"/>
      <c r="H687" s="100">
        <f t="shared" si="143"/>
        <v>0</v>
      </c>
      <c r="I687" s="101"/>
      <c r="J687" s="101"/>
      <c r="K687" s="103"/>
      <c r="L687" s="100">
        <f t="shared" si="144"/>
        <v>0</v>
      </c>
      <c r="M687" s="101"/>
      <c r="N687" s="102"/>
      <c r="O687" s="100">
        <f t="shared" si="145"/>
        <v>0</v>
      </c>
      <c r="P687" s="101"/>
      <c r="Q687" s="102"/>
      <c r="R687" s="100">
        <f t="shared" si="146"/>
        <v>0</v>
      </c>
      <c r="S687" s="101"/>
      <c r="T687" s="101"/>
      <c r="U687" s="100">
        <f t="shared" si="147"/>
        <v>0</v>
      </c>
      <c r="V687" s="99">
        <f t="shared" si="151"/>
        <v>0</v>
      </c>
      <c r="W687" s="101"/>
      <c r="X687" s="102" t="e">
        <f t="shared" si="149"/>
        <v>#DIV/0!</v>
      </c>
      <c r="Y687" s="101"/>
    </row>
    <row r="688" spans="1:25" x14ac:dyDescent="0.2">
      <c r="A688" s="98" t="s">
        <v>115</v>
      </c>
      <c r="B688" s="99"/>
      <c r="C688" s="99"/>
      <c r="D688" s="100">
        <f t="shared" si="150"/>
        <v>0</v>
      </c>
      <c r="E688" s="101"/>
      <c r="F688" s="101"/>
      <c r="G688" s="102"/>
      <c r="H688" s="100">
        <f t="shared" si="143"/>
        <v>0</v>
      </c>
      <c r="I688" s="101"/>
      <c r="J688" s="101"/>
      <c r="K688" s="103"/>
      <c r="L688" s="100">
        <f t="shared" si="144"/>
        <v>0</v>
      </c>
      <c r="M688" s="101"/>
      <c r="N688" s="102"/>
      <c r="O688" s="100">
        <f t="shared" si="145"/>
        <v>0</v>
      </c>
      <c r="P688" s="101"/>
      <c r="Q688" s="102"/>
      <c r="R688" s="100">
        <f t="shared" si="146"/>
        <v>0</v>
      </c>
      <c r="S688" s="101"/>
      <c r="T688" s="101"/>
      <c r="U688" s="100">
        <f t="shared" si="147"/>
        <v>0</v>
      </c>
      <c r="V688" s="99">
        <f t="shared" si="151"/>
        <v>0</v>
      </c>
      <c r="W688" s="101"/>
      <c r="X688" s="102" t="e">
        <f t="shared" si="149"/>
        <v>#DIV/0!</v>
      </c>
      <c r="Y688" s="101"/>
    </row>
    <row r="689" spans="1:25" x14ac:dyDescent="0.2">
      <c r="A689" s="104" t="s">
        <v>116</v>
      </c>
      <c r="B689" s="99"/>
      <c r="C689" s="99"/>
      <c r="D689" s="100">
        <f t="shared" si="150"/>
        <v>0</v>
      </c>
      <c r="E689" s="101"/>
      <c r="F689" s="101"/>
      <c r="G689" s="102"/>
      <c r="H689" s="100">
        <f t="shared" si="143"/>
        <v>0</v>
      </c>
      <c r="I689" s="101"/>
      <c r="J689" s="101"/>
      <c r="K689" s="103"/>
      <c r="L689" s="100">
        <f t="shared" si="144"/>
        <v>0</v>
      </c>
      <c r="M689" s="101"/>
      <c r="N689" s="102"/>
      <c r="O689" s="100">
        <f t="shared" si="145"/>
        <v>0</v>
      </c>
      <c r="P689" s="101"/>
      <c r="Q689" s="102"/>
      <c r="R689" s="100">
        <f t="shared" si="146"/>
        <v>0</v>
      </c>
      <c r="S689" s="101"/>
      <c r="T689" s="101"/>
      <c r="U689" s="100">
        <f t="shared" si="147"/>
        <v>0</v>
      </c>
      <c r="V689" s="99">
        <f t="shared" si="151"/>
        <v>0</v>
      </c>
      <c r="W689" s="101"/>
      <c r="X689" s="102" t="e">
        <f t="shared" si="149"/>
        <v>#DIV/0!</v>
      </c>
      <c r="Y689" s="101"/>
    </row>
    <row r="690" spans="1:25" x14ac:dyDescent="0.2">
      <c r="A690" s="98" t="s">
        <v>117</v>
      </c>
      <c r="B690" s="99"/>
      <c r="C690" s="99"/>
      <c r="D690" s="100">
        <f t="shared" si="150"/>
        <v>0</v>
      </c>
      <c r="E690" s="101"/>
      <c r="F690" s="101"/>
      <c r="G690" s="102"/>
      <c r="H690" s="100">
        <f t="shared" si="143"/>
        <v>0</v>
      </c>
      <c r="I690" s="101"/>
      <c r="J690" s="101"/>
      <c r="K690" s="103"/>
      <c r="L690" s="100">
        <f t="shared" si="144"/>
        <v>0</v>
      </c>
      <c r="M690" s="101"/>
      <c r="N690" s="102"/>
      <c r="O690" s="100">
        <f t="shared" si="145"/>
        <v>0</v>
      </c>
      <c r="P690" s="101"/>
      <c r="Q690" s="102"/>
      <c r="R690" s="100">
        <f t="shared" si="146"/>
        <v>0</v>
      </c>
      <c r="S690" s="101"/>
      <c r="T690" s="101"/>
      <c r="U690" s="100">
        <f t="shared" si="147"/>
        <v>0</v>
      </c>
      <c r="V690" s="99">
        <f t="shared" si="151"/>
        <v>0</v>
      </c>
      <c r="W690" s="101"/>
      <c r="X690" s="102" t="e">
        <f t="shared" si="149"/>
        <v>#DIV/0!</v>
      </c>
      <c r="Y690" s="101"/>
    </row>
    <row r="691" spans="1:25" x14ac:dyDescent="0.2">
      <c r="A691" s="104" t="s">
        <v>118</v>
      </c>
      <c r="B691" s="99"/>
      <c r="C691" s="99"/>
      <c r="D691" s="100">
        <f t="shared" si="150"/>
        <v>0</v>
      </c>
      <c r="E691" s="101"/>
      <c r="F691" s="101"/>
      <c r="G691" s="102"/>
      <c r="H691" s="100">
        <f t="shared" si="143"/>
        <v>0</v>
      </c>
      <c r="I691" s="101"/>
      <c r="J691" s="101"/>
      <c r="K691" s="103"/>
      <c r="L691" s="100">
        <f t="shared" si="144"/>
        <v>0</v>
      </c>
      <c r="M691" s="101"/>
      <c r="N691" s="102"/>
      <c r="O691" s="100">
        <f t="shared" si="145"/>
        <v>0</v>
      </c>
      <c r="P691" s="101"/>
      <c r="Q691" s="102"/>
      <c r="R691" s="100">
        <f t="shared" si="146"/>
        <v>0</v>
      </c>
      <c r="S691" s="101"/>
      <c r="T691" s="101"/>
      <c r="U691" s="100">
        <f t="shared" si="147"/>
        <v>0</v>
      </c>
      <c r="V691" s="99">
        <f t="shared" si="151"/>
        <v>0</v>
      </c>
      <c r="W691" s="101"/>
      <c r="X691" s="102" t="e">
        <f t="shared" si="149"/>
        <v>#DIV/0!</v>
      </c>
      <c r="Y691" s="101"/>
    </row>
    <row r="692" spans="1:25" x14ac:dyDescent="0.2">
      <c r="A692" s="104" t="s">
        <v>119</v>
      </c>
      <c r="B692" s="99"/>
      <c r="C692" s="99"/>
      <c r="D692" s="100">
        <f t="shared" si="150"/>
        <v>0</v>
      </c>
      <c r="E692" s="101"/>
      <c r="F692" s="101"/>
      <c r="G692" s="102"/>
      <c r="H692" s="100">
        <f t="shared" si="143"/>
        <v>0</v>
      </c>
      <c r="I692" s="101"/>
      <c r="J692" s="101"/>
      <c r="K692" s="103"/>
      <c r="L692" s="100">
        <f t="shared" si="144"/>
        <v>0</v>
      </c>
      <c r="M692" s="101"/>
      <c r="N692" s="102"/>
      <c r="O692" s="100">
        <f t="shared" si="145"/>
        <v>0</v>
      </c>
      <c r="P692" s="101"/>
      <c r="Q692" s="102"/>
      <c r="R692" s="100">
        <f t="shared" si="146"/>
        <v>0</v>
      </c>
      <c r="S692" s="101"/>
      <c r="T692" s="101"/>
      <c r="U692" s="100">
        <f t="shared" si="147"/>
        <v>0</v>
      </c>
      <c r="V692" s="99">
        <f t="shared" si="151"/>
        <v>0</v>
      </c>
      <c r="W692" s="101"/>
      <c r="X692" s="102" t="e">
        <f t="shared" si="149"/>
        <v>#DIV/0!</v>
      </c>
      <c r="Y692" s="101"/>
    </row>
    <row r="693" spans="1:25" x14ac:dyDescent="0.2">
      <c r="A693" s="98" t="s">
        <v>120</v>
      </c>
      <c r="B693" s="99"/>
      <c r="C693" s="99"/>
      <c r="D693" s="100">
        <f t="shared" si="150"/>
        <v>0</v>
      </c>
      <c r="E693" s="101"/>
      <c r="F693" s="101"/>
      <c r="G693" s="102"/>
      <c r="H693" s="100">
        <f t="shared" ref="H693:H728" si="152">E693*G693</f>
        <v>0</v>
      </c>
      <c r="I693" s="101"/>
      <c r="J693" s="101"/>
      <c r="K693" s="103"/>
      <c r="L693" s="100">
        <f t="shared" ref="L693:L728" si="153">I693*K693</f>
        <v>0</v>
      </c>
      <c r="M693" s="101"/>
      <c r="N693" s="102"/>
      <c r="O693" s="100">
        <f t="shared" ref="O693:O728" si="154">M693*N693</f>
        <v>0</v>
      </c>
      <c r="P693" s="101"/>
      <c r="Q693" s="102"/>
      <c r="R693" s="100">
        <f t="shared" ref="R693:R728" si="155">P693*Q693</f>
        <v>0</v>
      </c>
      <c r="S693" s="101"/>
      <c r="T693" s="101"/>
      <c r="U693" s="100">
        <f t="shared" ref="U693:U728" si="156">S693*T693</f>
        <v>0</v>
      </c>
      <c r="V693" s="99">
        <f t="shared" si="151"/>
        <v>0</v>
      </c>
      <c r="W693" s="101"/>
      <c r="X693" s="102" t="e">
        <f t="shared" si="149"/>
        <v>#DIV/0!</v>
      </c>
      <c r="Y693" s="101"/>
    </row>
    <row r="694" spans="1:25" x14ac:dyDescent="0.2">
      <c r="A694" s="104" t="s">
        <v>121</v>
      </c>
      <c r="B694" s="99"/>
      <c r="C694" s="99"/>
      <c r="D694" s="100">
        <f t="shared" si="150"/>
        <v>0</v>
      </c>
      <c r="E694" s="101"/>
      <c r="F694" s="101"/>
      <c r="G694" s="102"/>
      <c r="H694" s="100">
        <f t="shared" si="152"/>
        <v>0</v>
      </c>
      <c r="I694" s="101"/>
      <c r="J694" s="101"/>
      <c r="K694" s="103"/>
      <c r="L694" s="100">
        <f t="shared" si="153"/>
        <v>0</v>
      </c>
      <c r="M694" s="101"/>
      <c r="N694" s="102"/>
      <c r="O694" s="100">
        <f t="shared" si="154"/>
        <v>0</v>
      </c>
      <c r="P694" s="101"/>
      <c r="Q694" s="102"/>
      <c r="R694" s="100">
        <f t="shared" si="155"/>
        <v>0</v>
      </c>
      <c r="S694" s="101"/>
      <c r="T694" s="101"/>
      <c r="U694" s="100">
        <f t="shared" si="156"/>
        <v>0</v>
      </c>
      <c r="V694" s="99">
        <f t="shared" si="151"/>
        <v>0</v>
      </c>
      <c r="W694" s="101"/>
      <c r="X694" s="102" t="e">
        <f t="shared" ref="X694:X728" si="157">(H694+L694+O694+R694+U694)/V694</f>
        <v>#DIV/0!</v>
      </c>
      <c r="Y694" s="101"/>
    </row>
    <row r="695" spans="1:25" x14ac:dyDescent="0.2">
      <c r="A695" s="98" t="s">
        <v>122</v>
      </c>
      <c r="B695" s="99"/>
      <c r="C695" s="99"/>
      <c r="D695" s="100">
        <f t="shared" si="150"/>
        <v>0</v>
      </c>
      <c r="E695" s="101"/>
      <c r="F695" s="101"/>
      <c r="G695" s="102"/>
      <c r="H695" s="100">
        <f t="shared" si="152"/>
        <v>0</v>
      </c>
      <c r="I695" s="101"/>
      <c r="J695" s="101"/>
      <c r="K695" s="103"/>
      <c r="L695" s="100">
        <f t="shared" si="153"/>
        <v>0</v>
      </c>
      <c r="M695" s="101"/>
      <c r="N695" s="102"/>
      <c r="O695" s="100">
        <f t="shared" si="154"/>
        <v>0</v>
      </c>
      <c r="P695" s="101"/>
      <c r="Q695" s="102"/>
      <c r="R695" s="100">
        <f t="shared" si="155"/>
        <v>0</v>
      </c>
      <c r="S695" s="101"/>
      <c r="T695" s="101"/>
      <c r="U695" s="100">
        <f t="shared" si="156"/>
        <v>0</v>
      </c>
      <c r="V695" s="99">
        <f t="shared" si="151"/>
        <v>0</v>
      </c>
      <c r="W695" s="101"/>
      <c r="X695" s="102" t="e">
        <f t="shared" si="157"/>
        <v>#DIV/0!</v>
      </c>
      <c r="Y695" s="101"/>
    </row>
    <row r="696" spans="1:25" x14ac:dyDescent="0.2">
      <c r="A696" s="98" t="s">
        <v>123</v>
      </c>
      <c r="B696" s="99"/>
      <c r="C696" s="99"/>
      <c r="D696" s="100">
        <f t="shared" ref="D696:D739" si="158">B696-C696</f>
        <v>0</v>
      </c>
      <c r="E696" s="101"/>
      <c r="F696" s="101"/>
      <c r="G696" s="102"/>
      <c r="H696" s="100">
        <f t="shared" si="152"/>
        <v>0</v>
      </c>
      <c r="I696" s="101"/>
      <c r="J696" s="101"/>
      <c r="K696" s="103"/>
      <c r="L696" s="100">
        <f t="shared" si="153"/>
        <v>0</v>
      </c>
      <c r="M696" s="101"/>
      <c r="N696" s="102"/>
      <c r="O696" s="100">
        <f t="shared" si="154"/>
        <v>0</v>
      </c>
      <c r="P696" s="101"/>
      <c r="Q696" s="102"/>
      <c r="R696" s="100">
        <f t="shared" si="155"/>
        <v>0</v>
      </c>
      <c r="S696" s="101"/>
      <c r="T696" s="101"/>
      <c r="U696" s="100">
        <f t="shared" si="156"/>
        <v>0</v>
      </c>
      <c r="V696" s="99">
        <f t="shared" si="151"/>
        <v>0</v>
      </c>
      <c r="W696" s="101"/>
      <c r="X696" s="102" t="e">
        <f t="shared" si="157"/>
        <v>#DIV/0!</v>
      </c>
      <c r="Y696" s="101"/>
    </row>
    <row r="697" spans="1:25" x14ac:dyDescent="0.2">
      <c r="A697" s="104" t="s">
        <v>124</v>
      </c>
      <c r="B697" s="99"/>
      <c r="C697" s="99"/>
      <c r="D697" s="100">
        <f t="shared" si="158"/>
        <v>0</v>
      </c>
      <c r="E697" s="101"/>
      <c r="F697" s="101"/>
      <c r="G697" s="102"/>
      <c r="H697" s="100">
        <f t="shared" si="152"/>
        <v>0</v>
      </c>
      <c r="I697" s="101"/>
      <c r="J697" s="101"/>
      <c r="K697" s="103"/>
      <c r="L697" s="100">
        <f t="shared" si="153"/>
        <v>0</v>
      </c>
      <c r="M697" s="101"/>
      <c r="N697" s="102"/>
      <c r="O697" s="100">
        <f t="shared" si="154"/>
        <v>0</v>
      </c>
      <c r="P697" s="101"/>
      <c r="Q697" s="102"/>
      <c r="R697" s="100">
        <f t="shared" si="155"/>
        <v>0</v>
      </c>
      <c r="S697" s="101"/>
      <c r="T697" s="101"/>
      <c r="U697" s="100">
        <f t="shared" si="156"/>
        <v>0</v>
      </c>
      <c r="V697" s="99">
        <f t="shared" si="151"/>
        <v>0</v>
      </c>
      <c r="W697" s="101"/>
      <c r="X697" s="102" t="e">
        <f t="shared" si="157"/>
        <v>#DIV/0!</v>
      </c>
      <c r="Y697" s="101"/>
    </row>
    <row r="698" spans="1:25" x14ac:dyDescent="0.2">
      <c r="A698" s="98" t="s">
        <v>125</v>
      </c>
      <c r="B698" s="99"/>
      <c r="C698" s="99"/>
      <c r="D698" s="100">
        <f t="shared" si="158"/>
        <v>0</v>
      </c>
      <c r="E698" s="101"/>
      <c r="F698" s="101"/>
      <c r="G698" s="102"/>
      <c r="H698" s="100">
        <f t="shared" si="152"/>
        <v>0</v>
      </c>
      <c r="I698" s="101"/>
      <c r="J698" s="101"/>
      <c r="K698" s="103"/>
      <c r="L698" s="100">
        <f t="shared" si="153"/>
        <v>0</v>
      </c>
      <c r="M698" s="101"/>
      <c r="N698" s="102"/>
      <c r="O698" s="100">
        <f t="shared" si="154"/>
        <v>0</v>
      </c>
      <c r="P698" s="101"/>
      <c r="Q698" s="102"/>
      <c r="R698" s="100">
        <f t="shared" si="155"/>
        <v>0</v>
      </c>
      <c r="S698" s="101"/>
      <c r="T698" s="101"/>
      <c r="U698" s="100">
        <f t="shared" si="156"/>
        <v>0</v>
      </c>
      <c r="V698" s="99">
        <f t="shared" si="151"/>
        <v>0</v>
      </c>
      <c r="W698" s="101"/>
      <c r="X698" s="102" t="e">
        <f t="shared" si="157"/>
        <v>#DIV/0!</v>
      </c>
      <c r="Y698" s="101"/>
    </row>
    <row r="699" spans="1:25" x14ac:dyDescent="0.2">
      <c r="A699" s="98" t="s">
        <v>126</v>
      </c>
      <c r="B699" s="99"/>
      <c r="C699" s="99"/>
      <c r="D699" s="100">
        <f t="shared" si="158"/>
        <v>0</v>
      </c>
      <c r="E699" s="101"/>
      <c r="F699" s="101"/>
      <c r="G699" s="102"/>
      <c r="H699" s="100">
        <f t="shared" si="152"/>
        <v>0</v>
      </c>
      <c r="I699" s="101"/>
      <c r="J699" s="101"/>
      <c r="K699" s="103"/>
      <c r="L699" s="100">
        <f t="shared" si="153"/>
        <v>0</v>
      </c>
      <c r="M699" s="101"/>
      <c r="N699" s="102"/>
      <c r="O699" s="100">
        <f t="shared" si="154"/>
        <v>0</v>
      </c>
      <c r="P699" s="101"/>
      <c r="Q699" s="102"/>
      <c r="R699" s="100">
        <f t="shared" si="155"/>
        <v>0</v>
      </c>
      <c r="S699" s="101"/>
      <c r="T699" s="101"/>
      <c r="U699" s="100">
        <f t="shared" si="156"/>
        <v>0</v>
      </c>
      <c r="V699" s="99">
        <f t="shared" si="151"/>
        <v>0</v>
      </c>
      <c r="W699" s="101"/>
      <c r="X699" s="102" t="e">
        <f t="shared" si="157"/>
        <v>#DIV/0!</v>
      </c>
      <c r="Y699" s="101"/>
    </row>
    <row r="700" spans="1:25" x14ac:dyDescent="0.2">
      <c r="A700" s="104" t="s">
        <v>127</v>
      </c>
      <c r="B700" s="99"/>
      <c r="C700" s="99"/>
      <c r="D700" s="100">
        <f t="shared" si="158"/>
        <v>0</v>
      </c>
      <c r="E700" s="101"/>
      <c r="F700" s="101"/>
      <c r="G700" s="102"/>
      <c r="H700" s="100">
        <f t="shared" si="152"/>
        <v>0</v>
      </c>
      <c r="I700" s="101"/>
      <c r="J700" s="101"/>
      <c r="K700" s="103"/>
      <c r="L700" s="100">
        <f t="shared" si="153"/>
        <v>0</v>
      </c>
      <c r="M700" s="101"/>
      <c r="N700" s="102"/>
      <c r="O700" s="100">
        <f t="shared" si="154"/>
        <v>0</v>
      </c>
      <c r="P700" s="101"/>
      <c r="Q700" s="102"/>
      <c r="R700" s="100">
        <f t="shared" si="155"/>
        <v>0</v>
      </c>
      <c r="S700" s="101"/>
      <c r="T700" s="101"/>
      <c r="U700" s="100">
        <f t="shared" si="156"/>
        <v>0</v>
      </c>
      <c r="V700" s="99">
        <f t="shared" si="151"/>
        <v>0</v>
      </c>
      <c r="W700" s="101"/>
      <c r="X700" s="102" t="e">
        <f t="shared" si="157"/>
        <v>#DIV/0!</v>
      </c>
      <c r="Y700" s="101"/>
    </row>
    <row r="701" spans="1:25" x14ac:dyDescent="0.2">
      <c r="A701" s="98" t="s">
        <v>128</v>
      </c>
      <c r="B701" s="99"/>
      <c r="C701" s="99"/>
      <c r="D701" s="100">
        <f t="shared" si="158"/>
        <v>0</v>
      </c>
      <c r="E701" s="101"/>
      <c r="F701" s="101"/>
      <c r="G701" s="102"/>
      <c r="H701" s="100">
        <f t="shared" si="152"/>
        <v>0</v>
      </c>
      <c r="I701" s="101"/>
      <c r="J701" s="101"/>
      <c r="K701" s="103"/>
      <c r="L701" s="100">
        <f t="shared" si="153"/>
        <v>0</v>
      </c>
      <c r="M701" s="101"/>
      <c r="N701" s="102"/>
      <c r="O701" s="100">
        <f t="shared" si="154"/>
        <v>0</v>
      </c>
      <c r="P701" s="101"/>
      <c r="Q701" s="102"/>
      <c r="R701" s="100">
        <f t="shared" si="155"/>
        <v>0</v>
      </c>
      <c r="S701" s="101"/>
      <c r="T701" s="101"/>
      <c r="U701" s="100">
        <f t="shared" si="156"/>
        <v>0</v>
      </c>
      <c r="V701" s="99">
        <f t="shared" si="151"/>
        <v>0</v>
      </c>
      <c r="W701" s="101"/>
      <c r="X701" s="102" t="e">
        <f t="shared" si="157"/>
        <v>#DIV/0!</v>
      </c>
      <c r="Y701" s="101"/>
    </row>
    <row r="702" spans="1:25" x14ac:dyDescent="0.2">
      <c r="A702" s="98" t="s">
        <v>129</v>
      </c>
      <c r="B702" s="99"/>
      <c r="C702" s="99"/>
      <c r="D702" s="100">
        <f t="shared" si="158"/>
        <v>0</v>
      </c>
      <c r="E702" s="101"/>
      <c r="F702" s="101"/>
      <c r="G702" s="102"/>
      <c r="H702" s="100">
        <f t="shared" si="152"/>
        <v>0</v>
      </c>
      <c r="I702" s="101"/>
      <c r="J702" s="101"/>
      <c r="K702" s="103"/>
      <c r="L702" s="100">
        <f t="shared" si="153"/>
        <v>0</v>
      </c>
      <c r="M702" s="101"/>
      <c r="N702" s="102"/>
      <c r="O702" s="100">
        <f t="shared" si="154"/>
        <v>0</v>
      </c>
      <c r="P702" s="101"/>
      <c r="Q702" s="102"/>
      <c r="R702" s="100">
        <f t="shared" si="155"/>
        <v>0</v>
      </c>
      <c r="S702" s="101"/>
      <c r="T702" s="101"/>
      <c r="U702" s="100">
        <f t="shared" si="156"/>
        <v>0</v>
      </c>
      <c r="V702" s="99">
        <f t="shared" si="151"/>
        <v>0</v>
      </c>
      <c r="W702" s="101"/>
      <c r="X702" s="102" t="e">
        <f t="shared" si="157"/>
        <v>#DIV/0!</v>
      </c>
      <c r="Y702" s="101"/>
    </row>
    <row r="703" spans="1:25" x14ac:dyDescent="0.2">
      <c r="A703" s="104" t="s">
        <v>130</v>
      </c>
      <c r="B703" s="99"/>
      <c r="C703" s="99"/>
      <c r="D703" s="100">
        <f t="shared" si="158"/>
        <v>0</v>
      </c>
      <c r="E703" s="101"/>
      <c r="F703" s="101"/>
      <c r="G703" s="102"/>
      <c r="H703" s="100">
        <f t="shared" si="152"/>
        <v>0</v>
      </c>
      <c r="I703" s="101"/>
      <c r="J703" s="101"/>
      <c r="K703" s="103"/>
      <c r="L703" s="100">
        <f t="shared" si="153"/>
        <v>0</v>
      </c>
      <c r="M703" s="101"/>
      <c r="N703" s="102"/>
      <c r="O703" s="100">
        <f t="shared" si="154"/>
        <v>0</v>
      </c>
      <c r="P703" s="101"/>
      <c r="Q703" s="102"/>
      <c r="R703" s="100">
        <f t="shared" si="155"/>
        <v>0</v>
      </c>
      <c r="S703" s="101"/>
      <c r="T703" s="101"/>
      <c r="U703" s="100">
        <f t="shared" si="156"/>
        <v>0</v>
      </c>
      <c r="V703" s="99">
        <f t="shared" si="151"/>
        <v>0</v>
      </c>
      <c r="W703" s="101"/>
      <c r="X703" s="102" t="e">
        <f t="shared" si="157"/>
        <v>#DIV/0!</v>
      </c>
      <c r="Y703" s="101"/>
    </row>
    <row r="704" spans="1:25" x14ac:dyDescent="0.2">
      <c r="A704" s="98" t="s">
        <v>131</v>
      </c>
      <c r="B704" s="99"/>
      <c r="C704" s="99"/>
      <c r="D704" s="100">
        <f t="shared" si="158"/>
        <v>0</v>
      </c>
      <c r="E704" s="101"/>
      <c r="F704" s="101"/>
      <c r="G704" s="102"/>
      <c r="H704" s="100">
        <f t="shared" si="152"/>
        <v>0</v>
      </c>
      <c r="I704" s="101"/>
      <c r="J704" s="101"/>
      <c r="K704" s="103"/>
      <c r="L704" s="100">
        <f t="shared" si="153"/>
        <v>0</v>
      </c>
      <c r="M704" s="101"/>
      <c r="N704" s="102"/>
      <c r="O704" s="100">
        <f t="shared" si="154"/>
        <v>0</v>
      </c>
      <c r="P704" s="101"/>
      <c r="Q704" s="102"/>
      <c r="R704" s="100">
        <f t="shared" si="155"/>
        <v>0</v>
      </c>
      <c r="S704" s="101"/>
      <c r="T704" s="101"/>
      <c r="U704" s="100">
        <f t="shared" si="156"/>
        <v>0</v>
      </c>
      <c r="V704" s="99">
        <f t="shared" si="151"/>
        <v>0</v>
      </c>
      <c r="W704" s="101"/>
      <c r="X704" s="102" t="e">
        <f t="shared" si="157"/>
        <v>#DIV/0!</v>
      </c>
      <c r="Y704" s="101"/>
    </row>
    <row r="705" spans="1:25" x14ac:dyDescent="0.2">
      <c r="A705" s="104" t="s">
        <v>132</v>
      </c>
      <c r="B705" s="99"/>
      <c r="C705" s="99"/>
      <c r="D705" s="100">
        <f t="shared" si="158"/>
        <v>0</v>
      </c>
      <c r="E705" s="101"/>
      <c r="F705" s="101"/>
      <c r="G705" s="102"/>
      <c r="H705" s="100">
        <f t="shared" si="152"/>
        <v>0</v>
      </c>
      <c r="I705" s="101"/>
      <c r="J705" s="101"/>
      <c r="K705" s="103"/>
      <c r="L705" s="100">
        <f t="shared" si="153"/>
        <v>0</v>
      </c>
      <c r="M705" s="101"/>
      <c r="N705" s="102"/>
      <c r="O705" s="100">
        <f t="shared" si="154"/>
        <v>0</v>
      </c>
      <c r="P705" s="101"/>
      <c r="Q705" s="102"/>
      <c r="R705" s="100">
        <f t="shared" si="155"/>
        <v>0</v>
      </c>
      <c r="S705" s="101"/>
      <c r="T705" s="101"/>
      <c r="U705" s="100">
        <f t="shared" si="156"/>
        <v>0</v>
      </c>
      <c r="V705" s="99">
        <f t="shared" si="151"/>
        <v>0</v>
      </c>
      <c r="W705" s="101"/>
      <c r="X705" s="102" t="e">
        <f t="shared" si="157"/>
        <v>#DIV/0!</v>
      </c>
      <c r="Y705" s="101"/>
    </row>
    <row r="706" spans="1:25" x14ac:dyDescent="0.2">
      <c r="A706" s="98" t="s">
        <v>153</v>
      </c>
      <c r="B706" s="99"/>
      <c r="C706" s="99"/>
      <c r="D706" s="100">
        <f t="shared" si="158"/>
        <v>0</v>
      </c>
      <c r="E706" s="101"/>
      <c r="F706" s="101"/>
      <c r="G706" s="102"/>
      <c r="H706" s="100">
        <f t="shared" si="152"/>
        <v>0</v>
      </c>
      <c r="I706" s="101"/>
      <c r="J706" s="101"/>
      <c r="K706" s="103"/>
      <c r="L706" s="100">
        <f t="shared" si="153"/>
        <v>0</v>
      </c>
      <c r="M706" s="101"/>
      <c r="N706" s="102"/>
      <c r="O706" s="100">
        <f t="shared" si="154"/>
        <v>0</v>
      </c>
      <c r="P706" s="101"/>
      <c r="Q706" s="102"/>
      <c r="R706" s="100">
        <f t="shared" si="155"/>
        <v>0</v>
      </c>
      <c r="S706" s="101"/>
      <c r="T706" s="101"/>
      <c r="U706" s="100">
        <f t="shared" si="156"/>
        <v>0</v>
      </c>
      <c r="V706" s="99">
        <f t="shared" si="151"/>
        <v>0</v>
      </c>
      <c r="W706" s="101"/>
      <c r="X706" s="102" t="e">
        <f t="shared" si="157"/>
        <v>#DIV/0!</v>
      </c>
      <c r="Y706" s="101"/>
    </row>
    <row r="707" spans="1:25" x14ac:dyDescent="0.2">
      <c r="A707" s="98" t="s">
        <v>164</v>
      </c>
      <c r="B707" s="99"/>
      <c r="C707" s="99"/>
      <c r="D707" s="100">
        <f t="shared" si="158"/>
        <v>0</v>
      </c>
      <c r="E707" s="101"/>
      <c r="F707" s="101"/>
      <c r="G707" s="102"/>
      <c r="H707" s="100">
        <f t="shared" si="152"/>
        <v>0</v>
      </c>
      <c r="I707" s="101"/>
      <c r="J707" s="101"/>
      <c r="K707" s="103"/>
      <c r="L707" s="100">
        <f t="shared" si="153"/>
        <v>0</v>
      </c>
      <c r="M707" s="101"/>
      <c r="N707" s="102"/>
      <c r="O707" s="100">
        <f t="shared" si="154"/>
        <v>0</v>
      </c>
      <c r="P707" s="101"/>
      <c r="Q707" s="102"/>
      <c r="R707" s="100">
        <f t="shared" si="155"/>
        <v>0</v>
      </c>
      <c r="S707" s="101"/>
      <c r="T707" s="101"/>
      <c r="U707" s="100">
        <f t="shared" si="156"/>
        <v>0</v>
      </c>
      <c r="V707" s="99">
        <f t="shared" si="151"/>
        <v>0</v>
      </c>
      <c r="W707" s="101"/>
      <c r="X707" s="102" t="e">
        <f t="shared" si="157"/>
        <v>#DIV/0!</v>
      </c>
      <c r="Y707" s="101"/>
    </row>
    <row r="708" spans="1:25" x14ac:dyDescent="0.2">
      <c r="A708" s="104" t="s">
        <v>134</v>
      </c>
      <c r="B708" s="99"/>
      <c r="C708" s="99"/>
      <c r="D708" s="100">
        <f t="shared" si="158"/>
        <v>0</v>
      </c>
      <c r="E708" s="101"/>
      <c r="F708" s="101"/>
      <c r="G708" s="102"/>
      <c r="H708" s="100">
        <f t="shared" si="152"/>
        <v>0</v>
      </c>
      <c r="I708" s="101"/>
      <c r="J708" s="101"/>
      <c r="K708" s="103"/>
      <c r="L708" s="100">
        <f t="shared" si="153"/>
        <v>0</v>
      </c>
      <c r="M708" s="101"/>
      <c r="N708" s="102"/>
      <c r="O708" s="100">
        <f t="shared" si="154"/>
        <v>0</v>
      </c>
      <c r="P708" s="101"/>
      <c r="Q708" s="102"/>
      <c r="R708" s="100">
        <f t="shared" si="155"/>
        <v>0</v>
      </c>
      <c r="S708" s="101"/>
      <c r="T708" s="101"/>
      <c r="U708" s="100">
        <f t="shared" si="156"/>
        <v>0</v>
      </c>
      <c r="V708" s="99">
        <f t="shared" si="151"/>
        <v>0</v>
      </c>
      <c r="W708" s="101"/>
      <c r="X708" s="102" t="e">
        <f t="shared" si="157"/>
        <v>#DIV/0!</v>
      </c>
      <c r="Y708" s="101"/>
    </row>
    <row r="709" spans="1:25" x14ac:dyDescent="0.2">
      <c r="A709" s="104" t="s">
        <v>135</v>
      </c>
      <c r="B709" s="99"/>
      <c r="C709" s="99"/>
      <c r="D709" s="100">
        <f t="shared" si="158"/>
        <v>0</v>
      </c>
      <c r="E709" s="101"/>
      <c r="F709" s="101"/>
      <c r="G709" s="102"/>
      <c r="H709" s="100">
        <f t="shared" si="152"/>
        <v>0</v>
      </c>
      <c r="I709" s="101"/>
      <c r="J709" s="101"/>
      <c r="K709" s="103"/>
      <c r="L709" s="100">
        <f t="shared" si="153"/>
        <v>0</v>
      </c>
      <c r="M709" s="101"/>
      <c r="N709" s="102"/>
      <c r="O709" s="100">
        <f t="shared" si="154"/>
        <v>0</v>
      </c>
      <c r="P709" s="101"/>
      <c r="Q709" s="102"/>
      <c r="R709" s="100">
        <f t="shared" si="155"/>
        <v>0</v>
      </c>
      <c r="S709" s="101"/>
      <c r="T709" s="101"/>
      <c r="U709" s="100">
        <f t="shared" si="156"/>
        <v>0</v>
      </c>
      <c r="V709" s="99">
        <f t="shared" si="151"/>
        <v>0</v>
      </c>
      <c r="W709" s="101"/>
      <c r="X709" s="102" t="e">
        <f t="shared" si="157"/>
        <v>#DIV/0!</v>
      </c>
      <c r="Y709" s="101"/>
    </row>
    <row r="710" spans="1:25" x14ac:dyDescent="0.2">
      <c r="A710" s="104" t="s">
        <v>136</v>
      </c>
      <c r="B710" s="99"/>
      <c r="C710" s="99"/>
      <c r="D710" s="100">
        <f t="shared" si="158"/>
        <v>0</v>
      </c>
      <c r="E710" s="101"/>
      <c r="F710" s="101"/>
      <c r="G710" s="102"/>
      <c r="H710" s="100">
        <f t="shared" si="152"/>
        <v>0</v>
      </c>
      <c r="I710" s="101"/>
      <c r="J710" s="101"/>
      <c r="K710" s="103"/>
      <c r="L710" s="100">
        <f t="shared" si="153"/>
        <v>0</v>
      </c>
      <c r="M710" s="101"/>
      <c r="N710" s="102"/>
      <c r="O710" s="100">
        <f t="shared" si="154"/>
        <v>0</v>
      </c>
      <c r="P710" s="101"/>
      <c r="Q710" s="102"/>
      <c r="R710" s="100">
        <f t="shared" si="155"/>
        <v>0</v>
      </c>
      <c r="S710" s="101"/>
      <c r="T710" s="101"/>
      <c r="U710" s="100">
        <f t="shared" si="156"/>
        <v>0</v>
      </c>
      <c r="V710" s="99">
        <f t="shared" si="151"/>
        <v>0</v>
      </c>
      <c r="W710" s="101"/>
      <c r="X710" s="102" t="e">
        <f t="shared" si="157"/>
        <v>#DIV/0!</v>
      </c>
      <c r="Y710" s="101"/>
    </row>
    <row r="711" spans="1:25" x14ac:dyDescent="0.2">
      <c r="A711" s="104" t="s">
        <v>133</v>
      </c>
      <c r="B711" s="99"/>
      <c r="C711" s="99"/>
      <c r="D711" s="100">
        <f t="shared" si="158"/>
        <v>0</v>
      </c>
      <c r="E711" s="101"/>
      <c r="F711" s="101"/>
      <c r="G711" s="102"/>
      <c r="H711" s="100">
        <f t="shared" si="152"/>
        <v>0</v>
      </c>
      <c r="I711" s="101"/>
      <c r="J711" s="101"/>
      <c r="K711" s="103"/>
      <c r="L711" s="100">
        <f t="shared" si="153"/>
        <v>0</v>
      </c>
      <c r="M711" s="101"/>
      <c r="N711" s="102"/>
      <c r="O711" s="100">
        <f t="shared" si="154"/>
        <v>0</v>
      </c>
      <c r="P711" s="101"/>
      <c r="Q711" s="102"/>
      <c r="R711" s="100">
        <f t="shared" si="155"/>
        <v>0</v>
      </c>
      <c r="S711" s="101"/>
      <c r="T711" s="101"/>
      <c r="U711" s="100">
        <f t="shared" si="156"/>
        <v>0</v>
      </c>
      <c r="V711" s="99">
        <f t="shared" si="151"/>
        <v>0</v>
      </c>
      <c r="W711" s="101"/>
      <c r="X711" s="102" t="e">
        <f t="shared" si="157"/>
        <v>#DIV/0!</v>
      </c>
      <c r="Y711" s="101"/>
    </row>
    <row r="712" spans="1:25" x14ac:dyDescent="0.2">
      <c r="A712" s="104" t="s">
        <v>154</v>
      </c>
      <c r="B712" s="99"/>
      <c r="C712" s="99"/>
      <c r="D712" s="100">
        <f t="shared" si="158"/>
        <v>0</v>
      </c>
      <c r="E712" s="101"/>
      <c r="F712" s="101"/>
      <c r="G712" s="102"/>
      <c r="H712" s="100">
        <f t="shared" si="152"/>
        <v>0</v>
      </c>
      <c r="I712" s="101"/>
      <c r="J712" s="101"/>
      <c r="K712" s="103"/>
      <c r="L712" s="100">
        <f t="shared" si="153"/>
        <v>0</v>
      </c>
      <c r="M712" s="101"/>
      <c r="N712" s="102"/>
      <c r="O712" s="100">
        <f t="shared" si="154"/>
        <v>0</v>
      </c>
      <c r="P712" s="101"/>
      <c r="Q712" s="102"/>
      <c r="R712" s="100">
        <f t="shared" si="155"/>
        <v>0</v>
      </c>
      <c r="S712" s="101"/>
      <c r="T712" s="101"/>
      <c r="U712" s="100">
        <f t="shared" si="156"/>
        <v>0</v>
      </c>
      <c r="V712" s="99">
        <f t="shared" si="151"/>
        <v>0</v>
      </c>
      <c r="W712" s="101"/>
      <c r="X712" s="102" t="e">
        <f t="shared" si="157"/>
        <v>#DIV/0!</v>
      </c>
      <c r="Y712" s="101"/>
    </row>
    <row r="713" spans="1:25" x14ac:dyDescent="0.2">
      <c r="A713" s="104" t="s">
        <v>155</v>
      </c>
      <c r="B713" s="99"/>
      <c r="C713" s="99"/>
      <c r="D713" s="100">
        <f t="shared" si="158"/>
        <v>0</v>
      </c>
      <c r="E713" s="101"/>
      <c r="F713" s="101"/>
      <c r="G713" s="102"/>
      <c r="H713" s="100">
        <f t="shared" si="152"/>
        <v>0</v>
      </c>
      <c r="I713" s="101"/>
      <c r="J713" s="101"/>
      <c r="K713" s="103"/>
      <c r="L713" s="100">
        <f t="shared" si="153"/>
        <v>0</v>
      </c>
      <c r="M713" s="101"/>
      <c r="N713" s="102"/>
      <c r="O713" s="100">
        <f t="shared" si="154"/>
        <v>0</v>
      </c>
      <c r="P713" s="101"/>
      <c r="Q713" s="102"/>
      <c r="R713" s="100">
        <f t="shared" si="155"/>
        <v>0</v>
      </c>
      <c r="S713" s="101"/>
      <c r="T713" s="101"/>
      <c r="U713" s="100">
        <f t="shared" si="156"/>
        <v>0</v>
      </c>
      <c r="V713" s="99">
        <f t="shared" si="151"/>
        <v>0</v>
      </c>
      <c r="W713" s="101"/>
      <c r="X713" s="102" t="e">
        <f t="shared" si="157"/>
        <v>#DIV/0!</v>
      </c>
      <c r="Y713" s="101"/>
    </row>
    <row r="714" spans="1:25" x14ac:dyDescent="0.2">
      <c r="A714" s="104" t="s">
        <v>156</v>
      </c>
      <c r="B714" s="99"/>
      <c r="C714" s="99"/>
      <c r="D714" s="100">
        <f t="shared" si="158"/>
        <v>0</v>
      </c>
      <c r="E714" s="101"/>
      <c r="F714" s="101"/>
      <c r="G714" s="102"/>
      <c r="H714" s="100">
        <f t="shared" si="152"/>
        <v>0</v>
      </c>
      <c r="I714" s="101"/>
      <c r="J714" s="101"/>
      <c r="K714" s="103"/>
      <c r="L714" s="100">
        <f t="shared" si="153"/>
        <v>0</v>
      </c>
      <c r="M714" s="101"/>
      <c r="N714" s="102"/>
      <c r="O714" s="100">
        <f t="shared" si="154"/>
        <v>0</v>
      </c>
      <c r="P714" s="101"/>
      <c r="Q714" s="102"/>
      <c r="R714" s="100">
        <f t="shared" si="155"/>
        <v>0</v>
      </c>
      <c r="S714" s="101"/>
      <c r="T714" s="101"/>
      <c r="U714" s="100">
        <f t="shared" si="156"/>
        <v>0</v>
      </c>
      <c r="V714" s="99">
        <f t="shared" si="151"/>
        <v>0</v>
      </c>
      <c r="W714" s="101"/>
      <c r="X714" s="102" t="e">
        <f t="shared" si="157"/>
        <v>#DIV/0!</v>
      </c>
      <c r="Y714" s="101"/>
    </row>
    <row r="715" spans="1:25" x14ac:dyDescent="0.2">
      <c r="A715" s="104" t="s">
        <v>157</v>
      </c>
      <c r="B715" s="99"/>
      <c r="C715" s="99"/>
      <c r="D715" s="100">
        <f t="shared" si="158"/>
        <v>0</v>
      </c>
      <c r="E715" s="101"/>
      <c r="F715" s="101"/>
      <c r="G715" s="102"/>
      <c r="H715" s="100">
        <f t="shared" si="152"/>
        <v>0</v>
      </c>
      <c r="I715" s="101"/>
      <c r="J715" s="101"/>
      <c r="K715" s="103"/>
      <c r="L715" s="100">
        <f t="shared" si="153"/>
        <v>0</v>
      </c>
      <c r="M715" s="101"/>
      <c r="N715" s="102"/>
      <c r="O715" s="100">
        <f t="shared" si="154"/>
        <v>0</v>
      </c>
      <c r="P715" s="101"/>
      <c r="Q715" s="102"/>
      <c r="R715" s="100">
        <f t="shared" si="155"/>
        <v>0</v>
      </c>
      <c r="S715" s="101"/>
      <c r="T715" s="101"/>
      <c r="U715" s="100">
        <f t="shared" si="156"/>
        <v>0</v>
      </c>
      <c r="V715" s="99">
        <f t="shared" si="151"/>
        <v>0</v>
      </c>
      <c r="W715" s="101"/>
      <c r="X715" s="102" t="e">
        <f t="shared" si="157"/>
        <v>#DIV/0!</v>
      </c>
      <c r="Y715" s="101"/>
    </row>
    <row r="716" spans="1:25" x14ac:dyDescent="0.2">
      <c r="A716" s="104" t="s">
        <v>158</v>
      </c>
      <c r="B716" s="99"/>
      <c r="C716" s="99"/>
      <c r="D716" s="100">
        <f t="shared" si="158"/>
        <v>0</v>
      </c>
      <c r="E716" s="101"/>
      <c r="F716" s="101"/>
      <c r="G716" s="102"/>
      <c r="H716" s="100">
        <f t="shared" si="152"/>
        <v>0</v>
      </c>
      <c r="I716" s="101"/>
      <c r="J716" s="101"/>
      <c r="K716" s="103"/>
      <c r="L716" s="100">
        <f t="shared" si="153"/>
        <v>0</v>
      </c>
      <c r="M716" s="101"/>
      <c r="N716" s="102"/>
      <c r="O716" s="100">
        <f t="shared" si="154"/>
        <v>0</v>
      </c>
      <c r="P716" s="101"/>
      <c r="Q716" s="102"/>
      <c r="R716" s="100">
        <f t="shared" si="155"/>
        <v>0</v>
      </c>
      <c r="S716" s="101"/>
      <c r="T716" s="101"/>
      <c r="U716" s="100">
        <f t="shared" si="156"/>
        <v>0</v>
      </c>
      <c r="V716" s="99">
        <f t="shared" ref="V716:V728" si="159">E716+I716+M716+P716+S716</f>
        <v>0</v>
      </c>
      <c r="W716" s="101"/>
      <c r="X716" s="102" t="e">
        <f t="shared" si="157"/>
        <v>#DIV/0!</v>
      </c>
      <c r="Y716" s="101"/>
    </row>
    <row r="717" spans="1:25" x14ac:dyDescent="0.2">
      <c r="A717" s="104" t="s">
        <v>159</v>
      </c>
      <c r="B717" s="99"/>
      <c r="C717" s="99"/>
      <c r="D717" s="100">
        <f t="shared" si="158"/>
        <v>0</v>
      </c>
      <c r="E717" s="101"/>
      <c r="F717" s="101"/>
      <c r="G717" s="102"/>
      <c r="H717" s="100">
        <f t="shared" si="152"/>
        <v>0</v>
      </c>
      <c r="I717" s="101"/>
      <c r="J717" s="101"/>
      <c r="K717" s="103"/>
      <c r="L717" s="100">
        <f t="shared" si="153"/>
        <v>0</v>
      </c>
      <c r="M717" s="101"/>
      <c r="N717" s="102"/>
      <c r="O717" s="100">
        <f t="shared" si="154"/>
        <v>0</v>
      </c>
      <c r="P717" s="101"/>
      <c r="Q717" s="102"/>
      <c r="R717" s="100">
        <f t="shared" si="155"/>
        <v>0</v>
      </c>
      <c r="S717" s="101"/>
      <c r="T717" s="101"/>
      <c r="U717" s="100">
        <f t="shared" si="156"/>
        <v>0</v>
      </c>
      <c r="V717" s="99">
        <f t="shared" si="159"/>
        <v>0</v>
      </c>
      <c r="W717" s="101"/>
      <c r="X717" s="102" t="e">
        <f t="shared" si="157"/>
        <v>#DIV/0!</v>
      </c>
      <c r="Y717" s="101"/>
    </row>
    <row r="718" spans="1:25" x14ac:dyDescent="0.2">
      <c r="A718" s="104" t="s">
        <v>162</v>
      </c>
      <c r="B718" s="99"/>
      <c r="C718" s="99"/>
      <c r="D718" s="100">
        <f t="shared" si="158"/>
        <v>0</v>
      </c>
      <c r="E718" s="101"/>
      <c r="F718" s="101"/>
      <c r="G718" s="102"/>
      <c r="H718" s="100">
        <f t="shared" si="152"/>
        <v>0</v>
      </c>
      <c r="I718" s="101"/>
      <c r="J718" s="101"/>
      <c r="K718" s="103"/>
      <c r="L718" s="100">
        <f t="shared" si="153"/>
        <v>0</v>
      </c>
      <c r="M718" s="101"/>
      <c r="N718" s="102"/>
      <c r="O718" s="100">
        <f t="shared" si="154"/>
        <v>0</v>
      </c>
      <c r="P718" s="101"/>
      <c r="Q718" s="102"/>
      <c r="R718" s="100">
        <f t="shared" si="155"/>
        <v>0</v>
      </c>
      <c r="S718" s="101"/>
      <c r="T718" s="101"/>
      <c r="U718" s="100">
        <f t="shared" si="156"/>
        <v>0</v>
      </c>
      <c r="V718" s="99">
        <f t="shared" si="159"/>
        <v>0</v>
      </c>
      <c r="W718" s="101"/>
      <c r="X718" s="102" t="e">
        <f t="shared" si="157"/>
        <v>#DIV/0!</v>
      </c>
      <c r="Y718" s="101"/>
    </row>
    <row r="719" spans="1:25" x14ac:dyDescent="0.2">
      <c r="A719" s="98" t="s">
        <v>163</v>
      </c>
      <c r="B719" s="99"/>
      <c r="C719" s="99"/>
      <c r="D719" s="100">
        <f t="shared" si="158"/>
        <v>0</v>
      </c>
      <c r="E719" s="101"/>
      <c r="F719" s="101"/>
      <c r="G719" s="102"/>
      <c r="H719" s="100">
        <f t="shared" si="152"/>
        <v>0</v>
      </c>
      <c r="I719" s="101"/>
      <c r="J719" s="101"/>
      <c r="K719" s="103"/>
      <c r="L719" s="100">
        <f t="shared" si="153"/>
        <v>0</v>
      </c>
      <c r="M719" s="101"/>
      <c r="N719" s="102"/>
      <c r="O719" s="100">
        <f t="shared" si="154"/>
        <v>0</v>
      </c>
      <c r="P719" s="101"/>
      <c r="Q719" s="102"/>
      <c r="R719" s="100">
        <f t="shared" si="155"/>
        <v>0</v>
      </c>
      <c r="S719" s="101"/>
      <c r="T719" s="101"/>
      <c r="U719" s="100">
        <f t="shared" si="156"/>
        <v>0</v>
      </c>
      <c r="V719" s="99">
        <f t="shared" si="159"/>
        <v>0</v>
      </c>
      <c r="W719" s="101"/>
      <c r="X719" s="102" t="e">
        <f t="shared" si="157"/>
        <v>#DIV/0!</v>
      </c>
      <c r="Y719" s="101"/>
    </row>
    <row r="720" spans="1:25" x14ac:dyDescent="0.2">
      <c r="A720" s="104" t="s">
        <v>137</v>
      </c>
      <c r="B720" s="99"/>
      <c r="C720" s="99"/>
      <c r="D720" s="100">
        <f t="shared" si="158"/>
        <v>0</v>
      </c>
      <c r="E720" s="101"/>
      <c r="F720" s="101"/>
      <c r="G720" s="102"/>
      <c r="H720" s="100">
        <f t="shared" si="152"/>
        <v>0</v>
      </c>
      <c r="I720" s="101"/>
      <c r="J720" s="101"/>
      <c r="K720" s="103"/>
      <c r="L720" s="100">
        <f t="shared" si="153"/>
        <v>0</v>
      </c>
      <c r="M720" s="101"/>
      <c r="N720" s="102"/>
      <c r="O720" s="100">
        <f t="shared" si="154"/>
        <v>0</v>
      </c>
      <c r="P720" s="101"/>
      <c r="Q720" s="102"/>
      <c r="R720" s="100">
        <f t="shared" si="155"/>
        <v>0</v>
      </c>
      <c r="S720" s="101"/>
      <c r="T720" s="101"/>
      <c r="U720" s="100">
        <f t="shared" si="156"/>
        <v>0</v>
      </c>
      <c r="V720" s="99">
        <f t="shared" si="159"/>
        <v>0</v>
      </c>
      <c r="W720" s="101"/>
      <c r="X720" s="102" t="e">
        <f t="shared" si="157"/>
        <v>#DIV/0!</v>
      </c>
      <c r="Y720" s="101"/>
    </row>
    <row r="721" spans="1:25" x14ac:dyDescent="0.2">
      <c r="A721" s="98"/>
      <c r="B721" s="99"/>
      <c r="C721" s="99"/>
      <c r="D721" s="100">
        <f t="shared" si="158"/>
        <v>0</v>
      </c>
      <c r="E721" s="101"/>
      <c r="F721" s="101"/>
      <c r="G721" s="102"/>
      <c r="H721" s="100">
        <f t="shared" si="152"/>
        <v>0</v>
      </c>
      <c r="I721" s="101"/>
      <c r="J721" s="101"/>
      <c r="K721" s="103"/>
      <c r="L721" s="100">
        <f t="shared" si="153"/>
        <v>0</v>
      </c>
      <c r="M721" s="101"/>
      <c r="N721" s="102"/>
      <c r="O721" s="100">
        <f t="shared" si="154"/>
        <v>0</v>
      </c>
      <c r="P721" s="101"/>
      <c r="Q721" s="102"/>
      <c r="R721" s="100">
        <f t="shared" si="155"/>
        <v>0</v>
      </c>
      <c r="S721" s="101"/>
      <c r="T721" s="101"/>
      <c r="U721" s="100">
        <f t="shared" si="156"/>
        <v>0</v>
      </c>
      <c r="V721" s="99">
        <f t="shared" si="159"/>
        <v>0</v>
      </c>
      <c r="W721" s="101"/>
      <c r="X721" s="102" t="e">
        <f t="shared" si="157"/>
        <v>#DIV/0!</v>
      </c>
      <c r="Y721" s="101"/>
    </row>
    <row r="722" spans="1:25" x14ac:dyDescent="0.2">
      <c r="A722" s="98"/>
      <c r="B722" s="99"/>
      <c r="C722" s="99"/>
      <c r="D722" s="100">
        <f t="shared" si="158"/>
        <v>0</v>
      </c>
      <c r="E722" s="101"/>
      <c r="F722" s="101"/>
      <c r="G722" s="102"/>
      <c r="H722" s="100">
        <f t="shared" si="152"/>
        <v>0</v>
      </c>
      <c r="I722" s="101"/>
      <c r="J722" s="101"/>
      <c r="K722" s="103"/>
      <c r="L722" s="100">
        <f t="shared" si="153"/>
        <v>0</v>
      </c>
      <c r="M722" s="101"/>
      <c r="N722" s="102"/>
      <c r="O722" s="100">
        <f t="shared" si="154"/>
        <v>0</v>
      </c>
      <c r="P722" s="101"/>
      <c r="Q722" s="102"/>
      <c r="R722" s="100">
        <f t="shared" si="155"/>
        <v>0</v>
      </c>
      <c r="S722" s="101"/>
      <c r="T722" s="101"/>
      <c r="U722" s="100">
        <f t="shared" si="156"/>
        <v>0</v>
      </c>
      <c r="V722" s="99">
        <f t="shared" si="159"/>
        <v>0</v>
      </c>
      <c r="W722" s="101"/>
      <c r="X722" s="102" t="e">
        <f t="shared" si="157"/>
        <v>#DIV/0!</v>
      </c>
      <c r="Y722" s="101"/>
    </row>
    <row r="723" spans="1:25" x14ac:dyDescent="0.2">
      <c r="A723" s="98"/>
      <c r="B723" s="99"/>
      <c r="C723" s="99"/>
      <c r="D723" s="100">
        <f t="shared" si="158"/>
        <v>0</v>
      </c>
      <c r="E723" s="101"/>
      <c r="F723" s="101"/>
      <c r="G723" s="102"/>
      <c r="H723" s="100">
        <f t="shared" si="152"/>
        <v>0</v>
      </c>
      <c r="I723" s="101"/>
      <c r="J723" s="101"/>
      <c r="K723" s="103"/>
      <c r="L723" s="100">
        <f t="shared" si="153"/>
        <v>0</v>
      </c>
      <c r="M723" s="101"/>
      <c r="N723" s="102"/>
      <c r="O723" s="100">
        <f t="shared" si="154"/>
        <v>0</v>
      </c>
      <c r="P723" s="101"/>
      <c r="Q723" s="102"/>
      <c r="R723" s="100">
        <f t="shared" si="155"/>
        <v>0</v>
      </c>
      <c r="S723" s="101"/>
      <c r="T723" s="101"/>
      <c r="U723" s="100">
        <f t="shared" si="156"/>
        <v>0</v>
      </c>
      <c r="V723" s="99">
        <f t="shared" si="159"/>
        <v>0</v>
      </c>
      <c r="W723" s="101"/>
      <c r="X723" s="102" t="e">
        <f t="shared" si="157"/>
        <v>#DIV/0!</v>
      </c>
      <c r="Y723" s="101"/>
    </row>
    <row r="724" spans="1:25" x14ac:dyDescent="0.2">
      <c r="A724" s="104" t="s">
        <v>138</v>
      </c>
      <c r="B724" s="99"/>
      <c r="C724" s="99"/>
      <c r="D724" s="100">
        <f t="shared" si="158"/>
        <v>0</v>
      </c>
      <c r="E724" s="101"/>
      <c r="F724" s="101"/>
      <c r="G724" s="102"/>
      <c r="H724" s="100">
        <f t="shared" si="152"/>
        <v>0</v>
      </c>
      <c r="I724" s="101"/>
      <c r="J724" s="101"/>
      <c r="K724" s="103"/>
      <c r="L724" s="100">
        <f t="shared" si="153"/>
        <v>0</v>
      </c>
      <c r="M724" s="101"/>
      <c r="N724" s="102"/>
      <c r="O724" s="100">
        <f t="shared" si="154"/>
        <v>0</v>
      </c>
      <c r="P724" s="101"/>
      <c r="Q724" s="102"/>
      <c r="R724" s="100">
        <f t="shared" si="155"/>
        <v>0</v>
      </c>
      <c r="S724" s="101"/>
      <c r="T724" s="101"/>
      <c r="U724" s="100">
        <f t="shared" si="156"/>
        <v>0</v>
      </c>
      <c r="V724" s="99">
        <f t="shared" si="159"/>
        <v>0</v>
      </c>
      <c r="W724" s="101"/>
      <c r="X724" s="102" t="e">
        <f t="shared" si="157"/>
        <v>#DIV/0!</v>
      </c>
      <c r="Y724" s="101"/>
    </row>
    <row r="725" spans="1:25" x14ac:dyDescent="0.2">
      <c r="A725" s="98" t="s">
        <v>148</v>
      </c>
      <c r="B725" s="99"/>
      <c r="C725" s="99"/>
      <c r="D725" s="100">
        <f t="shared" si="158"/>
        <v>0</v>
      </c>
      <c r="E725" s="101"/>
      <c r="F725" s="101"/>
      <c r="G725" s="102"/>
      <c r="H725" s="100">
        <f t="shared" si="152"/>
        <v>0</v>
      </c>
      <c r="I725" s="101"/>
      <c r="J725" s="101"/>
      <c r="K725" s="103"/>
      <c r="L725" s="100">
        <f t="shared" si="153"/>
        <v>0</v>
      </c>
      <c r="M725" s="101"/>
      <c r="N725" s="102"/>
      <c r="O725" s="100">
        <f t="shared" si="154"/>
        <v>0</v>
      </c>
      <c r="P725" s="101"/>
      <c r="Q725" s="102"/>
      <c r="R725" s="100">
        <f t="shared" si="155"/>
        <v>0</v>
      </c>
      <c r="S725" s="101"/>
      <c r="T725" s="101"/>
      <c r="U725" s="100">
        <f t="shared" si="156"/>
        <v>0</v>
      </c>
      <c r="V725" s="99">
        <f t="shared" si="159"/>
        <v>0</v>
      </c>
      <c r="W725" s="101"/>
      <c r="X725" s="102" t="e">
        <f t="shared" si="157"/>
        <v>#DIV/0!</v>
      </c>
      <c r="Y725" s="101"/>
    </row>
    <row r="726" spans="1:25" x14ac:dyDescent="0.2">
      <c r="A726" s="98"/>
      <c r="B726" s="99"/>
      <c r="C726" s="99"/>
      <c r="D726" s="100">
        <f t="shared" si="158"/>
        <v>0</v>
      </c>
      <c r="E726" s="101"/>
      <c r="F726" s="101"/>
      <c r="G726" s="102"/>
      <c r="H726" s="100">
        <f t="shared" si="152"/>
        <v>0</v>
      </c>
      <c r="I726" s="101"/>
      <c r="J726" s="101"/>
      <c r="K726" s="103"/>
      <c r="L726" s="100">
        <f t="shared" si="153"/>
        <v>0</v>
      </c>
      <c r="M726" s="101"/>
      <c r="N726" s="102"/>
      <c r="O726" s="100">
        <f t="shared" si="154"/>
        <v>0</v>
      </c>
      <c r="P726" s="101"/>
      <c r="Q726" s="102"/>
      <c r="R726" s="100">
        <f t="shared" si="155"/>
        <v>0</v>
      </c>
      <c r="S726" s="101"/>
      <c r="T726" s="101"/>
      <c r="U726" s="100">
        <f t="shared" si="156"/>
        <v>0</v>
      </c>
      <c r="V726" s="99">
        <f t="shared" si="159"/>
        <v>0</v>
      </c>
      <c r="W726" s="101"/>
      <c r="X726" s="102" t="e">
        <f t="shared" si="157"/>
        <v>#DIV/0!</v>
      </c>
      <c r="Y726" s="101"/>
    </row>
    <row r="727" spans="1:25" x14ac:dyDescent="0.2">
      <c r="A727" s="98"/>
      <c r="B727" s="99"/>
      <c r="C727" s="99"/>
      <c r="D727" s="100">
        <f t="shared" si="158"/>
        <v>0</v>
      </c>
      <c r="E727" s="101"/>
      <c r="F727" s="101"/>
      <c r="G727" s="102"/>
      <c r="H727" s="100">
        <f t="shared" si="152"/>
        <v>0</v>
      </c>
      <c r="I727" s="101"/>
      <c r="J727" s="101"/>
      <c r="K727" s="103"/>
      <c r="L727" s="100">
        <f t="shared" si="153"/>
        <v>0</v>
      </c>
      <c r="M727" s="101"/>
      <c r="N727" s="102"/>
      <c r="O727" s="100">
        <f t="shared" si="154"/>
        <v>0</v>
      </c>
      <c r="P727" s="101"/>
      <c r="Q727" s="102"/>
      <c r="R727" s="100">
        <f t="shared" si="155"/>
        <v>0</v>
      </c>
      <c r="S727" s="101"/>
      <c r="T727" s="101"/>
      <c r="U727" s="100">
        <f t="shared" si="156"/>
        <v>0</v>
      </c>
      <c r="V727" s="99">
        <f t="shared" si="159"/>
        <v>0</v>
      </c>
      <c r="W727" s="101"/>
      <c r="X727" s="102" t="e">
        <f t="shared" si="157"/>
        <v>#DIV/0!</v>
      </c>
      <c r="Y727" s="101"/>
    </row>
    <row r="728" spans="1:25" x14ac:dyDescent="0.2">
      <c r="A728" s="134"/>
      <c r="B728" s="114"/>
      <c r="C728" s="114"/>
      <c r="D728" s="115">
        <f t="shared" si="158"/>
        <v>0</v>
      </c>
      <c r="E728" s="118"/>
      <c r="F728" s="118"/>
      <c r="G728" s="116"/>
      <c r="H728" s="115">
        <f t="shared" si="152"/>
        <v>0</v>
      </c>
      <c r="I728" s="118"/>
      <c r="J728" s="118"/>
      <c r="K728" s="117"/>
      <c r="L728" s="115">
        <f t="shared" si="153"/>
        <v>0</v>
      </c>
      <c r="M728" s="118"/>
      <c r="N728" s="116"/>
      <c r="O728" s="115">
        <f t="shared" si="154"/>
        <v>0</v>
      </c>
      <c r="P728" s="118"/>
      <c r="Q728" s="116"/>
      <c r="R728" s="115">
        <f t="shared" si="155"/>
        <v>0</v>
      </c>
      <c r="S728" s="118"/>
      <c r="T728" s="118"/>
      <c r="U728" s="115">
        <f t="shared" si="156"/>
        <v>0</v>
      </c>
      <c r="V728" s="114">
        <f t="shared" si="159"/>
        <v>0</v>
      </c>
      <c r="W728" s="118"/>
      <c r="X728" s="116" t="e">
        <f t="shared" si="157"/>
        <v>#DIV/0!</v>
      </c>
      <c r="Y728" s="118"/>
    </row>
    <row r="729" spans="1:25" x14ac:dyDescent="0.2">
      <c r="A729" s="92" t="s">
        <v>53</v>
      </c>
      <c r="B729" s="93"/>
      <c r="C729" s="93"/>
      <c r="D729" s="94">
        <f t="shared" si="158"/>
        <v>0</v>
      </c>
      <c r="E729" s="94"/>
      <c r="F729" s="94"/>
      <c r="G729" s="96"/>
      <c r="H729" s="94"/>
      <c r="I729" s="94"/>
      <c r="J729" s="94"/>
      <c r="K729" s="97"/>
      <c r="L729" s="94"/>
      <c r="M729" s="94"/>
      <c r="N729" s="96"/>
      <c r="O729" s="94"/>
      <c r="P729" s="94"/>
      <c r="Q729" s="96"/>
      <c r="R729" s="94"/>
      <c r="S729" s="94"/>
      <c r="T729" s="95"/>
      <c r="U729" s="94"/>
      <c r="V729" s="93"/>
      <c r="W729" s="94"/>
      <c r="X729" s="96"/>
      <c r="Y729" s="94"/>
    </row>
    <row r="730" spans="1:25" x14ac:dyDescent="0.2">
      <c r="A730" s="104" t="s">
        <v>139</v>
      </c>
      <c r="B730" s="99">
        <f>B630+B633+B636+B639+B642+B645+B648+B651+B668+B669+B670+B671+B672+B673+B674+B676+B679+B682+B685+B687+B689+B691+B692+B694+B697+B700+B703+B705+B708+B709+B710+B711+B712+B713+B714+B715+B716+B717+B718</f>
        <v>0</v>
      </c>
      <c r="C730" s="99">
        <f>C630+C633+C636+C639+C642+C645+C648+C651+C668+C669+C670+C671+C672+C673+C674+C676+C679+C682+C685+C687+C689+C691+C692+C694+C697+C700+C703+C705+C708+C709+C710+C711+C712+C713+C714+C715+C716+C717+C718</f>
        <v>0</v>
      </c>
      <c r="D730" s="100">
        <f t="shared" si="158"/>
        <v>0</v>
      </c>
      <c r="E730" s="100">
        <f>E630+E633+E636+E639+E642+E645+E648+E651+E668+E669+E670+E671+E672+E673+E674+E676+E679+E682+E685+E687+E689+E691+E692+E694+E697+E700+E703+E705+E708+E709+E710+E711+E712+E713+E714+E715+E716+E717+E718</f>
        <v>0</v>
      </c>
      <c r="F730" s="100">
        <f>F630+F633+F636+F639+F642+F645+F648+F651+F668+F669+F670+F671+F672+F673+F674+F676+F679+F682+F685+F687+F689+F691+F692+F694+F697+F700+F703+F705+F708+F709+F710+F711+F712+F713+F714+F715+F716+F717+F718</f>
        <v>0</v>
      </c>
      <c r="G730" s="102" t="e">
        <f>H730/E730</f>
        <v>#DIV/0!</v>
      </c>
      <c r="H730" s="100">
        <f>H630+H633+H636+H639+H642+H645+H648+H651+H668+H669+H670+H671+H672+H673+H674+H676+H679+H682+H685+H687+H689+H691+H692+H694+H697+H700+H703+H705+H708+H709+H710+H711+H712+H713+H714+H715+H716+H717+H718</f>
        <v>0</v>
      </c>
      <c r="I730" s="100">
        <f>I630+I633+I636+I639+I642+I645+I648+I651+I668+I669+I670+I671+I672+I673+I674+I676+I679+I682+I685+I687+I689+I691+I692+I694+I697+I700+I703+I705+I708+I709+I710+I711+I712+I713+I714+I715+I716+I717+I718</f>
        <v>0</v>
      </c>
      <c r="J730" s="100">
        <f>J630+J633+J636+J639+J642+J645+J648+J651+J668+J669+J670+J671+J672+J673+J674+J676+J679+J682+J685+J687+J689+J691+J692+J694+J697+J700+J703+J705+J708+J709+J710+J711+J712+J713+J714+J715+J716+J717+J718</f>
        <v>0</v>
      </c>
      <c r="K730" s="103" t="e">
        <f>L730/I730</f>
        <v>#DIV/0!</v>
      </c>
      <c r="L730" s="100">
        <f>L630+L633+L636+L639+L642+L645+L648+L651+L668+L669+L670+L671+L672+L673+L674+L676+L679+L682+L685+L687+L689+L691+L692+L694+L697+L700+L703+L705+L708+L709+L710+L711+L712+L713+L714+L715+L716+L717+L718</f>
        <v>0</v>
      </c>
      <c r="M730" s="100">
        <f>M630+M633+M636+M639+M642+M645+M648+M651+M668+M669+M670+M671+M672+M673+M674+M676+M679+M682+M685+M687+M689+M691+M692+M694+M697+M700+M703+M705+M708+M709+M710+M711+M712+M713+M714+M715+M716+M717+M718</f>
        <v>0</v>
      </c>
      <c r="N730" s="102" t="e">
        <f>O730/M730</f>
        <v>#DIV/0!</v>
      </c>
      <c r="O730" s="100">
        <f>O630+O633+O636+O639+O642+O645+O648+O651+O668+O669+O670+O671+O672+O673+O674+O676+O679+O682+O685+O687+O689+O691+O692+O694+O697+O700+O703+O705+O708+O709+O710+O711+O712+O713+O714+O715+O716+O717+O718</f>
        <v>0</v>
      </c>
      <c r="P730" s="100">
        <f>P630+P633+P636+P639+P642+P645+P648+P651+P668+P669+P670+P671+P672+P673+P674+P676+P679+P682+P685+P687+P689+P691+P692+P694+P697+P700+P703+P705+P708+P709+P710+P711+P712+P713+P714+P715+P716+P717+P718</f>
        <v>0</v>
      </c>
      <c r="Q730" s="102" t="e">
        <f>R730/P730</f>
        <v>#DIV/0!</v>
      </c>
      <c r="R730" s="100">
        <f>R630+R633+R636+R639+R642+R645+R648+R651+R668+R669+R670+R671+R672+R673+R674+R676+R679+R682+R685+R687+R689+R691+R692+R694+R697+R700+R703+R705+R708+R709+R710+R711+R712+R713+R714+R715+R716+R717+R718</f>
        <v>0</v>
      </c>
      <c r="S730" s="100">
        <f>S630+S633+S636+S639+S642+S645+S648+S651+S668+S669+S670+S671+S672+S673+S674+S676+S679+S682+S685+S687+S689+S691+S692+S694+S697+S700+S703+S705+S708+S709+S710+S711+S712+S713+S714+S715+S716+S717+S718</f>
        <v>0</v>
      </c>
      <c r="T730" s="101" t="e">
        <f>U730/S730</f>
        <v>#DIV/0!</v>
      </c>
      <c r="U730" s="100">
        <f>U630+U633+U636+U639+U642+U645+U648+U651+U668+U669+U670+U671+U672+U673+U674+U676+U679+U682+U685+U687+U689+U691+U692+U694+U697+U700+U703+U705+U708+U709+U710+U711+U712+U713+U714+U715+U716+U717+U718</f>
        <v>0</v>
      </c>
      <c r="V730" s="99">
        <f t="shared" ref="V730:V736" si="160">E730+I730+M730+P730+S730</f>
        <v>0</v>
      </c>
      <c r="W730" s="100">
        <f>W630+W633+W636+W639+W642+W645+W648+W651+W668+W669+W670+W671+W672+W673+W674+W676+W679+W682+W685+W687+W689+W691+W692+W694+W697+W700+W703+W705+W708+W709+W710+W711+W712+W713+W714+W715+W716+W717+W718</f>
        <v>0</v>
      </c>
      <c r="X730" s="102" t="e">
        <f t="shared" ref="X730:X739" si="161">(H730+L730+O730+R730+U730)/V730</f>
        <v>#DIV/0!</v>
      </c>
      <c r="Y730" s="100">
        <f>Y630+Y633+Y636+Y639+Y642+Y645+Y648+Y651+Y668+Y669+Y670+Y671+Y672+Y673+Y674+Y676+Y679+Y682+Y685+Y687+Y689+Y691+Y692+Y694+Y697+Y700+Y703+Y705+Y708+Y709+Y710+Y711+Y712+Y713+Y714+Y715+Y716+Y717+Y718</f>
        <v>0</v>
      </c>
    </row>
    <row r="731" spans="1:25" s="84" customFormat="1" x14ac:dyDescent="0.2">
      <c r="A731" s="98" t="s">
        <v>55</v>
      </c>
      <c r="B731" s="99">
        <f>B651+B668+B672+B674+B687+B711+B671</f>
        <v>0</v>
      </c>
      <c r="C731" s="99">
        <f>C651+C668+C672+C674+C687+C711+C671</f>
        <v>0</v>
      </c>
      <c r="D731" s="100">
        <f t="shared" si="158"/>
        <v>0</v>
      </c>
      <c r="E731" s="100">
        <f>E651+E668+E672+E674+E687+E711+E671</f>
        <v>0</v>
      </c>
      <c r="F731" s="100">
        <f>F651+F668+F672+F674+F687+F711+F671</f>
        <v>0</v>
      </c>
      <c r="G731" s="102" t="e">
        <f t="shared" ref="G731:G739" si="162">H731/E731</f>
        <v>#DIV/0!</v>
      </c>
      <c r="H731" s="100">
        <f>H651+H668+H672+H674+H687+H711+H671</f>
        <v>0</v>
      </c>
      <c r="I731" s="100">
        <f>I651+I668+I672+I674+I687+I711+I671</f>
        <v>0</v>
      </c>
      <c r="J731" s="100">
        <f>J651+J668+J672+J674+J687+J711+J671</f>
        <v>0</v>
      </c>
      <c r="K731" s="103" t="e">
        <f t="shared" ref="K731:K739" si="163">L731/I731</f>
        <v>#DIV/0!</v>
      </c>
      <c r="L731" s="100">
        <f>L651+L668+L672+L674+L687+L711+L671</f>
        <v>0</v>
      </c>
      <c r="M731" s="100">
        <f>M651+M668+M672+M674+M687+M711+M671</f>
        <v>0</v>
      </c>
      <c r="N731" s="102" t="e">
        <f t="shared" ref="N731:N738" si="164">O731/M731</f>
        <v>#DIV/0!</v>
      </c>
      <c r="O731" s="100">
        <f>O651+O668+O672+O674+O687+O711+O671</f>
        <v>0</v>
      </c>
      <c r="P731" s="100">
        <f>P651+P668+P672+P674+P687+P711+P671</f>
        <v>0</v>
      </c>
      <c r="Q731" s="102" t="e">
        <f t="shared" ref="Q731:Q739" si="165">R731/P731</f>
        <v>#DIV/0!</v>
      </c>
      <c r="R731" s="100">
        <f>R651+R668+R672+R674+R687+R711+R671</f>
        <v>0</v>
      </c>
      <c r="S731" s="100">
        <f>S651+S668+S672+S674+S687+S711+S671</f>
        <v>0</v>
      </c>
      <c r="T731" s="101" t="e">
        <f t="shared" ref="T731:T739" si="166">U731/S731</f>
        <v>#DIV/0!</v>
      </c>
      <c r="U731" s="100">
        <f>U651+U668+U672+U674+U687+U711+U671</f>
        <v>0</v>
      </c>
      <c r="V731" s="99">
        <f t="shared" si="160"/>
        <v>0</v>
      </c>
      <c r="W731" s="100">
        <f>W651+W668+W672+W674+W687+W711+W671</f>
        <v>0</v>
      </c>
      <c r="X731" s="102" t="e">
        <f t="shared" si="161"/>
        <v>#DIV/0!</v>
      </c>
      <c r="Y731" s="100">
        <f>Y651+Y668+Y672+Y674+Y687+Y711+Y671</f>
        <v>0</v>
      </c>
    </row>
    <row r="732" spans="1:25" s="84" customFormat="1" x14ac:dyDescent="0.2">
      <c r="A732" s="104" t="s">
        <v>141</v>
      </c>
      <c r="B732" s="99">
        <f>B631+B634+B637+B640+B643+B646+B649+B677+B680+B683+B686+B688+B690+B693+B695+B698+B701+B704+B706+B707+B719</f>
        <v>0</v>
      </c>
      <c r="C732" s="99">
        <f>C631+C634+C637+C640+C643+C646+C649+C677+C680+C683+C686+C688+C690+C693+C695+C698+C701+C704+C706+C707+C719</f>
        <v>0</v>
      </c>
      <c r="D732" s="100">
        <f t="shared" si="158"/>
        <v>0</v>
      </c>
      <c r="E732" s="100">
        <f>E631+E634+E637+E640+E643+E646+E649+E677+E680+E683+E686+E688+E690+E693+E695+E698+E701+E704+E706+E707+E719</f>
        <v>0</v>
      </c>
      <c r="F732" s="100">
        <f>F631+F634+F637+F640+F643+F646+F649+F677+F680+F683+F686+F688+F690+F693+F695+F698+F701+F704+F706+F707+F719</f>
        <v>0</v>
      </c>
      <c r="G732" s="102" t="e">
        <f t="shared" si="162"/>
        <v>#DIV/0!</v>
      </c>
      <c r="H732" s="100">
        <f>H631+H634+H637+H640+H643+H646+H649+H677+H680+H683+H686+H688+H690+H693+H695+H698+H701+H704+H706+H707+H719</f>
        <v>0</v>
      </c>
      <c r="I732" s="100">
        <f>I631+I634+I637+I640+I643+I646+I649+I677+I680+I683+I686+I688+I690+I693+I695+I698+I701+I704+I706+I707+I719</f>
        <v>0</v>
      </c>
      <c r="J732" s="100">
        <f>J631+J634+J637+J640+J643+J646+J649+J677+J680+J683+J686+J688+J690+J693+J695+J698+J701+J704+J706+J707+J719</f>
        <v>0</v>
      </c>
      <c r="K732" s="103" t="e">
        <f t="shared" si="163"/>
        <v>#DIV/0!</v>
      </c>
      <c r="L732" s="100">
        <f>L631+L634+L637+L640+L643+L646+L649+L677+L680+L683+L686+L688+L690+L693+L695+L698+L701+L704+L706+L707+L719</f>
        <v>0</v>
      </c>
      <c r="M732" s="100">
        <f>M631+M634+M637+M640+M643+M646+M649+M677+M680+M683+M686+M688+M690+M693+M695+M698+M701+M704+M706+M707+M719</f>
        <v>0</v>
      </c>
      <c r="N732" s="102" t="e">
        <f t="shared" si="164"/>
        <v>#DIV/0!</v>
      </c>
      <c r="O732" s="100">
        <f>O631+O634+O637+O640+O643+O646+O649+O677+O680+O683+O686+O688+O690+O693+O695+O698+O701+O704+O706+O707+O719</f>
        <v>0</v>
      </c>
      <c r="P732" s="100">
        <f>P631+P634+P637+P640+P643+P646+P649+P677+P680+P683+P686+P688+P690+P693+P695+P698+P701+P704+P706+P707+P719</f>
        <v>0</v>
      </c>
      <c r="Q732" s="102" t="e">
        <f t="shared" si="165"/>
        <v>#DIV/0!</v>
      </c>
      <c r="R732" s="100">
        <f>R631+R634+R637+R640+R643+R646+R649+R677+R680+R683+R686+R688+R690+R693+R695+R698+R701+R704+R706+R707+R719</f>
        <v>0</v>
      </c>
      <c r="S732" s="100">
        <f>S631+S634+S637+S640+S643+S646+S649+S677+S680+S683+S686+S688+S690+S693+S695+S698+S701+S704+S706+S707+S719</f>
        <v>0</v>
      </c>
      <c r="T732" s="101" t="e">
        <f t="shared" si="166"/>
        <v>#DIV/0!</v>
      </c>
      <c r="U732" s="100">
        <f>U631+U634+U637+U640+U643+U646+U649+U677+U680+U683+U686+U688+U690+U693+U695+U698+U701+U704+U706+U707+U719</f>
        <v>0</v>
      </c>
      <c r="V732" s="99">
        <f t="shared" si="160"/>
        <v>0</v>
      </c>
      <c r="W732" s="100">
        <f>W631+W634+W637+W640+W643+W646+W649+W677+W680+W683+W686+W688+W690+W693+W695+W698+W701+W704+W706+W707+W719</f>
        <v>0</v>
      </c>
      <c r="X732" s="102" t="e">
        <f t="shared" si="161"/>
        <v>#DIV/0!</v>
      </c>
      <c r="Y732" s="100">
        <f>Y631+Y634+Y637+Y640+Y643+Y646+Y649+Y677+Y680+Y683+Y686+Y688+Y690+Y693+Y695+Y698+Y701+Y704+Y706+Y707+Y719</f>
        <v>0</v>
      </c>
    </row>
    <row r="733" spans="1:25" s="84" customFormat="1" x14ac:dyDescent="0.2">
      <c r="A733" s="98" t="s">
        <v>142</v>
      </c>
      <c r="B733" s="99">
        <f>B688</f>
        <v>0</v>
      </c>
      <c r="C733" s="99">
        <f>C688</f>
        <v>0</v>
      </c>
      <c r="D733" s="100">
        <f t="shared" si="158"/>
        <v>0</v>
      </c>
      <c r="E733" s="100">
        <f>E688</f>
        <v>0</v>
      </c>
      <c r="F733" s="100">
        <f>F688</f>
        <v>0</v>
      </c>
      <c r="G733" s="102" t="e">
        <f t="shared" si="162"/>
        <v>#DIV/0!</v>
      </c>
      <c r="H733" s="100">
        <f>H688</f>
        <v>0</v>
      </c>
      <c r="I733" s="100">
        <f>I688</f>
        <v>0</v>
      </c>
      <c r="J733" s="100">
        <f>J688</f>
        <v>0</v>
      </c>
      <c r="K733" s="103" t="e">
        <f t="shared" si="163"/>
        <v>#DIV/0!</v>
      </c>
      <c r="L733" s="100">
        <f>L688</f>
        <v>0</v>
      </c>
      <c r="M733" s="100">
        <f>M688</f>
        <v>0</v>
      </c>
      <c r="N733" s="102" t="e">
        <f t="shared" si="164"/>
        <v>#DIV/0!</v>
      </c>
      <c r="O733" s="100">
        <f>O688</f>
        <v>0</v>
      </c>
      <c r="P733" s="100">
        <f>P688</f>
        <v>0</v>
      </c>
      <c r="Q733" s="102" t="e">
        <f t="shared" si="165"/>
        <v>#DIV/0!</v>
      </c>
      <c r="R733" s="100">
        <f>R688</f>
        <v>0</v>
      </c>
      <c r="S733" s="100">
        <f>S688</f>
        <v>0</v>
      </c>
      <c r="T733" s="101" t="e">
        <f t="shared" si="166"/>
        <v>#DIV/0!</v>
      </c>
      <c r="U733" s="100">
        <f>U688</f>
        <v>0</v>
      </c>
      <c r="V733" s="99">
        <f t="shared" si="160"/>
        <v>0</v>
      </c>
      <c r="W733" s="100">
        <f>W688</f>
        <v>0</v>
      </c>
      <c r="X733" s="102" t="e">
        <f t="shared" si="161"/>
        <v>#DIV/0!</v>
      </c>
      <c r="Y733" s="100">
        <f>Y688</f>
        <v>0</v>
      </c>
    </row>
    <row r="734" spans="1:25" s="84" customFormat="1" x14ac:dyDescent="0.2">
      <c r="A734" s="104" t="s">
        <v>143</v>
      </c>
      <c r="B734" s="99">
        <f>B632+B635+B638+B641+B644+B650+B647+B678+B681+B684+B696+B699+B702</f>
        <v>0</v>
      </c>
      <c r="C734" s="99">
        <f>C632+C635+C638+C641+C644+C650+C647+C678+C681+C684+C696+C699+C702</f>
        <v>0</v>
      </c>
      <c r="D734" s="100">
        <f t="shared" si="158"/>
        <v>0</v>
      </c>
      <c r="E734" s="100">
        <f>E632+E635+E638+E641+E644+E650+E647+E678+E681+E684+E696+E699+E702</f>
        <v>0</v>
      </c>
      <c r="F734" s="100">
        <f>F632+F635+F638+F641+F644+F650+F647+F678+F681+F684+F696+F699+F702</f>
        <v>0</v>
      </c>
      <c r="G734" s="102" t="e">
        <f t="shared" si="162"/>
        <v>#DIV/0!</v>
      </c>
      <c r="H734" s="100"/>
      <c r="I734" s="100">
        <f>I632+I635+I638+I641+I644+I650+I647+I678+I681+I684+I696+I699+I702</f>
        <v>0</v>
      </c>
      <c r="J734" s="100">
        <f>J632+J635+J638+J641+J644+J650+J647+J678+J681+J684+J696+J699+J702</f>
        <v>0</v>
      </c>
      <c r="K734" s="103" t="e">
        <f t="shared" si="163"/>
        <v>#DIV/0!</v>
      </c>
      <c r="L734" s="100"/>
      <c r="M734" s="100">
        <f>M632+M635+M638+M641+M644+M650+M647+M678+M681+M684+M696+M699+M702</f>
        <v>0</v>
      </c>
      <c r="N734" s="102" t="e">
        <f t="shared" si="164"/>
        <v>#DIV/0!</v>
      </c>
      <c r="O734" s="100"/>
      <c r="P734" s="100">
        <f>P632+P635+P638+P641+P644+P650+P647+P678+P681+P684+P696+P699+P702</f>
        <v>0</v>
      </c>
      <c r="Q734" s="102" t="e">
        <f t="shared" si="165"/>
        <v>#DIV/0!</v>
      </c>
      <c r="R734" s="100"/>
      <c r="S734" s="100">
        <f>S632+S635+S638+S641+S644+S650+S647+S678+S681+S684+S696+S699+S702</f>
        <v>0</v>
      </c>
      <c r="T734" s="101" t="e">
        <f t="shared" si="166"/>
        <v>#DIV/0!</v>
      </c>
      <c r="U734" s="100">
        <f>U632+U635+U638+U641+U644+U650+U647+U678+U681+U684+U696+U699+U702</f>
        <v>0</v>
      </c>
      <c r="V734" s="99">
        <f t="shared" si="160"/>
        <v>0</v>
      </c>
      <c r="W734" s="100">
        <f>W632+W635+W638+W641+W644+W650+W647+W678+W681+W684+W696+W699+W702</f>
        <v>0</v>
      </c>
      <c r="X734" s="102" t="e">
        <f t="shared" si="161"/>
        <v>#DIV/0!</v>
      </c>
      <c r="Y734" s="100">
        <f>Y632+Y635+Y638+Y641+Y644+Y650+Y647+Y678+Y681+Y684+Y696+Y699+Y702</f>
        <v>0</v>
      </c>
    </row>
    <row r="735" spans="1:25" x14ac:dyDescent="0.2">
      <c r="A735" s="98" t="s">
        <v>140</v>
      </c>
      <c r="B735" s="99"/>
      <c r="C735" s="99"/>
      <c r="D735" s="100">
        <f t="shared" si="158"/>
        <v>0</v>
      </c>
      <c r="E735" s="100"/>
      <c r="F735" s="100"/>
      <c r="G735" s="102" t="e">
        <f t="shared" si="162"/>
        <v>#DIV/0!</v>
      </c>
      <c r="H735" s="100"/>
      <c r="I735" s="100"/>
      <c r="J735" s="100"/>
      <c r="K735" s="103" t="e">
        <f t="shared" si="163"/>
        <v>#DIV/0!</v>
      </c>
      <c r="L735" s="100"/>
      <c r="M735" s="100"/>
      <c r="N735" s="102" t="e">
        <f t="shared" si="164"/>
        <v>#DIV/0!</v>
      </c>
      <c r="O735" s="100"/>
      <c r="P735" s="100"/>
      <c r="Q735" s="102" t="e">
        <f t="shared" si="165"/>
        <v>#DIV/0!</v>
      </c>
      <c r="R735" s="100"/>
      <c r="S735" s="100"/>
      <c r="T735" s="101" t="e">
        <f t="shared" si="166"/>
        <v>#DIV/0!</v>
      </c>
      <c r="U735" s="100"/>
      <c r="V735" s="99">
        <f t="shared" si="160"/>
        <v>0</v>
      </c>
      <c r="W735" s="100"/>
      <c r="X735" s="102" t="e">
        <f t="shared" si="161"/>
        <v>#DIV/0!</v>
      </c>
      <c r="Y735" s="100"/>
    </row>
    <row r="736" spans="1:25" x14ac:dyDescent="0.2">
      <c r="A736" s="104" t="s">
        <v>137</v>
      </c>
      <c r="B736" s="99">
        <f>B720</f>
        <v>0</v>
      </c>
      <c r="C736" s="99">
        <f>C720</f>
        <v>0</v>
      </c>
      <c r="D736" s="100">
        <f t="shared" si="158"/>
        <v>0</v>
      </c>
      <c r="E736" s="100">
        <f>E720</f>
        <v>0</v>
      </c>
      <c r="F736" s="100">
        <f>F720</f>
        <v>0</v>
      </c>
      <c r="G736" s="102" t="e">
        <f t="shared" si="162"/>
        <v>#DIV/0!</v>
      </c>
      <c r="H736" s="100">
        <f>H720</f>
        <v>0</v>
      </c>
      <c r="I736" s="100">
        <f>I720</f>
        <v>0</v>
      </c>
      <c r="J736" s="100">
        <f>J720</f>
        <v>0</v>
      </c>
      <c r="K736" s="103" t="e">
        <f t="shared" si="163"/>
        <v>#DIV/0!</v>
      </c>
      <c r="L736" s="100">
        <f>L720</f>
        <v>0</v>
      </c>
      <c r="M736" s="100">
        <f>M720</f>
        <v>0</v>
      </c>
      <c r="N736" s="102" t="e">
        <f t="shared" si="164"/>
        <v>#DIV/0!</v>
      </c>
      <c r="O736" s="100">
        <f>O720</f>
        <v>0</v>
      </c>
      <c r="P736" s="100">
        <f>P720</f>
        <v>0</v>
      </c>
      <c r="Q736" s="102" t="e">
        <f t="shared" si="165"/>
        <v>#DIV/0!</v>
      </c>
      <c r="R736" s="100">
        <f>R720</f>
        <v>0</v>
      </c>
      <c r="S736" s="100">
        <f>S720</f>
        <v>0</v>
      </c>
      <c r="T736" s="101" t="e">
        <f t="shared" si="166"/>
        <v>#DIV/0!</v>
      </c>
      <c r="U736" s="100">
        <f>U720</f>
        <v>0</v>
      </c>
      <c r="V736" s="99">
        <f t="shared" si="160"/>
        <v>0</v>
      </c>
      <c r="W736" s="100">
        <f>W720</f>
        <v>0</v>
      </c>
      <c r="X736" s="102" t="e">
        <f t="shared" si="161"/>
        <v>#DIV/0!</v>
      </c>
      <c r="Y736" s="100">
        <f>Y720</f>
        <v>0</v>
      </c>
    </row>
    <row r="737" spans="1:25" x14ac:dyDescent="0.2">
      <c r="A737" s="113" t="s">
        <v>138</v>
      </c>
      <c r="B737" s="114">
        <f>B724</f>
        <v>0</v>
      </c>
      <c r="C737" s="114">
        <f>C724</f>
        <v>0</v>
      </c>
      <c r="D737" s="115">
        <f t="shared" si="158"/>
        <v>0</v>
      </c>
      <c r="E737" s="115">
        <f>E724</f>
        <v>0</v>
      </c>
      <c r="F737" s="115">
        <f>F724</f>
        <v>0</v>
      </c>
      <c r="G737" s="116" t="e">
        <f t="shared" si="162"/>
        <v>#DIV/0!</v>
      </c>
      <c r="H737" s="115">
        <f>H724</f>
        <v>0</v>
      </c>
      <c r="I737" s="115">
        <f>I724</f>
        <v>0</v>
      </c>
      <c r="J737" s="115">
        <f>J724</f>
        <v>0</v>
      </c>
      <c r="K737" s="117" t="e">
        <f t="shared" si="163"/>
        <v>#DIV/0!</v>
      </c>
      <c r="L737" s="115">
        <f>L724</f>
        <v>0</v>
      </c>
      <c r="M737" s="115">
        <f>M724</f>
        <v>0</v>
      </c>
      <c r="N737" s="116" t="e">
        <f t="shared" si="164"/>
        <v>#DIV/0!</v>
      </c>
      <c r="O737" s="115">
        <f>O724</f>
        <v>0</v>
      </c>
      <c r="P737" s="115">
        <f>P724</f>
        <v>0</v>
      </c>
      <c r="Q737" s="116" t="e">
        <f t="shared" si="165"/>
        <v>#DIV/0!</v>
      </c>
      <c r="R737" s="115">
        <f>R724</f>
        <v>0</v>
      </c>
      <c r="S737" s="115">
        <f>S724</f>
        <v>0</v>
      </c>
      <c r="T737" s="118" t="e">
        <f t="shared" si="166"/>
        <v>#DIV/0!</v>
      </c>
      <c r="U737" s="115">
        <f>U724</f>
        <v>0</v>
      </c>
      <c r="V737" s="99">
        <f>E737+I737+M737+P737+S737</f>
        <v>0</v>
      </c>
      <c r="W737" s="115">
        <f>W724</f>
        <v>0</v>
      </c>
      <c r="X737" s="116" t="e">
        <f t="shared" si="161"/>
        <v>#DIV/0!</v>
      </c>
      <c r="Y737" s="115">
        <f>Y724</f>
        <v>0</v>
      </c>
    </row>
    <row r="738" spans="1:25" x14ac:dyDescent="0.2">
      <c r="A738" s="135" t="s">
        <v>144</v>
      </c>
      <c r="B738" s="136">
        <f>B730+B732+B734+B736+B737</f>
        <v>0</v>
      </c>
      <c r="C738" s="136">
        <f>C730+C732+C734+C736+C737</f>
        <v>0</v>
      </c>
      <c r="D738" s="137">
        <f t="shared" si="158"/>
        <v>0</v>
      </c>
      <c r="E738" s="138">
        <f>E730+E732+E734+E736+E737</f>
        <v>0</v>
      </c>
      <c r="F738" s="138">
        <f>F730+F732+F734+F736+F737</f>
        <v>0</v>
      </c>
      <c r="G738" s="139" t="e">
        <f t="shared" si="162"/>
        <v>#DIV/0!</v>
      </c>
      <c r="H738" s="138">
        <f>H730+H732+H734+H736+H737</f>
        <v>0</v>
      </c>
      <c r="I738" s="138">
        <f>I730+I732+I734+I736+I737</f>
        <v>0</v>
      </c>
      <c r="J738" s="138">
        <f>J730+J732+J734+J736+J737</f>
        <v>0</v>
      </c>
      <c r="K738" s="140" t="e">
        <f t="shared" si="163"/>
        <v>#DIV/0!</v>
      </c>
      <c r="L738" s="138">
        <f>L730+L732+L734+L736+L737</f>
        <v>0</v>
      </c>
      <c r="M738" s="138">
        <f>M730+M732+M734+M736+M737</f>
        <v>0</v>
      </c>
      <c r="N738" s="139" t="e">
        <f t="shared" si="164"/>
        <v>#DIV/0!</v>
      </c>
      <c r="O738" s="138">
        <f>O730+O732+O734+O736+O737</f>
        <v>0</v>
      </c>
      <c r="P738" s="138">
        <f>P730+P732+P734+P736+P737</f>
        <v>0</v>
      </c>
      <c r="Q738" s="139" t="e">
        <f t="shared" si="165"/>
        <v>#DIV/0!</v>
      </c>
      <c r="R738" s="138">
        <f>R730+R732+R734+R736+R737</f>
        <v>0</v>
      </c>
      <c r="S738" s="138">
        <f>S730+S732+S734+S736+S737</f>
        <v>0</v>
      </c>
      <c r="T738" s="141" t="e">
        <f t="shared" si="166"/>
        <v>#DIV/0!</v>
      </c>
      <c r="U738" s="138">
        <f>U730+U732+U734+U736+U737</f>
        <v>0</v>
      </c>
      <c r="V738" s="142">
        <f>E738+I738+M738+P738+S738</f>
        <v>0</v>
      </c>
      <c r="W738" s="138">
        <f>W730+W732+W734+W736+W737</f>
        <v>0</v>
      </c>
      <c r="X738" s="139" t="e">
        <f t="shared" si="161"/>
        <v>#DIV/0!</v>
      </c>
      <c r="Y738" s="138">
        <f>Y730+Y732+Y734+Y736+Y737</f>
        <v>0</v>
      </c>
    </row>
    <row r="739" spans="1:25" x14ac:dyDescent="0.2">
      <c r="A739" s="143" t="s">
        <v>145</v>
      </c>
      <c r="B739" s="144">
        <f>B738+B628</f>
        <v>0</v>
      </c>
      <c r="C739" s="144">
        <f>C738+C628</f>
        <v>0</v>
      </c>
      <c r="D739" s="145">
        <f t="shared" si="158"/>
        <v>0</v>
      </c>
      <c r="E739" s="146">
        <f>E738+E628</f>
        <v>0</v>
      </c>
      <c r="F739" s="146">
        <f>F738+F628</f>
        <v>0</v>
      </c>
      <c r="G739" s="147" t="e">
        <f t="shared" si="162"/>
        <v>#DIV/0!</v>
      </c>
      <c r="H739" s="146">
        <f>H738+H628</f>
        <v>0</v>
      </c>
      <c r="I739" s="146">
        <f>I738+I628</f>
        <v>0</v>
      </c>
      <c r="J739" s="146">
        <f>J738+J628</f>
        <v>0</v>
      </c>
      <c r="K739" s="148" t="e">
        <f t="shared" si="163"/>
        <v>#DIV/0!</v>
      </c>
      <c r="L739" s="146">
        <f>L738+L628</f>
        <v>0</v>
      </c>
      <c r="M739" s="146">
        <f>M738+M628</f>
        <v>0</v>
      </c>
      <c r="N739" s="146" t="e">
        <f>O739/M739</f>
        <v>#DIV/0!</v>
      </c>
      <c r="O739" s="146">
        <f>O738+O628</f>
        <v>0</v>
      </c>
      <c r="P739" s="146">
        <f>P738+P628</f>
        <v>0</v>
      </c>
      <c r="Q739" s="147" t="e">
        <f t="shared" si="165"/>
        <v>#DIV/0!</v>
      </c>
      <c r="R739" s="146">
        <f>R738+R628</f>
        <v>0</v>
      </c>
      <c r="S739" s="146">
        <f>S738+S628</f>
        <v>0</v>
      </c>
      <c r="T739" s="149" t="e">
        <f t="shared" si="166"/>
        <v>#DIV/0!</v>
      </c>
      <c r="U739" s="146">
        <f>U738+U628</f>
        <v>0</v>
      </c>
      <c r="V739" s="150">
        <f>E739+I739+M739+P739+S739</f>
        <v>0</v>
      </c>
      <c r="W739" s="146">
        <f>W738+W628</f>
        <v>0</v>
      </c>
      <c r="X739" s="147" t="e">
        <f t="shared" si="161"/>
        <v>#DIV/0!</v>
      </c>
      <c r="Y739" s="146">
        <f>Y738+Y628</f>
        <v>0</v>
      </c>
    </row>
    <row r="745" spans="1:25" x14ac:dyDescent="0.2">
      <c r="A745" s="387" t="s">
        <v>185</v>
      </c>
      <c r="B745" s="82" t="s">
        <v>0</v>
      </c>
      <c r="C745" s="82"/>
      <c r="D745" s="83"/>
      <c r="E745" s="390" t="s">
        <v>174</v>
      </c>
      <c r="F745" s="391"/>
      <c r="G745" s="391"/>
      <c r="H745" s="391"/>
      <c r="I745" s="391"/>
      <c r="J745" s="391"/>
      <c r="K745" s="391"/>
      <c r="L745" s="391"/>
      <c r="M745" s="391"/>
      <c r="N745" s="391"/>
      <c r="O745" s="391"/>
      <c r="P745" s="391"/>
      <c r="Q745" s="391"/>
      <c r="R745" s="391"/>
      <c r="S745" s="391"/>
      <c r="T745" s="391"/>
      <c r="U745" s="391"/>
      <c r="V745" s="391"/>
      <c r="W745" s="391"/>
      <c r="X745" s="391"/>
      <c r="Y745" s="391"/>
    </row>
    <row r="746" spans="1:25" ht="15" customHeight="1" x14ac:dyDescent="0.2">
      <c r="A746" s="388"/>
      <c r="B746" s="390" t="s">
        <v>166</v>
      </c>
      <c r="C746" s="392"/>
      <c r="D746" s="392"/>
      <c r="E746" s="390" t="s">
        <v>171</v>
      </c>
      <c r="F746" s="392"/>
      <c r="G746" s="392"/>
      <c r="H746" s="392"/>
      <c r="I746" s="85" t="s">
        <v>170</v>
      </c>
      <c r="J746" s="85"/>
      <c r="K746" s="85"/>
      <c r="L746" s="83"/>
      <c r="M746" s="85" t="s">
        <v>175</v>
      </c>
      <c r="N746" s="85"/>
      <c r="O746" s="83"/>
      <c r="P746" s="390" t="s">
        <v>176</v>
      </c>
      <c r="Q746" s="393"/>
      <c r="R746" s="393"/>
      <c r="S746" s="394" t="s">
        <v>177</v>
      </c>
      <c r="T746" s="394"/>
      <c r="U746" s="394"/>
      <c r="V746" s="85" t="s">
        <v>1</v>
      </c>
      <c r="W746" s="85"/>
      <c r="X746" s="85"/>
      <c r="Y746" s="86"/>
    </row>
    <row r="747" spans="1:25" ht="15" customHeight="1" x14ac:dyDescent="0.2">
      <c r="A747" s="389"/>
      <c r="B747" s="395" t="s">
        <v>3</v>
      </c>
      <c r="C747" s="397" t="s">
        <v>167</v>
      </c>
      <c r="D747" s="398" t="s">
        <v>4</v>
      </c>
      <c r="E747" s="400" t="s">
        <v>5</v>
      </c>
      <c r="F747" s="391"/>
      <c r="G747" s="401" t="s">
        <v>6</v>
      </c>
      <c r="H747" s="403" t="s">
        <v>173</v>
      </c>
      <c r="I747" s="390" t="s">
        <v>5</v>
      </c>
      <c r="J747" s="390"/>
      <c r="K747" s="401" t="s">
        <v>6</v>
      </c>
      <c r="L747" s="403" t="s">
        <v>173</v>
      </c>
      <c r="M747" s="405" t="s">
        <v>5</v>
      </c>
      <c r="N747" s="401" t="s">
        <v>6</v>
      </c>
      <c r="O747" s="403" t="s">
        <v>173</v>
      </c>
      <c r="P747" s="405" t="s">
        <v>5</v>
      </c>
      <c r="Q747" s="401" t="s">
        <v>6</v>
      </c>
      <c r="R747" s="409" t="s">
        <v>173</v>
      </c>
      <c r="S747" s="405" t="s">
        <v>5</v>
      </c>
      <c r="T747" s="401" t="s">
        <v>6</v>
      </c>
      <c r="U747" s="409" t="s">
        <v>173</v>
      </c>
      <c r="V747" s="405" t="s">
        <v>5</v>
      </c>
      <c r="W747" s="411"/>
      <c r="X747" s="401" t="s">
        <v>6</v>
      </c>
      <c r="Y747" s="87"/>
    </row>
    <row r="748" spans="1:25" ht="63.75" x14ac:dyDescent="0.2">
      <c r="A748" s="87" t="s">
        <v>2</v>
      </c>
      <c r="B748" s="396"/>
      <c r="C748" s="396"/>
      <c r="D748" s="399"/>
      <c r="E748" s="88" t="s">
        <v>168</v>
      </c>
      <c r="F748" s="88" t="s">
        <v>169</v>
      </c>
      <c r="G748" s="402"/>
      <c r="H748" s="404"/>
      <c r="I748" s="88" t="s">
        <v>168</v>
      </c>
      <c r="J748" s="88" t="s">
        <v>172</v>
      </c>
      <c r="K748" s="402"/>
      <c r="L748" s="403"/>
      <c r="M748" s="406"/>
      <c r="N748" s="407"/>
      <c r="O748" s="404"/>
      <c r="P748" s="406"/>
      <c r="Q748" s="408"/>
      <c r="R748" s="410"/>
      <c r="S748" s="406"/>
      <c r="T748" s="408"/>
      <c r="U748" s="410"/>
      <c r="V748" s="89" t="s">
        <v>178</v>
      </c>
      <c r="W748" s="88" t="s">
        <v>179</v>
      </c>
      <c r="X748" s="412"/>
      <c r="Y748" s="87" t="s">
        <v>180</v>
      </c>
    </row>
    <row r="749" spans="1:25" x14ac:dyDescent="0.2">
      <c r="A749" s="90">
        <v>1</v>
      </c>
      <c r="B749" s="156">
        <v>2</v>
      </c>
      <c r="C749" s="156">
        <v>3</v>
      </c>
      <c r="D749" s="91">
        <v>4</v>
      </c>
      <c r="E749" s="90">
        <v>5</v>
      </c>
      <c r="F749" s="90">
        <v>6</v>
      </c>
      <c r="G749" s="90">
        <v>7</v>
      </c>
      <c r="H749" s="91"/>
      <c r="I749" s="90">
        <v>8</v>
      </c>
      <c r="J749" s="90">
        <v>9</v>
      </c>
      <c r="K749" s="90">
        <v>10</v>
      </c>
      <c r="L749" s="91"/>
      <c r="M749" s="90">
        <v>11</v>
      </c>
      <c r="N749" s="90">
        <v>12</v>
      </c>
      <c r="O749" s="91"/>
      <c r="P749" s="90">
        <v>13</v>
      </c>
      <c r="Q749" s="90">
        <v>14</v>
      </c>
      <c r="R749" s="91"/>
      <c r="S749" s="90">
        <v>15</v>
      </c>
      <c r="T749" s="90">
        <v>16</v>
      </c>
      <c r="U749" s="91"/>
      <c r="V749" s="90">
        <v>17</v>
      </c>
      <c r="W749" s="90">
        <v>18</v>
      </c>
      <c r="X749" s="90">
        <v>19</v>
      </c>
      <c r="Y749" s="90">
        <v>20</v>
      </c>
    </row>
    <row r="750" spans="1:25" x14ac:dyDescent="0.2">
      <c r="A750" s="92" t="s">
        <v>7</v>
      </c>
      <c r="B750" s="93"/>
      <c r="C750" s="93"/>
      <c r="D750" s="94">
        <f>B750-C750</f>
        <v>0</v>
      </c>
      <c r="E750" s="95"/>
      <c r="F750" s="95"/>
      <c r="G750" s="96"/>
      <c r="H750" s="94">
        <f>E750*G750</f>
        <v>0</v>
      </c>
      <c r="I750" s="95"/>
      <c r="J750" s="95"/>
      <c r="K750" s="97"/>
      <c r="L750" s="94">
        <f>I750*K750</f>
        <v>0</v>
      </c>
      <c r="M750" s="95"/>
      <c r="N750" s="96"/>
      <c r="O750" s="94">
        <f>M750*N750</f>
        <v>0</v>
      </c>
      <c r="P750" s="95"/>
      <c r="Q750" s="96"/>
      <c r="R750" s="94">
        <f>P750*Q750</f>
        <v>0</v>
      </c>
      <c r="S750" s="95"/>
      <c r="T750" s="95"/>
      <c r="U750" s="94">
        <f>S750*T750</f>
        <v>0</v>
      </c>
      <c r="V750" s="93">
        <f>E750+I750+M750+P750+S750</f>
        <v>0</v>
      </c>
      <c r="W750" s="95"/>
      <c r="X750" s="96" t="e">
        <f>(H750+L750+O750+R750+U750)/V750</f>
        <v>#DIV/0!</v>
      </c>
      <c r="Y750" s="95"/>
    </row>
    <row r="751" spans="1:25" x14ac:dyDescent="0.2">
      <c r="A751" s="98" t="s">
        <v>8</v>
      </c>
      <c r="B751" s="99"/>
      <c r="C751" s="99"/>
      <c r="D751" s="100">
        <f>B751-C751</f>
        <v>0</v>
      </c>
      <c r="E751" s="101"/>
      <c r="F751" s="101"/>
      <c r="G751" s="102"/>
      <c r="H751" s="100">
        <f t="shared" ref="H751:H801" si="167">E751*G751</f>
        <v>0</v>
      </c>
      <c r="I751" s="101"/>
      <c r="J751" s="101"/>
      <c r="K751" s="103"/>
      <c r="L751" s="100">
        <f t="shared" ref="L751:L801" si="168">I751*K751</f>
        <v>0</v>
      </c>
      <c r="M751" s="101"/>
      <c r="N751" s="102"/>
      <c r="O751" s="100">
        <f t="shared" ref="O751:O801" si="169">M751*N751</f>
        <v>0</v>
      </c>
      <c r="P751" s="101"/>
      <c r="Q751" s="102"/>
      <c r="R751" s="100">
        <f t="shared" ref="R751:R801" si="170">P751*Q751</f>
        <v>0</v>
      </c>
      <c r="S751" s="101"/>
      <c r="T751" s="101"/>
      <c r="U751" s="100">
        <f t="shared" ref="U751:U801" si="171">S751*T751</f>
        <v>0</v>
      </c>
      <c r="V751" s="99">
        <f t="shared" ref="V751:V801" si="172">E751+I751+M751+P751+S751</f>
        <v>0</v>
      </c>
      <c r="W751" s="101"/>
      <c r="X751" s="102" t="e">
        <f t="shared" ref="X751:X801" si="173">(H751+L751+O751+R751+U751)/V751</f>
        <v>#DIV/0!</v>
      </c>
      <c r="Y751" s="101"/>
    </row>
    <row r="752" spans="1:25" x14ac:dyDescent="0.2">
      <c r="A752" s="98" t="s">
        <v>9</v>
      </c>
      <c r="B752" s="99"/>
      <c r="C752" s="99"/>
      <c r="D752" s="100">
        <f t="shared" ref="D752:D815" si="174">B752-C752</f>
        <v>0</v>
      </c>
      <c r="E752" s="101"/>
      <c r="F752" s="101"/>
      <c r="G752" s="102"/>
      <c r="H752" s="100">
        <f t="shared" si="167"/>
        <v>0</v>
      </c>
      <c r="I752" s="101"/>
      <c r="J752" s="101"/>
      <c r="K752" s="103"/>
      <c r="L752" s="100">
        <f t="shared" si="168"/>
        <v>0</v>
      </c>
      <c r="M752" s="101"/>
      <c r="N752" s="102"/>
      <c r="O752" s="100">
        <f t="shared" si="169"/>
        <v>0</v>
      </c>
      <c r="P752" s="101"/>
      <c r="Q752" s="102"/>
      <c r="R752" s="100">
        <f t="shared" si="170"/>
        <v>0</v>
      </c>
      <c r="S752" s="101"/>
      <c r="T752" s="101"/>
      <c r="U752" s="100">
        <f t="shared" si="171"/>
        <v>0</v>
      </c>
      <c r="V752" s="99">
        <f t="shared" si="172"/>
        <v>0</v>
      </c>
      <c r="W752" s="101"/>
      <c r="X752" s="102" t="e">
        <f t="shared" si="173"/>
        <v>#DIV/0!</v>
      </c>
      <c r="Y752" s="101"/>
    </row>
    <row r="753" spans="1:25" x14ac:dyDescent="0.2">
      <c r="A753" s="98" t="s">
        <v>10</v>
      </c>
      <c r="B753" s="99"/>
      <c r="C753" s="99"/>
      <c r="D753" s="100">
        <f t="shared" si="174"/>
        <v>0</v>
      </c>
      <c r="E753" s="101"/>
      <c r="F753" s="101"/>
      <c r="G753" s="102"/>
      <c r="H753" s="100">
        <f t="shared" si="167"/>
        <v>0</v>
      </c>
      <c r="I753" s="101"/>
      <c r="J753" s="101"/>
      <c r="K753" s="103"/>
      <c r="L753" s="100">
        <f t="shared" si="168"/>
        <v>0</v>
      </c>
      <c r="M753" s="101"/>
      <c r="N753" s="102"/>
      <c r="O753" s="100">
        <f t="shared" si="169"/>
        <v>0</v>
      </c>
      <c r="P753" s="101"/>
      <c r="Q753" s="102"/>
      <c r="R753" s="100">
        <f t="shared" si="170"/>
        <v>0</v>
      </c>
      <c r="S753" s="101"/>
      <c r="T753" s="101"/>
      <c r="U753" s="100">
        <f t="shared" si="171"/>
        <v>0</v>
      </c>
      <c r="V753" s="99">
        <f t="shared" si="172"/>
        <v>0</v>
      </c>
      <c r="W753" s="101"/>
      <c r="X753" s="102" t="e">
        <f t="shared" si="173"/>
        <v>#DIV/0!</v>
      </c>
      <c r="Y753" s="101"/>
    </row>
    <row r="754" spans="1:25" x14ac:dyDescent="0.2">
      <c r="A754" s="104" t="s">
        <v>11</v>
      </c>
      <c r="B754" s="99"/>
      <c r="C754" s="99"/>
      <c r="D754" s="100">
        <f t="shared" si="174"/>
        <v>0</v>
      </c>
      <c r="E754" s="101"/>
      <c r="F754" s="101"/>
      <c r="G754" s="102"/>
      <c r="H754" s="100">
        <f t="shared" si="167"/>
        <v>0</v>
      </c>
      <c r="I754" s="101"/>
      <c r="J754" s="101"/>
      <c r="K754" s="103"/>
      <c r="L754" s="100">
        <f t="shared" si="168"/>
        <v>0</v>
      </c>
      <c r="M754" s="101"/>
      <c r="N754" s="102"/>
      <c r="O754" s="100">
        <f t="shared" si="169"/>
        <v>0</v>
      </c>
      <c r="P754" s="101"/>
      <c r="Q754" s="102"/>
      <c r="R754" s="100">
        <f t="shared" si="170"/>
        <v>0</v>
      </c>
      <c r="S754" s="101"/>
      <c r="T754" s="101"/>
      <c r="U754" s="100">
        <f t="shared" si="171"/>
        <v>0</v>
      </c>
      <c r="V754" s="99">
        <f t="shared" si="172"/>
        <v>0</v>
      </c>
      <c r="W754" s="101"/>
      <c r="X754" s="102" t="e">
        <f t="shared" si="173"/>
        <v>#DIV/0!</v>
      </c>
      <c r="Y754" s="101"/>
    </row>
    <row r="755" spans="1:25" x14ac:dyDescent="0.2">
      <c r="A755" s="98" t="s">
        <v>12</v>
      </c>
      <c r="B755" s="99"/>
      <c r="C755" s="99"/>
      <c r="D755" s="100">
        <f t="shared" si="174"/>
        <v>0</v>
      </c>
      <c r="E755" s="101"/>
      <c r="F755" s="101"/>
      <c r="G755" s="102"/>
      <c r="H755" s="100">
        <f t="shared" si="167"/>
        <v>0</v>
      </c>
      <c r="I755" s="101"/>
      <c r="J755" s="101"/>
      <c r="K755" s="103"/>
      <c r="L755" s="100">
        <f t="shared" si="168"/>
        <v>0</v>
      </c>
      <c r="M755" s="101"/>
      <c r="N755" s="102"/>
      <c r="O755" s="100">
        <f t="shared" si="169"/>
        <v>0</v>
      </c>
      <c r="P755" s="101"/>
      <c r="Q755" s="102"/>
      <c r="R755" s="100">
        <f t="shared" si="170"/>
        <v>0</v>
      </c>
      <c r="S755" s="101"/>
      <c r="T755" s="101"/>
      <c r="U755" s="100">
        <f t="shared" si="171"/>
        <v>0</v>
      </c>
      <c r="V755" s="99">
        <f t="shared" si="172"/>
        <v>0</v>
      </c>
      <c r="W755" s="101"/>
      <c r="X755" s="102" t="e">
        <f t="shared" si="173"/>
        <v>#DIV/0!</v>
      </c>
      <c r="Y755" s="101"/>
    </row>
    <row r="756" spans="1:25" x14ac:dyDescent="0.2">
      <c r="A756" s="98" t="s">
        <v>13</v>
      </c>
      <c r="B756" s="99"/>
      <c r="C756" s="99"/>
      <c r="D756" s="100">
        <f t="shared" si="174"/>
        <v>0</v>
      </c>
      <c r="E756" s="101"/>
      <c r="F756" s="101"/>
      <c r="G756" s="102"/>
      <c r="H756" s="100">
        <f t="shared" si="167"/>
        <v>0</v>
      </c>
      <c r="I756" s="101"/>
      <c r="J756" s="101"/>
      <c r="K756" s="103"/>
      <c r="L756" s="100">
        <f t="shared" si="168"/>
        <v>0</v>
      </c>
      <c r="M756" s="101"/>
      <c r="N756" s="102"/>
      <c r="O756" s="100">
        <f t="shared" si="169"/>
        <v>0</v>
      </c>
      <c r="P756" s="101"/>
      <c r="Q756" s="102"/>
      <c r="R756" s="100">
        <f t="shared" si="170"/>
        <v>0</v>
      </c>
      <c r="S756" s="101"/>
      <c r="T756" s="101"/>
      <c r="U756" s="100">
        <f t="shared" si="171"/>
        <v>0</v>
      </c>
      <c r="V756" s="99">
        <f t="shared" si="172"/>
        <v>0</v>
      </c>
      <c r="W756" s="101"/>
      <c r="X756" s="102" t="e">
        <f t="shared" si="173"/>
        <v>#DIV/0!</v>
      </c>
      <c r="Y756" s="101"/>
    </row>
    <row r="757" spans="1:25" x14ac:dyDescent="0.2">
      <c r="A757" s="98" t="s">
        <v>14</v>
      </c>
      <c r="B757" s="99"/>
      <c r="C757" s="99"/>
      <c r="D757" s="100">
        <f t="shared" si="174"/>
        <v>0</v>
      </c>
      <c r="E757" s="101"/>
      <c r="F757" s="101"/>
      <c r="G757" s="102"/>
      <c r="H757" s="100">
        <f t="shared" si="167"/>
        <v>0</v>
      </c>
      <c r="I757" s="101"/>
      <c r="J757" s="101"/>
      <c r="K757" s="103"/>
      <c r="L757" s="100">
        <f t="shared" si="168"/>
        <v>0</v>
      </c>
      <c r="M757" s="101"/>
      <c r="N757" s="102"/>
      <c r="O757" s="100">
        <f t="shared" si="169"/>
        <v>0</v>
      </c>
      <c r="P757" s="101"/>
      <c r="Q757" s="102"/>
      <c r="R757" s="100">
        <f t="shared" si="170"/>
        <v>0</v>
      </c>
      <c r="S757" s="101"/>
      <c r="T757" s="101"/>
      <c r="U757" s="100">
        <f t="shared" si="171"/>
        <v>0</v>
      </c>
      <c r="V757" s="99">
        <f t="shared" si="172"/>
        <v>0</v>
      </c>
      <c r="W757" s="101"/>
      <c r="X757" s="102" t="e">
        <f t="shared" si="173"/>
        <v>#DIV/0!</v>
      </c>
      <c r="Y757" s="101"/>
    </row>
    <row r="758" spans="1:25" x14ac:dyDescent="0.2">
      <c r="A758" s="104" t="s">
        <v>15</v>
      </c>
      <c r="B758" s="99"/>
      <c r="C758" s="99"/>
      <c r="D758" s="100">
        <f t="shared" si="174"/>
        <v>0</v>
      </c>
      <c r="E758" s="101"/>
      <c r="F758" s="101"/>
      <c r="G758" s="102"/>
      <c r="H758" s="100">
        <f t="shared" si="167"/>
        <v>0</v>
      </c>
      <c r="I758" s="101"/>
      <c r="J758" s="101"/>
      <c r="K758" s="103"/>
      <c r="L758" s="100">
        <f t="shared" si="168"/>
        <v>0</v>
      </c>
      <c r="M758" s="101"/>
      <c r="N758" s="102"/>
      <c r="O758" s="100">
        <f t="shared" si="169"/>
        <v>0</v>
      </c>
      <c r="P758" s="101"/>
      <c r="Q758" s="102"/>
      <c r="R758" s="100">
        <f t="shared" si="170"/>
        <v>0</v>
      </c>
      <c r="S758" s="101"/>
      <c r="T758" s="101"/>
      <c r="U758" s="100">
        <f t="shared" si="171"/>
        <v>0</v>
      </c>
      <c r="V758" s="99">
        <f t="shared" si="172"/>
        <v>0</v>
      </c>
      <c r="W758" s="101"/>
      <c r="X758" s="102" t="e">
        <f t="shared" si="173"/>
        <v>#DIV/0!</v>
      </c>
      <c r="Y758" s="101"/>
    </row>
    <row r="759" spans="1:25" x14ac:dyDescent="0.2">
      <c r="A759" s="98" t="s">
        <v>16</v>
      </c>
      <c r="B759" s="99"/>
      <c r="C759" s="99"/>
      <c r="D759" s="100">
        <f t="shared" si="174"/>
        <v>0</v>
      </c>
      <c r="E759" s="101"/>
      <c r="F759" s="101"/>
      <c r="G759" s="102"/>
      <c r="H759" s="100">
        <f t="shared" si="167"/>
        <v>0</v>
      </c>
      <c r="I759" s="101"/>
      <c r="J759" s="101"/>
      <c r="K759" s="103"/>
      <c r="L759" s="100">
        <f t="shared" si="168"/>
        <v>0</v>
      </c>
      <c r="M759" s="101"/>
      <c r="N759" s="102"/>
      <c r="O759" s="100">
        <f t="shared" si="169"/>
        <v>0</v>
      </c>
      <c r="P759" s="101"/>
      <c r="Q759" s="102"/>
      <c r="R759" s="100">
        <f t="shared" si="170"/>
        <v>0</v>
      </c>
      <c r="S759" s="101"/>
      <c r="T759" s="101"/>
      <c r="U759" s="100">
        <f t="shared" si="171"/>
        <v>0</v>
      </c>
      <c r="V759" s="99">
        <f t="shared" si="172"/>
        <v>0</v>
      </c>
      <c r="W759" s="101"/>
      <c r="X759" s="102" t="e">
        <f t="shared" si="173"/>
        <v>#DIV/0!</v>
      </c>
      <c r="Y759" s="101"/>
    </row>
    <row r="760" spans="1:25" x14ac:dyDescent="0.2">
      <c r="A760" s="98" t="s">
        <v>17</v>
      </c>
      <c r="B760" s="99"/>
      <c r="C760" s="99"/>
      <c r="D760" s="100">
        <f t="shared" si="174"/>
        <v>0</v>
      </c>
      <c r="E760" s="101"/>
      <c r="F760" s="101"/>
      <c r="G760" s="102"/>
      <c r="H760" s="100">
        <f t="shared" si="167"/>
        <v>0</v>
      </c>
      <c r="I760" s="101"/>
      <c r="J760" s="101"/>
      <c r="K760" s="103"/>
      <c r="L760" s="100">
        <f t="shared" si="168"/>
        <v>0</v>
      </c>
      <c r="M760" s="101"/>
      <c r="N760" s="102"/>
      <c r="O760" s="100">
        <f t="shared" si="169"/>
        <v>0</v>
      </c>
      <c r="P760" s="101"/>
      <c r="Q760" s="102"/>
      <c r="R760" s="100">
        <f t="shared" si="170"/>
        <v>0</v>
      </c>
      <c r="S760" s="101"/>
      <c r="T760" s="101"/>
      <c r="U760" s="100">
        <f t="shared" si="171"/>
        <v>0</v>
      </c>
      <c r="V760" s="99">
        <f t="shared" si="172"/>
        <v>0</v>
      </c>
      <c r="W760" s="101"/>
      <c r="X760" s="102" t="e">
        <f t="shared" si="173"/>
        <v>#DIV/0!</v>
      </c>
      <c r="Y760" s="101"/>
    </row>
    <row r="761" spans="1:25" x14ac:dyDescent="0.2">
      <c r="A761" s="98" t="s">
        <v>18</v>
      </c>
      <c r="B761" s="99"/>
      <c r="C761" s="99"/>
      <c r="D761" s="100">
        <f t="shared" si="174"/>
        <v>0</v>
      </c>
      <c r="E761" s="101"/>
      <c r="F761" s="101"/>
      <c r="G761" s="102"/>
      <c r="H761" s="100">
        <f t="shared" si="167"/>
        <v>0</v>
      </c>
      <c r="I761" s="101"/>
      <c r="J761" s="101"/>
      <c r="K761" s="103"/>
      <c r="L761" s="100">
        <f t="shared" si="168"/>
        <v>0</v>
      </c>
      <c r="M761" s="101"/>
      <c r="N761" s="102"/>
      <c r="O761" s="100">
        <f t="shared" si="169"/>
        <v>0</v>
      </c>
      <c r="P761" s="101"/>
      <c r="Q761" s="102"/>
      <c r="R761" s="100">
        <f t="shared" si="170"/>
        <v>0</v>
      </c>
      <c r="S761" s="101"/>
      <c r="T761" s="101"/>
      <c r="U761" s="100">
        <f t="shared" si="171"/>
        <v>0</v>
      </c>
      <c r="V761" s="99">
        <f t="shared" si="172"/>
        <v>0</v>
      </c>
      <c r="W761" s="101"/>
      <c r="X761" s="102" t="e">
        <f t="shared" si="173"/>
        <v>#DIV/0!</v>
      </c>
      <c r="Y761" s="101"/>
    </row>
    <row r="762" spans="1:25" x14ac:dyDescent="0.2">
      <c r="A762" s="104" t="s">
        <v>19</v>
      </c>
      <c r="B762" s="99"/>
      <c r="C762" s="99"/>
      <c r="D762" s="100">
        <f t="shared" si="174"/>
        <v>0</v>
      </c>
      <c r="E762" s="101"/>
      <c r="F762" s="101"/>
      <c r="G762" s="102"/>
      <c r="H762" s="100">
        <f t="shared" si="167"/>
        <v>0</v>
      </c>
      <c r="I762" s="101"/>
      <c r="J762" s="101"/>
      <c r="K762" s="103"/>
      <c r="L762" s="100">
        <f t="shared" si="168"/>
        <v>0</v>
      </c>
      <c r="M762" s="101"/>
      <c r="N762" s="102"/>
      <c r="O762" s="100">
        <f t="shared" si="169"/>
        <v>0</v>
      </c>
      <c r="P762" s="101"/>
      <c r="Q762" s="102"/>
      <c r="R762" s="100">
        <f t="shared" si="170"/>
        <v>0</v>
      </c>
      <c r="S762" s="101"/>
      <c r="T762" s="101"/>
      <c r="U762" s="100">
        <f t="shared" si="171"/>
        <v>0</v>
      </c>
      <c r="V762" s="99">
        <f t="shared" si="172"/>
        <v>0</v>
      </c>
      <c r="W762" s="101"/>
      <c r="X762" s="102" t="e">
        <f t="shared" si="173"/>
        <v>#DIV/0!</v>
      </c>
      <c r="Y762" s="101"/>
    </row>
    <row r="763" spans="1:25" x14ac:dyDescent="0.2">
      <c r="A763" s="98" t="s">
        <v>20</v>
      </c>
      <c r="B763" s="99"/>
      <c r="C763" s="99"/>
      <c r="D763" s="100">
        <f t="shared" si="174"/>
        <v>0</v>
      </c>
      <c r="E763" s="101"/>
      <c r="F763" s="101"/>
      <c r="G763" s="102"/>
      <c r="H763" s="100">
        <f t="shared" si="167"/>
        <v>0</v>
      </c>
      <c r="I763" s="101"/>
      <c r="J763" s="101"/>
      <c r="K763" s="103"/>
      <c r="L763" s="100">
        <f t="shared" si="168"/>
        <v>0</v>
      </c>
      <c r="M763" s="101"/>
      <c r="N763" s="102"/>
      <c r="O763" s="100">
        <f t="shared" si="169"/>
        <v>0</v>
      </c>
      <c r="P763" s="101"/>
      <c r="Q763" s="102"/>
      <c r="R763" s="100">
        <f t="shared" si="170"/>
        <v>0</v>
      </c>
      <c r="S763" s="101"/>
      <c r="T763" s="101"/>
      <c r="U763" s="100">
        <f t="shared" si="171"/>
        <v>0</v>
      </c>
      <c r="V763" s="99">
        <f t="shared" si="172"/>
        <v>0</v>
      </c>
      <c r="W763" s="101"/>
      <c r="X763" s="102" t="e">
        <f t="shared" si="173"/>
        <v>#DIV/0!</v>
      </c>
      <c r="Y763" s="101"/>
    </row>
    <row r="764" spans="1:25" x14ac:dyDescent="0.2">
      <c r="A764" s="98" t="s">
        <v>21</v>
      </c>
      <c r="B764" s="99"/>
      <c r="C764" s="99"/>
      <c r="D764" s="100">
        <f t="shared" si="174"/>
        <v>0</v>
      </c>
      <c r="E764" s="101"/>
      <c r="F764" s="101"/>
      <c r="G764" s="102"/>
      <c r="H764" s="100">
        <f t="shared" si="167"/>
        <v>0</v>
      </c>
      <c r="I764" s="101"/>
      <c r="J764" s="101"/>
      <c r="K764" s="103"/>
      <c r="L764" s="100">
        <f t="shared" si="168"/>
        <v>0</v>
      </c>
      <c r="M764" s="101"/>
      <c r="N764" s="102"/>
      <c r="O764" s="100">
        <f t="shared" si="169"/>
        <v>0</v>
      </c>
      <c r="P764" s="101"/>
      <c r="Q764" s="102"/>
      <c r="R764" s="100">
        <f t="shared" si="170"/>
        <v>0</v>
      </c>
      <c r="S764" s="101"/>
      <c r="T764" s="101"/>
      <c r="U764" s="100">
        <f t="shared" si="171"/>
        <v>0</v>
      </c>
      <c r="V764" s="99">
        <f t="shared" si="172"/>
        <v>0</v>
      </c>
      <c r="W764" s="101"/>
      <c r="X764" s="102" t="e">
        <f t="shared" si="173"/>
        <v>#DIV/0!</v>
      </c>
      <c r="Y764" s="101"/>
    </row>
    <row r="765" spans="1:25" x14ac:dyDescent="0.2">
      <c r="A765" s="98" t="s">
        <v>22</v>
      </c>
      <c r="B765" s="99"/>
      <c r="C765" s="99"/>
      <c r="D765" s="100">
        <f t="shared" si="174"/>
        <v>0</v>
      </c>
      <c r="E765" s="101"/>
      <c r="F765" s="101"/>
      <c r="G765" s="102"/>
      <c r="H765" s="100">
        <f t="shared" si="167"/>
        <v>0</v>
      </c>
      <c r="I765" s="101"/>
      <c r="J765" s="101"/>
      <c r="K765" s="103"/>
      <c r="L765" s="100">
        <f t="shared" si="168"/>
        <v>0</v>
      </c>
      <c r="M765" s="101"/>
      <c r="N765" s="102"/>
      <c r="O765" s="100">
        <f t="shared" si="169"/>
        <v>0</v>
      </c>
      <c r="P765" s="101"/>
      <c r="Q765" s="102"/>
      <c r="R765" s="100">
        <f t="shared" si="170"/>
        <v>0</v>
      </c>
      <c r="S765" s="101"/>
      <c r="T765" s="101"/>
      <c r="U765" s="100">
        <f t="shared" si="171"/>
        <v>0</v>
      </c>
      <c r="V765" s="99">
        <f t="shared" si="172"/>
        <v>0</v>
      </c>
      <c r="W765" s="101"/>
      <c r="X765" s="102" t="e">
        <f t="shared" si="173"/>
        <v>#DIV/0!</v>
      </c>
      <c r="Y765" s="101"/>
    </row>
    <row r="766" spans="1:25" x14ac:dyDescent="0.2">
      <c r="A766" s="104" t="s">
        <v>23</v>
      </c>
      <c r="B766" s="99"/>
      <c r="C766" s="99"/>
      <c r="D766" s="100">
        <f t="shared" si="174"/>
        <v>0</v>
      </c>
      <c r="E766" s="101"/>
      <c r="F766" s="101"/>
      <c r="G766" s="102"/>
      <c r="H766" s="100">
        <f t="shared" si="167"/>
        <v>0</v>
      </c>
      <c r="I766" s="101"/>
      <c r="J766" s="101"/>
      <c r="K766" s="103"/>
      <c r="L766" s="100">
        <f t="shared" si="168"/>
        <v>0</v>
      </c>
      <c r="M766" s="101"/>
      <c r="N766" s="102"/>
      <c r="O766" s="100">
        <f t="shared" si="169"/>
        <v>0</v>
      </c>
      <c r="P766" s="101"/>
      <c r="Q766" s="102"/>
      <c r="R766" s="100">
        <f t="shared" si="170"/>
        <v>0</v>
      </c>
      <c r="S766" s="101"/>
      <c r="T766" s="101"/>
      <c r="U766" s="100">
        <f t="shared" si="171"/>
        <v>0</v>
      </c>
      <c r="V766" s="99">
        <f t="shared" si="172"/>
        <v>0</v>
      </c>
      <c r="W766" s="101"/>
      <c r="X766" s="102" t="e">
        <f t="shared" si="173"/>
        <v>#DIV/0!</v>
      </c>
      <c r="Y766" s="101"/>
    </row>
    <row r="767" spans="1:25" x14ac:dyDescent="0.2">
      <c r="A767" s="98" t="s">
        <v>24</v>
      </c>
      <c r="B767" s="99"/>
      <c r="C767" s="99"/>
      <c r="D767" s="100">
        <f t="shared" si="174"/>
        <v>0</v>
      </c>
      <c r="E767" s="101"/>
      <c r="F767" s="101"/>
      <c r="G767" s="102"/>
      <c r="H767" s="100">
        <f t="shared" si="167"/>
        <v>0</v>
      </c>
      <c r="I767" s="101"/>
      <c r="J767" s="101"/>
      <c r="K767" s="103"/>
      <c r="L767" s="100">
        <f t="shared" si="168"/>
        <v>0</v>
      </c>
      <c r="M767" s="101"/>
      <c r="N767" s="102"/>
      <c r="O767" s="100">
        <f t="shared" si="169"/>
        <v>0</v>
      </c>
      <c r="P767" s="101"/>
      <c r="Q767" s="102"/>
      <c r="R767" s="100">
        <f t="shared" si="170"/>
        <v>0</v>
      </c>
      <c r="S767" s="101"/>
      <c r="T767" s="101"/>
      <c r="U767" s="100">
        <f t="shared" si="171"/>
        <v>0</v>
      </c>
      <c r="V767" s="99">
        <f t="shared" si="172"/>
        <v>0</v>
      </c>
      <c r="W767" s="101"/>
      <c r="X767" s="102" t="e">
        <f t="shared" si="173"/>
        <v>#DIV/0!</v>
      </c>
      <c r="Y767" s="101"/>
    </row>
    <row r="768" spans="1:25" x14ac:dyDescent="0.2">
      <c r="A768" s="98" t="s">
        <v>25</v>
      </c>
      <c r="B768" s="99"/>
      <c r="C768" s="99"/>
      <c r="D768" s="100">
        <f t="shared" si="174"/>
        <v>0</v>
      </c>
      <c r="E768" s="101"/>
      <c r="F768" s="101"/>
      <c r="G768" s="102"/>
      <c r="H768" s="100">
        <f t="shared" si="167"/>
        <v>0</v>
      </c>
      <c r="I768" s="101"/>
      <c r="J768" s="101"/>
      <c r="K768" s="103"/>
      <c r="L768" s="100">
        <f t="shared" si="168"/>
        <v>0</v>
      </c>
      <c r="M768" s="101"/>
      <c r="N768" s="102"/>
      <c r="O768" s="100">
        <f t="shared" si="169"/>
        <v>0</v>
      </c>
      <c r="P768" s="101"/>
      <c r="Q768" s="102"/>
      <c r="R768" s="100">
        <f t="shared" si="170"/>
        <v>0</v>
      </c>
      <c r="S768" s="101"/>
      <c r="T768" s="101"/>
      <c r="U768" s="100">
        <f t="shared" si="171"/>
        <v>0</v>
      </c>
      <c r="V768" s="99">
        <f t="shared" si="172"/>
        <v>0</v>
      </c>
      <c r="W768" s="101"/>
      <c r="X768" s="102" t="e">
        <f t="shared" si="173"/>
        <v>#DIV/0!</v>
      </c>
      <c r="Y768" s="101"/>
    </row>
    <row r="769" spans="1:25" x14ac:dyDescent="0.2">
      <c r="A769" s="98" t="s">
        <v>26</v>
      </c>
      <c r="B769" s="99"/>
      <c r="C769" s="99"/>
      <c r="D769" s="100">
        <f t="shared" si="174"/>
        <v>0</v>
      </c>
      <c r="E769" s="101"/>
      <c r="F769" s="101"/>
      <c r="G769" s="102"/>
      <c r="H769" s="100">
        <f t="shared" si="167"/>
        <v>0</v>
      </c>
      <c r="I769" s="101"/>
      <c r="J769" s="101"/>
      <c r="K769" s="103"/>
      <c r="L769" s="100">
        <f t="shared" si="168"/>
        <v>0</v>
      </c>
      <c r="M769" s="101"/>
      <c r="N769" s="102"/>
      <c r="O769" s="100">
        <f t="shared" si="169"/>
        <v>0</v>
      </c>
      <c r="P769" s="101"/>
      <c r="Q769" s="102"/>
      <c r="R769" s="100">
        <f t="shared" si="170"/>
        <v>0</v>
      </c>
      <c r="S769" s="101"/>
      <c r="T769" s="101"/>
      <c r="U769" s="100">
        <f t="shared" si="171"/>
        <v>0</v>
      </c>
      <c r="V769" s="99">
        <f t="shared" si="172"/>
        <v>0</v>
      </c>
      <c r="W769" s="101"/>
      <c r="X769" s="102" t="e">
        <f t="shared" si="173"/>
        <v>#DIV/0!</v>
      </c>
      <c r="Y769" s="101"/>
    </row>
    <row r="770" spans="1:25" x14ac:dyDescent="0.2">
      <c r="A770" s="104" t="s">
        <v>27</v>
      </c>
      <c r="B770" s="99"/>
      <c r="C770" s="99"/>
      <c r="D770" s="100">
        <f t="shared" si="174"/>
        <v>0</v>
      </c>
      <c r="E770" s="101"/>
      <c r="F770" s="101"/>
      <c r="G770" s="102"/>
      <c r="H770" s="100">
        <f t="shared" si="167"/>
        <v>0</v>
      </c>
      <c r="I770" s="101"/>
      <c r="J770" s="101"/>
      <c r="K770" s="103"/>
      <c r="L770" s="100">
        <f t="shared" si="168"/>
        <v>0</v>
      </c>
      <c r="M770" s="101"/>
      <c r="N770" s="102"/>
      <c r="O770" s="100">
        <f t="shared" si="169"/>
        <v>0</v>
      </c>
      <c r="P770" s="101"/>
      <c r="Q770" s="102"/>
      <c r="R770" s="100">
        <f t="shared" si="170"/>
        <v>0</v>
      </c>
      <c r="S770" s="101"/>
      <c r="T770" s="101"/>
      <c r="U770" s="100">
        <f t="shared" si="171"/>
        <v>0</v>
      </c>
      <c r="V770" s="99">
        <f t="shared" si="172"/>
        <v>0</v>
      </c>
      <c r="W770" s="101"/>
      <c r="X770" s="102" t="e">
        <f t="shared" si="173"/>
        <v>#DIV/0!</v>
      </c>
      <c r="Y770" s="101"/>
    </row>
    <row r="771" spans="1:25" x14ac:dyDescent="0.2">
      <c r="A771" s="98" t="s">
        <v>28</v>
      </c>
      <c r="B771" s="99"/>
      <c r="C771" s="99"/>
      <c r="D771" s="100">
        <f t="shared" si="174"/>
        <v>0</v>
      </c>
      <c r="E771" s="101"/>
      <c r="F771" s="101"/>
      <c r="G771" s="102"/>
      <c r="H771" s="100">
        <f t="shared" si="167"/>
        <v>0</v>
      </c>
      <c r="I771" s="101"/>
      <c r="J771" s="101"/>
      <c r="K771" s="103"/>
      <c r="L771" s="100">
        <f t="shared" si="168"/>
        <v>0</v>
      </c>
      <c r="M771" s="101"/>
      <c r="N771" s="102"/>
      <c r="O771" s="100">
        <f t="shared" si="169"/>
        <v>0</v>
      </c>
      <c r="P771" s="101"/>
      <c r="Q771" s="102"/>
      <c r="R771" s="100">
        <f t="shared" si="170"/>
        <v>0</v>
      </c>
      <c r="S771" s="101"/>
      <c r="T771" s="101"/>
      <c r="U771" s="100">
        <f t="shared" si="171"/>
        <v>0</v>
      </c>
      <c r="V771" s="99">
        <f t="shared" si="172"/>
        <v>0</v>
      </c>
      <c r="W771" s="101"/>
      <c r="X771" s="102" t="e">
        <f t="shared" si="173"/>
        <v>#DIV/0!</v>
      </c>
      <c r="Y771" s="101"/>
    </row>
    <row r="772" spans="1:25" x14ac:dyDescent="0.2">
      <c r="A772" s="98" t="s">
        <v>29</v>
      </c>
      <c r="B772" s="99"/>
      <c r="C772" s="99"/>
      <c r="D772" s="100">
        <f t="shared" si="174"/>
        <v>0</v>
      </c>
      <c r="E772" s="101"/>
      <c r="F772" s="101"/>
      <c r="G772" s="102"/>
      <c r="H772" s="100">
        <f t="shared" si="167"/>
        <v>0</v>
      </c>
      <c r="I772" s="101"/>
      <c r="J772" s="101"/>
      <c r="K772" s="103"/>
      <c r="L772" s="100">
        <f t="shared" si="168"/>
        <v>0</v>
      </c>
      <c r="M772" s="101"/>
      <c r="N772" s="102"/>
      <c r="O772" s="100">
        <f t="shared" si="169"/>
        <v>0</v>
      </c>
      <c r="P772" s="101"/>
      <c r="Q772" s="102"/>
      <c r="R772" s="100">
        <f t="shared" si="170"/>
        <v>0</v>
      </c>
      <c r="S772" s="101"/>
      <c r="T772" s="101"/>
      <c r="U772" s="100">
        <f t="shared" si="171"/>
        <v>0</v>
      </c>
      <c r="V772" s="99">
        <f t="shared" si="172"/>
        <v>0</v>
      </c>
      <c r="W772" s="101"/>
      <c r="X772" s="102" t="e">
        <f t="shared" si="173"/>
        <v>#DIV/0!</v>
      </c>
      <c r="Y772" s="101"/>
    </row>
    <row r="773" spans="1:25" x14ac:dyDescent="0.2">
      <c r="A773" s="98" t="s">
        <v>30</v>
      </c>
      <c r="B773" s="99"/>
      <c r="C773" s="99"/>
      <c r="D773" s="100">
        <f t="shared" si="174"/>
        <v>0</v>
      </c>
      <c r="E773" s="101"/>
      <c r="F773" s="101"/>
      <c r="G773" s="102"/>
      <c r="H773" s="100">
        <f t="shared" si="167"/>
        <v>0</v>
      </c>
      <c r="I773" s="101"/>
      <c r="J773" s="101"/>
      <c r="K773" s="103"/>
      <c r="L773" s="100">
        <f t="shared" si="168"/>
        <v>0</v>
      </c>
      <c r="M773" s="101"/>
      <c r="N773" s="102"/>
      <c r="O773" s="100">
        <f t="shared" si="169"/>
        <v>0</v>
      </c>
      <c r="P773" s="101"/>
      <c r="Q773" s="102"/>
      <c r="R773" s="100">
        <f t="shared" si="170"/>
        <v>0</v>
      </c>
      <c r="S773" s="101"/>
      <c r="T773" s="101"/>
      <c r="U773" s="100">
        <f t="shared" si="171"/>
        <v>0</v>
      </c>
      <c r="V773" s="99">
        <f t="shared" si="172"/>
        <v>0</v>
      </c>
      <c r="W773" s="101"/>
      <c r="X773" s="102" t="e">
        <f t="shared" si="173"/>
        <v>#DIV/0!</v>
      </c>
      <c r="Y773" s="101"/>
    </row>
    <row r="774" spans="1:25" x14ac:dyDescent="0.2">
      <c r="A774" s="104" t="s">
        <v>31</v>
      </c>
      <c r="B774" s="99"/>
      <c r="C774" s="99"/>
      <c r="D774" s="100">
        <f t="shared" si="174"/>
        <v>0</v>
      </c>
      <c r="E774" s="101"/>
      <c r="F774" s="101"/>
      <c r="G774" s="102"/>
      <c r="H774" s="100">
        <f t="shared" si="167"/>
        <v>0</v>
      </c>
      <c r="I774" s="101"/>
      <c r="J774" s="101"/>
      <c r="K774" s="103"/>
      <c r="L774" s="100">
        <f t="shared" si="168"/>
        <v>0</v>
      </c>
      <c r="M774" s="101"/>
      <c r="N774" s="102"/>
      <c r="O774" s="100">
        <f t="shared" si="169"/>
        <v>0</v>
      </c>
      <c r="P774" s="101"/>
      <c r="Q774" s="102"/>
      <c r="R774" s="100">
        <f t="shared" si="170"/>
        <v>0</v>
      </c>
      <c r="S774" s="101"/>
      <c r="T774" s="101"/>
      <c r="U774" s="100">
        <f t="shared" si="171"/>
        <v>0</v>
      </c>
      <c r="V774" s="99">
        <f t="shared" si="172"/>
        <v>0</v>
      </c>
      <c r="W774" s="101"/>
      <c r="X774" s="102" t="e">
        <f t="shared" si="173"/>
        <v>#DIV/0!</v>
      </c>
      <c r="Y774" s="101"/>
    </row>
    <row r="775" spans="1:25" x14ac:dyDescent="0.2">
      <c r="A775" s="98" t="s">
        <v>32</v>
      </c>
      <c r="B775" s="99"/>
      <c r="C775" s="99"/>
      <c r="D775" s="100">
        <f t="shared" si="174"/>
        <v>0</v>
      </c>
      <c r="E775" s="101"/>
      <c r="F775" s="101"/>
      <c r="G775" s="102"/>
      <c r="H775" s="100">
        <f t="shared" si="167"/>
        <v>0</v>
      </c>
      <c r="I775" s="101"/>
      <c r="J775" s="101"/>
      <c r="K775" s="103"/>
      <c r="L775" s="100">
        <f t="shared" si="168"/>
        <v>0</v>
      </c>
      <c r="M775" s="101"/>
      <c r="N775" s="102"/>
      <c r="O775" s="100">
        <f t="shared" si="169"/>
        <v>0</v>
      </c>
      <c r="P775" s="101"/>
      <c r="Q775" s="102"/>
      <c r="R775" s="100">
        <f t="shared" si="170"/>
        <v>0</v>
      </c>
      <c r="S775" s="101"/>
      <c r="T775" s="101"/>
      <c r="U775" s="100">
        <f t="shared" si="171"/>
        <v>0</v>
      </c>
      <c r="V775" s="99">
        <f t="shared" si="172"/>
        <v>0</v>
      </c>
      <c r="W775" s="101"/>
      <c r="X775" s="102" t="e">
        <f t="shared" si="173"/>
        <v>#DIV/0!</v>
      </c>
      <c r="Y775" s="101"/>
    </row>
    <row r="776" spans="1:25" x14ac:dyDescent="0.2">
      <c r="A776" s="98" t="s">
        <v>33</v>
      </c>
      <c r="B776" s="99"/>
      <c r="C776" s="99"/>
      <c r="D776" s="100">
        <f t="shared" si="174"/>
        <v>0</v>
      </c>
      <c r="E776" s="101"/>
      <c r="F776" s="101"/>
      <c r="G776" s="102"/>
      <c r="H776" s="100">
        <f t="shared" si="167"/>
        <v>0</v>
      </c>
      <c r="I776" s="101"/>
      <c r="J776" s="101"/>
      <c r="K776" s="103"/>
      <c r="L776" s="100">
        <f t="shared" si="168"/>
        <v>0</v>
      </c>
      <c r="M776" s="101"/>
      <c r="N776" s="102"/>
      <c r="O776" s="100">
        <f t="shared" si="169"/>
        <v>0</v>
      </c>
      <c r="P776" s="101"/>
      <c r="Q776" s="102"/>
      <c r="R776" s="100">
        <f t="shared" si="170"/>
        <v>0</v>
      </c>
      <c r="S776" s="101"/>
      <c r="T776" s="101"/>
      <c r="U776" s="100">
        <f t="shared" si="171"/>
        <v>0</v>
      </c>
      <c r="V776" s="99">
        <f t="shared" si="172"/>
        <v>0</v>
      </c>
      <c r="W776" s="101"/>
      <c r="X776" s="102" t="e">
        <f t="shared" si="173"/>
        <v>#DIV/0!</v>
      </c>
      <c r="Y776" s="101"/>
    </row>
    <row r="777" spans="1:25" x14ac:dyDescent="0.2">
      <c r="A777" s="98" t="s">
        <v>34</v>
      </c>
      <c r="B777" s="99"/>
      <c r="C777" s="99"/>
      <c r="D777" s="100">
        <f t="shared" si="174"/>
        <v>0</v>
      </c>
      <c r="E777" s="101"/>
      <c r="F777" s="101"/>
      <c r="G777" s="102"/>
      <c r="H777" s="100">
        <f t="shared" si="167"/>
        <v>0</v>
      </c>
      <c r="I777" s="101"/>
      <c r="J777" s="101"/>
      <c r="K777" s="103"/>
      <c r="L777" s="100">
        <f t="shared" si="168"/>
        <v>0</v>
      </c>
      <c r="M777" s="101"/>
      <c r="N777" s="102"/>
      <c r="O777" s="100">
        <f t="shared" si="169"/>
        <v>0</v>
      </c>
      <c r="P777" s="101"/>
      <c r="Q777" s="102"/>
      <c r="R777" s="100">
        <f t="shared" si="170"/>
        <v>0</v>
      </c>
      <c r="S777" s="101"/>
      <c r="T777" s="101"/>
      <c r="U777" s="100">
        <f t="shared" si="171"/>
        <v>0</v>
      </c>
      <c r="V777" s="99">
        <f t="shared" si="172"/>
        <v>0</v>
      </c>
      <c r="W777" s="101"/>
      <c r="X777" s="102" t="e">
        <f t="shared" si="173"/>
        <v>#DIV/0!</v>
      </c>
      <c r="Y777" s="101"/>
    </row>
    <row r="778" spans="1:25" x14ac:dyDescent="0.2">
      <c r="A778" s="104" t="s">
        <v>35</v>
      </c>
      <c r="B778" s="99"/>
      <c r="C778" s="99"/>
      <c r="D778" s="100">
        <f t="shared" si="174"/>
        <v>0</v>
      </c>
      <c r="E778" s="101"/>
      <c r="F778" s="101"/>
      <c r="G778" s="102"/>
      <c r="H778" s="100">
        <f t="shared" si="167"/>
        <v>0</v>
      </c>
      <c r="I778" s="101"/>
      <c r="J778" s="101"/>
      <c r="K778" s="103"/>
      <c r="L778" s="100">
        <f t="shared" si="168"/>
        <v>0</v>
      </c>
      <c r="M778" s="101"/>
      <c r="N778" s="102"/>
      <c r="O778" s="100">
        <f t="shared" si="169"/>
        <v>0</v>
      </c>
      <c r="P778" s="101"/>
      <c r="Q778" s="102"/>
      <c r="R778" s="100">
        <f t="shared" si="170"/>
        <v>0</v>
      </c>
      <c r="S778" s="101"/>
      <c r="T778" s="101"/>
      <c r="U778" s="100">
        <f t="shared" si="171"/>
        <v>0</v>
      </c>
      <c r="V778" s="99">
        <f t="shared" si="172"/>
        <v>0</v>
      </c>
      <c r="W778" s="101"/>
      <c r="X778" s="102" t="e">
        <f t="shared" si="173"/>
        <v>#DIV/0!</v>
      </c>
      <c r="Y778" s="101"/>
    </row>
    <row r="779" spans="1:25" x14ac:dyDescent="0.2">
      <c r="A779" s="98" t="s">
        <v>36</v>
      </c>
      <c r="B779" s="99"/>
      <c r="C779" s="99"/>
      <c r="D779" s="100">
        <f t="shared" si="174"/>
        <v>0</v>
      </c>
      <c r="E779" s="101"/>
      <c r="F779" s="101"/>
      <c r="G779" s="102"/>
      <c r="H779" s="100">
        <f t="shared" si="167"/>
        <v>0</v>
      </c>
      <c r="I779" s="101"/>
      <c r="J779" s="101"/>
      <c r="K779" s="103"/>
      <c r="L779" s="100">
        <f t="shared" si="168"/>
        <v>0</v>
      </c>
      <c r="M779" s="101"/>
      <c r="N779" s="102"/>
      <c r="O779" s="100">
        <f t="shared" si="169"/>
        <v>0</v>
      </c>
      <c r="P779" s="101"/>
      <c r="Q779" s="102"/>
      <c r="R779" s="100">
        <f t="shared" si="170"/>
        <v>0</v>
      </c>
      <c r="S779" s="101"/>
      <c r="T779" s="101"/>
      <c r="U779" s="100">
        <f t="shared" si="171"/>
        <v>0</v>
      </c>
      <c r="V779" s="99">
        <f t="shared" si="172"/>
        <v>0</v>
      </c>
      <c r="W779" s="101"/>
      <c r="X779" s="102" t="e">
        <f t="shared" si="173"/>
        <v>#DIV/0!</v>
      </c>
      <c r="Y779" s="101"/>
    </row>
    <row r="780" spans="1:25" x14ac:dyDescent="0.2">
      <c r="A780" s="98" t="s">
        <v>37</v>
      </c>
      <c r="B780" s="99"/>
      <c r="C780" s="99"/>
      <c r="D780" s="100">
        <f t="shared" si="174"/>
        <v>0</v>
      </c>
      <c r="E780" s="101"/>
      <c r="F780" s="101"/>
      <c r="G780" s="102"/>
      <c r="H780" s="100">
        <f t="shared" si="167"/>
        <v>0</v>
      </c>
      <c r="I780" s="101"/>
      <c r="J780" s="101"/>
      <c r="K780" s="103"/>
      <c r="L780" s="100">
        <f t="shared" si="168"/>
        <v>0</v>
      </c>
      <c r="M780" s="101"/>
      <c r="N780" s="102"/>
      <c r="O780" s="100">
        <f t="shared" si="169"/>
        <v>0</v>
      </c>
      <c r="P780" s="101"/>
      <c r="Q780" s="102"/>
      <c r="R780" s="100">
        <f t="shared" si="170"/>
        <v>0</v>
      </c>
      <c r="S780" s="101"/>
      <c r="T780" s="101"/>
      <c r="U780" s="100">
        <f t="shared" si="171"/>
        <v>0</v>
      </c>
      <c r="V780" s="99">
        <f t="shared" si="172"/>
        <v>0</v>
      </c>
      <c r="W780" s="101"/>
      <c r="X780" s="102" t="e">
        <f t="shared" si="173"/>
        <v>#DIV/0!</v>
      </c>
      <c r="Y780" s="101"/>
    </row>
    <row r="781" spans="1:25" x14ac:dyDescent="0.2">
      <c r="A781" s="98" t="s">
        <v>38</v>
      </c>
      <c r="B781" s="99"/>
      <c r="C781" s="99"/>
      <c r="D781" s="100">
        <f t="shared" si="174"/>
        <v>0</v>
      </c>
      <c r="E781" s="101"/>
      <c r="F781" s="101"/>
      <c r="G781" s="102"/>
      <c r="H781" s="100">
        <f t="shared" si="167"/>
        <v>0</v>
      </c>
      <c r="I781" s="101"/>
      <c r="J781" s="101"/>
      <c r="K781" s="103"/>
      <c r="L781" s="100">
        <f t="shared" si="168"/>
        <v>0</v>
      </c>
      <c r="M781" s="101"/>
      <c r="N781" s="102"/>
      <c r="O781" s="100">
        <f t="shared" si="169"/>
        <v>0</v>
      </c>
      <c r="P781" s="101"/>
      <c r="Q781" s="102"/>
      <c r="R781" s="100">
        <f t="shared" si="170"/>
        <v>0</v>
      </c>
      <c r="S781" s="101"/>
      <c r="T781" s="101"/>
      <c r="U781" s="100">
        <f t="shared" si="171"/>
        <v>0</v>
      </c>
      <c r="V781" s="99">
        <f t="shared" si="172"/>
        <v>0</v>
      </c>
      <c r="W781" s="101"/>
      <c r="X781" s="102" t="e">
        <f t="shared" si="173"/>
        <v>#DIV/0!</v>
      </c>
      <c r="Y781" s="101"/>
    </row>
    <row r="782" spans="1:25" x14ac:dyDescent="0.2">
      <c r="A782" s="104" t="s">
        <v>39</v>
      </c>
      <c r="B782" s="99"/>
      <c r="C782" s="99"/>
      <c r="D782" s="100">
        <f t="shared" si="174"/>
        <v>0</v>
      </c>
      <c r="E782" s="101"/>
      <c r="F782" s="101"/>
      <c r="G782" s="102"/>
      <c r="H782" s="100">
        <f t="shared" si="167"/>
        <v>0</v>
      </c>
      <c r="I782" s="101"/>
      <c r="J782" s="101"/>
      <c r="K782" s="103"/>
      <c r="L782" s="100">
        <f t="shared" si="168"/>
        <v>0</v>
      </c>
      <c r="M782" s="101"/>
      <c r="N782" s="102"/>
      <c r="O782" s="100">
        <f t="shared" si="169"/>
        <v>0</v>
      </c>
      <c r="P782" s="101"/>
      <c r="Q782" s="102"/>
      <c r="R782" s="100">
        <f t="shared" si="170"/>
        <v>0</v>
      </c>
      <c r="S782" s="101"/>
      <c r="T782" s="101"/>
      <c r="U782" s="100">
        <f t="shared" si="171"/>
        <v>0</v>
      </c>
      <c r="V782" s="99">
        <f t="shared" si="172"/>
        <v>0</v>
      </c>
      <c r="W782" s="101"/>
      <c r="X782" s="102" t="e">
        <f t="shared" si="173"/>
        <v>#DIV/0!</v>
      </c>
      <c r="Y782" s="101"/>
    </row>
    <row r="783" spans="1:25" x14ac:dyDescent="0.2">
      <c r="A783" s="98" t="s">
        <v>40</v>
      </c>
      <c r="B783" s="99"/>
      <c r="C783" s="99"/>
      <c r="D783" s="100">
        <f t="shared" si="174"/>
        <v>0</v>
      </c>
      <c r="E783" s="101"/>
      <c r="F783" s="101"/>
      <c r="G783" s="102"/>
      <c r="H783" s="100">
        <f t="shared" si="167"/>
        <v>0</v>
      </c>
      <c r="I783" s="101"/>
      <c r="J783" s="101"/>
      <c r="K783" s="103"/>
      <c r="L783" s="100">
        <f t="shared" si="168"/>
        <v>0</v>
      </c>
      <c r="M783" s="101"/>
      <c r="N783" s="102"/>
      <c r="O783" s="100">
        <f t="shared" si="169"/>
        <v>0</v>
      </c>
      <c r="P783" s="101"/>
      <c r="Q783" s="102"/>
      <c r="R783" s="100">
        <f t="shared" si="170"/>
        <v>0</v>
      </c>
      <c r="S783" s="101"/>
      <c r="T783" s="101"/>
      <c r="U783" s="100">
        <f t="shared" si="171"/>
        <v>0</v>
      </c>
      <c r="V783" s="99">
        <f t="shared" si="172"/>
        <v>0</v>
      </c>
      <c r="W783" s="101"/>
      <c r="X783" s="102" t="e">
        <f t="shared" si="173"/>
        <v>#DIV/0!</v>
      </c>
      <c r="Y783" s="101"/>
    </row>
    <row r="784" spans="1:25" x14ac:dyDescent="0.2">
      <c r="A784" s="98" t="s">
        <v>41</v>
      </c>
      <c r="B784" s="99"/>
      <c r="C784" s="99"/>
      <c r="D784" s="100">
        <f t="shared" si="174"/>
        <v>0</v>
      </c>
      <c r="E784" s="101"/>
      <c r="F784" s="101"/>
      <c r="G784" s="102"/>
      <c r="H784" s="100">
        <f t="shared" si="167"/>
        <v>0</v>
      </c>
      <c r="I784" s="101"/>
      <c r="J784" s="101"/>
      <c r="K784" s="103"/>
      <c r="L784" s="100">
        <f t="shared" si="168"/>
        <v>0</v>
      </c>
      <c r="M784" s="101"/>
      <c r="N784" s="102"/>
      <c r="O784" s="100">
        <f t="shared" si="169"/>
        <v>0</v>
      </c>
      <c r="P784" s="101"/>
      <c r="Q784" s="102"/>
      <c r="R784" s="100">
        <f t="shared" si="170"/>
        <v>0</v>
      </c>
      <c r="S784" s="101"/>
      <c r="T784" s="101"/>
      <c r="U784" s="100">
        <f t="shared" si="171"/>
        <v>0</v>
      </c>
      <c r="V784" s="99">
        <f t="shared" si="172"/>
        <v>0</v>
      </c>
      <c r="W784" s="101"/>
      <c r="X784" s="102" t="e">
        <f t="shared" si="173"/>
        <v>#DIV/0!</v>
      </c>
      <c r="Y784" s="101"/>
    </row>
    <row r="785" spans="1:25" x14ac:dyDescent="0.2">
      <c r="A785" s="98" t="s">
        <v>42</v>
      </c>
      <c r="B785" s="99"/>
      <c r="C785" s="99"/>
      <c r="D785" s="100">
        <f t="shared" si="174"/>
        <v>0</v>
      </c>
      <c r="E785" s="101"/>
      <c r="F785" s="101"/>
      <c r="G785" s="102"/>
      <c r="H785" s="100">
        <f t="shared" si="167"/>
        <v>0</v>
      </c>
      <c r="I785" s="101"/>
      <c r="J785" s="101"/>
      <c r="K785" s="103"/>
      <c r="L785" s="100">
        <f t="shared" si="168"/>
        <v>0</v>
      </c>
      <c r="M785" s="101"/>
      <c r="N785" s="102"/>
      <c r="O785" s="100">
        <f t="shared" si="169"/>
        <v>0</v>
      </c>
      <c r="P785" s="101"/>
      <c r="Q785" s="102"/>
      <c r="R785" s="100">
        <f t="shared" si="170"/>
        <v>0</v>
      </c>
      <c r="S785" s="101"/>
      <c r="T785" s="101"/>
      <c r="U785" s="100">
        <f t="shared" si="171"/>
        <v>0</v>
      </c>
      <c r="V785" s="99">
        <f t="shared" si="172"/>
        <v>0</v>
      </c>
      <c r="W785" s="101"/>
      <c r="X785" s="102" t="e">
        <f t="shared" si="173"/>
        <v>#DIV/0!</v>
      </c>
      <c r="Y785" s="101"/>
    </row>
    <row r="786" spans="1:25" x14ac:dyDescent="0.2">
      <c r="A786" s="104" t="s">
        <v>43</v>
      </c>
      <c r="B786" s="99"/>
      <c r="C786" s="99"/>
      <c r="D786" s="100">
        <f t="shared" si="174"/>
        <v>0</v>
      </c>
      <c r="E786" s="101"/>
      <c r="F786" s="101"/>
      <c r="G786" s="102"/>
      <c r="H786" s="100">
        <f t="shared" si="167"/>
        <v>0</v>
      </c>
      <c r="I786" s="101"/>
      <c r="J786" s="101"/>
      <c r="K786" s="103"/>
      <c r="L786" s="100">
        <f t="shared" si="168"/>
        <v>0</v>
      </c>
      <c r="M786" s="101"/>
      <c r="N786" s="102"/>
      <c r="O786" s="100">
        <f t="shared" si="169"/>
        <v>0</v>
      </c>
      <c r="P786" s="101"/>
      <c r="Q786" s="102"/>
      <c r="R786" s="100">
        <f t="shared" si="170"/>
        <v>0</v>
      </c>
      <c r="S786" s="101"/>
      <c r="T786" s="101"/>
      <c r="U786" s="100">
        <f t="shared" si="171"/>
        <v>0</v>
      </c>
      <c r="V786" s="99">
        <f t="shared" si="172"/>
        <v>0</v>
      </c>
      <c r="W786" s="101"/>
      <c r="X786" s="102" t="e">
        <f t="shared" si="173"/>
        <v>#DIV/0!</v>
      </c>
      <c r="Y786" s="101"/>
    </row>
    <row r="787" spans="1:25" x14ac:dyDescent="0.2">
      <c r="A787" s="98" t="s">
        <v>44</v>
      </c>
      <c r="B787" s="99"/>
      <c r="C787" s="99"/>
      <c r="D787" s="100">
        <f t="shared" si="174"/>
        <v>0</v>
      </c>
      <c r="E787" s="101"/>
      <c r="F787" s="101"/>
      <c r="G787" s="102"/>
      <c r="H787" s="100">
        <f t="shared" si="167"/>
        <v>0</v>
      </c>
      <c r="I787" s="101"/>
      <c r="J787" s="101"/>
      <c r="K787" s="103"/>
      <c r="L787" s="100">
        <f t="shared" si="168"/>
        <v>0</v>
      </c>
      <c r="M787" s="101"/>
      <c r="N787" s="102"/>
      <c r="O787" s="100">
        <f t="shared" si="169"/>
        <v>0</v>
      </c>
      <c r="P787" s="101"/>
      <c r="Q787" s="102"/>
      <c r="R787" s="100">
        <f t="shared" si="170"/>
        <v>0</v>
      </c>
      <c r="S787" s="101"/>
      <c r="T787" s="101"/>
      <c r="U787" s="100">
        <f t="shared" si="171"/>
        <v>0</v>
      </c>
      <c r="V787" s="99">
        <f t="shared" si="172"/>
        <v>0</v>
      </c>
      <c r="W787" s="101"/>
      <c r="X787" s="102" t="e">
        <f t="shared" si="173"/>
        <v>#DIV/0!</v>
      </c>
      <c r="Y787" s="101"/>
    </row>
    <row r="788" spans="1:25" x14ac:dyDescent="0.2">
      <c r="A788" s="98" t="s">
        <v>45</v>
      </c>
      <c r="B788" s="99"/>
      <c r="C788" s="99"/>
      <c r="D788" s="100">
        <f t="shared" si="174"/>
        <v>0</v>
      </c>
      <c r="E788" s="101"/>
      <c r="F788" s="101"/>
      <c r="G788" s="102"/>
      <c r="H788" s="100">
        <f t="shared" si="167"/>
        <v>0</v>
      </c>
      <c r="I788" s="101"/>
      <c r="J788" s="101"/>
      <c r="K788" s="103"/>
      <c r="L788" s="100">
        <f t="shared" si="168"/>
        <v>0</v>
      </c>
      <c r="M788" s="101"/>
      <c r="N788" s="102"/>
      <c r="O788" s="100">
        <f t="shared" si="169"/>
        <v>0</v>
      </c>
      <c r="P788" s="101"/>
      <c r="Q788" s="102"/>
      <c r="R788" s="100">
        <f t="shared" si="170"/>
        <v>0</v>
      </c>
      <c r="S788" s="101"/>
      <c r="T788" s="101"/>
      <c r="U788" s="100">
        <f t="shared" si="171"/>
        <v>0</v>
      </c>
      <c r="V788" s="99">
        <f t="shared" si="172"/>
        <v>0</v>
      </c>
      <c r="W788" s="101"/>
      <c r="X788" s="102" t="e">
        <f t="shared" si="173"/>
        <v>#DIV/0!</v>
      </c>
      <c r="Y788" s="101"/>
    </row>
    <row r="789" spans="1:25" x14ac:dyDescent="0.2">
      <c r="A789" s="98" t="s">
        <v>46</v>
      </c>
      <c r="B789" s="99"/>
      <c r="C789" s="99"/>
      <c r="D789" s="100">
        <f t="shared" si="174"/>
        <v>0</v>
      </c>
      <c r="E789" s="101"/>
      <c r="F789" s="101"/>
      <c r="G789" s="102"/>
      <c r="H789" s="100">
        <f t="shared" si="167"/>
        <v>0</v>
      </c>
      <c r="I789" s="101"/>
      <c r="J789" s="101"/>
      <c r="K789" s="103"/>
      <c r="L789" s="100">
        <f t="shared" si="168"/>
        <v>0</v>
      </c>
      <c r="M789" s="101"/>
      <c r="N789" s="102"/>
      <c r="O789" s="100">
        <f t="shared" si="169"/>
        <v>0</v>
      </c>
      <c r="P789" s="101"/>
      <c r="Q789" s="102"/>
      <c r="R789" s="100">
        <f t="shared" si="170"/>
        <v>0</v>
      </c>
      <c r="S789" s="101"/>
      <c r="T789" s="101"/>
      <c r="U789" s="100">
        <f t="shared" si="171"/>
        <v>0</v>
      </c>
      <c r="V789" s="99">
        <f t="shared" si="172"/>
        <v>0</v>
      </c>
      <c r="W789" s="101"/>
      <c r="X789" s="102" t="e">
        <f t="shared" si="173"/>
        <v>#DIV/0!</v>
      </c>
      <c r="Y789" s="101"/>
    </row>
    <row r="790" spans="1:25" x14ac:dyDescent="0.2">
      <c r="A790" s="104" t="s">
        <v>47</v>
      </c>
      <c r="B790" s="99"/>
      <c r="C790" s="99"/>
      <c r="D790" s="100">
        <f t="shared" si="174"/>
        <v>0</v>
      </c>
      <c r="E790" s="101"/>
      <c r="F790" s="101"/>
      <c r="G790" s="102"/>
      <c r="H790" s="100">
        <f t="shared" si="167"/>
        <v>0</v>
      </c>
      <c r="I790" s="101"/>
      <c r="J790" s="101"/>
      <c r="K790" s="103"/>
      <c r="L790" s="100">
        <f t="shared" si="168"/>
        <v>0</v>
      </c>
      <c r="M790" s="101"/>
      <c r="N790" s="102"/>
      <c r="O790" s="100">
        <f t="shared" si="169"/>
        <v>0</v>
      </c>
      <c r="P790" s="101"/>
      <c r="Q790" s="102"/>
      <c r="R790" s="100">
        <f t="shared" si="170"/>
        <v>0</v>
      </c>
      <c r="S790" s="101"/>
      <c r="T790" s="101"/>
      <c r="U790" s="100">
        <f t="shared" si="171"/>
        <v>0</v>
      </c>
      <c r="V790" s="99">
        <f t="shared" si="172"/>
        <v>0</v>
      </c>
      <c r="W790" s="101"/>
      <c r="X790" s="102" t="e">
        <f t="shared" si="173"/>
        <v>#DIV/0!</v>
      </c>
      <c r="Y790" s="101"/>
    </row>
    <row r="791" spans="1:25" x14ac:dyDescent="0.2">
      <c r="A791" s="98" t="s">
        <v>48</v>
      </c>
      <c r="B791" s="99"/>
      <c r="C791" s="99"/>
      <c r="D791" s="100">
        <f t="shared" si="174"/>
        <v>0</v>
      </c>
      <c r="E791" s="101"/>
      <c r="F791" s="101"/>
      <c r="G791" s="102"/>
      <c r="H791" s="100">
        <f t="shared" si="167"/>
        <v>0</v>
      </c>
      <c r="I791" s="101"/>
      <c r="J791" s="101"/>
      <c r="K791" s="103"/>
      <c r="L791" s="100">
        <f t="shared" si="168"/>
        <v>0</v>
      </c>
      <c r="M791" s="101"/>
      <c r="N791" s="102"/>
      <c r="O791" s="100">
        <f t="shared" si="169"/>
        <v>0</v>
      </c>
      <c r="P791" s="101"/>
      <c r="Q791" s="102"/>
      <c r="R791" s="100">
        <f t="shared" si="170"/>
        <v>0</v>
      </c>
      <c r="S791" s="101"/>
      <c r="T791" s="101"/>
      <c r="U791" s="100">
        <f t="shared" si="171"/>
        <v>0</v>
      </c>
      <c r="V791" s="99">
        <f t="shared" si="172"/>
        <v>0</v>
      </c>
      <c r="W791" s="101"/>
      <c r="X791" s="102" t="e">
        <f t="shared" si="173"/>
        <v>#DIV/0!</v>
      </c>
      <c r="Y791" s="101"/>
    </row>
    <row r="792" spans="1:25" x14ac:dyDescent="0.2">
      <c r="A792" s="98" t="s">
        <v>49</v>
      </c>
      <c r="B792" s="99"/>
      <c r="C792" s="99"/>
      <c r="D792" s="100">
        <f t="shared" si="174"/>
        <v>0</v>
      </c>
      <c r="E792" s="101"/>
      <c r="F792" s="101"/>
      <c r="G792" s="102"/>
      <c r="H792" s="100">
        <f t="shared" si="167"/>
        <v>0</v>
      </c>
      <c r="I792" s="101"/>
      <c r="J792" s="101"/>
      <c r="K792" s="103"/>
      <c r="L792" s="100">
        <f t="shared" si="168"/>
        <v>0</v>
      </c>
      <c r="M792" s="101"/>
      <c r="N792" s="102"/>
      <c r="O792" s="100">
        <f t="shared" si="169"/>
        <v>0</v>
      </c>
      <c r="P792" s="101"/>
      <c r="Q792" s="102"/>
      <c r="R792" s="100">
        <f t="shared" si="170"/>
        <v>0</v>
      </c>
      <c r="S792" s="101"/>
      <c r="T792" s="101"/>
      <c r="U792" s="100">
        <f t="shared" si="171"/>
        <v>0</v>
      </c>
      <c r="V792" s="99">
        <f t="shared" si="172"/>
        <v>0</v>
      </c>
      <c r="W792" s="101"/>
      <c r="X792" s="102" t="e">
        <f t="shared" si="173"/>
        <v>#DIV/0!</v>
      </c>
      <c r="Y792" s="101"/>
    </row>
    <row r="793" spans="1:25" x14ac:dyDescent="0.2">
      <c r="A793" s="98" t="s">
        <v>50</v>
      </c>
      <c r="B793" s="99"/>
      <c r="C793" s="99"/>
      <c r="D793" s="100">
        <f t="shared" si="174"/>
        <v>0</v>
      </c>
      <c r="E793" s="101"/>
      <c r="F793" s="101"/>
      <c r="G793" s="102"/>
      <c r="H793" s="100">
        <f t="shared" si="167"/>
        <v>0</v>
      </c>
      <c r="I793" s="101"/>
      <c r="J793" s="101"/>
      <c r="K793" s="103"/>
      <c r="L793" s="100">
        <f t="shared" si="168"/>
        <v>0</v>
      </c>
      <c r="M793" s="101"/>
      <c r="N793" s="102"/>
      <c r="O793" s="100">
        <f t="shared" si="169"/>
        <v>0</v>
      </c>
      <c r="P793" s="101"/>
      <c r="Q793" s="102"/>
      <c r="R793" s="100">
        <f t="shared" si="170"/>
        <v>0</v>
      </c>
      <c r="S793" s="101"/>
      <c r="T793" s="101"/>
      <c r="U793" s="100">
        <f t="shared" si="171"/>
        <v>0</v>
      </c>
      <c r="V793" s="99">
        <f t="shared" si="172"/>
        <v>0</v>
      </c>
      <c r="W793" s="101"/>
      <c r="X793" s="102" t="e">
        <f t="shared" si="173"/>
        <v>#DIV/0!</v>
      </c>
      <c r="Y793" s="101"/>
    </row>
    <row r="794" spans="1:25" x14ac:dyDescent="0.2">
      <c r="A794" s="104" t="s">
        <v>51</v>
      </c>
      <c r="B794" s="99"/>
      <c r="C794" s="99"/>
      <c r="D794" s="100">
        <f t="shared" si="174"/>
        <v>0</v>
      </c>
      <c r="E794" s="101"/>
      <c r="F794" s="101"/>
      <c r="G794" s="102"/>
      <c r="H794" s="100">
        <f t="shared" si="167"/>
        <v>0</v>
      </c>
      <c r="I794" s="101"/>
      <c r="J794" s="101"/>
      <c r="K794" s="103"/>
      <c r="L794" s="100">
        <f t="shared" si="168"/>
        <v>0</v>
      </c>
      <c r="M794" s="101"/>
      <c r="N794" s="102"/>
      <c r="O794" s="100">
        <f t="shared" si="169"/>
        <v>0</v>
      </c>
      <c r="P794" s="101"/>
      <c r="Q794" s="102"/>
      <c r="R794" s="100">
        <f t="shared" si="170"/>
        <v>0</v>
      </c>
      <c r="S794" s="101"/>
      <c r="T794" s="101"/>
      <c r="U794" s="100">
        <f t="shared" si="171"/>
        <v>0</v>
      </c>
      <c r="V794" s="99">
        <f t="shared" si="172"/>
        <v>0</v>
      </c>
      <c r="W794" s="101"/>
      <c r="X794" s="102" t="e">
        <f t="shared" si="173"/>
        <v>#DIV/0!</v>
      </c>
      <c r="Y794" s="101"/>
    </row>
    <row r="795" spans="1:25" x14ac:dyDescent="0.2">
      <c r="A795" s="104" t="s">
        <v>181</v>
      </c>
      <c r="B795" s="99"/>
      <c r="C795" s="99"/>
      <c r="D795" s="100">
        <f t="shared" si="174"/>
        <v>0</v>
      </c>
      <c r="E795" s="101"/>
      <c r="F795" s="101"/>
      <c r="G795" s="102"/>
      <c r="H795" s="100">
        <f t="shared" si="167"/>
        <v>0</v>
      </c>
      <c r="I795" s="101"/>
      <c r="J795" s="101"/>
      <c r="K795" s="103"/>
      <c r="L795" s="100">
        <f t="shared" si="168"/>
        <v>0</v>
      </c>
      <c r="M795" s="101"/>
      <c r="N795" s="102"/>
      <c r="O795" s="100">
        <f t="shared" si="169"/>
        <v>0</v>
      </c>
      <c r="P795" s="101"/>
      <c r="Q795" s="102"/>
      <c r="R795" s="100">
        <f t="shared" si="170"/>
        <v>0</v>
      </c>
      <c r="S795" s="101"/>
      <c r="T795" s="101"/>
      <c r="U795" s="100">
        <f t="shared" si="171"/>
        <v>0</v>
      </c>
      <c r="V795" s="99">
        <f t="shared" si="172"/>
        <v>0</v>
      </c>
      <c r="W795" s="101"/>
      <c r="X795" s="102" t="e">
        <f t="shared" si="173"/>
        <v>#DIV/0!</v>
      </c>
      <c r="Y795" s="101"/>
    </row>
    <row r="796" spans="1:25" x14ac:dyDescent="0.2">
      <c r="A796" s="98" t="s">
        <v>146</v>
      </c>
      <c r="B796" s="99"/>
      <c r="C796" s="99"/>
      <c r="D796" s="100">
        <f t="shared" si="174"/>
        <v>0</v>
      </c>
      <c r="E796" s="101"/>
      <c r="F796" s="101"/>
      <c r="G796" s="102"/>
      <c r="H796" s="100">
        <f t="shared" si="167"/>
        <v>0</v>
      </c>
      <c r="I796" s="101"/>
      <c r="J796" s="101"/>
      <c r="K796" s="103"/>
      <c r="L796" s="100">
        <f t="shared" si="168"/>
        <v>0</v>
      </c>
      <c r="M796" s="101"/>
      <c r="N796" s="102"/>
      <c r="O796" s="100">
        <f t="shared" si="169"/>
        <v>0</v>
      </c>
      <c r="P796" s="101"/>
      <c r="Q796" s="102"/>
      <c r="R796" s="100">
        <f t="shared" si="170"/>
        <v>0</v>
      </c>
      <c r="S796" s="101"/>
      <c r="T796" s="101"/>
      <c r="U796" s="100">
        <f t="shared" si="171"/>
        <v>0</v>
      </c>
      <c r="V796" s="99">
        <f t="shared" si="172"/>
        <v>0</v>
      </c>
      <c r="W796" s="101"/>
      <c r="X796" s="102" t="e">
        <f t="shared" si="173"/>
        <v>#DIV/0!</v>
      </c>
      <c r="Y796" s="101"/>
    </row>
    <row r="797" spans="1:25" x14ac:dyDescent="0.2">
      <c r="A797" s="104" t="s">
        <v>52</v>
      </c>
      <c r="B797" s="99"/>
      <c r="C797" s="99"/>
      <c r="D797" s="100">
        <f t="shared" si="174"/>
        <v>0</v>
      </c>
      <c r="E797" s="101"/>
      <c r="F797" s="101"/>
      <c r="G797" s="102"/>
      <c r="H797" s="100">
        <f t="shared" si="167"/>
        <v>0</v>
      </c>
      <c r="I797" s="101"/>
      <c r="J797" s="101"/>
      <c r="K797" s="103"/>
      <c r="L797" s="100">
        <f t="shared" si="168"/>
        <v>0</v>
      </c>
      <c r="M797" s="101"/>
      <c r="N797" s="102"/>
      <c r="O797" s="100">
        <f t="shared" si="169"/>
        <v>0</v>
      </c>
      <c r="P797" s="101"/>
      <c r="Q797" s="102"/>
      <c r="R797" s="100">
        <f t="shared" si="170"/>
        <v>0</v>
      </c>
      <c r="S797" s="101"/>
      <c r="T797" s="101"/>
      <c r="U797" s="100">
        <f t="shared" si="171"/>
        <v>0</v>
      </c>
      <c r="V797" s="99">
        <f t="shared" si="172"/>
        <v>0</v>
      </c>
      <c r="W797" s="101"/>
      <c r="X797" s="102" t="e">
        <f t="shared" si="173"/>
        <v>#DIV/0!</v>
      </c>
      <c r="Y797" s="101"/>
    </row>
    <row r="798" spans="1:25" x14ac:dyDescent="0.2">
      <c r="A798" s="98"/>
      <c r="B798" s="99"/>
      <c r="C798" s="99"/>
      <c r="D798" s="100">
        <f t="shared" si="174"/>
        <v>0</v>
      </c>
      <c r="E798" s="101"/>
      <c r="F798" s="101"/>
      <c r="G798" s="102"/>
      <c r="H798" s="100">
        <f t="shared" si="167"/>
        <v>0</v>
      </c>
      <c r="I798" s="101"/>
      <c r="J798" s="101"/>
      <c r="K798" s="103"/>
      <c r="L798" s="100">
        <f t="shared" si="168"/>
        <v>0</v>
      </c>
      <c r="M798" s="101"/>
      <c r="N798" s="102"/>
      <c r="O798" s="100">
        <f t="shared" si="169"/>
        <v>0</v>
      </c>
      <c r="P798" s="101"/>
      <c r="Q798" s="102"/>
      <c r="R798" s="100">
        <f t="shared" si="170"/>
        <v>0</v>
      </c>
      <c r="S798" s="101"/>
      <c r="T798" s="101"/>
      <c r="U798" s="100">
        <f t="shared" si="171"/>
        <v>0</v>
      </c>
      <c r="V798" s="99">
        <f t="shared" si="172"/>
        <v>0</v>
      </c>
      <c r="W798" s="101"/>
      <c r="X798" s="102" t="e">
        <f t="shared" si="173"/>
        <v>#DIV/0!</v>
      </c>
      <c r="Y798" s="101"/>
    </row>
    <row r="799" spans="1:25" x14ac:dyDescent="0.2">
      <c r="A799" s="98"/>
      <c r="B799" s="99"/>
      <c r="C799" s="99"/>
      <c r="D799" s="100">
        <f t="shared" si="174"/>
        <v>0</v>
      </c>
      <c r="E799" s="101"/>
      <c r="F799" s="101"/>
      <c r="G799" s="102"/>
      <c r="H799" s="100">
        <f t="shared" si="167"/>
        <v>0</v>
      </c>
      <c r="I799" s="101"/>
      <c r="J799" s="101"/>
      <c r="K799" s="103"/>
      <c r="L799" s="100">
        <f t="shared" si="168"/>
        <v>0</v>
      </c>
      <c r="M799" s="101"/>
      <c r="N799" s="102"/>
      <c r="O799" s="100">
        <f t="shared" si="169"/>
        <v>0</v>
      </c>
      <c r="P799" s="101"/>
      <c r="Q799" s="102"/>
      <c r="R799" s="100">
        <f t="shared" si="170"/>
        <v>0</v>
      </c>
      <c r="S799" s="101"/>
      <c r="T799" s="101"/>
      <c r="U799" s="100">
        <f t="shared" si="171"/>
        <v>0</v>
      </c>
      <c r="V799" s="99">
        <f t="shared" si="172"/>
        <v>0</v>
      </c>
      <c r="W799" s="101"/>
      <c r="X799" s="102" t="e">
        <f t="shared" si="173"/>
        <v>#DIV/0!</v>
      </c>
      <c r="Y799" s="101"/>
    </row>
    <row r="800" spans="1:25" x14ac:dyDescent="0.2">
      <c r="A800" s="98"/>
      <c r="B800" s="99"/>
      <c r="C800" s="99"/>
      <c r="D800" s="100">
        <f t="shared" si="174"/>
        <v>0</v>
      </c>
      <c r="E800" s="101"/>
      <c r="F800" s="101"/>
      <c r="G800" s="102"/>
      <c r="H800" s="100">
        <f t="shared" si="167"/>
        <v>0</v>
      </c>
      <c r="I800" s="101"/>
      <c r="J800" s="101"/>
      <c r="K800" s="103"/>
      <c r="L800" s="100">
        <f t="shared" si="168"/>
        <v>0</v>
      </c>
      <c r="M800" s="101"/>
      <c r="N800" s="102"/>
      <c r="O800" s="100">
        <f t="shared" si="169"/>
        <v>0</v>
      </c>
      <c r="P800" s="101"/>
      <c r="Q800" s="102"/>
      <c r="R800" s="100">
        <f t="shared" si="170"/>
        <v>0</v>
      </c>
      <c r="S800" s="101"/>
      <c r="T800" s="101"/>
      <c r="U800" s="100">
        <f t="shared" si="171"/>
        <v>0</v>
      </c>
      <c r="V800" s="99">
        <f t="shared" si="172"/>
        <v>0</v>
      </c>
      <c r="W800" s="101"/>
      <c r="X800" s="102" t="e">
        <f t="shared" si="173"/>
        <v>#DIV/0!</v>
      </c>
      <c r="Y800" s="101"/>
    </row>
    <row r="801" spans="1:25" x14ac:dyDescent="0.2">
      <c r="A801" s="105" t="s">
        <v>149</v>
      </c>
      <c r="B801" s="106"/>
      <c r="C801" s="106"/>
      <c r="D801" s="107">
        <f t="shared" si="174"/>
        <v>0</v>
      </c>
      <c r="E801" s="108"/>
      <c r="F801" s="108"/>
      <c r="G801" s="109"/>
      <c r="H801" s="107">
        <f t="shared" si="167"/>
        <v>0</v>
      </c>
      <c r="I801" s="108"/>
      <c r="J801" s="108"/>
      <c r="K801" s="110"/>
      <c r="L801" s="107">
        <f t="shared" si="168"/>
        <v>0</v>
      </c>
      <c r="M801" s="108"/>
      <c r="N801" s="109"/>
      <c r="O801" s="107">
        <f t="shared" si="169"/>
        <v>0</v>
      </c>
      <c r="P801" s="108"/>
      <c r="Q801" s="109"/>
      <c r="R801" s="107">
        <f t="shared" si="170"/>
        <v>0</v>
      </c>
      <c r="S801" s="108"/>
      <c r="T801" s="108"/>
      <c r="U801" s="107">
        <f t="shared" si="171"/>
        <v>0</v>
      </c>
      <c r="V801" s="106">
        <f t="shared" si="172"/>
        <v>0</v>
      </c>
      <c r="W801" s="108"/>
      <c r="X801" s="109" t="e">
        <f t="shared" si="173"/>
        <v>#DIV/0!</v>
      </c>
      <c r="Y801" s="108"/>
    </row>
    <row r="802" spans="1:25" x14ac:dyDescent="0.2">
      <c r="A802" s="92" t="s">
        <v>53</v>
      </c>
      <c r="B802" s="93"/>
      <c r="C802" s="93"/>
      <c r="D802" s="94">
        <f t="shared" si="174"/>
        <v>0</v>
      </c>
      <c r="E802" s="94"/>
      <c r="F802" s="94"/>
      <c r="G802" s="96"/>
      <c r="H802" s="94"/>
      <c r="I802" s="94"/>
      <c r="J802" s="94"/>
      <c r="K802" s="97"/>
      <c r="L802" s="94"/>
      <c r="M802" s="94"/>
      <c r="N802" s="96"/>
      <c r="O802" s="94"/>
      <c r="P802" s="94"/>
      <c r="Q802" s="96"/>
      <c r="R802" s="94"/>
      <c r="S802" s="94"/>
      <c r="T802" s="95"/>
      <c r="U802" s="94"/>
      <c r="V802" s="111"/>
      <c r="W802" s="94"/>
      <c r="X802" s="96"/>
      <c r="Y802" s="94"/>
    </row>
    <row r="803" spans="1:25" x14ac:dyDescent="0.2">
      <c r="A803" s="104" t="s">
        <v>54</v>
      </c>
      <c r="B803" s="99">
        <f>B750+B754+B758+B762+B766+B770+B774+B778+B782+B786+B790+B794+B795</f>
        <v>0</v>
      </c>
      <c r="C803" s="99">
        <f>C750+C754+C758+C762+C766+C770+C774+C778+C782+C786+C790+C794+C795</f>
        <v>0</v>
      </c>
      <c r="D803" s="100">
        <f t="shared" si="174"/>
        <v>0</v>
      </c>
      <c r="E803" s="100">
        <f>E750+E754+E758+E762+E766+E770+E774+E778+E782+E786+E790+E794+E795</f>
        <v>0</v>
      </c>
      <c r="F803" s="100">
        <f>F750+F754+F758+F762+F766+F770+F774+F778+F782+F786+F790+F794+F795</f>
        <v>0</v>
      </c>
      <c r="G803" s="102" t="e">
        <f>H803/E803</f>
        <v>#DIV/0!</v>
      </c>
      <c r="H803" s="100">
        <f>H750+H754+H758+H762+H766+H770+H774+H778+H782+H786+H790+H794+H795</f>
        <v>0</v>
      </c>
      <c r="I803" s="100">
        <f>I750+I754+I758+I762+I766+I770+I774+I778+I782+I786+I790+I794+I795</f>
        <v>0</v>
      </c>
      <c r="J803" s="100">
        <f>J750+J754+J758+J762+J766+J770+J774+J778+J782+J786+J790+J794+J795</f>
        <v>0</v>
      </c>
      <c r="K803" s="103" t="e">
        <f t="shared" ref="K803:K812" si="175">L803/I803</f>
        <v>#DIV/0!</v>
      </c>
      <c r="L803" s="100">
        <f>L750+L754+L758+L762+L766+L770+L774+L778+L782+L786+L790+L794+L795</f>
        <v>0</v>
      </c>
      <c r="M803" s="100">
        <f>M750+M754+M758+M762+M766+M770+M774+M778+M782+M786+M790+M794+M795</f>
        <v>0</v>
      </c>
      <c r="N803" s="102" t="e">
        <f>O803/M803</f>
        <v>#DIV/0!</v>
      </c>
      <c r="O803" s="100">
        <f>O750+O754+O758+O762+O766+O770+O774+O778+O782+O786+O790+O794+O795</f>
        <v>0</v>
      </c>
      <c r="P803" s="100">
        <f>P750+P754+P758+P762+P766+P770+P774+P778+P782+P786+P790+P794+P795</f>
        <v>0</v>
      </c>
      <c r="Q803" s="102" t="e">
        <f>R803/P803</f>
        <v>#DIV/0!</v>
      </c>
      <c r="R803" s="100">
        <f>R750+R754+R758+R762+R766+R770+R774+R778+R782+R786+R790+R794+R795</f>
        <v>0</v>
      </c>
      <c r="S803" s="100">
        <f>S750+S754+S758+S762+S766+S770+S774+S778+S782+S786+S790+S794+S795</f>
        <v>0</v>
      </c>
      <c r="T803" s="101" t="e">
        <f>U803/S803</f>
        <v>#DIV/0!</v>
      </c>
      <c r="U803" s="100">
        <f>U750+U754+U758+U762+U766+U770+U774+U778+U782+U786+U790+U794+U795</f>
        <v>0</v>
      </c>
      <c r="V803" s="99">
        <f t="shared" ref="V803:V812" si="176">E803+I803+M803+P803+S803</f>
        <v>0</v>
      </c>
      <c r="W803" s="100">
        <f>W750+W754+W758+W762+W766+W770+W774+W778+W782+W786+W790+W794+W795</f>
        <v>0</v>
      </c>
      <c r="X803" s="102" t="e">
        <f t="shared" ref="X803:X812" si="177">(H803+L803+O803+R803+U803)/V803</f>
        <v>#DIV/0!</v>
      </c>
      <c r="Y803" s="100">
        <f>Y750+Y754+Y758+Y762+Y766+Y770+Y774+Y778+Y782+Y786+Y790+Y794+Y795</f>
        <v>0</v>
      </c>
    </row>
    <row r="804" spans="1:25" x14ac:dyDescent="0.2">
      <c r="A804" s="98" t="s">
        <v>55</v>
      </c>
      <c r="B804" s="99">
        <f>B766+B770+B774+B778+B782+B790+B795</f>
        <v>0</v>
      </c>
      <c r="C804" s="99">
        <f>C766+C770+C774+C778+C782+C790+C795</f>
        <v>0</v>
      </c>
      <c r="D804" s="100">
        <f t="shared" si="174"/>
        <v>0</v>
      </c>
      <c r="E804" s="100">
        <f>E766+E770+E774+E778+E782+E790+E795</f>
        <v>0</v>
      </c>
      <c r="F804" s="100">
        <f>F766+F770+F774+F778+F782+F790+F795</f>
        <v>0</v>
      </c>
      <c r="G804" s="102" t="e">
        <f t="shared" ref="G804:G812" si="178">H804/E804</f>
        <v>#DIV/0!</v>
      </c>
      <c r="H804" s="100">
        <f>H766+H770+H774+H778+H782+H790+H795</f>
        <v>0</v>
      </c>
      <c r="I804" s="100">
        <f>I766+I770+I774+I778+I782+I790+I795</f>
        <v>0</v>
      </c>
      <c r="J804" s="100">
        <f>J766+J770+J774+J778+J782+J790+J795</f>
        <v>0</v>
      </c>
      <c r="K804" s="103" t="e">
        <f t="shared" si="175"/>
        <v>#DIV/0!</v>
      </c>
      <c r="L804" s="100">
        <f>L766+L770+L774+L778+L782+L790+L795</f>
        <v>0</v>
      </c>
      <c r="M804" s="100">
        <f>M766+M770+M774+M778+M782+M790+M795</f>
        <v>0</v>
      </c>
      <c r="N804" s="102" t="e">
        <f t="shared" ref="N804:N810" si="179">O804/M804</f>
        <v>#DIV/0!</v>
      </c>
      <c r="O804" s="100">
        <f>O766+O770+O774+O778+O782+O790+O795</f>
        <v>0</v>
      </c>
      <c r="P804" s="100">
        <f>P766+P770+P774+P778+P782+P790+P795</f>
        <v>0</v>
      </c>
      <c r="Q804" s="102" t="e">
        <f t="shared" ref="Q804:Q812" si="180">R804/P804</f>
        <v>#DIV/0!</v>
      </c>
      <c r="R804" s="100">
        <f>R766+R770+R774+R778+R782+R790+R795</f>
        <v>0</v>
      </c>
      <c r="S804" s="100">
        <f>S766+S770+S774+S778+S782+S790+S795</f>
        <v>0</v>
      </c>
      <c r="T804" s="101" t="e">
        <f t="shared" ref="T804:T812" si="181">U804/S804</f>
        <v>#DIV/0!</v>
      </c>
      <c r="U804" s="100">
        <f>U766+U770+U774+U778+U782+U790+U795</f>
        <v>0</v>
      </c>
      <c r="V804" s="99">
        <f t="shared" si="176"/>
        <v>0</v>
      </c>
      <c r="W804" s="100">
        <f>W766+W770+W774+W778+W782+W790+W795</f>
        <v>0</v>
      </c>
      <c r="X804" s="102" t="e">
        <f t="shared" si="177"/>
        <v>#DIV/0!</v>
      </c>
      <c r="Y804" s="100">
        <f>Y766+Y770+Y774+Y778+Y782+Y790+Y795</f>
        <v>0</v>
      </c>
    </row>
    <row r="805" spans="1:25" x14ac:dyDescent="0.2">
      <c r="A805" s="104" t="s">
        <v>56</v>
      </c>
      <c r="B805" s="99">
        <f>B752+B756+B759+B763+B767+B771+B775+B779+B783+B787+B791+B801</f>
        <v>0</v>
      </c>
      <c r="C805" s="99">
        <f>C752+C756+C759+C763+C767+C771+C775+C779+C783+C787+C791+C801</f>
        <v>0</v>
      </c>
      <c r="D805" s="100">
        <f t="shared" si="174"/>
        <v>0</v>
      </c>
      <c r="E805" s="100">
        <f>E752+E756+E759+E763+E767+E771+E775+E779+E783+E787+E791+E801</f>
        <v>0</v>
      </c>
      <c r="F805" s="100">
        <f>F752+F756+F759+F763+F767+F771+F775+F779+F783+F787+F791+F801</f>
        <v>0</v>
      </c>
      <c r="G805" s="102" t="e">
        <f t="shared" si="178"/>
        <v>#DIV/0!</v>
      </c>
      <c r="H805" s="100">
        <f>H752+H756+H759+H763+H767+H771+H775+H779+H783+H787+H791+H801</f>
        <v>0</v>
      </c>
      <c r="I805" s="100">
        <f>I752+I756+I759+I763+I767+I771+I775+I779+I783+I787+I791+I801</f>
        <v>0</v>
      </c>
      <c r="J805" s="100">
        <f>J752+J756+J759+J763+J767+J771+J775+J779+J783+J787+J791+J801</f>
        <v>0</v>
      </c>
      <c r="K805" s="103" t="e">
        <f t="shared" si="175"/>
        <v>#DIV/0!</v>
      </c>
      <c r="L805" s="100">
        <f>L752+L756+L759+L763+L767+L771+L775+L779+L783+L787+L791+L801</f>
        <v>0</v>
      </c>
      <c r="M805" s="100">
        <f>M752+M756+M759+M763+M767+M771+M775+M779+M783+M787+M791+M801</f>
        <v>0</v>
      </c>
      <c r="N805" s="102" t="e">
        <f t="shared" si="179"/>
        <v>#DIV/0!</v>
      </c>
      <c r="O805" s="100">
        <f>O752+O756+O759+O763+O767+O771+O775+O779+O783+O787+O791+O801</f>
        <v>0</v>
      </c>
      <c r="P805" s="100">
        <f>P752+P756+P759+P763+P767+P771+P775+P779+P783+P787+P791+P801</f>
        <v>0</v>
      </c>
      <c r="Q805" s="102" t="e">
        <f t="shared" si="180"/>
        <v>#DIV/0!</v>
      </c>
      <c r="R805" s="100">
        <f>R752+R756+R759+R763+R767+R771+R775+R779+R783+R787+R791+R801</f>
        <v>0</v>
      </c>
      <c r="S805" s="100">
        <f>S752+S756+S759+S763+S767+S771+S775+S779+S783+S787+S791+S801</f>
        <v>0</v>
      </c>
      <c r="T805" s="101" t="e">
        <f t="shared" si="181"/>
        <v>#DIV/0!</v>
      </c>
      <c r="U805" s="100">
        <f>U752+U756+U759+U763+U767+U771+U775+U779+U783+U787+U791+U801</f>
        <v>0</v>
      </c>
      <c r="V805" s="99">
        <f t="shared" si="176"/>
        <v>0</v>
      </c>
      <c r="W805" s="100">
        <f>W752+W756+W759+W763+W767+W771+W775+W779+W783+W787+W791+W801</f>
        <v>0</v>
      </c>
      <c r="X805" s="102" t="e">
        <f t="shared" si="177"/>
        <v>#DIV/0!</v>
      </c>
      <c r="Y805" s="100">
        <f>Y752+Y756+Y759+Y763+Y767+Y771+Y775+Y779+Y783+Y787+Y791+Y801</f>
        <v>0</v>
      </c>
    </row>
    <row r="806" spans="1:25" x14ac:dyDescent="0.2">
      <c r="A806" s="98" t="s">
        <v>57</v>
      </c>
      <c r="B806" s="99">
        <f>B767+B771+B775+B779+B785+B791</f>
        <v>0</v>
      </c>
      <c r="C806" s="99">
        <f>C767+C771+C775+C779+C785+C791</f>
        <v>0</v>
      </c>
      <c r="D806" s="100">
        <f t="shared" si="174"/>
        <v>0</v>
      </c>
      <c r="E806" s="100">
        <f>E767+E771+E775+E779+E785+E791</f>
        <v>0</v>
      </c>
      <c r="F806" s="100">
        <f>F767+F771+F775+F779+F785+F791</f>
        <v>0</v>
      </c>
      <c r="G806" s="102" t="e">
        <f t="shared" si="178"/>
        <v>#DIV/0!</v>
      </c>
      <c r="H806" s="100">
        <f>H767+H771+H775+H779+H785+H791</f>
        <v>0</v>
      </c>
      <c r="I806" s="100">
        <f>I767+I771+I775+I779+I785+I791</f>
        <v>0</v>
      </c>
      <c r="J806" s="100">
        <f>J767+J771+J775+J779+J785+J791</f>
        <v>0</v>
      </c>
      <c r="K806" s="103" t="e">
        <f t="shared" si="175"/>
        <v>#DIV/0!</v>
      </c>
      <c r="L806" s="100">
        <f>L767+L771+L775+L779+L785+L791</f>
        <v>0</v>
      </c>
      <c r="M806" s="100">
        <f>M767+M771+M775+M779+M785+M791</f>
        <v>0</v>
      </c>
      <c r="N806" s="102" t="e">
        <f t="shared" si="179"/>
        <v>#DIV/0!</v>
      </c>
      <c r="O806" s="100">
        <f>O767+O771+O775+O779+O785+O791</f>
        <v>0</v>
      </c>
      <c r="P806" s="100">
        <f>P767+P771+P775+P779+P785+P791</f>
        <v>0</v>
      </c>
      <c r="Q806" s="102" t="e">
        <f t="shared" si="180"/>
        <v>#DIV/0!</v>
      </c>
      <c r="R806" s="100">
        <f>R767+R771+R775+R779+R785+R791</f>
        <v>0</v>
      </c>
      <c r="S806" s="100">
        <f>S767+S771+S775+S779+S785+S791</f>
        <v>0</v>
      </c>
      <c r="T806" s="101" t="e">
        <f t="shared" si="181"/>
        <v>#DIV/0!</v>
      </c>
      <c r="U806" s="100">
        <f>U767+U771+U775+U779+U785+U791</f>
        <v>0</v>
      </c>
      <c r="V806" s="99">
        <f t="shared" si="176"/>
        <v>0</v>
      </c>
      <c r="W806" s="100">
        <f>W767+W771+W775+W779+W785+W791</f>
        <v>0</v>
      </c>
      <c r="X806" s="102" t="e">
        <f t="shared" si="177"/>
        <v>#DIV/0!</v>
      </c>
      <c r="Y806" s="100">
        <f>Y767+Y771+Y775+Y779+Y785+Y791</f>
        <v>0</v>
      </c>
    </row>
    <row r="807" spans="1:25" x14ac:dyDescent="0.2">
      <c r="A807" s="104" t="s">
        <v>58</v>
      </c>
      <c r="B807" s="99">
        <f>B751+B755+B760+B764+B768+B772+B780+B776+B784+B788+B792+B796</f>
        <v>0</v>
      </c>
      <c r="C807" s="99">
        <f>C751+C755+C760+C764+C768+C772+C780+C776+C784+C788+C792+C796</f>
        <v>0</v>
      </c>
      <c r="D807" s="100">
        <f t="shared" si="174"/>
        <v>0</v>
      </c>
      <c r="E807" s="100">
        <f>E751+E755+E760+E764+E768+E772+E780+E776+E784+E788+E792+E796</f>
        <v>0</v>
      </c>
      <c r="F807" s="100">
        <f>F751+F755+F760+F764+F768+F772+F780+F776+F784+F788+F792+F796</f>
        <v>0</v>
      </c>
      <c r="G807" s="102" t="e">
        <f t="shared" si="178"/>
        <v>#DIV/0!</v>
      </c>
      <c r="H807" s="100">
        <f>H751+H755+H760+H764+H768+H772+H780+H776+H784+H788+H792+H796</f>
        <v>0</v>
      </c>
      <c r="I807" s="100">
        <f>I751+I755+I760+I764+I768+I772+I780+I776+I784+I788+I792+I796</f>
        <v>0</v>
      </c>
      <c r="J807" s="100">
        <f>J751+J755+J760+J764+J768+J772+J780+J776+J784+J788+J792+J796</f>
        <v>0</v>
      </c>
      <c r="K807" s="103" t="e">
        <f t="shared" si="175"/>
        <v>#DIV/0!</v>
      </c>
      <c r="L807" s="100">
        <f>L751+L755+L760+L764+L768+L772+L780+L776+L784+L788+L792+L796</f>
        <v>0</v>
      </c>
      <c r="M807" s="100">
        <f>M751+M755+M760+M764+M768+M772+M780+M776+M784+M788+M792+M796</f>
        <v>0</v>
      </c>
      <c r="N807" s="102" t="e">
        <f t="shared" si="179"/>
        <v>#DIV/0!</v>
      </c>
      <c r="O807" s="100">
        <f>O751+O755+O760+O764+O768+O772+O780+O776+O784+O788+O792+O796</f>
        <v>0</v>
      </c>
      <c r="P807" s="100">
        <f>P751+P755+P760+P764+P768+P772+P780+P776+P784+P788+P792+P796</f>
        <v>0</v>
      </c>
      <c r="Q807" s="102" t="e">
        <f t="shared" si="180"/>
        <v>#DIV/0!</v>
      </c>
      <c r="R807" s="100">
        <f>R751+R755+R760+R764+R768+R772+R780+R776+R784+R788+R792+R796</f>
        <v>0</v>
      </c>
      <c r="S807" s="100">
        <f>S751+S755+S760+S764+S768+S772+S780+S776+S784+S788+S792+S796</f>
        <v>0</v>
      </c>
      <c r="T807" s="101" t="e">
        <f t="shared" si="181"/>
        <v>#DIV/0!</v>
      </c>
      <c r="U807" s="100">
        <f>U751+U755+U760+U764+U768+U772+U780+U776+U784+U788+U792+U796</f>
        <v>0</v>
      </c>
      <c r="V807" s="99">
        <f t="shared" si="176"/>
        <v>0</v>
      </c>
      <c r="W807" s="100">
        <f>W751+W755+W760+W764+W768+W772+W780+W776+W784+W788+W792+W796</f>
        <v>0</v>
      </c>
      <c r="X807" s="102" t="e">
        <f t="shared" si="177"/>
        <v>#DIV/0!</v>
      </c>
      <c r="Y807" s="100">
        <f>Y751+Y755+Y760+Y764+Y768+Y772+Y780+Y776+Y784+Y788+Y792+Y796</f>
        <v>0</v>
      </c>
    </row>
    <row r="808" spans="1:25" x14ac:dyDescent="0.2">
      <c r="A808" s="98" t="s">
        <v>59</v>
      </c>
      <c r="B808" s="99">
        <f>B768+B772+B776+B780+B784+B792+B796</f>
        <v>0</v>
      </c>
      <c r="C808" s="99">
        <f>C768+C772+C776+C780+C784+C792+C796</f>
        <v>0</v>
      </c>
      <c r="D808" s="100">
        <f t="shared" si="174"/>
        <v>0</v>
      </c>
      <c r="E808" s="100">
        <f>E768+E772+E776+E780+E784+E792+E796</f>
        <v>0</v>
      </c>
      <c r="F808" s="100">
        <f>F768+F772+F776+F780+F784+F792+F796</f>
        <v>0</v>
      </c>
      <c r="G808" s="102" t="e">
        <f t="shared" si="178"/>
        <v>#DIV/0!</v>
      </c>
      <c r="H808" s="100">
        <f>H768+H772+H776+H780+H784+H792+H796</f>
        <v>0</v>
      </c>
      <c r="I808" s="100">
        <f>I768+I772+I776+I780+I784+I792+I796</f>
        <v>0</v>
      </c>
      <c r="J808" s="100">
        <f>J768+J772+J776+J780+J784+J792+J796</f>
        <v>0</v>
      </c>
      <c r="K808" s="103" t="e">
        <f t="shared" si="175"/>
        <v>#DIV/0!</v>
      </c>
      <c r="L808" s="100">
        <f>L768+L772+L776+L780+L784+L792+L796</f>
        <v>0</v>
      </c>
      <c r="M808" s="100">
        <f>M768+M772+M776+M780+M784+M792+M796</f>
        <v>0</v>
      </c>
      <c r="N808" s="102" t="e">
        <f t="shared" si="179"/>
        <v>#DIV/0!</v>
      </c>
      <c r="O808" s="100">
        <f>O768+O772+O776+O780+O784+O792+O796</f>
        <v>0</v>
      </c>
      <c r="P808" s="100">
        <f>P768+P772+P776+P780+P784+P792+P796</f>
        <v>0</v>
      </c>
      <c r="Q808" s="102" t="e">
        <f t="shared" si="180"/>
        <v>#DIV/0!</v>
      </c>
      <c r="R808" s="100">
        <f>R768+R772+R776+R780+R784+R792+R796</f>
        <v>0</v>
      </c>
      <c r="S808" s="100">
        <f>S768+S772+S776+S780+S784+S792+S796</f>
        <v>0</v>
      </c>
      <c r="T808" s="101" t="e">
        <f t="shared" si="181"/>
        <v>#DIV/0!</v>
      </c>
      <c r="U808" s="100">
        <f>U768+U772+U776+U780+U784+U792+U796</f>
        <v>0</v>
      </c>
      <c r="V808" s="99">
        <f t="shared" si="176"/>
        <v>0</v>
      </c>
      <c r="W808" s="100">
        <f>W768+W772+W776+W780+W784+W792+W796</f>
        <v>0</v>
      </c>
      <c r="X808" s="102" t="e">
        <f t="shared" si="177"/>
        <v>#DIV/0!</v>
      </c>
      <c r="Y808" s="100">
        <f>Y768+Y772+Y776+Y780+Y784+Y792+Y796</f>
        <v>0</v>
      </c>
    </row>
    <row r="809" spans="1:25" x14ac:dyDescent="0.2">
      <c r="A809" s="104" t="s">
        <v>60</v>
      </c>
      <c r="B809" s="99">
        <f>B753+B757+B761+B765+B769+B773+B777+B781+B785+B789+B793</f>
        <v>0</v>
      </c>
      <c r="C809" s="99">
        <f>C753+C757+C761+C765+C769+C773+C777+C781+C785+C789+C793</f>
        <v>0</v>
      </c>
      <c r="D809" s="100">
        <f t="shared" si="174"/>
        <v>0</v>
      </c>
      <c r="E809" s="100">
        <f>E753+E757+E761+E765+E769+E773+E777+E781+E785+E789+E793</f>
        <v>0</v>
      </c>
      <c r="F809" s="100">
        <f>F753+F757+F761+F765+F769+F773+F777+F781+F785+F789+F793</f>
        <v>0</v>
      </c>
      <c r="G809" s="102" t="e">
        <f t="shared" si="178"/>
        <v>#DIV/0!</v>
      </c>
      <c r="H809" s="100">
        <f>H753+H757+H761+H765+H769+H773+H777+H781+H785+H789+H793</f>
        <v>0</v>
      </c>
      <c r="I809" s="100">
        <f>I753+I757+I761+I765+I769+I773+I777+I781+I785+I789+I793</f>
        <v>0</v>
      </c>
      <c r="J809" s="100">
        <f>J753+J757+J761+J765+J769+J773+J777+J781+J785+J789+J793</f>
        <v>0</v>
      </c>
      <c r="K809" s="103" t="e">
        <f t="shared" si="175"/>
        <v>#DIV/0!</v>
      </c>
      <c r="L809" s="100">
        <f>L753+L757+L761+L765+L769+L773+L777+L781+L785+L789+L793</f>
        <v>0</v>
      </c>
      <c r="M809" s="100">
        <f>M753+M757+M761+M765+M769+M773+M777+M781+M785+M789+M793</f>
        <v>0</v>
      </c>
      <c r="N809" s="102" t="e">
        <f t="shared" si="179"/>
        <v>#DIV/0!</v>
      </c>
      <c r="O809" s="100">
        <f>O753+O757+O761+O765+O769+O773+O777+O781+O785+O789+O793</f>
        <v>0</v>
      </c>
      <c r="P809" s="100">
        <f>P753+P757+P761+P765+P769+P773+P777+P781+P785+P789+P793</f>
        <v>0</v>
      </c>
      <c r="Q809" s="102" t="e">
        <f t="shared" si="180"/>
        <v>#DIV/0!</v>
      </c>
      <c r="R809" s="100">
        <f>R753+R757+R761+R765+R769+R773+R777+R781+R785+R789+R793</f>
        <v>0</v>
      </c>
      <c r="S809" s="100">
        <f>S753+S757+S761+S765+S769+S773+S777+S781+S785+S789+S793</f>
        <v>0</v>
      </c>
      <c r="T809" s="101" t="e">
        <f t="shared" si="181"/>
        <v>#DIV/0!</v>
      </c>
      <c r="U809" s="100">
        <f>U753+U757+U761+U765+U769+U773+U777+U781+U785+U789+U793</f>
        <v>0</v>
      </c>
      <c r="V809" s="99">
        <f t="shared" si="176"/>
        <v>0</v>
      </c>
      <c r="W809" s="100">
        <f>W753+W757+W761+W765+W769+W773+W777+W781+W785+W789+W793</f>
        <v>0</v>
      </c>
      <c r="X809" s="102" t="e">
        <f t="shared" si="177"/>
        <v>#DIV/0!</v>
      </c>
      <c r="Y809" s="100">
        <f>Y753+Y757+Y761+Y765+Y769+Y773+Y777+Y781+Y785+Y789+Y793</f>
        <v>0</v>
      </c>
    </row>
    <row r="810" spans="1:25" x14ac:dyDescent="0.2">
      <c r="A810" s="98" t="s">
        <v>61</v>
      </c>
      <c r="B810" s="99">
        <f>B769+B773+B777+B781+B785+B793</f>
        <v>0</v>
      </c>
      <c r="C810" s="99">
        <f>C769+C773+C777+C781+C785+C793</f>
        <v>0</v>
      </c>
      <c r="D810" s="100">
        <f t="shared" si="174"/>
        <v>0</v>
      </c>
      <c r="E810" s="100">
        <f>E769+E773+E777+E781+E785+E793</f>
        <v>0</v>
      </c>
      <c r="F810" s="100">
        <f>F769+F773+F777+F781+F785+F793</f>
        <v>0</v>
      </c>
      <c r="G810" s="102" t="e">
        <f t="shared" si="178"/>
        <v>#DIV/0!</v>
      </c>
      <c r="H810" s="100">
        <f>H769+H773+H777+H781+H785+H793</f>
        <v>0</v>
      </c>
      <c r="I810" s="100">
        <f>I769+I773+I777+I781+I785+I793</f>
        <v>0</v>
      </c>
      <c r="J810" s="100">
        <f>J769+J773+J777+J781+J785+J793</f>
        <v>0</v>
      </c>
      <c r="K810" s="103" t="e">
        <f t="shared" si="175"/>
        <v>#DIV/0!</v>
      </c>
      <c r="L810" s="100">
        <f>L769+L773+L777+L781+L785+L793</f>
        <v>0</v>
      </c>
      <c r="M810" s="100">
        <f>M769+M773+M777+M781+M785+M793</f>
        <v>0</v>
      </c>
      <c r="N810" s="102" t="e">
        <f t="shared" si="179"/>
        <v>#DIV/0!</v>
      </c>
      <c r="O810" s="100">
        <f>O769+O773+O777+O781+O785+O793</f>
        <v>0</v>
      </c>
      <c r="P810" s="100">
        <f>P769+P773+P777+P781+P785+P793</f>
        <v>0</v>
      </c>
      <c r="Q810" s="102" t="e">
        <f t="shared" si="180"/>
        <v>#DIV/0!</v>
      </c>
      <c r="R810" s="100">
        <f>R769+R773+R777+R781+R785+R793</f>
        <v>0</v>
      </c>
      <c r="S810" s="100">
        <f>S769+S773+S777+S781+S785+S793</f>
        <v>0</v>
      </c>
      <c r="T810" s="101" t="e">
        <f t="shared" si="181"/>
        <v>#DIV/0!</v>
      </c>
      <c r="U810" s="100">
        <f>U769+U773+U777+U781+U785+U793</f>
        <v>0</v>
      </c>
      <c r="V810" s="99">
        <f t="shared" si="176"/>
        <v>0</v>
      </c>
      <c r="W810" s="100">
        <f>W769+W773+W777+W781+W785+W793</f>
        <v>0</v>
      </c>
      <c r="X810" s="102" t="e">
        <f t="shared" si="177"/>
        <v>#DIV/0!</v>
      </c>
      <c r="Y810" s="100">
        <f>Y769+Y773+Y777+Y781+Y785+Y793</f>
        <v>0</v>
      </c>
    </row>
    <row r="811" spans="1:25" x14ac:dyDescent="0.2">
      <c r="A811" s="113" t="s">
        <v>52</v>
      </c>
      <c r="B811" s="114">
        <f>B797</f>
        <v>0</v>
      </c>
      <c r="C811" s="114">
        <f>C797</f>
        <v>0</v>
      </c>
      <c r="D811" s="115">
        <f t="shared" si="174"/>
        <v>0</v>
      </c>
      <c r="E811" s="115">
        <f>E797</f>
        <v>0</v>
      </c>
      <c r="F811" s="115">
        <f>F797</f>
        <v>0</v>
      </c>
      <c r="G811" s="116" t="e">
        <f t="shared" si="178"/>
        <v>#DIV/0!</v>
      </c>
      <c r="H811" s="115">
        <f>H797</f>
        <v>0</v>
      </c>
      <c r="I811" s="115">
        <f>I797</f>
        <v>0</v>
      </c>
      <c r="J811" s="115">
        <f>J797</f>
        <v>0</v>
      </c>
      <c r="K811" s="117" t="e">
        <f t="shared" si="175"/>
        <v>#DIV/0!</v>
      </c>
      <c r="L811" s="115">
        <f>L797</f>
        <v>0</v>
      </c>
      <c r="M811" s="115">
        <f>M797</f>
        <v>0</v>
      </c>
      <c r="N811" s="116" t="e">
        <f>O811/M811</f>
        <v>#DIV/0!</v>
      </c>
      <c r="O811" s="115">
        <f>O797</f>
        <v>0</v>
      </c>
      <c r="P811" s="115">
        <f>P797</f>
        <v>0</v>
      </c>
      <c r="Q811" s="116" t="e">
        <f t="shared" si="180"/>
        <v>#DIV/0!</v>
      </c>
      <c r="R811" s="115">
        <f>R797</f>
        <v>0</v>
      </c>
      <c r="S811" s="115">
        <f>S797</f>
        <v>0</v>
      </c>
      <c r="T811" s="118" t="e">
        <f t="shared" si="181"/>
        <v>#DIV/0!</v>
      </c>
      <c r="U811" s="115">
        <f>U797</f>
        <v>0</v>
      </c>
      <c r="V811" s="114">
        <f t="shared" si="176"/>
        <v>0</v>
      </c>
      <c r="W811" s="115">
        <f>W797</f>
        <v>0</v>
      </c>
      <c r="X811" s="116" t="e">
        <f t="shared" si="177"/>
        <v>#DIV/0!</v>
      </c>
      <c r="Y811" s="115">
        <f>Y797</f>
        <v>0</v>
      </c>
    </row>
    <row r="812" spans="1:25" x14ac:dyDescent="0.2">
      <c r="A812" s="119" t="s">
        <v>62</v>
      </c>
      <c r="B812" s="120">
        <f>B803+B805+B807+B809+B811</f>
        <v>0</v>
      </c>
      <c r="C812" s="120">
        <f>C803+C805+C807+C809+C811</f>
        <v>0</v>
      </c>
      <c r="D812" s="121">
        <f t="shared" si="174"/>
        <v>0</v>
      </c>
      <c r="E812" s="122">
        <f>E803+E805+E807+E809+E811</f>
        <v>0</v>
      </c>
      <c r="F812" s="122">
        <f>F803+F805+F807+F809+F811</f>
        <v>0</v>
      </c>
      <c r="G812" s="123" t="e">
        <f t="shared" si="178"/>
        <v>#DIV/0!</v>
      </c>
      <c r="H812" s="122">
        <f>H803+H805+H807+H809+H811</f>
        <v>0</v>
      </c>
      <c r="I812" s="122">
        <f>I803+I805+I807+I809+I811</f>
        <v>0</v>
      </c>
      <c r="J812" s="122">
        <f>J803+J805+J807+J809+J811</f>
        <v>0</v>
      </c>
      <c r="K812" s="124" t="e">
        <f t="shared" si="175"/>
        <v>#DIV/0!</v>
      </c>
      <c r="L812" s="122">
        <f>L803+L805+L807+L809+L811</f>
        <v>0</v>
      </c>
      <c r="M812" s="122">
        <f>M803+M805+M807+M809+M811</f>
        <v>0</v>
      </c>
      <c r="N812" s="123" t="e">
        <f>O812/M812</f>
        <v>#DIV/0!</v>
      </c>
      <c r="O812" s="122">
        <f>O803+O805+O807+O809+O811</f>
        <v>0</v>
      </c>
      <c r="P812" s="122">
        <f>P803+P805+P807+P809+P811</f>
        <v>0</v>
      </c>
      <c r="Q812" s="123" t="e">
        <f t="shared" si="180"/>
        <v>#DIV/0!</v>
      </c>
      <c r="R812" s="122">
        <f>R803+R805+R807+R809+R811</f>
        <v>0</v>
      </c>
      <c r="S812" s="122">
        <f>S803+S805+S807+S809+S811</f>
        <v>0</v>
      </c>
      <c r="T812" s="125" t="e">
        <f t="shared" si="181"/>
        <v>#DIV/0!</v>
      </c>
      <c r="U812" s="122">
        <f>U803+U805+U807+U809+U811</f>
        <v>0</v>
      </c>
      <c r="V812" s="126">
        <f t="shared" si="176"/>
        <v>0</v>
      </c>
      <c r="W812" s="122">
        <f>W803+W805+W807+W809+W811</f>
        <v>0</v>
      </c>
      <c r="X812" s="123" t="e">
        <f t="shared" si="177"/>
        <v>#DIV/0!</v>
      </c>
      <c r="Y812" s="122">
        <f>Y803+Y805+Y807+Y809+Y811</f>
        <v>0</v>
      </c>
    </row>
    <row r="813" spans="1:25" x14ac:dyDescent="0.2">
      <c r="A813" s="127"/>
      <c r="B813" s="128"/>
      <c r="C813" s="128"/>
      <c r="D813" s="129">
        <f t="shared" si="174"/>
        <v>0</v>
      </c>
      <c r="E813" s="130"/>
      <c r="F813" s="130"/>
      <c r="G813" s="131"/>
      <c r="H813" s="129">
        <f t="shared" ref="H813:H876" si="182">E813*G813</f>
        <v>0</v>
      </c>
      <c r="I813" s="130"/>
      <c r="J813" s="130"/>
      <c r="K813" s="132"/>
      <c r="L813" s="129">
        <f t="shared" ref="L813:L876" si="183">I813*K813</f>
        <v>0</v>
      </c>
      <c r="M813" s="130"/>
      <c r="N813" s="131"/>
      <c r="O813" s="129">
        <f t="shared" ref="O813:O876" si="184">M813*N813</f>
        <v>0</v>
      </c>
      <c r="P813" s="130"/>
      <c r="Q813" s="131"/>
      <c r="R813" s="129">
        <f t="shared" ref="R813:R876" si="185">P813*Q813</f>
        <v>0</v>
      </c>
      <c r="S813" s="130"/>
      <c r="T813" s="130"/>
      <c r="U813" s="129">
        <f t="shared" ref="U813:U876" si="186">S813*T813</f>
        <v>0</v>
      </c>
      <c r="V813" s="128"/>
      <c r="W813" s="130"/>
      <c r="X813" s="131"/>
      <c r="Y813" s="130"/>
    </row>
    <row r="814" spans="1:25" x14ac:dyDescent="0.2">
      <c r="A814" s="92" t="s">
        <v>63</v>
      </c>
      <c r="B814" s="93"/>
      <c r="C814" s="93"/>
      <c r="D814" s="94">
        <f t="shared" si="174"/>
        <v>0</v>
      </c>
      <c r="E814" s="95"/>
      <c r="F814" s="95"/>
      <c r="G814" s="96"/>
      <c r="H814" s="94">
        <f t="shared" si="182"/>
        <v>0</v>
      </c>
      <c r="I814" s="95"/>
      <c r="J814" s="95"/>
      <c r="K814" s="97"/>
      <c r="L814" s="94">
        <f t="shared" si="183"/>
        <v>0</v>
      </c>
      <c r="M814" s="95"/>
      <c r="N814" s="96"/>
      <c r="O814" s="94">
        <f t="shared" si="184"/>
        <v>0</v>
      </c>
      <c r="P814" s="95"/>
      <c r="Q814" s="96"/>
      <c r="R814" s="94">
        <f t="shared" si="185"/>
        <v>0</v>
      </c>
      <c r="S814" s="95"/>
      <c r="T814" s="95"/>
      <c r="U814" s="94">
        <f t="shared" si="186"/>
        <v>0</v>
      </c>
      <c r="V814" s="93">
        <f t="shared" ref="V814:V834" si="187">E814+I814+M814+P814+S814</f>
        <v>0</v>
      </c>
      <c r="W814" s="95"/>
      <c r="X814" s="96" t="e">
        <f t="shared" ref="X814:X877" si="188">(H814+L814+O814+R814+U814)/V814</f>
        <v>#DIV/0!</v>
      </c>
      <c r="Y814" s="95"/>
    </row>
    <row r="815" spans="1:25" x14ac:dyDescent="0.2">
      <c r="A815" s="98" t="s">
        <v>64</v>
      </c>
      <c r="B815" s="99"/>
      <c r="C815" s="99"/>
      <c r="D815" s="100">
        <f t="shared" si="174"/>
        <v>0</v>
      </c>
      <c r="E815" s="101"/>
      <c r="F815" s="101"/>
      <c r="G815" s="102"/>
      <c r="H815" s="100">
        <f t="shared" si="182"/>
        <v>0</v>
      </c>
      <c r="I815" s="101"/>
      <c r="J815" s="101"/>
      <c r="K815" s="103"/>
      <c r="L815" s="100">
        <f t="shared" si="183"/>
        <v>0</v>
      </c>
      <c r="M815" s="101"/>
      <c r="N815" s="102"/>
      <c r="O815" s="100">
        <f t="shared" si="184"/>
        <v>0</v>
      </c>
      <c r="P815" s="101"/>
      <c r="Q815" s="102"/>
      <c r="R815" s="100">
        <f t="shared" si="185"/>
        <v>0</v>
      </c>
      <c r="S815" s="101"/>
      <c r="T815" s="101"/>
      <c r="U815" s="100">
        <f t="shared" si="186"/>
        <v>0</v>
      </c>
      <c r="V815" s="99">
        <f t="shared" si="187"/>
        <v>0</v>
      </c>
      <c r="W815" s="101"/>
      <c r="X815" s="102" t="e">
        <f t="shared" si="188"/>
        <v>#DIV/0!</v>
      </c>
      <c r="Y815" s="101"/>
    </row>
    <row r="816" spans="1:25" x14ac:dyDescent="0.2">
      <c r="A816" s="98" t="s">
        <v>65</v>
      </c>
      <c r="B816" s="99"/>
      <c r="C816" s="99"/>
      <c r="D816" s="100">
        <f t="shared" ref="D816:D879" si="189">B816-C816</f>
        <v>0</v>
      </c>
      <c r="E816" s="101"/>
      <c r="F816" s="101"/>
      <c r="G816" s="102"/>
      <c r="H816" s="100">
        <f t="shared" si="182"/>
        <v>0</v>
      </c>
      <c r="I816" s="101"/>
      <c r="J816" s="101"/>
      <c r="K816" s="103"/>
      <c r="L816" s="100">
        <f t="shared" si="183"/>
        <v>0</v>
      </c>
      <c r="M816" s="101"/>
      <c r="N816" s="102"/>
      <c r="O816" s="100">
        <f t="shared" si="184"/>
        <v>0</v>
      </c>
      <c r="P816" s="101"/>
      <c r="Q816" s="102"/>
      <c r="R816" s="100">
        <f t="shared" si="185"/>
        <v>0</v>
      </c>
      <c r="S816" s="101"/>
      <c r="T816" s="101"/>
      <c r="U816" s="100">
        <f t="shared" si="186"/>
        <v>0</v>
      </c>
      <c r="V816" s="99">
        <f t="shared" si="187"/>
        <v>0</v>
      </c>
      <c r="W816" s="101"/>
      <c r="X816" s="102" t="e">
        <f t="shared" si="188"/>
        <v>#DIV/0!</v>
      </c>
      <c r="Y816" s="101"/>
    </row>
    <row r="817" spans="1:25" x14ac:dyDescent="0.2">
      <c r="A817" s="104" t="s">
        <v>66</v>
      </c>
      <c r="B817" s="99"/>
      <c r="C817" s="99"/>
      <c r="D817" s="100">
        <f t="shared" si="189"/>
        <v>0</v>
      </c>
      <c r="E817" s="101"/>
      <c r="F817" s="101"/>
      <c r="G817" s="102"/>
      <c r="H817" s="100">
        <f t="shared" si="182"/>
        <v>0</v>
      </c>
      <c r="I817" s="101"/>
      <c r="J817" s="101"/>
      <c r="K817" s="103"/>
      <c r="L817" s="100">
        <f t="shared" si="183"/>
        <v>0</v>
      </c>
      <c r="M817" s="101"/>
      <c r="N817" s="102"/>
      <c r="O817" s="100">
        <f t="shared" si="184"/>
        <v>0</v>
      </c>
      <c r="P817" s="101"/>
      <c r="Q817" s="102"/>
      <c r="R817" s="100">
        <f t="shared" si="185"/>
        <v>0</v>
      </c>
      <c r="S817" s="101"/>
      <c r="T817" s="101"/>
      <c r="U817" s="100">
        <f t="shared" si="186"/>
        <v>0</v>
      </c>
      <c r="V817" s="99">
        <f t="shared" si="187"/>
        <v>0</v>
      </c>
      <c r="W817" s="101"/>
      <c r="X817" s="102" t="e">
        <f t="shared" si="188"/>
        <v>#DIV/0!</v>
      </c>
      <c r="Y817" s="101"/>
    </row>
    <row r="818" spans="1:25" x14ac:dyDescent="0.2">
      <c r="A818" s="98" t="s">
        <v>67</v>
      </c>
      <c r="B818" s="99"/>
      <c r="C818" s="99"/>
      <c r="D818" s="100">
        <f t="shared" si="189"/>
        <v>0</v>
      </c>
      <c r="E818" s="101"/>
      <c r="F818" s="101"/>
      <c r="G818" s="102"/>
      <c r="H818" s="100">
        <f t="shared" si="182"/>
        <v>0</v>
      </c>
      <c r="I818" s="101"/>
      <c r="J818" s="101"/>
      <c r="K818" s="103"/>
      <c r="L818" s="100">
        <f t="shared" si="183"/>
        <v>0</v>
      </c>
      <c r="M818" s="101"/>
      <c r="N818" s="102"/>
      <c r="O818" s="100">
        <f t="shared" si="184"/>
        <v>0</v>
      </c>
      <c r="P818" s="101"/>
      <c r="Q818" s="102"/>
      <c r="R818" s="100">
        <f t="shared" si="185"/>
        <v>0</v>
      </c>
      <c r="S818" s="101"/>
      <c r="T818" s="101"/>
      <c r="U818" s="100">
        <f t="shared" si="186"/>
        <v>0</v>
      </c>
      <c r="V818" s="99">
        <f t="shared" si="187"/>
        <v>0</v>
      </c>
      <c r="W818" s="101"/>
      <c r="X818" s="102" t="e">
        <f t="shared" si="188"/>
        <v>#DIV/0!</v>
      </c>
      <c r="Y818" s="101"/>
    </row>
    <row r="819" spans="1:25" x14ac:dyDescent="0.2">
      <c r="A819" s="98" t="s">
        <v>68</v>
      </c>
      <c r="B819" s="99"/>
      <c r="C819" s="99"/>
      <c r="D819" s="100">
        <f t="shared" si="189"/>
        <v>0</v>
      </c>
      <c r="E819" s="101"/>
      <c r="F819" s="101"/>
      <c r="G819" s="102"/>
      <c r="H819" s="100">
        <f t="shared" si="182"/>
        <v>0</v>
      </c>
      <c r="I819" s="101"/>
      <c r="J819" s="101"/>
      <c r="K819" s="103"/>
      <c r="L819" s="100">
        <f t="shared" si="183"/>
        <v>0</v>
      </c>
      <c r="M819" s="101"/>
      <c r="N819" s="102"/>
      <c r="O819" s="100">
        <f t="shared" si="184"/>
        <v>0</v>
      </c>
      <c r="P819" s="101"/>
      <c r="Q819" s="102"/>
      <c r="R819" s="100">
        <f t="shared" si="185"/>
        <v>0</v>
      </c>
      <c r="S819" s="101"/>
      <c r="T819" s="101"/>
      <c r="U819" s="100">
        <f t="shared" si="186"/>
        <v>0</v>
      </c>
      <c r="V819" s="99">
        <f t="shared" si="187"/>
        <v>0</v>
      </c>
      <c r="W819" s="101"/>
      <c r="X819" s="102" t="e">
        <f t="shared" si="188"/>
        <v>#DIV/0!</v>
      </c>
      <c r="Y819" s="101"/>
    </row>
    <row r="820" spans="1:25" x14ac:dyDescent="0.2">
      <c r="A820" s="104" t="s">
        <v>69</v>
      </c>
      <c r="B820" s="99"/>
      <c r="C820" s="99"/>
      <c r="D820" s="100">
        <f t="shared" si="189"/>
        <v>0</v>
      </c>
      <c r="E820" s="101"/>
      <c r="F820" s="101"/>
      <c r="G820" s="102"/>
      <c r="H820" s="100">
        <f t="shared" si="182"/>
        <v>0</v>
      </c>
      <c r="I820" s="101"/>
      <c r="J820" s="101"/>
      <c r="K820" s="103"/>
      <c r="L820" s="100">
        <f t="shared" si="183"/>
        <v>0</v>
      </c>
      <c r="M820" s="101"/>
      <c r="N820" s="102"/>
      <c r="O820" s="100">
        <f t="shared" si="184"/>
        <v>0</v>
      </c>
      <c r="P820" s="101"/>
      <c r="Q820" s="102"/>
      <c r="R820" s="100">
        <f t="shared" si="185"/>
        <v>0</v>
      </c>
      <c r="S820" s="101"/>
      <c r="T820" s="101"/>
      <c r="U820" s="100">
        <f t="shared" si="186"/>
        <v>0</v>
      </c>
      <c r="V820" s="99">
        <f t="shared" si="187"/>
        <v>0</v>
      </c>
      <c r="W820" s="101"/>
      <c r="X820" s="102" t="e">
        <f t="shared" si="188"/>
        <v>#DIV/0!</v>
      </c>
      <c r="Y820" s="101"/>
    </row>
    <row r="821" spans="1:25" x14ac:dyDescent="0.2">
      <c r="A821" s="98" t="s">
        <v>70</v>
      </c>
      <c r="B821" s="99"/>
      <c r="C821" s="99"/>
      <c r="D821" s="100">
        <f t="shared" si="189"/>
        <v>0</v>
      </c>
      <c r="E821" s="101"/>
      <c r="F821" s="101"/>
      <c r="G821" s="102"/>
      <c r="H821" s="100">
        <f t="shared" si="182"/>
        <v>0</v>
      </c>
      <c r="I821" s="101"/>
      <c r="J821" s="101"/>
      <c r="K821" s="103"/>
      <c r="L821" s="100">
        <f t="shared" si="183"/>
        <v>0</v>
      </c>
      <c r="M821" s="101"/>
      <c r="N821" s="102"/>
      <c r="O821" s="100">
        <f t="shared" si="184"/>
        <v>0</v>
      </c>
      <c r="P821" s="101"/>
      <c r="Q821" s="102"/>
      <c r="R821" s="100">
        <f t="shared" si="185"/>
        <v>0</v>
      </c>
      <c r="S821" s="101"/>
      <c r="T821" s="101"/>
      <c r="U821" s="100">
        <f t="shared" si="186"/>
        <v>0</v>
      </c>
      <c r="V821" s="99">
        <f t="shared" si="187"/>
        <v>0</v>
      </c>
      <c r="W821" s="101"/>
      <c r="X821" s="102" t="e">
        <f t="shared" si="188"/>
        <v>#DIV/0!</v>
      </c>
      <c r="Y821" s="101"/>
    </row>
    <row r="822" spans="1:25" x14ac:dyDescent="0.2">
      <c r="A822" s="98" t="s">
        <v>71</v>
      </c>
      <c r="B822" s="99"/>
      <c r="C822" s="99"/>
      <c r="D822" s="100">
        <f t="shared" si="189"/>
        <v>0</v>
      </c>
      <c r="E822" s="101"/>
      <c r="F822" s="101"/>
      <c r="G822" s="102"/>
      <c r="H822" s="100">
        <f t="shared" si="182"/>
        <v>0</v>
      </c>
      <c r="I822" s="101"/>
      <c r="J822" s="101"/>
      <c r="K822" s="103"/>
      <c r="L822" s="100">
        <f t="shared" si="183"/>
        <v>0</v>
      </c>
      <c r="M822" s="101"/>
      <c r="N822" s="102"/>
      <c r="O822" s="100">
        <f t="shared" si="184"/>
        <v>0</v>
      </c>
      <c r="P822" s="101"/>
      <c r="Q822" s="102"/>
      <c r="R822" s="100">
        <f t="shared" si="185"/>
        <v>0</v>
      </c>
      <c r="S822" s="101"/>
      <c r="T822" s="101"/>
      <c r="U822" s="100">
        <f t="shared" si="186"/>
        <v>0</v>
      </c>
      <c r="V822" s="99">
        <f t="shared" si="187"/>
        <v>0</v>
      </c>
      <c r="W822" s="101"/>
      <c r="X822" s="102" t="e">
        <f t="shared" si="188"/>
        <v>#DIV/0!</v>
      </c>
      <c r="Y822" s="101"/>
    </row>
    <row r="823" spans="1:25" x14ac:dyDescent="0.2">
      <c r="A823" s="104" t="s">
        <v>72</v>
      </c>
      <c r="B823" s="99"/>
      <c r="C823" s="99"/>
      <c r="D823" s="100">
        <f t="shared" si="189"/>
        <v>0</v>
      </c>
      <c r="E823" s="101"/>
      <c r="F823" s="101"/>
      <c r="G823" s="102"/>
      <c r="H823" s="100">
        <f t="shared" si="182"/>
        <v>0</v>
      </c>
      <c r="I823" s="101"/>
      <c r="J823" s="101"/>
      <c r="K823" s="103"/>
      <c r="L823" s="100">
        <f t="shared" si="183"/>
        <v>0</v>
      </c>
      <c r="M823" s="101"/>
      <c r="N823" s="102"/>
      <c r="O823" s="100">
        <f t="shared" si="184"/>
        <v>0</v>
      </c>
      <c r="P823" s="101"/>
      <c r="Q823" s="102"/>
      <c r="R823" s="100">
        <f t="shared" si="185"/>
        <v>0</v>
      </c>
      <c r="S823" s="101"/>
      <c r="T823" s="101"/>
      <c r="U823" s="100">
        <f t="shared" si="186"/>
        <v>0</v>
      </c>
      <c r="V823" s="99">
        <f t="shared" si="187"/>
        <v>0</v>
      </c>
      <c r="W823" s="101"/>
      <c r="X823" s="102" t="e">
        <f t="shared" si="188"/>
        <v>#DIV/0!</v>
      </c>
      <c r="Y823" s="101"/>
    </row>
    <row r="824" spans="1:25" x14ac:dyDescent="0.2">
      <c r="A824" s="98" t="s">
        <v>73</v>
      </c>
      <c r="B824" s="99"/>
      <c r="C824" s="99"/>
      <c r="D824" s="100">
        <f t="shared" si="189"/>
        <v>0</v>
      </c>
      <c r="E824" s="101"/>
      <c r="F824" s="101"/>
      <c r="G824" s="102"/>
      <c r="H824" s="100">
        <f t="shared" si="182"/>
        <v>0</v>
      </c>
      <c r="I824" s="101"/>
      <c r="J824" s="101"/>
      <c r="K824" s="103"/>
      <c r="L824" s="100">
        <f t="shared" si="183"/>
        <v>0</v>
      </c>
      <c r="M824" s="101"/>
      <c r="N824" s="102"/>
      <c r="O824" s="100">
        <f t="shared" si="184"/>
        <v>0</v>
      </c>
      <c r="P824" s="101"/>
      <c r="Q824" s="102"/>
      <c r="R824" s="100">
        <f t="shared" si="185"/>
        <v>0</v>
      </c>
      <c r="S824" s="101"/>
      <c r="T824" s="101"/>
      <c r="U824" s="100">
        <f t="shared" si="186"/>
        <v>0</v>
      </c>
      <c r="V824" s="99">
        <f t="shared" si="187"/>
        <v>0</v>
      </c>
      <c r="W824" s="101"/>
      <c r="X824" s="102" t="e">
        <f t="shared" si="188"/>
        <v>#DIV/0!</v>
      </c>
      <c r="Y824" s="101"/>
    </row>
    <row r="825" spans="1:25" x14ac:dyDescent="0.2">
      <c r="A825" s="98" t="s">
        <v>74</v>
      </c>
      <c r="B825" s="99"/>
      <c r="C825" s="99"/>
      <c r="D825" s="100">
        <f t="shared" si="189"/>
        <v>0</v>
      </c>
      <c r="E825" s="101"/>
      <c r="F825" s="101"/>
      <c r="G825" s="102"/>
      <c r="H825" s="100">
        <f t="shared" si="182"/>
        <v>0</v>
      </c>
      <c r="I825" s="101"/>
      <c r="J825" s="101"/>
      <c r="K825" s="103"/>
      <c r="L825" s="100">
        <f t="shared" si="183"/>
        <v>0</v>
      </c>
      <c r="M825" s="101"/>
      <c r="N825" s="102"/>
      <c r="O825" s="100">
        <f t="shared" si="184"/>
        <v>0</v>
      </c>
      <c r="P825" s="101"/>
      <c r="Q825" s="102"/>
      <c r="R825" s="100">
        <f t="shared" si="185"/>
        <v>0</v>
      </c>
      <c r="S825" s="101"/>
      <c r="T825" s="101"/>
      <c r="U825" s="100">
        <f t="shared" si="186"/>
        <v>0</v>
      </c>
      <c r="V825" s="99">
        <f t="shared" si="187"/>
        <v>0</v>
      </c>
      <c r="W825" s="101"/>
      <c r="X825" s="102" t="e">
        <f t="shared" si="188"/>
        <v>#DIV/0!</v>
      </c>
      <c r="Y825" s="101"/>
    </row>
    <row r="826" spans="1:25" x14ac:dyDescent="0.2">
      <c r="A826" s="104" t="s">
        <v>75</v>
      </c>
      <c r="B826" s="99"/>
      <c r="C826" s="99"/>
      <c r="D826" s="100">
        <f t="shared" si="189"/>
        <v>0</v>
      </c>
      <c r="E826" s="101"/>
      <c r="F826" s="101"/>
      <c r="G826" s="102"/>
      <c r="H826" s="100">
        <f t="shared" si="182"/>
        <v>0</v>
      </c>
      <c r="I826" s="101"/>
      <c r="J826" s="101"/>
      <c r="K826" s="103"/>
      <c r="L826" s="100">
        <f t="shared" si="183"/>
        <v>0</v>
      </c>
      <c r="M826" s="101"/>
      <c r="N826" s="102"/>
      <c r="O826" s="100">
        <f t="shared" si="184"/>
        <v>0</v>
      </c>
      <c r="P826" s="101"/>
      <c r="Q826" s="102"/>
      <c r="R826" s="100">
        <f t="shared" si="185"/>
        <v>0</v>
      </c>
      <c r="S826" s="101"/>
      <c r="T826" s="101"/>
      <c r="U826" s="100">
        <f t="shared" si="186"/>
        <v>0</v>
      </c>
      <c r="V826" s="99">
        <f t="shared" si="187"/>
        <v>0</v>
      </c>
      <c r="W826" s="101"/>
      <c r="X826" s="102" t="e">
        <f t="shared" si="188"/>
        <v>#DIV/0!</v>
      </c>
      <c r="Y826" s="101"/>
    </row>
    <row r="827" spans="1:25" x14ac:dyDescent="0.2">
      <c r="A827" s="98" t="s">
        <v>76</v>
      </c>
      <c r="B827" s="99"/>
      <c r="C827" s="99"/>
      <c r="D827" s="100">
        <f t="shared" si="189"/>
        <v>0</v>
      </c>
      <c r="E827" s="101"/>
      <c r="F827" s="101"/>
      <c r="G827" s="102"/>
      <c r="H827" s="100">
        <f t="shared" si="182"/>
        <v>0</v>
      </c>
      <c r="I827" s="101"/>
      <c r="J827" s="101"/>
      <c r="K827" s="103"/>
      <c r="L827" s="100">
        <f t="shared" si="183"/>
        <v>0</v>
      </c>
      <c r="M827" s="101"/>
      <c r="N827" s="102"/>
      <c r="O827" s="100">
        <f t="shared" si="184"/>
        <v>0</v>
      </c>
      <c r="P827" s="101"/>
      <c r="Q827" s="102"/>
      <c r="R827" s="100">
        <f t="shared" si="185"/>
        <v>0</v>
      </c>
      <c r="S827" s="101"/>
      <c r="T827" s="101"/>
      <c r="U827" s="100">
        <f t="shared" si="186"/>
        <v>0</v>
      </c>
      <c r="V827" s="99">
        <f t="shared" si="187"/>
        <v>0</v>
      </c>
      <c r="W827" s="101"/>
      <c r="X827" s="102" t="e">
        <f t="shared" si="188"/>
        <v>#DIV/0!</v>
      </c>
      <c r="Y827" s="101"/>
    </row>
    <row r="828" spans="1:25" x14ac:dyDescent="0.2">
      <c r="A828" s="98" t="s">
        <v>77</v>
      </c>
      <c r="B828" s="99"/>
      <c r="C828" s="99"/>
      <c r="D828" s="100">
        <f t="shared" si="189"/>
        <v>0</v>
      </c>
      <c r="E828" s="101"/>
      <c r="F828" s="101"/>
      <c r="G828" s="102"/>
      <c r="H828" s="100">
        <f t="shared" si="182"/>
        <v>0</v>
      </c>
      <c r="I828" s="101"/>
      <c r="J828" s="101"/>
      <c r="K828" s="103"/>
      <c r="L828" s="100">
        <f t="shared" si="183"/>
        <v>0</v>
      </c>
      <c r="M828" s="101"/>
      <c r="N828" s="102"/>
      <c r="O828" s="100">
        <f t="shared" si="184"/>
        <v>0</v>
      </c>
      <c r="P828" s="101"/>
      <c r="Q828" s="102"/>
      <c r="R828" s="100">
        <f t="shared" si="185"/>
        <v>0</v>
      </c>
      <c r="S828" s="101"/>
      <c r="T828" s="101"/>
      <c r="U828" s="100">
        <f t="shared" si="186"/>
        <v>0</v>
      </c>
      <c r="V828" s="99">
        <f t="shared" si="187"/>
        <v>0</v>
      </c>
      <c r="W828" s="101"/>
      <c r="X828" s="102" t="e">
        <f t="shared" si="188"/>
        <v>#DIV/0!</v>
      </c>
      <c r="Y828" s="101"/>
    </row>
    <row r="829" spans="1:25" x14ac:dyDescent="0.2">
      <c r="A829" s="104" t="s">
        <v>78</v>
      </c>
      <c r="B829" s="99"/>
      <c r="C829" s="99"/>
      <c r="D829" s="100">
        <f t="shared" si="189"/>
        <v>0</v>
      </c>
      <c r="E829" s="101"/>
      <c r="F829" s="101"/>
      <c r="G829" s="102"/>
      <c r="H829" s="100">
        <f t="shared" si="182"/>
        <v>0</v>
      </c>
      <c r="I829" s="101"/>
      <c r="J829" s="101"/>
      <c r="K829" s="103"/>
      <c r="L829" s="100">
        <f t="shared" si="183"/>
        <v>0</v>
      </c>
      <c r="M829" s="101"/>
      <c r="N829" s="102"/>
      <c r="O829" s="100">
        <f t="shared" si="184"/>
        <v>0</v>
      </c>
      <c r="P829" s="101"/>
      <c r="Q829" s="102"/>
      <c r="R829" s="100">
        <f t="shared" si="185"/>
        <v>0</v>
      </c>
      <c r="S829" s="101"/>
      <c r="T829" s="101"/>
      <c r="U829" s="100">
        <f t="shared" si="186"/>
        <v>0</v>
      </c>
      <c r="V829" s="99">
        <f t="shared" si="187"/>
        <v>0</v>
      </c>
      <c r="W829" s="101"/>
      <c r="X829" s="102" t="e">
        <f t="shared" si="188"/>
        <v>#DIV/0!</v>
      </c>
      <c r="Y829" s="101"/>
    </row>
    <row r="830" spans="1:25" x14ac:dyDescent="0.2">
      <c r="A830" s="98" t="s">
        <v>79</v>
      </c>
      <c r="B830" s="99"/>
      <c r="C830" s="99"/>
      <c r="D830" s="100">
        <f t="shared" si="189"/>
        <v>0</v>
      </c>
      <c r="E830" s="101"/>
      <c r="F830" s="101"/>
      <c r="G830" s="102"/>
      <c r="H830" s="100">
        <f t="shared" si="182"/>
        <v>0</v>
      </c>
      <c r="I830" s="101"/>
      <c r="J830" s="101"/>
      <c r="K830" s="103"/>
      <c r="L830" s="100">
        <f t="shared" si="183"/>
        <v>0</v>
      </c>
      <c r="M830" s="101"/>
      <c r="N830" s="102"/>
      <c r="O830" s="100">
        <f t="shared" si="184"/>
        <v>0</v>
      </c>
      <c r="P830" s="101"/>
      <c r="Q830" s="102"/>
      <c r="R830" s="100">
        <f t="shared" si="185"/>
        <v>0</v>
      </c>
      <c r="S830" s="101"/>
      <c r="T830" s="101"/>
      <c r="U830" s="100">
        <f t="shared" si="186"/>
        <v>0</v>
      </c>
      <c r="V830" s="99">
        <f t="shared" si="187"/>
        <v>0</v>
      </c>
      <c r="W830" s="101"/>
      <c r="X830" s="102" t="e">
        <f t="shared" si="188"/>
        <v>#DIV/0!</v>
      </c>
      <c r="Y830" s="101"/>
    </row>
    <row r="831" spans="1:25" x14ac:dyDescent="0.2">
      <c r="A831" s="98" t="s">
        <v>80</v>
      </c>
      <c r="B831" s="99"/>
      <c r="C831" s="99"/>
      <c r="D831" s="100">
        <f t="shared" si="189"/>
        <v>0</v>
      </c>
      <c r="E831" s="101"/>
      <c r="F831" s="101"/>
      <c r="G831" s="102"/>
      <c r="H831" s="100">
        <f t="shared" si="182"/>
        <v>0</v>
      </c>
      <c r="I831" s="101"/>
      <c r="J831" s="101"/>
      <c r="K831" s="103"/>
      <c r="L831" s="100">
        <f t="shared" si="183"/>
        <v>0</v>
      </c>
      <c r="M831" s="101"/>
      <c r="N831" s="102"/>
      <c r="O831" s="100">
        <f t="shared" si="184"/>
        <v>0</v>
      </c>
      <c r="P831" s="101"/>
      <c r="Q831" s="102"/>
      <c r="R831" s="100">
        <f t="shared" si="185"/>
        <v>0</v>
      </c>
      <c r="S831" s="101"/>
      <c r="T831" s="101"/>
      <c r="U831" s="100">
        <f t="shared" si="186"/>
        <v>0</v>
      </c>
      <c r="V831" s="99">
        <f t="shared" si="187"/>
        <v>0</v>
      </c>
      <c r="W831" s="101"/>
      <c r="X831" s="102" t="e">
        <f t="shared" si="188"/>
        <v>#DIV/0!</v>
      </c>
      <c r="Y831" s="101"/>
    </row>
    <row r="832" spans="1:25" x14ac:dyDescent="0.2">
      <c r="A832" s="104" t="s">
        <v>81</v>
      </c>
      <c r="B832" s="99"/>
      <c r="C832" s="99"/>
      <c r="D832" s="100">
        <f t="shared" si="189"/>
        <v>0</v>
      </c>
      <c r="E832" s="101"/>
      <c r="F832" s="101"/>
      <c r="G832" s="102"/>
      <c r="H832" s="100">
        <f t="shared" si="182"/>
        <v>0</v>
      </c>
      <c r="I832" s="101"/>
      <c r="J832" s="101"/>
      <c r="K832" s="103"/>
      <c r="L832" s="100">
        <f t="shared" si="183"/>
        <v>0</v>
      </c>
      <c r="M832" s="101"/>
      <c r="N832" s="102"/>
      <c r="O832" s="100">
        <f t="shared" si="184"/>
        <v>0</v>
      </c>
      <c r="P832" s="101"/>
      <c r="Q832" s="102"/>
      <c r="R832" s="100">
        <f t="shared" si="185"/>
        <v>0</v>
      </c>
      <c r="S832" s="101"/>
      <c r="T832" s="101"/>
      <c r="U832" s="100">
        <f t="shared" si="186"/>
        <v>0</v>
      </c>
      <c r="V832" s="99">
        <f t="shared" si="187"/>
        <v>0</v>
      </c>
      <c r="W832" s="101"/>
      <c r="X832" s="102" t="e">
        <f t="shared" si="188"/>
        <v>#DIV/0!</v>
      </c>
      <c r="Y832" s="101"/>
    </row>
    <row r="833" spans="1:25" x14ac:dyDescent="0.2">
      <c r="A833" s="98" t="s">
        <v>82</v>
      </c>
      <c r="B833" s="99"/>
      <c r="C833" s="99"/>
      <c r="D833" s="100">
        <f t="shared" si="189"/>
        <v>0</v>
      </c>
      <c r="E833" s="101"/>
      <c r="F833" s="101"/>
      <c r="G833" s="102"/>
      <c r="H833" s="100">
        <f t="shared" si="182"/>
        <v>0</v>
      </c>
      <c r="I833" s="101"/>
      <c r="J833" s="101"/>
      <c r="K833" s="103"/>
      <c r="L833" s="100">
        <f t="shared" si="183"/>
        <v>0</v>
      </c>
      <c r="M833" s="101"/>
      <c r="N833" s="102"/>
      <c r="O833" s="100">
        <f t="shared" si="184"/>
        <v>0</v>
      </c>
      <c r="P833" s="101"/>
      <c r="Q833" s="102"/>
      <c r="R833" s="100">
        <f t="shared" si="185"/>
        <v>0</v>
      </c>
      <c r="S833" s="101"/>
      <c r="T833" s="101"/>
      <c r="U833" s="100">
        <f t="shared" si="186"/>
        <v>0</v>
      </c>
      <c r="V833" s="99">
        <f t="shared" si="187"/>
        <v>0</v>
      </c>
      <c r="W833" s="101"/>
      <c r="X833" s="102" t="e">
        <f t="shared" si="188"/>
        <v>#DIV/0!</v>
      </c>
      <c r="Y833" s="101"/>
    </row>
    <row r="834" spans="1:25" x14ac:dyDescent="0.2">
      <c r="A834" s="98" t="s">
        <v>83</v>
      </c>
      <c r="B834" s="99"/>
      <c r="C834" s="99"/>
      <c r="D834" s="100">
        <f t="shared" si="189"/>
        <v>0</v>
      </c>
      <c r="E834" s="101"/>
      <c r="F834" s="101"/>
      <c r="G834" s="102"/>
      <c r="H834" s="100">
        <f t="shared" si="182"/>
        <v>0</v>
      </c>
      <c r="I834" s="101"/>
      <c r="J834" s="101"/>
      <c r="K834" s="103"/>
      <c r="L834" s="100">
        <f t="shared" si="183"/>
        <v>0</v>
      </c>
      <c r="M834" s="101"/>
      <c r="N834" s="102"/>
      <c r="O834" s="100">
        <f t="shared" si="184"/>
        <v>0</v>
      </c>
      <c r="P834" s="101"/>
      <c r="Q834" s="102"/>
      <c r="R834" s="100">
        <f t="shared" si="185"/>
        <v>0</v>
      </c>
      <c r="S834" s="101"/>
      <c r="T834" s="101"/>
      <c r="U834" s="100">
        <f t="shared" si="186"/>
        <v>0</v>
      </c>
      <c r="V834" s="99">
        <f t="shared" si="187"/>
        <v>0</v>
      </c>
      <c r="W834" s="101"/>
      <c r="X834" s="102" t="e">
        <f t="shared" si="188"/>
        <v>#DIV/0!</v>
      </c>
      <c r="Y834" s="101"/>
    </row>
    <row r="835" spans="1:25" x14ac:dyDescent="0.2">
      <c r="A835" s="104" t="s">
        <v>84</v>
      </c>
      <c r="B835" s="99">
        <f>SUM(B836:B851)</f>
        <v>0</v>
      </c>
      <c r="C835" s="99">
        <f>SUM(C836:C851)</f>
        <v>0</v>
      </c>
      <c r="D835" s="100">
        <f t="shared" si="189"/>
        <v>0</v>
      </c>
      <c r="E835" s="101">
        <f>SUM(E836:E851)</f>
        <v>0</v>
      </c>
      <c r="F835" s="101">
        <f>SUM(F836:F851)</f>
        <v>0</v>
      </c>
      <c r="G835" s="102"/>
      <c r="H835" s="100">
        <f t="shared" si="182"/>
        <v>0</v>
      </c>
      <c r="I835" s="101">
        <f>SUM(I836:I851)</f>
        <v>0</v>
      </c>
      <c r="J835" s="101">
        <f>SUM(J836:J851)</f>
        <v>0</v>
      </c>
      <c r="K835" s="103"/>
      <c r="L835" s="100">
        <f t="shared" si="183"/>
        <v>0</v>
      </c>
      <c r="M835" s="101">
        <f>SUM(M836:M851)</f>
        <v>0</v>
      </c>
      <c r="N835" s="102"/>
      <c r="O835" s="100">
        <f t="shared" si="184"/>
        <v>0</v>
      </c>
      <c r="P835" s="101">
        <f>SUM(P836:P851)</f>
        <v>0</v>
      </c>
      <c r="Q835" s="102"/>
      <c r="R835" s="100">
        <f t="shared" si="185"/>
        <v>0</v>
      </c>
      <c r="S835" s="101">
        <f>SUM(S836:S851)</f>
        <v>0</v>
      </c>
      <c r="T835" s="101"/>
      <c r="U835" s="100">
        <f t="shared" si="186"/>
        <v>0</v>
      </c>
      <c r="V835" s="99">
        <f>SUM(V836:V851)</f>
        <v>0</v>
      </c>
      <c r="W835" s="101">
        <f>SUM(W836:W851)</f>
        <v>0</v>
      </c>
      <c r="X835" s="102" t="e">
        <f t="shared" si="188"/>
        <v>#DIV/0!</v>
      </c>
      <c r="Y835" s="101"/>
    </row>
    <row r="836" spans="1:25" x14ac:dyDescent="0.2">
      <c r="A836" s="133" t="s">
        <v>85</v>
      </c>
      <c r="B836" s="99"/>
      <c r="C836" s="99"/>
      <c r="D836" s="100">
        <f t="shared" si="189"/>
        <v>0</v>
      </c>
      <c r="E836" s="101"/>
      <c r="F836" s="101"/>
      <c r="G836" s="102"/>
      <c r="H836" s="100">
        <f t="shared" si="182"/>
        <v>0</v>
      </c>
      <c r="I836" s="101"/>
      <c r="J836" s="101"/>
      <c r="K836" s="103"/>
      <c r="L836" s="100">
        <f t="shared" si="183"/>
        <v>0</v>
      </c>
      <c r="M836" s="101"/>
      <c r="N836" s="102"/>
      <c r="O836" s="100">
        <f t="shared" si="184"/>
        <v>0</v>
      </c>
      <c r="P836" s="101"/>
      <c r="Q836" s="102"/>
      <c r="R836" s="100">
        <f t="shared" si="185"/>
        <v>0</v>
      </c>
      <c r="S836" s="101"/>
      <c r="T836" s="101"/>
      <c r="U836" s="100">
        <f t="shared" si="186"/>
        <v>0</v>
      </c>
      <c r="V836" s="99">
        <f t="shared" ref="V836:V899" si="190">E836+I836+M836+P836+S836</f>
        <v>0</v>
      </c>
      <c r="W836" s="101"/>
      <c r="X836" s="102" t="e">
        <f t="shared" si="188"/>
        <v>#DIV/0!</v>
      </c>
      <c r="Y836" s="101"/>
    </row>
    <row r="837" spans="1:25" x14ac:dyDescent="0.2">
      <c r="A837" s="133" t="s">
        <v>86</v>
      </c>
      <c r="B837" s="99"/>
      <c r="C837" s="99"/>
      <c r="D837" s="100">
        <f t="shared" si="189"/>
        <v>0</v>
      </c>
      <c r="E837" s="101"/>
      <c r="F837" s="101"/>
      <c r="G837" s="102"/>
      <c r="H837" s="100">
        <f t="shared" si="182"/>
        <v>0</v>
      </c>
      <c r="I837" s="101"/>
      <c r="J837" s="101"/>
      <c r="K837" s="103"/>
      <c r="L837" s="100">
        <f t="shared" si="183"/>
        <v>0</v>
      </c>
      <c r="M837" s="101"/>
      <c r="N837" s="102"/>
      <c r="O837" s="100">
        <f t="shared" si="184"/>
        <v>0</v>
      </c>
      <c r="P837" s="101"/>
      <c r="Q837" s="102"/>
      <c r="R837" s="100">
        <f t="shared" si="185"/>
        <v>0</v>
      </c>
      <c r="S837" s="101"/>
      <c r="T837" s="101"/>
      <c r="U837" s="100">
        <f t="shared" si="186"/>
        <v>0</v>
      </c>
      <c r="V837" s="99">
        <f t="shared" si="190"/>
        <v>0</v>
      </c>
      <c r="W837" s="101"/>
      <c r="X837" s="102" t="e">
        <f t="shared" si="188"/>
        <v>#DIV/0!</v>
      </c>
      <c r="Y837" s="101"/>
    </row>
    <row r="838" spans="1:25" x14ac:dyDescent="0.2">
      <c r="A838" s="133" t="s">
        <v>87</v>
      </c>
      <c r="B838" s="99"/>
      <c r="C838" s="99"/>
      <c r="D838" s="100">
        <f t="shared" si="189"/>
        <v>0</v>
      </c>
      <c r="E838" s="101"/>
      <c r="F838" s="101"/>
      <c r="G838" s="102"/>
      <c r="H838" s="100">
        <f t="shared" si="182"/>
        <v>0</v>
      </c>
      <c r="I838" s="101"/>
      <c r="J838" s="101"/>
      <c r="K838" s="103"/>
      <c r="L838" s="100">
        <f t="shared" si="183"/>
        <v>0</v>
      </c>
      <c r="M838" s="101"/>
      <c r="N838" s="102"/>
      <c r="O838" s="100">
        <f t="shared" si="184"/>
        <v>0</v>
      </c>
      <c r="P838" s="101"/>
      <c r="Q838" s="102"/>
      <c r="R838" s="100">
        <f t="shared" si="185"/>
        <v>0</v>
      </c>
      <c r="S838" s="101"/>
      <c r="T838" s="101"/>
      <c r="U838" s="100">
        <f t="shared" si="186"/>
        <v>0</v>
      </c>
      <c r="V838" s="99">
        <f t="shared" si="190"/>
        <v>0</v>
      </c>
      <c r="W838" s="101"/>
      <c r="X838" s="102" t="e">
        <f t="shared" si="188"/>
        <v>#DIV/0!</v>
      </c>
      <c r="Y838" s="101"/>
    </row>
    <row r="839" spans="1:25" x14ac:dyDescent="0.2">
      <c r="A839" s="133" t="s">
        <v>88</v>
      </c>
      <c r="B839" s="99"/>
      <c r="C839" s="99"/>
      <c r="D839" s="100">
        <f t="shared" si="189"/>
        <v>0</v>
      </c>
      <c r="E839" s="101"/>
      <c r="F839" s="101"/>
      <c r="G839" s="102"/>
      <c r="H839" s="100">
        <f t="shared" si="182"/>
        <v>0</v>
      </c>
      <c r="I839" s="101"/>
      <c r="J839" s="101"/>
      <c r="K839" s="103"/>
      <c r="L839" s="100">
        <f t="shared" si="183"/>
        <v>0</v>
      </c>
      <c r="M839" s="101"/>
      <c r="N839" s="102"/>
      <c r="O839" s="100">
        <f t="shared" si="184"/>
        <v>0</v>
      </c>
      <c r="P839" s="101"/>
      <c r="Q839" s="102"/>
      <c r="R839" s="100">
        <f t="shared" si="185"/>
        <v>0</v>
      </c>
      <c r="S839" s="101"/>
      <c r="T839" s="101"/>
      <c r="U839" s="100">
        <f t="shared" si="186"/>
        <v>0</v>
      </c>
      <c r="V839" s="99">
        <f t="shared" si="190"/>
        <v>0</v>
      </c>
      <c r="W839" s="101"/>
      <c r="X839" s="102" t="e">
        <f t="shared" si="188"/>
        <v>#DIV/0!</v>
      </c>
      <c r="Y839" s="101"/>
    </row>
    <row r="840" spans="1:25" x14ac:dyDescent="0.2">
      <c r="A840" s="133" t="s">
        <v>89</v>
      </c>
      <c r="B840" s="99"/>
      <c r="C840" s="99"/>
      <c r="D840" s="100">
        <f t="shared" si="189"/>
        <v>0</v>
      </c>
      <c r="E840" s="101"/>
      <c r="F840" s="101"/>
      <c r="G840" s="102"/>
      <c r="H840" s="100">
        <f t="shared" si="182"/>
        <v>0</v>
      </c>
      <c r="I840" s="101"/>
      <c r="J840" s="101"/>
      <c r="K840" s="103"/>
      <c r="L840" s="100">
        <f t="shared" si="183"/>
        <v>0</v>
      </c>
      <c r="M840" s="101"/>
      <c r="N840" s="102"/>
      <c r="O840" s="100">
        <f t="shared" si="184"/>
        <v>0</v>
      </c>
      <c r="P840" s="101"/>
      <c r="Q840" s="102"/>
      <c r="R840" s="100">
        <f t="shared" si="185"/>
        <v>0</v>
      </c>
      <c r="S840" s="101"/>
      <c r="T840" s="101"/>
      <c r="U840" s="100">
        <f t="shared" si="186"/>
        <v>0</v>
      </c>
      <c r="V840" s="99">
        <f t="shared" si="190"/>
        <v>0</v>
      </c>
      <c r="W840" s="101"/>
      <c r="X840" s="102" t="e">
        <f t="shared" si="188"/>
        <v>#DIV/0!</v>
      </c>
      <c r="Y840" s="101"/>
    </row>
    <row r="841" spans="1:25" x14ac:dyDescent="0.2">
      <c r="A841" s="133" t="s">
        <v>90</v>
      </c>
      <c r="B841" s="99"/>
      <c r="C841" s="99"/>
      <c r="D841" s="100">
        <f t="shared" si="189"/>
        <v>0</v>
      </c>
      <c r="E841" s="101"/>
      <c r="F841" s="101"/>
      <c r="G841" s="102"/>
      <c r="H841" s="100">
        <f t="shared" si="182"/>
        <v>0</v>
      </c>
      <c r="I841" s="101"/>
      <c r="J841" s="101"/>
      <c r="K841" s="103"/>
      <c r="L841" s="100">
        <f t="shared" si="183"/>
        <v>0</v>
      </c>
      <c r="M841" s="101"/>
      <c r="N841" s="102"/>
      <c r="O841" s="100">
        <f t="shared" si="184"/>
        <v>0</v>
      </c>
      <c r="P841" s="101"/>
      <c r="Q841" s="102"/>
      <c r="R841" s="100">
        <f t="shared" si="185"/>
        <v>0</v>
      </c>
      <c r="S841" s="101"/>
      <c r="T841" s="101"/>
      <c r="U841" s="100">
        <f t="shared" si="186"/>
        <v>0</v>
      </c>
      <c r="V841" s="99">
        <f t="shared" si="190"/>
        <v>0</v>
      </c>
      <c r="W841" s="101"/>
      <c r="X841" s="102" t="e">
        <f t="shared" si="188"/>
        <v>#DIV/0!</v>
      </c>
      <c r="Y841" s="101"/>
    </row>
    <row r="842" spans="1:25" x14ac:dyDescent="0.2">
      <c r="A842" s="133" t="s">
        <v>91</v>
      </c>
      <c r="B842" s="99"/>
      <c r="C842" s="99"/>
      <c r="D842" s="100">
        <f t="shared" si="189"/>
        <v>0</v>
      </c>
      <c r="E842" s="101"/>
      <c r="F842" s="101"/>
      <c r="G842" s="102"/>
      <c r="H842" s="100">
        <f t="shared" si="182"/>
        <v>0</v>
      </c>
      <c r="I842" s="101"/>
      <c r="J842" s="101"/>
      <c r="K842" s="103"/>
      <c r="L842" s="100">
        <f t="shared" si="183"/>
        <v>0</v>
      </c>
      <c r="M842" s="101"/>
      <c r="N842" s="102"/>
      <c r="O842" s="100">
        <f t="shared" si="184"/>
        <v>0</v>
      </c>
      <c r="P842" s="101"/>
      <c r="Q842" s="102"/>
      <c r="R842" s="100">
        <f t="shared" si="185"/>
        <v>0</v>
      </c>
      <c r="S842" s="101"/>
      <c r="T842" s="101"/>
      <c r="U842" s="100">
        <f t="shared" si="186"/>
        <v>0</v>
      </c>
      <c r="V842" s="99">
        <f t="shared" si="190"/>
        <v>0</v>
      </c>
      <c r="W842" s="101"/>
      <c r="X842" s="102" t="e">
        <f t="shared" si="188"/>
        <v>#DIV/0!</v>
      </c>
      <c r="Y842" s="101"/>
    </row>
    <row r="843" spans="1:25" x14ac:dyDescent="0.2">
      <c r="A843" s="133" t="s">
        <v>92</v>
      </c>
      <c r="B843" s="99"/>
      <c r="C843" s="99"/>
      <c r="D843" s="100">
        <f t="shared" si="189"/>
        <v>0</v>
      </c>
      <c r="E843" s="101"/>
      <c r="F843" s="101"/>
      <c r="G843" s="102"/>
      <c r="H843" s="100">
        <f t="shared" si="182"/>
        <v>0</v>
      </c>
      <c r="I843" s="101"/>
      <c r="J843" s="101"/>
      <c r="K843" s="103"/>
      <c r="L843" s="100">
        <f t="shared" si="183"/>
        <v>0</v>
      </c>
      <c r="M843" s="101"/>
      <c r="N843" s="102"/>
      <c r="O843" s="100">
        <f t="shared" si="184"/>
        <v>0</v>
      </c>
      <c r="P843" s="101"/>
      <c r="Q843" s="102"/>
      <c r="R843" s="100">
        <f t="shared" si="185"/>
        <v>0</v>
      </c>
      <c r="S843" s="101"/>
      <c r="T843" s="101"/>
      <c r="U843" s="100">
        <f t="shared" si="186"/>
        <v>0</v>
      </c>
      <c r="V843" s="99">
        <f t="shared" si="190"/>
        <v>0</v>
      </c>
      <c r="W843" s="101"/>
      <c r="X843" s="102" t="e">
        <f t="shared" si="188"/>
        <v>#DIV/0!</v>
      </c>
      <c r="Y843" s="101"/>
    </row>
    <row r="844" spans="1:25" x14ac:dyDescent="0.2">
      <c r="A844" s="133" t="s">
        <v>93</v>
      </c>
      <c r="B844" s="99"/>
      <c r="C844" s="99"/>
      <c r="D844" s="100">
        <f t="shared" si="189"/>
        <v>0</v>
      </c>
      <c r="E844" s="101"/>
      <c r="F844" s="101"/>
      <c r="G844" s="102"/>
      <c r="H844" s="100">
        <f t="shared" si="182"/>
        <v>0</v>
      </c>
      <c r="I844" s="101"/>
      <c r="J844" s="101"/>
      <c r="K844" s="103"/>
      <c r="L844" s="100">
        <f t="shared" si="183"/>
        <v>0</v>
      </c>
      <c r="M844" s="101"/>
      <c r="N844" s="102"/>
      <c r="O844" s="100">
        <f t="shared" si="184"/>
        <v>0</v>
      </c>
      <c r="P844" s="101"/>
      <c r="Q844" s="102"/>
      <c r="R844" s="100">
        <f t="shared" si="185"/>
        <v>0</v>
      </c>
      <c r="S844" s="101"/>
      <c r="T844" s="101"/>
      <c r="U844" s="100">
        <f t="shared" si="186"/>
        <v>0</v>
      </c>
      <c r="V844" s="99">
        <f t="shared" si="190"/>
        <v>0</v>
      </c>
      <c r="W844" s="101"/>
      <c r="X844" s="102" t="e">
        <f t="shared" si="188"/>
        <v>#DIV/0!</v>
      </c>
      <c r="Y844" s="101"/>
    </row>
    <row r="845" spans="1:25" x14ac:dyDescent="0.2">
      <c r="A845" s="133" t="s">
        <v>94</v>
      </c>
      <c r="B845" s="99"/>
      <c r="C845" s="99"/>
      <c r="D845" s="100">
        <f t="shared" si="189"/>
        <v>0</v>
      </c>
      <c r="E845" s="101"/>
      <c r="F845" s="101"/>
      <c r="G845" s="102"/>
      <c r="H845" s="100">
        <f t="shared" si="182"/>
        <v>0</v>
      </c>
      <c r="I845" s="101"/>
      <c r="J845" s="101"/>
      <c r="K845" s="103"/>
      <c r="L845" s="100">
        <f t="shared" si="183"/>
        <v>0</v>
      </c>
      <c r="M845" s="101"/>
      <c r="N845" s="102"/>
      <c r="O845" s="100">
        <f t="shared" si="184"/>
        <v>0</v>
      </c>
      <c r="P845" s="101"/>
      <c r="Q845" s="102"/>
      <c r="R845" s="100">
        <f t="shared" si="185"/>
        <v>0</v>
      </c>
      <c r="S845" s="101"/>
      <c r="T845" s="101"/>
      <c r="U845" s="100">
        <f t="shared" si="186"/>
        <v>0</v>
      </c>
      <c r="V845" s="99">
        <f t="shared" si="190"/>
        <v>0</v>
      </c>
      <c r="W845" s="101"/>
      <c r="X845" s="102" t="e">
        <f t="shared" si="188"/>
        <v>#DIV/0!</v>
      </c>
      <c r="Y845" s="101"/>
    </row>
    <row r="846" spans="1:25" x14ac:dyDescent="0.2">
      <c r="A846" s="133" t="s">
        <v>95</v>
      </c>
      <c r="B846" s="99"/>
      <c r="C846" s="99"/>
      <c r="D846" s="100">
        <f t="shared" si="189"/>
        <v>0</v>
      </c>
      <c r="E846" s="101"/>
      <c r="F846" s="101"/>
      <c r="G846" s="102"/>
      <c r="H846" s="100">
        <f t="shared" si="182"/>
        <v>0</v>
      </c>
      <c r="I846" s="101"/>
      <c r="J846" s="101"/>
      <c r="K846" s="103"/>
      <c r="L846" s="100">
        <f t="shared" si="183"/>
        <v>0</v>
      </c>
      <c r="M846" s="101"/>
      <c r="N846" s="102"/>
      <c r="O846" s="100">
        <f t="shared" si="184"/>
        <v>0</v>
      </c>
      <c r="P846" s="101"/>
      <c r="Q846" s="102"/>
      <c r="R846" s="100">
        <f t="shared" si="185"/>
        <v>0</v>
      </c>
      <c r="S846" s="101"/>
      <c r="T846" s="101"/>
      <c r="U846" s="100">
        <f t="shared" si="186"/>
        <v>0</v>
      </c>
      <c r="V846" s="99">
        <f t="shared" si="190"/>
        <v>0</v>
      </c>
      <c r="W846" s="101"/>
      <c r="X846" s="102" t="e">
        <f t="shared" si="188"/>
        <v>#DIV/0!</v>
      </c>
      <c r="Y846" s="101"/>
    </row>
    <row r="847" spans="1:25" x14ac:dyDescent="0.2">
      <c r="A847" s="133" t="s">
        <v>147</v>
      </c>
      <c r="B847" s="99"/>
      <c r="C847" s="99"/>
      <c r="D847" s="100">
        <f t="shared" si="189"/>
        <v>0</v>
      </c>
      <c r="E847" s="101"/>
      <c r="F847" s="101"/>
      <c r="G847" s="102"/>
      <c r="H847" s="100">
        <f t="shared" si="182"/>
        <v>0</v>
      </c>
      <c r="I847" s="101"/>
      <c r="J847" s="101"/>
      <c r="K847" s="103"/>
      <c r="L847" s="100">
        <f t="shared" si="183"/>
        <v>0</v>
      </c>
      <c r="M847" s="101"/>
      <c r="N847" s="102"/>
      <c r="O847" s="100">
        <f t="shared" si="184"/>
        <v>0</v>
      </c>
      <c r="P847" s="101"/>
      <c r="Q847" s="102"/>
      <c r="R847" s="100">
        <f t="shared" si="185"/>
        <v>0</v>
      </c>
      <c r="S847" s="101"/>
      <c r="T847" s="101"/>
      <c r="U847" s="100">
        <f t="shared" si="186"/>
        <v>0</v>
      </c>
      <c r="V847" s="99">
        <f t="shared" si="190"/>
        <v>0</v>
      </c>
      <c r="W847" s="101"/>
      <c r="X847" s="102" t="e">
        <f t="shared" si="188"/>
        <v>#DIV/0!</v>
      </c>
      <c r="Y847" s="101"/>
    </row>
    <row r="848" spans="1:25" x14ac:dyDescent="0.2">
      <c r="A848" s="98" t="s">
        <v>165</v>
      </c>
      <c r="B848" s="99"/>
      <c r="C848" s="99"/>
      <c r="D848" s="100">
        <f t="shared" si="189"/>
        <v>0</v>
      </c>
      <c r="E848" s="101"/>
      <c r="F848" s="101"/>
      <c r="G848" s="102"/>
      <c r="H848" s="100">
        <f t="shared" si="182"/>
        <v>0</v>
      </c>
      <c r="I848" s="101"/>
      <c r="J848" s="101"/>
      <c r="K848" s="103"/>
      <c r="L848" s="100">
        <f t="shared" si="183"/>
        <v>0</v>
      </c>
      <c r="M848" s="101"/>
      <c r="N848" s="102"/>
      <c r="O848" s="100">
        <f t="shared" si="184"/>
        <v>0</v>
      </c>
      <c r="P848" s="101"/>
      <c r="Q848" s="102"/>
      <c r="R848" s="100">
        <f t="shared" si="185"/>
        <v>0</v>
      </c>
      <c r="S848" s="101"/>
      <c r="T848" s="101"/>
      <c r="U848" s="100">
        <f t="shared" si="186"/>
        <v>0</v>
      </c>
      <c r="V848" s="99">
        <f t="shared" si="190"/>
        <v>0</v>
      </c>
      <c r="W848" s="101"/>
      <c r="X848" s="102" t="e">
        <f t="shared" si="188"/>
        <v>#DIV/0!</v>
      </c>
      <c r="Y848" s="101"/>
    </row>
    <row r="849" spans="1:25" x14ac:dyDescent="0.2">
      <c r="A849" s="98" t="s">
        <v>160</v>
      </c>
      <c r="B849" s="99"/>
      <c r="C849" s="99"/>
      <c r="D849" s="100">
        <f t="shared" si="189"/>
        <v>0</v>
      </c>
      <c r="E849" s="101"/>
      <c r="F849" s="101"/>
      <c r="G849" s="102"/>
      <c r="H849" s="100">
        <f t="shared" si="182"/>
        <v>0</v>
      </c>
      <c r="I849" s="101"/>
      <c r="J849" s="101"/>
      <c r="K849" s="103"/>
      <c r="L849" s="100">
        <f t="shared" si="183"/>
        <v>0</v>
      </c>
      <c r="M849" s="101"/>
      <c r="N849" s="102"/>
      <c r="O849" s="100">
        <f t="shared" si="184"/>
        <v>0</v>
      </c>
      <c r="P849" s="101"/>
      <c r="Q849" s="102"/>
      <c r="R849" s="100">
        <f t="shared" si="185"/>
        <v>0</v>
      </c>
      <c r="S849" s="101"/>
      <c r="T849" s="101"/>
      <c r="U849" s="100">
        <f t="shared" si="186"/>
        <v>0</v>
      </c>
      <c r="V849" s="99">
        <f t="shared" si="190"/>
        <v>0</v>
      </c>
      <c r="W849" s="101"/>
      <c r="X849" s="102" t="e">
        <f t="shared" si="188"/>
        <v>#DIV/0!</v>
      </c>
      <c r="Y849" s="101"/>
    </row>
    <row r="850" spans="1:25" x14ac:dyDescent="0.2">
      <c r="A850" s="98" t="s">
        <v>150</v>
      </c>
      <c r="B850" s="99"/>
      <c r="C850" s="99"/>
      <c r="D850" s="100">
        <f t="shared" si="189"/>
        <v>0</v>
      </c>
      <c r="E850" s="101"/>
      <c r="F850" s="101"/>
      <c r="G850" s="102"/>
      <c r="H850" s="100">
        <f t="shared" si="182"/>
        <v>0</v>
      </c>
      <c r="I850" s="101"/>
      <c r="J850" s="101"/>
      <c r="K850" s="103"/>
      <c r="L850" s="100">
        <f t="shared" si="183"/>
        <v>0</v>
      </c>
      <c r="M850" s="101"/>
      <c r="N850" s="102"/>
      <c r="O850" s="100">
        <f t="shared" si="184"/>
        <v>0</v>
      </c>
      <c r="P850" s="101"/>
      <c r="Q850" s="102"/>
      <c r="R850" s="100">
        <f t="shared" si="185"/>
        <v>0</v>
      </c>
      <c r="S850" s="101"/>
      <c r="T850" s="101"/>
      <c r="U850" s="100">
        <f t="shared" si="186"/>
        <v>0</v>
      </c>
      <c r="V850" s="99">
        <f t="shared" si="190"/>
        <v>0</v>
      </c>
      <c r="W850" s="101"/>
      <c r="X850" s="102" t="e">
        <f t="shared" si="188"/>
        <v>#DIV/0!</v>
      </c>
      <c r="Y850" s="101"/>
    </row>
    <row r="851" spans="1:25" x14ac:dyDescent="0.2">
      <c r="A851" s="98" t="s">
        <v>151</v>
      </c>
      <c r="B851" s="99"/>
      <c r="C851" s="99"/>
      <c r="D851" s="100">
        <f t="shared" si="189"/>
        <v>0</v>
      </c>
      <c r="E851" s="101"/>
      <c r="F851" s="101"/>
      <c r="G851" s="102"/>
      <c r="H851" s="100">
        <f t="shared" si="182"/>
        <v>0</v>
      </c>
      <c r="I851" s="101"/>
      <c r="J851" s="101"/>
      <c r="K851" s="103"/>
      <c r="L851" s="100">
        <f t="shared" si="183"/>
        <v>0</v>
      </c>
      <c r="M851" s="101"/>
      <c r="N851" s="102"/>
      <c r="O851" s="100">
        <f t="shared" si="184"/>
        <v>0</v>
      </c>
      <c r="P851" s="101"/>
      <c r="Q851" s="102"/>
      <c r="R851" s="100">
        <f t="shared" si="185"/>
        <v>0</v>
      </c>
      <c r="S851" s="101"/>
      <c r="T851" s="101"/>
      <c r="U851" s="100">
        <f t="shared" si="186"/>
        <v>0</v>
      </c>
      <c r="V851" s="99">
        <f t="shared" si="190"/>
        <v>0</v>
      </c>
      <c r="W851" s="101"/>
      <c r="X851" s="102" t="e">
        <f t="shared" si="188"/>
        <v>#DIV/0!</v>
      </c>
      <c r="Y851" s="101"/>
    </row>
    <row r="852" spans="1:25" x14ac:dyDescent="0.2">
      <c r="A852" s="104" t="s">
        <v>96</v>
      </c>
      <c r="B852" s="99"/>
      <c r="C852" s="99"/>
      <c r="D852" s="100">
        <f t="shared" si="189"/>
        <v>0</v>
      </c>
      <c r="E852" s="101"/>
      <c r="F852" s="101"/>
      <c r="G852" s="102"/>
      <c r="H852" s="100">
        <f t="shared" si="182"/>
        <v>0</v>
      </c>
      <c r="I852" s="101"/>
      <c r="J852" s="101"/>
      <c r="K852" s="103"/>
      <c r="L852" s="100">
        <f t="shared" si="183"/>
        <v>0</v>
      </c>
      <c r="M852" s="101"/>
      <c r="N852" s="102"/>
      <c r="O852" s="100">
        <f t="shared" si="184"/>
        <v>0</v>
      </c>
      <c r="P852" s="101"/>
      <c r="Q852" s="102"/>
      <c r="R852" s="100">
        <f t="shared" si="185"/>
        <v>0</v>
      </c>
      <c r="S852" s="101"/>
      <c r="T852" s="101"/>
      <c r="U852" s="100">
        <f t="shared" si="186"/>
        <v>0</v>
      </c>
      <c r="V852" s="99">
        <f t="shared" si="190"/>
        <v>0</v>
      </c>
      <c r="W852" s="101"/>
      <c r="X852" s="102" t="e">
        <f t="shared" si="188"/>
        <v>#DIV/0!</v>
      </c>
      <c r="Y852" s="101"/>
    </row>
    <row r="853" spans="1:25" x14ac:dyDescent="0.2">
      <c r="A853" s="104" t="s">
        <v>98</v>
      </c>
      <c r="B853" s="99"/>
      <c r="C853" s="99"/>
      <c r="D853" s="100">
        <f t="shared" si="189"/>
        <v>0</v>
      </c>
      <c r="E853" s="101"/>
      <c r="F853" s="101"/>
      <c r="G853" s="102"/>
      <c r="H853" s="100">
        <f t="shared" si="182"/>
        <v>0</v>
      </c>
      <c r="I853" s="101"/>
      <c r="J853" s="101"/>
      <c r="K853" s="103"/>
      <c r="L853" s="100">
        <f t="shared" si="183"/>
        <v>0</v>
      </c>
      <c r="M853" s="101"/>
      <c r="N853" s="102"/>
      <c r="O853" s="100">
        <f t="shared" si="184"/>
        <v>0</v>
      </c>
      <c r="P853" s="101"/>
      <c r="Q853" s="102"/>
      <c r="R853" s="100">
        <f t="shared" si="185"/>
        <v>0</v>
      </c>
      <c r="S853" s="101"/>
      <c r="T853" s="101"/>
      <c r="U853" s="100">
        <f t="shared" si="186"/>
        <v>0</v>
      </c>
      <c r="V853" s="99">
        <f t="shared" si="190"/>
        <v>0</v>
      </c>
      <c r="W853" s="101"/>
      <c r="X853" s="102" t="e">
        <f t="shared" si="188"/>
        <v>#DIV/0!</v>
      </c>
      <c r="Y853" s="101"/>
    </row>
    <row r="854" spans="1:25" x14ac:dyDescent="0.2">
      <c r="A854" s="104" t="s">
        <v>99</v>
      </c>
      <c r="B854" s="99"/>
      <c r="C854" s="99"/>
      <c r="D854" s="100">
        <f t="shared" si="189"/>
        <v>0</v>
      </c>
      <c r="E854" s="101"/>
      <c r="F854" s="101"/>
      <c r="G854" s="102"/>
      <c r="H854" s="100">
        <f t="shared" si="182"/>
        <v>0</v>
      </c>
      <c r="I854" s="101"/>
      <c r="J854" s="101"/>
      <c r="K854" s="103"/>
      <c r="L854" s="100">
        <f t="shared" si="183"/>
        <v>0</v>
      </c>
      <c r="M854" s="101"/>
      <c r="N854" s="102"/>
      <c r="O854" s="100">
        <f t="shared" si="184"/>
        <v>0</v>
      </c>
      <c r="P854" s="101"/>
      <c r="Q854" s="102"/>
      <c r="R854" s="100">
        <f t="shared" si="185"/>
        <v>0</v>
      </c>
      <c r="S854" s="101"/>
      <c r="T854" s="101"/>
      <c r="U854" s="100">
        <f t="shared" si="186"/>
        <v>0</v>
      </c>
      <c r="V854" s="99">
        <f t="shared" si="190"/>
        <v>0</v>
      </c>
      <c r="W854" s="101"/>
      <c r="X854" s="102" t="e">
        <f t="shared" si="188"/>
        <v>#DIV/0!</v>
      </c>
      <c r="Y854" s="101"/>
    </row>
    <row r="855" spans="1:25" x14ac:dyDescent="0.2">
      <c r="A855" s="104" t="s">
        <v>100</v>
      </c>
      <c r="B855" s="99"/>
      <c r="C855" s="99"/>
      <c r="D855" s="100">
        <f t="shared" si="189"/>
        <v>0</v>
      </c>
      <c r="E855" s="101"/>
      <c r="F855" s="101"/>
      <c r="G855" s="102"/>
      <c r="H855" s="100">
        <f t="shared" si="182"/>
        <v>0</v>
      </c>
      <c r="I855" s="101"/>
      <c r="J855" s="101"/>
      <c r="K855" s="103"/>
      <c r="L855" s="100">
        <f t="shared" si="183"/>
        <v>0</v>
      </c>
      <c r="M855" s="101"/>
      <c r="N855" s="102"/>
      <c r="O855" s="100">
        <f t="shared" si="184"/>
        <v>0</v>
      </c>
      <c r="P855" s="101"/>
      <c r="Q855" s="102"/>
      <c r="R855" s="100">
        <f t="shared" si="185"/>
        <v>0</v>
      </c>
      <c r="S855" s="101"/>
      <c r="T855" s="101"/>
      <c r="U855" s="100">
        <f t="shared" si="186"/>
        <v>0</v>
      </c>
      <c r="V855" s="99">
        <f t="shared" si="190"/>
        <v>0</v>
      </c>
      <c r="W855" s="101"/>
      <c r="X855" s="102" t="e">
        <f t="shared" si="188"/>
        <v>#DIV/0!</v>
      </c>
      <c r="Y855" s="101"/>
    </row>
    <row r="856" spans="1:25" x14ac:dyDescent="0.2">
      <c r="A856" s="104" t="s">
        <v>101</v>
      </c>
      <c r="B856" s="99"/>
      <c r="C856" s="99"/>
      <c r="D856" s="100">
        <f t="shared" si="189"/>
        <v>0</v>
      </c>
      <c r="E856" s="101"/>
      <c r="F856" s="101"/>
      <c r="G856" s="102"/>
      <c r="H856" s="100">
        <f t="shared" si="182"/>
        <v>0</v>
      </c>
      <c r="I856" s="101"/>
      <c r="J856" s="101"/>
      <c r="K856" s="103"/>
      <c r="L856" s="100">
        <f t="shared" si="183"/>
        <v>0</v>
      </c>
      <c r="M856" s="101"/>
      <c r="N856" s="102"/>
      <c r="O856" s="100">
        <f t="shared" si="184"/>
        <v>0</v>
      </c>
      <c r="P856" s="101"/>
      <c r="Q856" s="102"/>
      <c r="R856" s="100">
        <f t="shared" si="185"/>
        <v>0</v>
      </c>
      <c r="S856" s="101"/>
      <c r="T856" s="101"/>
      <c r="U856" s="100">
        <f t="shared" si="186"/>
        <v>0</v>
      </c>
      <c r="V856" s="99">
        <f t="shared" si="190"/>
        <v>0</v>
      </c>
      <c r="W856" s="101"/>
      <c r="X856" s="102" t="e">
        <f t="shared" si="188"/>
        <v>#DIV/0!</v>
      </c>
      <c r="Y856" s="101"/>
    </row>
    <row r="857" spans="1:25" x14ac:dyDescent="0.2">
      <c r="A857" s="104" t="s">
        <v>102</v>
      </c>
      <c r="B857" s="99"/>
      <c r="C857" s="99"/>
      <c r="D857" s="100">
        <f t="shared" si="189"/>
        <v>0</v>
      </c>
      <c r="E857" s="101"/>
      <c r="F857" s="101"/>
      <c r="G857" s="102"/>
      <c r="H857" s="100">
        <f t="shared" si="182"/>
        <v>0</v>
      </c>
      <c r="I857" s="101"/>
      <c r="J857" s="101"/>
      <c r="K857" s="103"/>
      <c r="L857" s="100">
        <f t="shared" si="183"/>
        <v>0</v>
      </c>
      <c r="M857" s="101"/>
      <c r="N857" s="102"/>
      <c r="O857" s="100">
        <f t="shared" si="184"/>
        <v>0</v>
      </c>
      <c r="P857" s="101"/>
      <c r="Q857" s="102"/>
      <c r="R857" s="100">
        <f t="shared" si="185"/>
        <v>0</v>
      </c>
      <c r="S857" s="101"/>
      <c r="T857" s="101"/>
      <c r="U857" s="100">
        <f t="shared" si="186"/>
        <v>0</v>
      </c>
      <c r="V857" s="99">
        <f t="shared" si="190"/>
        <v>0</v>
      </c>
      <c r="W857" s="101"/>
      <c r="X857" s="102" t="e">
        <f t="shared" si="188"/>
        <v>#DIV/0!</v>
      </c>
      <c r="Y857" s="101"/>
    </row>
    <row r="858" spans="1:25" x14ac:dyDescent="0.2">
      <c r="A858" s="104" t="s">
        <v>97</v>
      </c>
      <c r="B858" s="99"/>
      <c r="C858" s="99"/>
      <c r="D858" s="100">
        <f t="shared" si="189"/>
        <v>0</v>
      </c>
      <c r="E858" s="101"/>
      <c r="F858" s="101"/>
      <c r="G858" s="102"/>
      <c r="H858" s="100">
        <f t="shared" si="182"/>
        <v>0</v>
      </c>
      <c r="I858" s="101"/>
      <c r="J858" s="101"/>
      <c r="K858" s="103"/>
      <c r="L858" s="100">
        <f t="shared" si="183"/>
        <v>0</v>
      </c>
      <c r="M858" s="101"/>
      <c r="N858" s="102"/>
      <c r="O858" s="100">
        <f t="shared" si="184"/>
        <v>0</v>
      </c>
      <c r="P858" s="101"/>
      <c r="Q858" s="102"/>
      <c r="R858" s="100">
        <f t="shared" si="185"/>
        <v>0</v>
      </c>
      <c r="S858" s="101"/>
      <c r="T858" s="101"/>
      <c r="U858" s="100">
        <f t="shared" si="186"/>
        <v>0</v>
      </c>
      <c r="V858" s="99">
        <f t="shared" si="190"/>
        <v>0</v>
      </c>
      <c r="W858" s="101"/>
      <c r="X858" s="102" t="e">
        <f t="shared" si="188"/>
        <v>#DIV/0!</v>
      </c>
      <c r="Y858" s="101"/>
    </row>
    <row r="859" spans="1:25" x14ac:dyDescent="0.2">
      <c r="A859" s="98"/>
      <c r="B859" s="99"/>
      <c r="C859" s="99"/>
      <c r="D859" s="100">
        <f t="shared" si="189"/>
        <v>0</v>
      </c>
      <c r="E859" s="101"/>
      <c r="F859" s="101"/>
      <c r="G859" s="102"/>
      <c r="H859" s="100">
        <f t="shared" si="182"/>
        <v>0</v>
      </c>
      <c r="I859" s="101"/>
      <c r="J859" s="101"/>
      <c r="K859" s="103"/>
      <c r="L859" s="100">
        <f t="shared" si="183"/>
        <v>0</v>
      </c>
      <c r="M859" s="101"/>
      <c r="N859" s="102"/>
      <c r="O859" s="100">
        <f t="shared" si="184"/>
        <v>0</v>
      </c>
      <c r="P859" s="101"/>
      <c r="Q859" s="102"/>
      <c r="R859" s="100">
        <f t="shared" si="185"/>
        <v>0</v>
      </c>
      <c r="S859" s="101"/>
      <c r="T859" s="101"/>
      <c r="U859" s="100">
        <f t="shared" si="186"/>
        <v>0</v>
      </c>
      <c r="V859" s="99">
        <f t="shared" si="190"/>
        <v>0</v>
      </c>
      <c r="W859" s="101"/>
      <c r="X859" s="102" t="e">
        <f t="shared" si="188"/>
        <v>#DIV/0!</v>
      </c>
      <c r="Y859" s="101"/>
    </row>
    <row r="860" spans="1:25" x14ac:dyDescent="0.2">
      <c r="A860" s="104" t="s">
        <v>103</v>
      </c>
      <c r="B860" s="99"/>
      <c r="C860" s="99"/>
      <c r="D860" s="100">
        <f t="shared" si="189"/>
        <v>0</v>
      </c>
      <c r="E860" s="101"/>
      <c r="F860" s="101"/>
      <c r="G860" s="102"/>
      <c r="H860" s="100">
        <f t="shared" si="182"/>
        <v>0</v>
      </c>
      <c r="I860" s="101"/>
      <c r="J860" s="101"/>
      <c r="K860" s="103"/>
      <c r="L860" s="100">
        <f t="shared" si="183"/>
        <v>0</v>
      </c>
      <c r="M860" s="101"/>
      <c r="N860" s="102"/>
      <c r="O860" s="100">
        <f t="shared" si="184"/>
        <v>0</v>
      </c>
      <c r="P860" s="101"/>
      <c r="Q860" s="102"/>
      <c r="R860" s="100">
        <f t="shared" si="185"/>
        <v>0</v>
      </c>
      <c r="S860" s="101"/>
      <c r="T860" s="101"/>
      <c r="U860" s="100">
        <f t="shared" si="186"/>
        <v>0</v>
      </c>
      <c r="V860" s="99">
        <f t="shared" si="190"/>
        <v>0</v>
      </c>
      <c r="W860" s="101"/>
      <c r="X860" s="102" t="e">
        <f t="shared" si="188"/>
        <v>#DIV/0!</v>
      </c>
      <c r="Y860" s="101"/>
    </row>
    <row r="861" spans="1:25" x14ac:dyDescent="0.2">
      <c r="A861" s="98" t="s">
        <v>104</v>
      </c>
      <c r="B861" s="99"/>
      <c r="C861" s="99"/>
      <c r="D861" s="100">
        <f t="shared" si="189"/>
        <v>0</v>
      </c>
      <c r="E861" s="101"/>
      <c r="F861" s="101"/>
      <c r="G861" s="102"/>
      <c r="H861" s="100">
        <f t="shared" si="182"/>
        <v>0</v>
      </c>
      <c r="I861" s="101"/>
      <c r="J861" s="101"/>
      <c r="K861" s="103"/>
      <c r="L861" s="100">
        <f t="shared" si="183"/>
        <v>0</v>
      </c>
      <c r="M861" s="101"/>
      <c r="N861" s="102"/>
      <c r="O861" s="100">
        <f t="shared" si="184"/>
        <v>0</v>
      </c>
      <c r="P861" s="101"/>
      <c r="Q861" s="102"/>
      <c r="R861" s="100">
        <f t="shared" si="185"/>
        <v>0</v>
      </c>
      <c r="S861" s="101"/>
      <c r="T861" s="101"/>
      <c r="U861" s="100">
        <f t="shared" si="186"/>
        <v>0</v>
      </c>
      <c r="V861" s="99">
        <f t="shared" si="190"/>
        <v>0</v>
      </c>
      <c r="W861" s="101"/>
      <c r="X861" s="102" t="e">
        <f t="shared" si="188"/>
        <v>#DIV/0!</v>
      </c>
      <c r="Y861" s="101"/>
    </row>
    <row r="862" spans="1:25" x14ac:dyDescent="0.2">
      <c r="A862" s="98" t="s">
        <v>105</v>
      </c>
      <c r="B862" s="99"/>
      <c r="C862" s="99"/>
      <c r="D862" s="100">
        <f t="shared" si="189"/>
        <v>0</v>
      </c>
      <c r="E862" s="101"/>
      <c r="F862" s="101"/>
      <c r="G862" s="102"/>
      <c r="H862" s="100">
        <f t="shared" si="182"/>
        <v>0</v>
      </c>
      <c r="I862" s="101"/>
      <c r="J862" s="101"/>
      <c r="K862" s="103"/>
      <c r="L862" s="100">
        <f t="shared" si="183"/>
        <v>0</v>
      </c>
      <c r="M862" s="101"/>
      <c r="N862" s="102"/>
      <c r="O862" s="100">
        <f t="shared" si="184"/>
        <v>0</v>
      </c>
      <c r="P862" s="101"/>
      <c r="Q862" s="102"/>
      <c r="R862" s="100">
        <f t="shared" si="185"/>
        <v>0</v>
      </c>
      <c r="S862" s="101"/>
      <c r="T862" s="101"/>
      <c r="U862" s="100">
        <f t="shared" si="186"/>
        <v>0</v>
      </c>
      <c r="V862" s="99">
        <f t="shared" si="190"/>
        <v>0</v>
      </c>
      <c r="W862" s="101"/>
      <c r="X862" s="102" t="e">
        <f t="shared" si="188"/>
        <v>#DIV/0!</v>
      </c>
      <c r="Y862" s="101"/>
    </row>
    <row r="863" spans="1:25" x14ac:dyDescent="0.2">
      <c r="A863" s="104" t="s">
        <v>106</v>
      </c>
      <c r="B863" s="99"/>
      <c r="C863" s="99"/>
      <c r="D863" s="100">
        <f t="shared" si="189"/>
        <v>0</v>
      </c>
      <c r="E863" s="101"/>
      <c r="F863" s="101"/>
      <c r="G863" s="102"/>
      <c r="H863" s="100">
        <f t="shared" si="182"/>
        <v>0</v>
      </c>
      <c r="I863" s="101"/>
      <c r="J863" s="101"/>
      <c r="K863" s="103"/>
      <c r="L863" s="100">
        <f t="shared" si="183"/>
        <v>0</v>
      </c>
      <c r="M863" s="101"/>
      <c r="N863" s="102"/>
      <c r="O863" s="100">
        <f t="shared" si="184"/>
        <v>0</v>
      </c>
      <c r="P863" s="101"/>
      <c r="Q863" s="102"/>
      <c r="R863" s="100">
        <f t="shared" si="185"/>
        <v>0</v>
      </c>
      <c r="S863" s="101"/>
      <c r="T863" s="101"/>
      <c r="U863" s="100">
        <f t="shared" si="186"/>
        <v>0</v>
      </c>
      <c r="V863" s="99">
        <f t="shared" si="190"/>
        <v>0</v>
      </c>
      <c r="W863" s="101"/>
      <c r="X863" s="102" t="e">
        <f t="shared" si="188"/>
        <v>#DIV/0!</v>
      </c>
      <c r="Y863" s="101"/>
    </row>
    <row r="864" spans="1:25" x14ac:dyDescent="0.2">
      <c r="A864" s="98" t="s">
        <v>107</v>
      </c>
      <c r="B864" s="99"/>
      <c r="C864" s="99"/>
      <c r="D864" s="100">
        <f t="shared" si="189"/>
        <v>0</v>
      </c>
      <c r="E864" s="101"/>
      <c r="F864" s="101"/>
      <c r="G864" s="102"/>
      <c r="H864" s="100">
        <f t="shared" si="182"/>
        <v>0</v>
      </c>
      <c r="I864" s="101"/>
      <c r="J864" s="101"/>
      <c r="K864" s="103"/>
      <c r="L864" s="100">
        <f t="shared" si="183"/>
        <v>0</v>
      </c>
      <c r="M864" s="101"/>
      <c r="N864" s="102"/>
      <c r="O864" s="100">
        <f t="shared" si="184"/>
        <v>0</v>
      </c>
      <c r="P864" s="101"/>
      <c r="Q864" s="102"/>
      <c r="R864" s="100">
        <f t="shared" si="185"/>
        <v>0</v>
      </c>
      <c r="S864" s="101"/>
      <c r="T864" s="101"/>
      <c r="U864" s="100">
        <f t="shared" si="186"/>
        <v>0</v>
      </c>
      <c r="V864" s="99">
        <f t="shared" si="190"/>
        <v>0</v>
      </c>
      <c r="W864" s="101"/>
      <c r="X864" s="102" t="e">
        <f t="shared" si="188"/>
        <v>#DIV/0!</v>
      </c>
      <c r="Y864" s="101"/>
    </row>
    <row r="865" spans="1:25" x14ac:dyDescent="0.2">
      <c r="A865" s="98" t="s">
        <v>108</v>
      </c>
      <c r="B865" s="99"/>
      <c r="C865" s="99"/>
      <c r="D865" s="100">
        <f t="shared" si="189"/>
        <v>0</v>
      </c>
      <c r="E865" s="101"/>
      <c r="F865" s="101"/>
      <c r="G865" s="102"/>
      <c r="H865" s="100">
        <f t="shared" si="182"/>
        <v>0</v>
      </c>
      <c r="I865" s="101"/>
      <c r="J865" s="101"/>
      <c r="K865" s="103"/>
      <c r="L865" s="100">
        <f t="shared" si="183"/>
        <v>0</v>
      </c>
      <c r="M865" s="101"/>
      <c r="N865" s="102"/>
      <c r="O865" s="100">
        <f t="shared" si="184"/>
        <v>0</v>
      </c>
      <c r="P865" s="101"/>
      <c r="Q865" s="102"/>
      <c r="R865" s="100">
        <f t="shared" si="185"/>
        <v>0</v>
      </c>
      <c r="S865" s="101"/>
      <c r="T865" s="101"/>
      <c r="U865" s="100">
        <f t="shared" si="186"/>
        <v>0</v>
      </c>
      <c r="V865" s="99">
        <f t="shared" si="190"/>
        <v>0</v>
      </c>
      <c r="W865" s="101"/>
      <c r="X865" s="102" t="e">
        <f t="shared" si="188"/>
        <v>#DIV/0!</v>
      </c>
      <c r="Y865" s="101"/>
    </row>
    <row r="866" spans="1:25" x14ac:dyDescent="0.2">
      <c r="A866" s="104" t="s">
        <v>109</v>
      </c>
      <c r="B866" s="99"/>
      <c r="C866" s="99"/>
      <c r="D866" s="100">
        <f t="shared" si="189"/>
        <v>0</v>
      </c>
      <c r="E866" s="101"/>
      <c r="F866" s="101"/>
      <c r="G866" s="102"/>
      <c r="H866" s="100">
        <f t="shared" si="182"/>
        <v>0</v>
      </c>
      <c r="I866" s="101"/>
      <c r="J866" s="101"/>
      <c r="K866" s="103"/>
      <c r="L866" s="100">
        <f t="shared" si="183"/>
        <v>0</v>
      </c>
      <c r="M866" s="101"/>
      <c r="N866" s="102"/>
      <c r="O866" s="100">
        <f t="shared" si="184"/>
        <v>0</v>
      </c>
      <c r="P866" s="101"/>
      <c r="Q866" s="102"/>
      <c r="R866" s="100">
        <f t="shared" si="185"/>
        <v>0</v>
      </c>
      <c r="S866" s="101"/>
      <c r="T866" s="101"/>
      <c r="U866" s="100">
        <f t="shared" si="186"/>
        <v>0</v>
      </c>
      <c r="V866" s="99">
        <f t="shared" si="190"/>
        <v>0</v>
      </c>
      <c r="W866" s="101"/>
      <c r="X866" s="102" t="e">
        <f t="shared" si="188"/>
        <v>#DIV/0!</v>
      </c>
      <c r="Y866" s="101"/>
    </row>
    <row r="867" spans="1:25" x14ac:dyDescent="0.2">
      <c r="A867" s="98" t="s">
        <v>110</v>
      </c>
      <c r="B867" s="99"/>
      <c r="C867" s="99"/>
      <c r="D867" s="100">
        <f t="shared" si="189"/>
        <v>0</v>
      </c>
      <c r="E867" s="101"/>
      <c r="F867" s="101"/>
      <c r="G867" s="102"/>
      <c r="H867" s="100">
        <f t="shared" si="182"/>
        <v>0</v>
      </c>
      <c r="I867" s="101"/>
      <c r="J867" s="101"/>
      <c r="K867" s="103"/>
      <c r="L867" s="100">
        <f t="shared" si="183"/>
        <v>0</v>
      </c>
      <c r="M867" s="101"/>
      <c r="N867" s="102"/>
      <c r="O867" s="100">
        <f t="shared" si="184"/>
        <v>0</v>
      </c>
      <c r="P867" s="101"/>
      <c r="Q867" s="102"/>
      <c r="R867" s="100">
        <f t="shared" si="185"/>
        <v>0</v>
      </c>
      <c r="S867" s="101"/>
      <c r="T867" s="101"/>
      <c r="U867" s="100">
        <f t="shared" si="186"/>
        <v>0</v>
      </c>
      <c r="V867" s="99">
        <f t="shared" si="190"/>
        <v>0</v>
      </c>
      <c r="W867" s="101"/>
      <c r="X867" s="102" t="e">
        <f t="shared" si="188"/>
        <v>#DIV/0!</v>
      </c>
      <c r="Y867" s="101"/>
    </row>
    <row r="868" spans="1:25" x14ac:dyDescent="0.2">
      <c r="A868" s="98" t="s">
        <v>111</v>
      </c>
      <c r="B868" s="99"/>
      <c r="C868" s="99"/>
      <c r="D868" s="100">
        <f t="shared" si="189"/>
        <v>0</v>
      </c>
      <c r="E868" s="101"/>
      <c r="F868" s="101"/>
      <c r="G868" s="102"/>
      <c r="H868" s="100">
        <f t="shared" si="182"/>
        <v>0</v>
      </c>
      <c r="I868" s="101"/>
      <c r="J868" s="101"/>
      <c r="K868" s="103"/>
      <c r="L868" s="100">
        <f t="shared" si="183"/>
        <v>0</v>
      </c>
      <c r="M868" s="101"/>
      <c r="N868" s="102"/>
      <c r="O868" s="100">
        <f t="shared" si="184"/>
        <v>0</v>
      </c>
      <c r="P868" s="101"/>
      <c r="Q868" s="102"/>
      <c r="R868" s="100">
        <f t="shared" si="185"/>
        <v>0</v>
      </c>
      <c r="S868" s="101"/>
      <c r="T868" s="101"/>
      <c r="U868" s="100">
        <f t="shared" si="186"/>
        <v>0</v>
      </c>
      <c r="V868" s="99">
        <f t="shared" si="190"/>
        <v>0</v>
      </c>
      <c r="W868" s="101"/>
      <c r="X868" s="102" t="e">
        <f t="shared" si="188"/>
        <v>#DIV/0!</v>
      </c>
      <c r="Y868" s="101"/>
    </row>
    <row r="869" spans="1:25" x14ac:dyDescent="0.2">
      <c r="A869" s="104" t="s">
        <v>112</v>
      </c>
      <c r="B869" s="99"/>
      <c r="C869" s="99"/>
      <c r="D869" s="100">
        <f t="shared" si="189"/>
        <v>0</v>
      </c>
      <c r="E869" s="101"/>
      <c r="F869" s="101"/>
      <c r="G869" s="102"/>
      <c r="H869" s="100">
        <f t="shared" si="182"/>
        <v>0</v>
      </c>
      <c r="I869" s="101"/>
      <c r="J869" s="101"/>
      <c r="K869" s="103"/>
      <c r="L869" s="100">
        <f t="shared" si="183"/>
        <v>0</v>
      </c>
      <c r="M869" s="101"/>
      <c r="N869" s="102"/>
      <c r="O869" s="100">
        <f t="shared" si="184"/>
        <v>0</v>
      </c>
      <c r="P869" s="101"/>
      <c r="Q869" s="102"/>
      <c r="R869" s="100">
        <f t="shared" si="185"/>
        <v>0</v>
      </c>
      <c r="S869" s="101"/>
      <c r="T869" s="101"/>
      <c r="U869" s="100">
        <f t="shared" si="186"/>
        <v>0</v>
      </c>
      <c r="V869" s="99">
        <f t="shared" si="190"/>
        <v>0</v>
      </c>
      <c r="W869" s="101"/>
      <c r="X869" s="102" t="e">
        <f t="shared" si="188"/>
        <v>#DIV/0!</v>
      </c>
      <c r="Y869" s="101"/>
    </row>
    <row r="870" spans="1:25" x14ac:dyDescent="0.2">
      <c r="A870" s="98" t="s">
        <v>113</v>
      </c>
      <c r="B870" s="99"/>
      <c r="C870" s="99"/>
      <c r="D870" s="100">
        <f t="shared" si="189"/>
        <v>0</v>
      </c>
      <c r="E870" s="101"/>
      <c r="F870" s="101"/>
      <c r="G870" s="102"/>
      <c r="H870" s="100">
        <f t="shared" si="182"/>
        <v>0</v>
      </c>
      <c r="I870" s="101"/>
      <c r="J870" s="101"/>
      <c r="K870" s="103"/>
      <c r="L870" s="100">
        <f t="shared" si="183"/>
        <v>0</v>
      </c>
      <c r="M870" s="101"/>
      <c r="N870" s="102"/>
      <c r="O870" s="100">
        <f t="shared" si="184"/>
        <v>0</v>
      </c>
      <c r="P870" s="101"/>
      <c r="Q870" s="102"/>
      <c r="R870" s="100">
        <f t="shared" si="185"/>
        <v>0</v>
      </c>
      <c r="S870" s="101"/>
      <c r="T870" s="101"/>
      <c r="U870" s="100">
        <f t="shared" si="186"/>
        <v>0</v>
      </c>
      <c r="V870" s="99">
        <f t="shared" si="190"/>
        <v>0</v>
      </c>
      <c r="W870" s="101"/>
      <c r="X870" s="102" t="e">
        <f t="shared" si="188"/>
        <v>#DIV/0!</v>
      </c>
      <c r="Y870" s="101"/>
    </row>
    <row r="871" spans="1:25" x14ac:dyDescent="0.2">
      <c r="A871" s="104" t="s">
        <v>114</v>
      </c>
      <c r="B871" s="99"/>
      <c r="C871" s="99"/>
      <c r="D871" s="100">
        <f t="shared" si="189"/>
        <v>0</v>
      </c>
      <c r="E871" s="101"/>
      <c r="F871" s="101"/>
      <c r="G871" s="102"/>
      <c r="H871" s="100">
        <f t="shared" si="182"/>
        <v>0</v>
      </c>
      <c r="I871" s="101"/>
      <c r="J871" s="101"/>
      <c r="K871" s="103"/>
      <c r="L871" s="100">
        <f t="shared" si="183"/>
        <v>0</v>
      </c>
      <c r="M871" s="101"/>
      <c r="N871" s="102"/>
      <c r="O871" s="100">
        <f t="shared" si="184"/>
        <v>0</v>
      </c>
      <c r="P871" s="101"/>
      <c r="Q871" s="102"/>
      <c r="R871" s="100">
        <f t="shared" si="185"/>
        <v>0</v>
      </c>
      <c r="S871" s="101"/>
      <c r="T871" s="101"/>
      <c r="U871" s="100">
        <f t="shared" si="186"/>
        <v>0</v>
      </c>
      <c r="V871" s="99">
        <f t="shared" si="190"/>
        <v>0</v>
      </c>
      <c r="W871" s="101"/>
      <c r="X871" s="102" t="e">
        <f t="shared" si="188"/>
        <v>#DIV/0!</v>
      </c>
      <c r="Y871" s="101"/>
    </row>
    <row r="872" spans="1:25" x14ac:dyDescent="0.2">
      <c r="A872" s="98" t="s">
        <v>115</v>
      </c>
      <c r="B872" s="99"/>
      <c r="C872" s="99"/>
      <c r="D872" s="100">
        <f t="shared" si="189"/>
        <v>0</v>
      </c>
      <c r="E872" s="101"/>
      <c r="F872" s="101"/>
      <c r="G872" s="102"/>
      <c r="H872" s="100">
        <f t="shared" si="182"/>
        <v>0</v>
      </c>
      <c r="I872" s="101"/>
      <c r="J872" s="101"/>
      <c r="K872" s="103"/>
      <c r="L872" s="100">
        <f t="shared" si="183"/>
        <v>0</v>
      </c>
      <c r="M872" s="101"/>
      <c r="N872" s="102"/>
      <c r="O872" s="100">
        <f t="shared" si="184"/>
        <v>0</v>
      </c>
      <c r="P872" s="101"/>
      <c r="Q872" s="102"/>
      <c r="R872" s="100">
        <f t="shared" si="185"/>
        <v>0</v>
      </c>
      <c r="S872" s="101"/>
      <c r="T872" s="101"/>
      <c r="U872" s="100">
        <f t="shared" si="186"/>
        <v>0</v>
      </c>
      <c r="V872" s="99">
        <f t="shared" si="190"/>
        <v>0</v>
      </c>
      <c r="W872" s="101"/>
      <c r="X872" s="102" t="e">
        <f t="shared" si="188"/>
        <v>#DIV/0!</v>
      </c>
      <c r="Y872" s="101"/>
    </row>
    <row r="873" spans="1:25" x14ac:dyDescent="0.2">
      <c r="A873" s="104" t="s">
        <v>116</v>
      </c>
      <c r="B873" s="99"/>
      <c r="C873" s="99"/>
      <c r="D873" s="100">
        <f t="shared" si="189"/>
        <v>0</v>
      </c>
      <c r="E873" s="101"/>
      <c r="F873" s="101"/>
      <c r="G873" s="102"/>
      <c r="H873" s="100">
        <f t="shared" si="182"/>
        <v>0</v>
      </c>
      <c r="I873" s="101"/>
      <c r="J873" s="101"/>
      <c r="K873" s="103"/>
      <c r="L873" s="100">
        <f t="shared" si="183"/>
        <v>0</v>
      </c>
      <c r="M873" s="101"/>
      <c r="N873" s="102"/>
      <c r="O873" s="100">
        <f t="shared" si="184"/>
        <v>0</v>
      </c>
      <c r="P873" s="101"/>
      <c r="Q873" s="102"/>
      <c r="R873" s="100">
        <f t="shared" si="185"/>
        <v>0</v>
      </c>
      <c r="S873" s="101"/>
      <c r="T873" s="101"/>
      <c r="U873" s="100">
        <f t="shared" si="186"/>
        <v>0</v>
      </c>
      <c r="V873" s="99">
        <f t="shared" si="190"/>
        <v>0</v>
      </c>
      <c r="W873" s="101"/>
      <c r="X873" s="102" t="e">
        <f t="shared" si="188"/>
        <v>#DIV/0!</v>
      </c>
      <c r="Y873" s="101"/>
    </row>
    <row r="874" spans="1:25" x14ac:dyDescent="0.2">
      <c r="A874" s="98" t="s">
        <v>117</v>
      </c>
      <c r="B874" s="99"/>
      <c r="C874" s="99"/>
      <c r="D874" s="100">
        <f t="shared" si="189"/>
        <v>0</v>
      </c>
      <c r="E874" s="101"/>
      <c r="F874" s="101"/>
      <c r="G874" s="102"/>
      <c r="H874" s="100">
        <f t="shared" si="182"/>
        <v>0</v>
      </c>
      <c r="I874" s="101"/>
      <c r="J874" s="101"/>
      <c r="K874" s="103"/>
      <c r="L874" s="100">
        <f t="shared" si="183"/>
        <v>0</v>
      </c>
      <c r="M874" s="101"/>
      <c r="N874" s="102"/>
      <c r="O874" s="100">
        <f t="shared" si="184"/>
        <v>0</v>
      </c>
      <c r="P874" s="101"/>
      <c r="Q874" s="102"/>
      <c r="R874" s="100">
        <f t="shared" si="185"/>
        <v>0</v>
      </c>
      <c r="S874" s="101"/>
      <c r="T874" s="101"/>
      <c r="U874" s="100">
        <f t="shared" si="186"/>
        <v>0</v>
      </c>
      <c r="V874" s="99">
        <f t="shared" si="190"/>
        <v>0</v>
      </c>
      <c r="W874" s="101"/>
      <c r="X874" s="102" t="e">
        <f t="shared" si="188"/>
        <v>#DIV/0!</v>
      </c>
      <c r="Y874" s="101"/>
    </row>
    <row r="875" spans="1:25" x14ac:dyDescent="0.2">
      <c r="A875" s="104" t="s">
        <v>118</v>
      </c>
      <c r="B875" s="99"/>
      <c r="C875" s="99"/>
      <c r="D875" s="100">
        <f t="shared" si="189"/>
        <v>0</v>
      </c>
      <c r="E875" s="101"/>
      <c r="F875" s="101"/>
      <c r="G875" s="102"/>
      <c r="H875" s="100">
        <f t="shared" si="182"/>
        <v>0</v>
      </c>
      <c r="I875" s="101"/>
      <c r="J875" s="101"/>
      <c r="K875" s="103"/>
      <c r="L875" s="100">
        <f t="shared" si="183"/>
        <v>0</v>
      </c>
      <c r="M875" s="101"/>
      <c r="N875" s="102"/>
      <c r="O875" s="100">
        <f t="shared" si="184"/>
        <v>0</v>
      </c>
      <c r="P875" s="101"/>
      <c r="Q875" s="102"/>
      <c r="R875" s="100">
        <f t="shared" si="185"/>
        <v>0</v>
      </c>
      <c r="S875" s="101"/>
      <c r="T875" s="101"/>
      <c r="U875" s="100">
        <f t="shared" si="186"/>
        <v>0</v>
      </c>
      <c r="V875" s="99">
        <f t="shared" si="190"/>
        <v>0</v>
      </c>
      <c r="W875" s="101"/>
      <c r="X875" s="102" t="e">
        <f t="shared" si="188"/>
        <v>#DIV/0!</v>
      </c>
      <c r="Y875" s="101"/>
    </row>
    <row r="876" spans="1:25" ht="15" customHeight="1" x14ac:dyDescent="0.2">
      <c r="A876" s="104" t="s">
        <v>119</v>
      </c>
      <c r="B876" s="99"/>
      <c r="C876" s="99"/>
      <c r="D876" s="100">
        <f t="shared" si="189"/>
        <v>0</v>
      </c>
      <c r="E876" s="101"/>
      <c r="F876" s="101"/>
      <c r="G876" s="102"/>
      <c r="H876" s="100">
        <f t="shared" si="182"/>
        <v>0</v>
      </c>
      <c r="I876" s="101"/>
      <c r="J876" s="101"/>
      <c r="K876" s="103"/>
      <c r="L876" s="100">
        <f t="shared" si="183"/>
        <v>0</v>
      </c>
      <c r="M876" s="101"/>
      <c r="N876" s="102"/>
      <c r="O876" s="100">
        <f t="shared" si="184"/>
        <v>0</v>
      </c>
      <c r="P876" s="101"/>
      <c r="Q876" s="102"/>
      <c r="R876" s="100">
        <f t="shared" si="185"/>
        <v>0</v>
      </c>
      <c r="S876" s="101"/>
      <c r="T876" s="101"/>
      <c r="U876" s="100">
        <f t="shared" si="186"/>
        <v>0</v>
      </c>
      <c r="V876" s="99">
        <f t="shared" si="190"/>
        <v>0</v>
      </c>
      <c r="W876" s="101"/>
      <c r="X876" s="102" t="e">
        <f t="shared" si="188"/>
        <v>#DIV/0!</v>
      </c>
      <c r="Y876" s="101"/>
    </row>
    <row r="877" spans="1:25" ht="15" customHeight="1" x14ac:dyDescent="0.2">
      <c r="A877" s="98" t="s">
        <v>120</v>
      </c>
      <c r="B877" s="99"/>
      <c r="C877" s="99"/>
      <c r="D877" s="100">
        <f t="shared" si="189"/>
        <v>0</v>
      </c>
      <c r="E877" s="101"/>
      <c r="F877" s="101"/>
      <c r="G877" s="102"/>
      <c r="H877" s="100">
        <f t="shared" ref="H877:H912" si="191">E877*G877</f>
        <v>0</v>
      </c>
      <c r="I877" s="101"/>
      <c r="J877" s="101"/>
      <c r="K877" s="103"/>
      <c r="L877" s="100">
        <f t="shared" ref="L877:L912" si="192">I877*K877</f>
        <v>0</v>
      </c>
      <c r="M877" s="101"/>
      <c r="N877" s="102"/>
      <c r="O877" s="100">
        <f t="shared" ref="O877:O912" si="193">M877*N877</f>
        <v>0</v>
      </c>
      <c r="P877" s="101"/>
      <c r="Q877" s="102"/>
      <c r="R877" s="100">
        <f t="shared" ref="R877:R912" si="194">P877*Q877</f>
        <v>0</v>
      </c>
      <c r="S877" s="101"/>
      <c r="T877" s="101"/>
      <c r="U877" s="100">
        <f t="shared" ref="U877:U912" si="195">S877*T877</f>
        <v>0</v>
      </c>
      <c r="V877" s="99">
        <f t="shared" si="190"/>
        <v>0</v>
      </c>
      <c r="W877" s="101"/>
      <c r="X877" s="102" t="e">
        <f t="shared" si="188"/>
        <v>#DIV/0!</v>
      </c>
      <c r="Y877" s="101"/>
    </row>
    <row r="878" spans="1:25" x14ac:dyDescent="0.2">
      <c r="A878" s="104" t="s">
        <v>121</v>
      </c>
      <c r="B878" s="99"/>
      <c r="C878" s="99"/>
      <c r="D878" s="100">
        <f t="shared" si="189"/>
        <v>0</v>
      </c>
      <c r="E878" s="101"/>
      <c r="F878" s="101"/>
      <c r="G878" s="102"/>
      <c r="H878" s="100">
        <f t="shared" si="191"/>
        <v>0</v>
      </c>
      <c r="I878" s="101"/>
      <c r="J878" s="101"/>
      <c r="K878" s="103"/>
      <c r="L878" s="100">
        <f t="shared" si="192"/>
        <v>0</v>
      </c>
      <c r="M878" s="101"/>
      <c r="N878" s="102"/>
      <c r="O878" s="100">
        <f t="shared" si="193"/>
        <v>0</v>
      </c>
      <c r="P878" s="101"/>
      <c r="Q878" s="102"/>
      <c r="R878" s="100">
        <f t="shared" si="194"/>
        <v>0</v>
      </c>
      <c r="S878" s="101"/>
      <c r="T878" s="101"/>
      <c r="U878" s="100">
        <f t="shared" si="195"/>
        <v>0</v>
      </c>
      <c r="V878" s="99">
        <f t="shared" si="190"/>
        <v>0</v>
      </c>
      <c r="W878" s="101"/>
      <c r="X878" s="102" t="e">
        <f t="shared" ref="X878:X912" si="196">(H878+L878+O878+R878+U878)/V878</f>
        <v>#DIV/0!</v>
      </c>
      <c r="Y878" s="101"/>
    </row>
    <row r="879" spans="1:25" x14ac:dyDescent="0.2">
      <c r="A879" s="98" t="s">
        <v>122</v>
      </c>
      <c r="B879" s="99"/>
      <c r="C879" s="99"/>
      <c r="D879" s="100">
        <f t="shared" si="189"/>
        <v>0</v>
      </c>
      <c r="E879" s="101"/>
      <c r="F879" s="101"/>
      <c r="G879" s="102"/>
      <c r="H879" s="100">
        <f t="shared" si="191"/>
        <v>0</v>
      </c>
      <c r="I879" s="101"/>
      <c r="J879" s="101"/>
      <c r="K879" s="103"/>
      <c r="L879" s="100">
        <f t="shared" si="192"/>
        <v>0</v>
      </c>
      <c r="M879" s="101"/>
      <c r="N879" s="102"/>
      <c r="O879" s="100">
        <f t="shared" si="193"/>
        <v>0</v>
      </c>
      <c r="P879" s="101"/>
      <c r="Q879" s="102"/>
      <c r="R879" s="100">
        <f t="shared" si="194"/>
        <v>0</v>
      </c>
      <c r="S879" s="101"/>
      <c r="T879" s="101"/>
      <c r="U879" s="100">
        <f t="shared" si="195"/>
        <v>0</v>
      </c>
      <c r="V879" s="99">
        <f t="shared" si="190"/>
        <v>0</v>
      </c>
      <c r="W879" s="101"/>
      <c r="X879" s="102" t="e">
        <f t="shared" si="196"/>
        <v>#DIV/0!</v>
      </c>
      <c r="Y879" s="101"/>
    </row>
    <row r="880" spans="1:25" x14ac:dyDescent="0.2">
      <c r="A880" s="98" t="s">
        <v>123</v>
      </c>
      <c r="B880" s="99"/>
      <c r="C880" s="99"/>
      <c r="D880" s="100">
        <f t="shared" ref="D880:D923" si="197">B880-C880</f>
        <v>0</v>
      </c>
      <c r="E880" s="101"/>
      <c r="F880" s="101"/>
      <c r="G880" s="102"/>
      <c r="H880" s="100">
        <f t="shared" si="191"/>
        <v>0</v>
      </c>
      <c r="I880" s="101"/>
      <c r="J880" s="101"/>
      <c r="K880" s="103"/>
      <c r="L880" s="100">
        <f t="shared" si="192"/>
        <v>0</v>
      </c>
      <c r="M880" s="101"/>
      <c r="N880" s="102"/>
      <c r="O880" s="100">
        <f t="shared" si="193"/>
        <v>0</v>
      </c>
      <c r="P880" s="101"/>
      <c r="Q880" s="102"/>
      <c r="R880" s="100">
        <f t="shared" si="194"/>
        <v>0</v>
      </c>
      <c r="S880" s="101"/>
      <c r="T880" s="101"/>
      <c r="U880" s="100">
        <f t="shared" si="195"/>
        <v>0</v>
      </c>
      <c r="V880" s="99">
        <f t="shared" si="190"/>
        <v>0</v>
      </c>
      <c r="W880" s="101"/>
      <c r="X880" s="102" t="e">
        <f t="shared" si="196"/>
        <v>#DIV/0!</v>
      </c>
      <c r="Y880" s="101"/>
    </row>
    <row r="881" spans="1:25" x14ac:dyDescent="0.2">
      <c r="A881" s="104" t="s">
        <v>124</v>
      </c>
      <c r="B881" s="99"/>
      <c r="C881" s="99"/>
      <c r="D881" s="100">
        <f t="shared" si="197"/>
        <v>0</v>
      </c>
      <c r="E881" s="101"/>
      <c r="F881" s="101"/>
      <c r="G881" s="102"/>
      <c r="H881" s="100">
        <f t="shared" si="191"/>
        <v>0</v>
      </c>
      <c r="I881" s="101"/>
      <c r="J881" s="101"/>
      <c r="K881" s="103"/>
      <c r="L881" s="100">
        <f t="shared" si="192"/>
        <v>0</v>
      </c>
      <c r="M881" s="101"/>
      <c r="N881" s="102"/>
      <c r="O881" s="100">
        <f t="shared" si="193"/>
        <v>0</v>
      </c>
      <c r="P881" s="101"/>
      <c r="Q881" s="102"/>
      <c r="R881" s="100">
        <f t="shared" si="194"/>
        <v>0</v>
      </c>
      <c r="S881" s="101"/>
      <c r="T881" s="101"/>
      <c r="U881" s="100">
        <f t="shared" si="195"/>
        <v>0</v>
      </c>
      <c r="V881" s="99">
        <f t="shared" si="190"/>
        <v>0</v>
      </c>
      <c r="W881" s="101"/>
      <c r="X881" s="102" t="e">
        <f t="shared" si="196"/>
        <v>#DIV/0!</v>
      </c>
      <c r="Y881" s="101"/>
    </row>
    <row r="882" spans="1:25" x14ac:dyDescent="0.2">
      <c r="A882" s="98" t="s">
        <v>125</v>
      </c>
      <c r="B882" s="99"/>
      <c r="C882" s="99"/>
      <c r="D882" s="100">
        <f t="shared" si="197"/>
        <v>0</v>
      </c>
      <c r="E882" s="101"/>
      <c r="F882" s="101"/>
      <c r="G882" s="102"/>
      <c r="H882" s="100">
        <f t="shared" si="191"/>
        <v>0</v>
      </c>
      <c r="I882" s="101"/>
      <c r="J882" s="101"/>
      <c r="K882" s="103"/>
      <c r="L882" s="100">
        <f t="shared" si="192"/>
        <v>0</v>
      </c>
      <c r="M882" s="101"/>
      <c r="N882" s="102"/>
      <c r="O882" s="100">
        <f t="shared" si="193"/>
        <v>0</v>
      </c>
      <c r="P882" s="101"/>
      <c r="Q882" s="102"/>
      <c r="R882" s="100">
        <f t="shared" si="194"/>
        <v>0</v>
      </c>
      <c r="S882" s="101"/>
      <c r="T882" s="101"/>
      <c r="U882" s="100">
        <f t="shared" si="195"/>
        <v>0</v>
      </c>
      <c r="V882" s="99">
        <f t="shared" si="190"/>
        <v>0</v>
      </c>
      <c r="W882" s="101"/>
      <c r="X882" s="102" t="e">
        <f t="shared" si="196"/>
        <v>#DIV/0!</v>
      </c>
      <c r="Y882" s="101"/>
    </row>
    <row r="883" spans="1:25" x14ac:dyDescent="0.2">
      <c r="A883" s="98" t="s">
        <v>126</v>
      </c>
      <c r="B883" s="99"/>
      <c r="C883" s="99"/>
      <c r="D883" s="100">
        <f t="shared" si="197"/>
        <v>0</v>
      </c>
      <c r="E883" s="101"/>
      <c r="F883" s="101"/>
      <c r="G883" s="102"/>
      <c r="H883" s="100">
        <f t="shared" si="191"/>
        <v>0</v>
      </c>
      <c r="I883" s="101"/>
      <c r="J883" s="101"/>
      <c r="K883" s="103"/>
      <c r="L883" s="100">
        <f t="shared" si="192"/>
        <v>0</v>
      </c>
      <c r="M883" s="101"/>
      <c r="N883" s="102"/>
      <c r="O883" s="100">
        <f t="shared" si="193"/>
        <v>0</v>
      </c>
      <c r="P883" s="101"/>
      <c r="Q883" s="102"/>
      <c r="R883" s="100">
        <f t="shared" si="194"/>
        <v>0</v>
      </c>
      <c r="S883" s="101"/>
      <c r="T883" s="101"/>
      <c r="U883" s="100">
        <f t="shared" si="195"/>
        <v>0</v>
      </c>
      <c r="V883" s="99">
        <f t="shared" si="190"/>
        <v>0</v>
      </c>
      <c r="W883" s="101"/>
      <c r="X883" s="102" t="e">
        <f t="shared" si="196"/>
        <v>#DIV/0!</v>
      </c>
      <c r="Y883" s="101"/>
    </row>
    <row r="884" spans="1:25" x14ac:dyDescent="0.2">
      <c r="A884" s="104" t="s">
        <v>127</v>
      </c>
      <c r="B884" s="99"/>
      <c r="C884" s="99"/>
      <c r="D884" s="100">
        <f t="shared" si="197"/>
        <v>0</v>
      </c>
      <c r="E884" s="101"/>
      <c r="F884" s="101"/>
      <c r="G884" s="102"/>
      <c r="H884" s="100">
        <f t="shared" si="191"/>
        <v>0</v>
      </c>
      <c r="I884" s="101"/>
      <c r="J884" s="101"/>
      <c r="K884" s="103"/>
      <c r="L884" s="100">
        <f t="shared" si="192"/>
        <v>0</v>
      </c>
      <c r="M884" s="101"/>
      <c r="N884" s="102"/>
      <c r="O884" s="100">
        <f t="shared" si="193"/>
        <v>0</v>
      </c>
      <c r="P884" s="101"/>
      <c r="Q884" s="102"/>
      <c r="R884" s="100">
        <f t="shared" si="194"/>
        <v>0</v>
      </c>
      <c r="S884" s="101"/>
      <c r="T884" s="101"/>
      <c r="U884" s="100">
        <f t="shared" si="195"/>
        <v>0</v>
      </c>
      <c r="V884" s="99">
        <f t="shared" si="190"/>
        <v>0</v>
      </c>
      <c r="W884" s="101"/>
      <c r="X884" s="102" t="e">
        <f t="shared" si="196"/>
        <v>#DIV/0!</v>
      </c>
      <c r="Y884" s="101"/>
    </row>
    <row r="885" spans="1:25" x14ac:dyDescent="0.2">
      <c r="A885" s="98" t="s">
        <v>128</v>
      </c>
      <c r="B885" s="99"/>
      <c r="C885" s="99"/>
      <c r="D885" s="100">
        <f t="shared" si="197"/>
        <v>0</v>
      </c>
      <c r="E885" s="101"/>
      <c r="F885" s="101"/>
      <c r="G885" s="102"/>
      <c r="H885" s="100">
        <f t="shared" si="191"/>
        <v>0</v>
      </c>
      <c r="I885" s="101"/>
      <c r="J885" s="101"/>
      <c r="K885" s="103"/>
      <c r="L885" s="100">
        <f t="shared" si="192"/>
        <v>0</v>
      </c>
      <c r="M885" s="101"/>
      <c r="N885" s="102"/>
      <c r="O885" s="100">
        <f t="shared" si="193"/>
        <v>0</v>
      </c>
      <c r="P885" s="101"/>
      <c r="Q885" s="102"/>
      <c r="R885" s="100">
        <f t="shared" si="194"/>
        <v>0</v>
      </c>
      <c r="S885" s="101"/>
      <c r="T885" s="101"/>
      <c r="U885" s="100">
        <f t="shared" si="195"/>
        <v>0</v>
      </c>
      <c r="V885" s="99">
        <f t="shared" si="190"/>
        <v>0</v>
      </c>
      <c r="W885" s="101"/>
      <c r="X885" s="102" t="e">
        <f t="shared" si="196"/>
        <v>#DIV/0!</v>
      </c>
      <c r="Y885" s="101"/>
    </row>
    <row r="886" spans="1:25" x14ac:dyDescent="0.2">
      <c r="A886" s="98" t="s">
        <v>129</v>
      </c>
      <c r="B886" s="99"/>
      <c r="C886" s="99"/>
      <c r="D886" s="100">
        <f t="shared" si="197"/>
        <v>0</v>
      </c>
      <c r="E886" s="101"/>
      <c r="F886" s="101"/>
      <c r="G886" s="102"/>
      <c r="H886" s="100">
        <f t="shared" si="191"/>
        <v>0</v>
      </c>
      <c r="I886" s="101"/>
      <c r="J886" s="101"/>
      <c r="K886" s="103"/>
      <c r="L886" s="100">
        <f t="shared" si="192"/>
        <v>0</v>
      </c>
      <c r="M886" s="101"/>
      <c r="N886" s="102"/>
      <c r="O886" s="100">
        <f t="shared" si="193"/>
        <v>0</v>
      </c>
      <c r="P886" s="101"/>
      <c r="Q886" s="102"/>
      <c r="R886" s="100">
        <f t="shared" si="194"/>
        <v>0</v>
      </c>
      <c r="S886" s="101"/>
      <c r="T886" s="101"/>
      <c r="U886" s="100">
        <f t="shared" si="195"/>
        <v>0</v>
      </c>
      <c r="V886" s="99">
        <f t="shared" si="190"/>
        <v>0</v>
      </c>
      <c r="W886" s="101"/>
      <c r="X886" s="102" t="e">
        <f t="shared" si="196"/>
        <v>#DIV/0!</v>
      </c>
      <c r="Y886" s="101"/>
    </row>
    <row r="887" spans="1:25" x14ac:dyDescent="0.2">
      <c r="A887" s="104" t="s">
        <v>130</v>
      </c>
      <c r="B887" s="99"/>
      <c r="C887" s="99"/>
      <c r="D887" s="100">
        <f t="shared" si="197"/>
        <v>0</v>
      </c>
      <c r="E887" s="101"/>
      <c r="F887" s="101"/>
      <c r="G887" s="102"/>
      <c r="H887" s="100">
        <f t="shared" si="191"/>
        <v>0</v>
      </c>
      <c r="I887" s="101"/>
      <c r="J887" s="101"/>
      <c r="K887" s="103"/>
      <c r="L887" s="100">
        <f t="shared" si="192"/>
        <v>0</v>
      </c>
      <c r="M887" s="101"/>
      <c r="N887" s="102"/>
      <c r="O887" s="100">
        <f t="shared" si="193"/>
        <v>0</v>
      </c>
      <c r="P887" s="101"/>
      <c r="Q887" s="102"/>
      <c r="R887" s="100">
        <f t="shared" si="194"/>
        <v>0</v>
      </c>
      <c r="S887" s="101"/>
      <c r="T887" s="101"/>
      <c r="U887" s="100">
        <f t="shared" si="195"/>
        <v>0</v>
      </c>
      <c r="V887" s="99">
        <f t="shared" si="190"/>
        <v>0</v>
      </c>
      <c r="W887" s="101"/>
      <c r="X887" s="102" t="e">
        <f t="shared" si="196"/>
        <v>#DIV/0!</v>
      </c>
      <c r="Y887" s="101"/>
    </row>
    <row r="888" spans="1:25" x14ac:dyDescent="0.2">
      <c r="A888" s="98" t="s">
        <v>131</v>
      </c>
      <c r="B888" s="99"/>
      <c r="C888" s="99"/>
      <c r="D888" s="100">
        <f t="shared" si="197"/>
        <v>0</v>
      </c>
      <c r="E888" s="101"/>
      <c r="F888" s="101"/>
      <c r="G888" s="102"/>
      <c r="H888" s="100">
        <f t="shared" si="191"/>
        <v>0</v>
      </c>
      <c r="I888" s="101"/>
      <c r="J888" s="101"/>
      <c r="K888" s="103"/>
      <c r="L888" s="100">
        <f t="shared" si="192"/>
        <v>0</v>
      </c>
      <c r="M888" s="101"/>
      <c r="N888" s="102"/>
      <c r="O888" s="100">
        <f t="shared" si="193"/>
        <v>0</v>
      </c>
      <c r="P888" s="101"/>
      <c r="Q888" s="102"/>
      <c r="R888" s="100">
        <f t="shared" si="194"/>
        <v>0</v>
      </c>
      <c r="S888" s="101"/>
      <c r="T888" s="101"/>
      <c r="U888" s="100">
        <f t="shared" si="195"/>
        <v>0</v>
      </c>
      <c r="V888" s="99">
        <f t="shared" si="190"/>
        <v>0</v>
      </c>
      <c r="W888" s="101"/>
      <c r="X888" s="102" t="e">
        <f t="shared" si="196"/>
        <v>#DIV/0!</v>
      </c>
      <c r="Y888" s="101"/>
    </row>
    <row r="889" spans="1:25" x14ac:dyDescent="0.2">
      <c r="A889" s="104" t="s">
        <v>132</v>
      </c>
      <c r="B889" s="99"/>
      <c r="C889" s="99"/>
      <c r="D889" s="100">
        <f t="shared" si="197"/>
        <v>0</v>
      </c>
      <c r="E889" s="101"/>
      <c r="F889" s="101"/>
      <c r="G889" s="102"/>
      <c r="H889" s="100">
        <f t="shared" si="191"/>
        <v>0</v>
      </c>
      <c r="I889" s="101"/>
      <c r="J889" s="101"/>
      <c r="K889" s="103"/>
      <c r="L889" s="100">
        <f t="shared" si="192"/>
        <v>0</v>
      </c>
      <c r="M889" s="101"/>
      <c r="N889" s="102"/>
      <c r="O889" s="100">
        <f t="shared" si="193"/>
        <v>0</v>
      </c>
      <c r="P889" s="101"/>
      <c r="Q889" s="102"/>
      <c r="R889" s="100">
        <f t="shared" si="194"/>
        <v>0</v>
      </c>
      <c r="S889" s="101"/>
      <c r="T889" s="101"/>
      <c r="U889" s="100">
        <f t="shared" si="195"/>
        <v>0</v>
      </c>
      <c r="V889" s="99">
        <f t="shared" si="190"/>
        <v>0</v>
      </c>
      <c r="W889" s="101"/>
      <c r="X889" s="102" t="e">
        <f t="shared" si="196"/>
        <v>#DIV/0!</v>
      </c>
      <c r="Y889" s="101"/>
    </row>
    <row r="890" spans="1:25" x14ac:dyDescent="0.2">
      <c r="A890" s="98" t="s">
        <v>153</v>
      </c>
      <c r="B890" s="99"/>
      <c r="C890" s="99"/>
      <c r="D890" s="100">
        <f t="shared" si="197"/>
        <v>0</v>
      </c>
      <c r="E890" s="101"/>
      <c r="F890" s="101"/>
      <c r="G890" s="102"/>
      <c r="H890" s="100">
        <f t="shared" si="191"/>
        <v>0</v>
      </c>
      <c r="I890" s="101"/>
      <c r="J890" s="101"/>
      <c r="K890" s="103"/>
      <c r="L890" s="100">
        <f t="shared" si="192"/>
        <v>0</v>
      </c>
      <c r="M890" s="101"/>
      <c r="N890" s="102"/>
      <c r="O890" s="100">
        <f t="shared" si="193"/>
        <v>0</v>
      </c>
      <c r="P890" s="101"/>
      <c r="Q890" s="102"/>
      <c r="R890" s="100">
        <f t="shared" si="194"/>
        <v>0</v>
      </c>
      <c r="S890" s="101"/>
      <c r="T890" s="101"/>
      <c r="U890" s="100">
        <f t="shared" si="195"/>
        <v>0</v>
      </c>
      <c r="V890" s="99">
        <f t="shared" si="190"/>
        <v>0</v>
      </c>
      <c r="W890" s="101"/>
      <c r="X890" s="102" t="e">
        <f t="shared" si="196"/>
        <v>#DIV/0!</v>
      </c>
      <c r="Y890" s="101"/>
    </row>
    <row r="891" spans="1:25" x14ac:dyDescent="0.2">
      <c r="A891" s="98" t="s">
        <v>164</v>
      </c>
      <c r="B891" s="99"/>
      <c r="C891" s="99"/>
      <c r="D891" s="100">
        <f t="shared" si="197"/>
        <v>0</v>
      </c>
      <c r="E891" s="101"/>
      <c r="F891" s="101"/>
      <c r="G891" s="102"/>
      <c r="H891" s="100">
        <f t="shared" si="191"/>
        <v>0</v>
      </c>
      <c r="I891" s="101"/>
      <c r="J891" s="101"/>
      <c r="K891" s="103"/>
      <c r="L891" s="100">
        <f t="shared" si="192"/>
        <v>0</v>
      </c>
      <c r="M891" s="101"/>
      <c r="N891" s="102"/>
      <c r="O891" s="100">
        <f t="shared" si="193"/>
        <v>0</v>
      </c>
      <c r="P891" s="101"/>
      <c r="Q891" s="102"/>
      <c r="R891" s="100">
        <f t="shared" si="194"/>
        <v>0</v>
      </c>
      <c r="S891" s="101"/>
      <c r="T891" s="101"/>
      <c r="U891" s="100">
        <f t="shared" si="195"/>
        <v>0</v>
      </c>
      <c r="V891" s="99">
        <f t="shared" si="190"/>
        <v>0</v>
      </c>
      <c r="W891" s="101"/>
      <c r="X891" s="102" t="e">
        <f t="shared" si="196"/>
        <v>#DIV/0!</v>
      </c>
      <c r="Y891" s="101"/>
    </row>
    <row r="892" spans="1:25" x14ac:dyDescent="0.2">
      <c r="A892" s="104" t="s">
        <v>134</v>
      </c>
      <c r="B892" s="99"/>
      <c r="C892" s="99"/>
      <c r="D892" s="100">
        <f t="shared" si="197"/>
        <v>0</v>
      </c>
      <c r="E892" s="101"/>
      <c r="F892" s="101"/>
      <c r="G892" s="102"/>
      <c r="H892" s="100">
        <f t="shared" si="191"/>
        <v>0</v>
      </c>
      <c r="I892" s="101"/>
      <c r="J892" s="101"/>
      <c r="K892" s="103"/>
      <c r="L892" s="100">
        <f t="shared" si="192"/>
        <v>0</v>
      </c>
      <c r="M892" s="101"/>
      <c r="N892" s="102"/>
      <c r="O892" s="100">
        <f t="shared" si="193"/>
        <v>0</v>
      </c>
      <c r="P892" s="101"/>
      <c r="Q892" s="102"/>
      <c r="R892" s="100">
        <f t="shared" si="194"/>
        <v>0</v>
      </c>
      <c r="S892" s="101"/>
      <c r="T892" s="101"/>
      <c r="U892" s="100">
        <f t="shared" si="195"/>
        <v>0</v>
      </c>
      <c r="V892" s="99">
        <f t="shared" si="190"/>
        <v>0</v>
      </c>
      <c r="W892" s="101"/>
      <c r="X892" s="102" t="e">
        <f t="shared" si="196"/>
        <v>#DIV/0!</v>
      </c>
      <c r="Y892" s="101"/>
    </row>
    <row r="893" spans="1:25" x14ac:dyDescent="0.2">
      <c r="A893" s="104" t="s">
        <v>135</v>
      </c>
      <c r="B893" s="99"/>
      <c r="C893" s="99"/>
      <c r="D893" s="100">
        <f t="shared" si="197"/>
        <v>0</v>
      </c>
      <c r="E893" s="101"/>
      <c r="F893" s="101"/>
      <c r="G893" s="102"/>
      <c r="H893" s="100">
        <f t="shared" si="191"/>
        <v>0</v>
      </c>
      <c r="I893" s="101"/>
      <c r="J893" s="101"/>
      <c r="K893" s="103"/>
      <c r="L893" s="100">
        <f t="shared" si="192"/>
        <v>0</v>
      </c>
      <c r="M893" s="101"/>
      <c r="N893" s="102"/>
      <c r="O893" s="100">
        <f t="shared" si="193"/>
        <v>0</v>
      </c>
      <c r="P893" s="101"/>
      <c r="Q893" s="102"/>
      <c r="R893" s="100">
        <f t="shared" si="194"/>
        <v>0</v>
      </c>
      <c r="S893" s="101"/>
      <c r="T893" s="101"/>
      <c r="U893" s="100">
        <f t="shared" si="195"/>
        <v>0</v>
      </c>
      <c r="V893" s="99">
        <f t="shared" si="190"/>
        <v>0</v>
      </c>
      <c r="W893" s="101"/>
      <c r="X893" s="102" t="e">
        <f t="shared" si="196"/>
        <v>#DIV/0!</v>
      </c>
      <c r="Y893" s="101"/>
    </row>
    <row r="894" spans="1:25" x14ac:dyDescent="0.2">
      <c r="A894" s="104" t="s">
        <v>136</v>
      </c>
      <c r="B894" s="99"/>
      <c r="C894" s="99"/>
      <c r="D894" s="100">
        <f t="shared" si="197"/>
        <v>0</v>
      </c>
      <c r="E894" s="101"/>
      <c r="F894" s="101"/>
      <c r="G894" s="102"/>
      <c r="H894" s="100">
        <f t="shared" si="191"/>
        <v>0</v>
      </c>
      <c r="I894" s="101"/>
      <c r="J894" s="101"/>
      <c r="K894" s="103"/>
      <c r="L894" s="100">
        <f t="shared" si="192"/>
        <v>0</v>
      </c>
      <c r="M894" s="101"/>
      <c r="N894" s="102"/>
      <c r="O894" s="100">
        <f t="shared" si="193"/>
        <v>0</v>
      </c>
      <c r="P894" s="101"/>
      <c r="Q894" s="102"/>
      <c r="R894" s="100">
        <f t="shared" si="194"/>
        <v>0</v>
      </c>
      <c r="S894" s="101"/>
      <c r="T894" s="101"/>
      <c r="U894" s="100">
        <f t="shared" si="195"/>
        <v>0</v>
      </c>
      <c r="V894" s="99">
        <f t="shared" si="190"/>
        <v>0</v>
      </c>
      <c r="W894" s="101"/>
      <c r="X894" s="102" t="e">
        <f t="shared" si="196"/>
        <v>#DIV/0!</v>
      </c>
      <c r="Y894" s="101"/>
    </row>
    <row r="895" spans="1:25" x14ac:dyDescent="0.2">
      <c r="A895" s="104" t="s">
        <v>133</v>
      </c>
      <c r="B895" s="99"/>
      <c r="C895" s="99"/>
      <c r="D895" s="100">
        <f t="shared" si="197"/>
        <v>0</v>
      </c>
      <c r="E895" s="101"/>
      <c r="F895" s="101"/>
      <c r="G895" s="102"/>
      <c r="H895" s="100">
        <f t="shared" si="191"/>
        <v>0</v>
      </c>
      <c r="I895" s="101"/>
      <c r="J895" s="101"/>
      <c r="K895" s="103"/>
      <c r="L895" s="100">
        <f t="shared" si="192"/>
        <v>0</v>
      </c>
      <c r="M895" s="101"/>
      <c r="N895" s="102"/>
      <c r="O895" s="100">
        <f t="shared" si="193"/>
        <v>0</v>
      </c>
      <c r="P895" s="101"/>
      <c r="Q895" s="102"/>
      <c r="R895" s="100">
        <f t="shared" si="194"/>
        <v>0</v>
      </c>
      <c r="S895" s="101"/>
      <c r="T895" s="101"/>
      <c r="U895" s="100">
        <f t="shared" si="195"/>
        <v>0</v>
      </c>
      <c r="V895" s="99">
        <f t="shared" si="190"/>
        <v>0</v>
      </c>
      <c r="W895" s="101"/>
      <c r="X895" s="102" t="e">
        <f t="shared" si="196"/>
        <v>#DIV/0!</v>
      </c>
      <c r="Y895" s="101"/>
    </row>
    <row r="896" spans="1:25" x14ac:dyDescent="0.2">
      <c r="A896" s="104" t="s">
        <v>154</v>
      </c>
      <c r="B896" s="99"/>
      <c r="C896" s="99"/>
      <c r="D896" s="100">
        <f t="shared" si="197"/>
        <v>0</v>
      </c>
      <c r="E896" s="101"/>
      <c r="F896" s="101"/>
      <c r="G896" s="102"/>
      <c r="H896" s="100">
        <f t="shared" si="191"/>
        <v>0</v>
      </c>
      <c r="I896" s="101"/>
      <c r="J896" s="101"/>
      <c r="K896" s="103"/>
      <c r="L896" s="100">
        <f t="shared" si="192"/>
        <v>0</v>
      </c>
      <c r="M896" s="101"/>
      <c r="N896" s="102"/>
      <c r="O896" s="100">
        <f t="shared" si="193"/>
        <v>0</v>
      </c>
      <c r="P896" s="101"/>
      <c r="Q896" s="102"/>
      <c r="R896" s="100">
        <f t="shared" si="194"/>
        <v>0</v>
      </c>
      <c r="S896" s="101"/>
      <c r="T896" s="101"/>
      <c r="U896" s="100">
        <f t="shared" si="195"/>
        <v>0</v>
      </c>
      <c r="V896" s="99">
        <f t="shared" si="190"/>
        <v>0</v>
      </c>
      <c r="W896" s="101"/>
      <c r="X896" s="102" t="e">
        <f t="shared" si="196"/>
        <v>#DIV/0!</v>
      </c>
      <c r="Y896" s="101"/>
    </row>
    <row r="897" spans="1:25" x14ac:dyDescent="0.2">
      <c r="A897" s="104" t="s">
        <v>155</v>
      </c>
      <c r="B897" s="99"/>
      <c r="C897" s="99"/>
      <c r="D897" s="100">
        <f t="shared" si="197"/>
        <v>0</v>
      </c>
      <c r="E897" s="101"/>
      <c r="F897" s="101"/>
      <c r="G897" s="102"/>
      <c r="H897" s="100">
        <f t="shared" si="191"/>
        <v>0</v>
      </c>
      <c r="I897" s="101"/>
      <c r="J897" s="101"/>
      <c r="K897" s="103"/>
      <c r="L897" s="100">
        <f t="shared" si="192"/>
        <v>0</v>
      </c>
      <c r="M897" s="101"/>
      <c r="N897" s="102"/>
      <c r="O897" s="100">
        <f t="shared" si="193"/>
        <v>0</v>
      </c>
      <c r="P897" s="101"/>
      <c r="Q897" s="102"/>
      <c r="R897" s="100">
        <f t="shared" si="194"/>
        <v>0</v>
      </c>
      <c r="S897" s="101"/>
      <c r="T897" s="101"/>
      <c r="U897" s="100">
        <f t="shared" si="195"/>
        <v>0</v>
      </c>
      <c r="V897" s="99">
        <f t="shared" si="190"/>
        <v>0</v>
      </c>
      <c r="W897" s="101"/>
      <c r="X897" s="102" t="e">
        <f t="shared" si="196"/>
        <v>#DIV/0!</v>
      </c>
      <c r="Y897" s="101"/>
    </row>
    <row r="898" spans="1:25" x14ac:dyDescent="0.2">
      <c r="A898" s="104" t="s">
        <v>156</v>
      </c>
      <c r="B898" s="99"/>
      <c r="C898" s="99"/>
      <c r="D898" s="100">
        <f t="shared" si="197"/>
        <v>0</v>
      </c>
      <c r="E898" s="101"/>
      <c r="F898" s="101"/>
      <c r="G898" s="102"/>
      <c r="H898" s="100">
        <f t="shared" si="191"/>
        <v>0</v>
      </c>
      <c r="I898" s="101"/>
      <c r="J898" s="101"/>
      <c r="K898" s="103"/>
      <c r="L898" s="100">
        <f t="shared" si="192"/>
        <v>0</v>
      </c>
      <c r="M898" s="101"/>
      <c r="N898" s="102"/>
      <c r="O898" s="100">
        <f t="shared" si="193"/>
        <v>0</v>
      </c>
      <c r="P898" s="101"/>
      <c r="Q898" s="102"/>
      <c r="R898" s="100">
        <f t="shared" si="194"/>
        <v>0</v>
      </c>
      <c r="S898" s="101"/>
      <c r="T898" s="101"/>
      <c r="U898" s="100">
        <f t="shared" si="195"/>
        <v>0</v>
      </c>
      <c r="V898" s="99">
        <f t="shared" si="190"/>
        <v>0</v>
      </c>
      <c r="W898" s="101"/>
      <c r="X898" s="102" t="e">
        <f t="shared" si="196"/>
        <v>#DIV/0!</v>
      </c>
      <c r="Y898" s="101"/>
    </row>
    <row r="899" spans="1:25" x14ac:dyDescent="0.2">
      <c r="A899" s="104" t="s">
        <v>157</v>
      </c>
      <c r="B899" s="99"/>
      <c r="C899" s="99"/>
      <c r="D899" s="100">
        <f t="shared" si="197"/>
        <v>0</v>
      </c>
      <c r="E899" s="101"/>
      <c r="F899" s="101"/>
      <c r="G899" s="102"/>
      <c r="H899" s="100">
        <f t="shared" si="191"/>
        <v>0</v>
      </c>
      <c r="I899" s="101"/>
      <c r="J899" s="101"/>
      <c r="K899" s="103"/>
      <c r="L899" s="100">
        <f t="shared" si="192"/>
        <v>0</v>
      </c>
      <c r="M899" s="101"/>
      <c r="N899" s="102"/>
      <c r="O899" s="100">
        <f t="shared" si="193"/>
        <v>0</v>
      </c>
      <c r="P899" s="101"/>
      <c r="Q899" s="102"/>
      <c r="R899" s="100">
        <f t="shared" si="194"/>
        <v>0</v>
      </c>
      <c r="S899" s="101"/>
      <c r="T899" s="101"/>
      <c r="U899" s="100">
        <f t="shared" si="195"/>
        <v>0</v>
      </c>
      <c r="V899" s="99">
        <f t="shared" si="190"/>
        <v>0</v>
      </c>
      <c r="W899" s="101"/>
      <c r="X899" s="102" t="e">
        <f t="shared" si="196"/>
        <v>#DIV/0!</v>
      </c>
      <c r="Y899" s="101"/>
    </row>
    <row r="900" spans="1:25" x14ac:dyDescent="0.2">
      <c r="A900" s="104" t="s">
        <v>158</v>
      </c>
      <c r="B900" s="99"/>
      <c r="C900" s="99"/>
      <c r="D900" s="100">
        <f t="shared" si="197"/>
        <v>0</v>
      </c>
      <c r="E900" s="101"/>
      <c r="F900" s="101"/>
      <c r="G900" s="102"/>
      <c r="H900" s="100">
        <f t="shared" si="191"/>
        <v>0</v>
      </c>
      <c r="I900" s="101"/>
      <c r="J900" s="101"/>
      <c r="K900" s="103"/>
      <c r="L900" s="100">
        <f t="shared" si="192"/>
        <v>0</v>
      </c>
      <c r="M900" s="101"/>
      <c r="N900" s="102"/>
      <c r="O900" s="100">
        <f t="shared" si="193"/>
        <v>0</v>
      </c>
      <c r="P900" s="101"/>
      <c r="Q900" s="102"/>
      <c r="R900" s="100">
        <f t="shared" si="194"/>
        <v>0</v>
      </c>
      <c r="S900" s="101"/>
      <c r="T900" s="101"/>
      <c r="U900" s="100">
        <f t="shared" si="195"/>
        <v>0</v>
      </c>
      <c r="V900" s="99">
        <f t="shared" ref="V900:V912" si="198">E900+I900+M900+P900+S900</f>
        <v>0</v>
      </c>
      <c r="W900" s="101"/>
      <c r="X900" s="102" t="e">
        <f t="shared" si="196"/>
        <v>#DIV/0!</v>
      </c>
      <c r="Y900" s="101"/>
    </row>
    <row r="901" spans="1:25" x14ac:dyDescent="0.2">
      <c r="A901" s="104" t="s">
        <v>159</v>
      </c>
      <c r="B901" s="99"/>
      <c r="C901" s="99"/>
      <c r="D901" s="100">
        <f t="shared" si="197"/>
        <v>0</v>
      </c>
      <c r="E901" s="101"/>
      <c r="F901" s="101"/>
      <c r="G901" s="102"/>
      <c r="H901" s="100">
        <f t="shared" si="191"/>
        <v>0</v>
      </c>
      <c r="I901" s="101"/>
      <c r="J901" s="101"/>
      <c r="K901" s="103"/>
      <c r="L901" s="100">
        <f t="shared" si="192"/>
        <v>0</v>
      </c>
      <c r="M901" s="101"/>
      <c r="N901" s="102"/>
      <c r="O901" s="100">
        <f t="shared" si="193"/>
        <v>0</v>
      </c>
      <c r="P901" s="101"/>
      <c r="Q901" s="102"/>
      <c r="R901" s="100">
        <f t="shared" si="194"/>
        <v>0</v>
      </c>
      <c r="S901" s="101"/>
      <c r="T901" s="101"/>
      <c r="U901" s="100">
        <f t="shared" si="195"/>
        <v>0</v>
      </c>
      <c r="V901" s="99">
        <f t="shared" si="198"/>
        <v>0</v>
      </c>
      <c r="W901" s="101"/>
      <c r="X901" s="102" t="e">
        <f t="shared" si="196"/>
        <v>#DIV/0!</v>
      </c>
      <c r="Y901" s="101"/>
    </row>
    <row r="902" spans="1:25" x14ac:dyDescent="0.2">
      <c r="A902" s="104" t="s">
        <v>162</v>
      </c>
      <c r="B902" s="99"/>
      <c r="C902" s="99"/>
      <c r="D902" s="100">
        <f t="shared" si="197"/>
        <v>0</v>
      </c>
      <c r="E902" s="101"/>
      <c r="F902" s="101"/>
      <c r="G902" s="102"/>
      <c r="H902" s="100">
        <f t="shared" si="191"/>
        <v>0</v>
      </c>
      <c r="I902" s="101"/>
      <c r="J902" s="101"/>
      <c r="K902" s="103"/>
      <c r="L902" s="100">
        <f t="shared" si="192"/>
        <v>0</v>
      </c>
      <c r="M902" s="101"/>
      <c r="N902" s="102"/>
      <c r="O902" s="100">
        <f t="shared" si="193"/>
        <v>0</v>
      </c>
      <c r="P902" s="101"/>
      <c r="Q902" s="102"/>
      <c r="R902" s="100">
        <f t="shared" si="194"/>
        <v>0</v>
      </c>
      <c r="S902" s="101"/>
      <c r="T902" s="101"/>
      <c r="U902" s="100">
        <f t="shared" si="195"/>
        <v>0</v>
      </c>
      <c r="V902" s="99">
        <f t="shared" si="198"/>
        <v>0</v>
      </c>
      <c r="W902" s="101"/>
      <c r="X902" s="102" t="e">
        <f t="shared" si="196"/>
        <v>#DIV/0!</v>
      </c>
      <c r="Y902" s="101"/>
    </row>
    <row r="903" spans="1:25" x14ac:dyDescent="0.2">
      <c r="A903" s="98" t="s">
        <v>163</v>
      </c>
      <c r="B903" s="99"/>
      <c r="C903" s="99"/>
      <c r="D903" s="100">
        <f t="shared" si="197"/>
        <v>0</v>
      </c>
      <c r="E903" s="101"/>
      <c r="F903" s="101"/>
      <c r="G903" s="102"/>
      <c r="H903" s="100">
        <f t="shared" si="191"/>
        <v>0</v>
      </c>
      <c r="I903" s="101"/>
      <c r="J903" s="101"/>
      <c r="K903" s="103"/>
      <c r="L903" s="100">
        <f t="shared" si="192"/>
        <v>0</v>
      </c>
      <c r="M903" s="101"/>
      <c r="N903" s="102"/>
      <c r="O903" s="100">
        <f t="shared" si="193"/>
        <v>0</v>
      </c>
      <c r="P903" s="101"/>
      <c r="Q903" s="102"/>
      <c r="R903" s="100">
        <f t="shared" si="194"/>
        <v>0</v>
      </c>
      <c r="S903" s="101"/>
      <c r="T903" s="101"/>
      <c r="U903" s="100">
        <f t="shared" si="195"/>
        <v>0</v>
      </c>
      <c r="V903" s="99">
        <f t="shared" si="198"/>
        <v>0</v>
      </c>
      <c r="W903" s="101"/>
      <c r="X903" s="102" t="e">
        <f t="shared" si="196"/>
        <v>#DIV/0!</v>
      </c>
      <c r="Y903" s="101"/>
    </row>
    <row r="904" spans="1:25" x14ac:dyDescent="0.2">
      <c r="A904" s="104" t="s">
        <v>137</v>
      </c>
      <c r="B904" s="99"/>
      <c r="C904" s="99"/>
      <c r="D904" s="100">
        <f t="shared" si="197"/>
        <v>0</v>
      </c>
      <c r="E904" s="101"/>
      <c r="F904" s="101"/>
      <c r="G904" s="102"/>
      <c r="H904" s="100">
        <f t="shared" si="191"/>
        <v>0</v>
      </c>
      <c r="I904" s="101"/>
      <c r="J904" s="101"/>
      <c r="K904" s="103"/>
      <c r="L904" s="100">
        <f t="shared" si="192"/>
        <v>0</v>
      </c>
      <c r="M904" s="101"/>
      <c r="N904" s="102"/>
      <c r="O904" s="100">
        <f t="shared" si="193"/>
        <v>0</v>
      </c>
      <c r="P904" s="101"/>
      <c r="Q904" s="102"/>
      <c r="R904" s="100">
        <f t="shared" si="194"/>
        <v>0</v>
      </c>
      <c r="S904" s="101"/>
      <c r="T904" s="101"/>
      <c r="U904" s="100">
        <f t="shared" si="195"/>
        <v>0</v>
      </c>
      <c r="V904" s="99">
        <f t="shared" si="198"/>
        <v>0</v>
      </c>
      <c r="W904" s="101"/>
      <c r="X904" s="102" t="e">
        <f t="shared" si="196"/>
        <v>#DIV/0!</v>
      </c>
      <c r="Y904" s="101"/>
    </row>
    <row r="905" spans="1:25" x14ac:dyDescent="0.2">
      <c r="A905" s="98"/>
      <c r="B905" s="99"/>
      <c r="C905" s="99"/>
      <c r="D905" s="100">
        <f t="shared" si="197"/>
        <v>0</v>
      </c>
      <c r="E905" s="101"/>
      <c r="F905" s="101"/>
      <c r="G905" s="102"/>
      <c r="H905" s="100">
        <f t="shared" si="191"/>
        <v>0</v>
      </c>
      <c r="I905" s="101"/>
      <c r="J905" s="101"/>
      <c r="K905" s="103"/>
      <c r="L905" s="100">
        <f t="shared" si="192"/>
        <v>0</v>
      </c>
      <c r="M905" s="101"/>
      <c r="N905" s="102"/>
      <c r="O905" s="100">
        <f t="shared" si="193"/>
        <v>0</v>
      </c>
      <c r="P905" s="101"/>
      <c r="Q905" s="102"/>
      <c r="R905" s="100">
        <f t="shared" si="194"/>
        <v>0</v>
      </c>
      <c r="S905" s="101"/>
      <c r="T905" s="101"/>
      <c r="U905" s="100">
        <f t="shared" si="195"/>
        <v>0</v>
      </c>
      <c r="V905" s="99">
        <f t="shared" si="198"/>
        <v>0</v>
      </c>
      <c r="W905" s="101"/>
      <c r="X905" s="102" t="e">
        <f t="shared" si="196"/>
        <v>#DIV/0!</v>
      </c>
      <c r="Y905" s="101"/>
    </row>
    <row r="906" spans="1:25" x14ac:dyDescent="0.2">
      <c r="A906" s="98"/>
      <c r="B906" s="99"/>
      <c r="C906" s="99"/>
      <c r="D906" s="100">
        <f t="shared" si="197"/>
        <v>0</v>
      </c>
      <c r="E906" s="101"/>
      <c r="F906" s="101"/>
      <c r="G906" s="102"/>
      <c r="H906" s="100">
        <f t="shared" si="191"/>
        <v>0</v>
      </c>
      <c r="I906" s="101"/>
      <c r="J906" s="101"/>
      <c r="K906" s="103"/>
      <c r="L906" s="100">
        <f t="shared" si="192"/>
        <v>0</v>
      </c>
      <c r="M906" s="101"/>
      <c r="N906" s="102"/>
      <c r="O906" s="100">
        <f t="shared" si="193"/>
        <v>0</v>
      </c>
      <c r="P906" s="101"/>
      <c r="Q906" s="102"/>
      <c r="R906" s="100">
        <f t="shared" si="194"/>
        <v>0</v>
      </c>
      <c r="S906" s="101"/>
      <c r="T906" s="101"/>
      <c r="U906" s="100">
        <f t="shared" si="195"/>
        <v>0</v>
      </c>
      <c r="V906" s="99">
        <f t="shared" si="198"/>
        <v>0</v>
      </c>
      <c r="W906" s="101"/>
      <c r="X906" s="102" t="e">
        <f t="shared" si="196"/>
        <v>#DIV/0!</v>
      </c>
      <c r="Y906" s="101"/>
    </row>
    <row r="907" spans="1:25" x14ac:dyDescent="0.2">
      <c r="A907" s="98"/>
      <c r="B907" s="99"/>
      <c r="C907" s="99"/>
      <c r="D907" s="100">
        <f t="shared" si="197"/>
        <v>0</v>
      </c>
      <c r="E907" s="101"/>
      <c r="F907" s="101"/>
      <c r="G907" s="102"/>
      <c r="H907" s="100">
        <f t="shared" si="191"/>
        <v>0</v>
      </c>
      <c r="I907" s="101"/>
      <c r="J907" s="101"/>
      <c r="K907" s="103"/>
      <c r="L907" s="100">
        <f t="shared" si="192"/>
        <v>0</v>
      </c>
      <c r="M907" s="101"/>
      <c r="N907" s="102"/>
      <c r="O907" s="100">
        <f t="shared" si="193"/>
        <v>0</v>
      </c>
      <c r="P907" s="101"/>
      <c r="Q907" s="102"/>
      <c r="R907" s="100">
        <f t="shared" si="194"/>
        <v>0</v>
      </c>
      <c r="S907" s="101"/>
      <c r="T907" s="101"/>
      <c r="U907" s="100">
        <f t="shared" si="195"/>
        <v>0</v>
      </c>
      <c r="V907" s="99">
        <f t="shared" si="198"/>
        <v>0</v>
      </c>
      <c r="W907" s="101"/>
      <c r="X907" s="102" t="e">
        <f t="shared" si="196"/>
        <v>#DIV/0!</v>
      </c>
      <c r="Y907" s="101"/>
    </row>
    <row r="908" spans="1:25" x14ac:dyDescent="0.2">
      <c r="A908" s="104" t="s">
        <v>138</v>
      </c>
      <c r="B908" s="99"/>
      <c r="C908" s="99"/>
      <c r="D908" s="100">
        <f t="shared" si="197"/>
        <v>0</v>
      </c>
      <c r="E908" s="101"/>
      <c r="F908" s="101"/>
      <c r="G908" s="102"/>
      <c r="H908" s="100">
        <f t="shared" si="191"/>
        <v>0</v>
      </c>
      <c r="I908" s="101"/>
      <c r="J908" s="101"/>
      <c r="K908" s="103"/>
      <c r="L908" s="100">
        <f t="shared" si="192"/>
        <v>0</v>
      </c>
      <c r="M908" s="101"/>
      <c r="N908" s="102"/>
      <c r="O908" s="100">
        <f t="shared" si="193"/>
        <v>0</v>
      </c>
      <c r="P908" s="101"/>
      <c r="Q908" s="102"/>
      <c r="R908" s="100">
        <f t="shared" si="194"/>
        <v>0</v>
      </c>
      <c r="S908" s="101"/>
      <c r="T908" s="101"/>
      <c r="U908" s="100">
        <f t="shared" si="195"/>
        <v>0</v>
      </c>
      <c r="V908" s="99">
        <f t="shared" si="198"/>
        <v>0</v>
      </c>
      <c r="W908" s="101"/>
      <c r="X908" s="102" t="e">
        <f t="shared" si="196"/>
        <v>#DIV/0!</v>
      </c>
      <c r="Y908" s="101"/>
    </row>
    <row r="909" spans="1:25" x14ac:dyDescent="0.2">
      <c r="A909" s="98" t="s">
        <v>148</v>
      </c>
      <c r="B909" s="99"/>
      <c r="C909" s="99"/>
      <c r="D909" s="100">
        <f t="shared" si="197"/>
        <v>0</v>
      </c>
      <c r="E909" s="101"/>
      <c r="F909" s="101"/>
      <c r="G909" s="102"/>
      <c r="H909" s="100">
        <f t="shared" si="191"/>
        <v>0</v>
      </c>
      <c r="I909" s="101"/>
      <c r="J909" s="101"/>
      <c r="K909" s="103"/>
      <c r="L909" s="100">
        <f t="shared" si="192"/>
        <v>0</v>
      </c>
      <c r="M909" s="101"/>
      <c r="N909" s="102"/>
      <c r="O909" s="100">
        <f t="shared" si="193"/>
        <v>0</v>
      </c>
      <c r="P909" s="101"/>
      <c r="Q909" s="102"/>
      <c r="R909" s="100">
        <f t="shared" si="194"/>
        <v>0</v>
      </c>
      <c r="S909" s="101"/>
      <c r="T909" s="101"/>
      <c r="U909" s="100">
        <f t="shared" si="195"/>
        <v>0</v>
      </c>
      <c r="V909" s="99">
        <f t="shared" si="198"/>
        <v>0</v>
      </c>
      <c r="W909" s="101"/>
      <c r="X909" s="102" t="e">
        <f t="shared" si="196"/>
        <v>#DIV/0!</v>
      </c>
      <c r="Y909" s="101"/>
    </row>
    <row r="910" spans="1:25" x14ac:dyDescent="0.2">
      <c r="A910" s="98"/>
      <c r="B910" s="99"/>
      <c r="C910" s="99"/>
      <c r="D910" s="100">
        <f t="shared" si="197"/>
        <v>0</v>
      </c>
      <c r="E910" s="101"/>
      <c r="F910" s="101"/>
      <c r="G910" s="102"/>
      <c r="H910" s="100">
        <f t="shared" si="191"/>
        <v>0</v>
      </c>
      <c r="I910" s="101"/>
      <c r="J910" s="101"/>
      <c r="K910" s="103"/>
      <c r="L910" s="100">
        <f t="shared" si="192"/>
        <v>0</v>
      </c>
      <c r="M910" s="101"/>
      <c r="N910" s="102"/>
      <c r="O910" s="100">
        <f t="shared" si="193"/>
        <v>0</v>
      </c>
      <c r="P910" s="101"/>
      <c r="Q910" s="102"/>
      <c r="R910" s="100">
        <f t="shared" si="194"/>
        <v>0</v>
      </c>
      <c r="S910" s="101"/>
      <c r="T910" s="101"/>
      <c r="U910" s="100">
        <f t="shared" si="195"/>
        <v>0</v>
      </c>
      <c r="V910" s="99">
        <f t="shared" si="198"/>
        <v>0</v>
      </c>
      <c r="W910" s="101"/>
      <c r="X910" s="102" t="e">
        <f t="shared" si="196"/>
        <v>#DIV/0!</v>
      </c>
      <c r="Y910" s="101"/>
    </row>
    <row r="911" spans="1:25" x14ac:dyDescent="0.2">
      <c r="A911" s="98"/>
      <c r="B911" s="99"/>
      <c r="C911" s="99"/>
      <c r="D911" s="100">
        <f t="shared" si="197"/>
        <v>0</v>
      </c>
      <c r="E911" s="101"/>
      <c r="F911" s="101"/>
      <c r="G911" s="102"/>
      <c r="H911" s="100">
        <f t="shared" si="191"/>
        <v>0</v>
      </c>
      <c r="I911" s="101"/>
      <c r="J911" s="101"/>
      <c r="K911" s="103"/>
      <c r="L911" s="100">
        <f t="shared" si="192"/>
        <v>0</v>
      </c>
      <c r="M911" s="101"/>
      <c r="N911" s="102"/>
      <c r="O911" s="100">
        <f t="shared" si="193"/>
        <v>0</v>
      </c>
      <c r="P911" s="101"/>
      <c r="Q911" s="102"/>
      <c r="R911" s="100">
        <f t="shared" si="194"/>
        <v>0</v>
      </c>
      <c r="S911" s="101"/>
      <c r="T911" s="101"/>
      <c r="U911" s="100">
        <f t="shared" si="195"/>
        <v>0</v>
      </c>
      <c r="V911" s="99">
        <f t="shared" si="198"/>
        <v>0</v>
      </c>
      <c r="W911" s="101"/>
      <c r="X911" s="102" t="e">
        <f t="shared" si="196"/>
        <v>#DIV/0!</v>
      </c>
      <c r="Y911" s="101"/>
    </row>
    <row r="912" spans="1:25" x14ac:dyDescent="0.2">
      <c r="A912" s="134"/>
      <c r="B912" s="114"/>
      <c r="C912" s="114"/>
      <c r="D912" s="115">
        <f t="shared" si="197"/>
        <v>0</v>
      </c>
      <c r="E912" s="118"/>
      <c r="F912" s="118"/>
      <c r="G912" s="116"/>
      <c r="H912" s="115">
        <f t="shared" si="191"/>
        <v>0</v>
      </c>
      <c r="I912" s="118"/>
      <c r="J912" s="118"/>
      <c r="K912" s="117"/>
      <c r="L912" s="115">
        <f t="shared" si="192"/>
        <v>0</v>
      </c>
      <c r="M912" s="118"/>
      <c r="N912" s="116"/>
      <c r="O912" s="115">
        <f t="shared" si="193"/>
        <v>0</v>
      </c>
      <c r="P912" s="118"/>
      <c r="Q912" s="116"/>
      <c r="R912" s="115">
        <f t="shared" si="194"/>
        <v>0</v>
      </c>
      <c r="S912" s="118"/>
      <c r="T912" s="118"/>
      <c r="U912" s="115">
        <f t="shared" si="195"/>
        <v>0</v>
      </c>
      <c r="V912" s="114">
        <f t="shared" si="198"/>
        <v>0</v>
      </c>
      <c r="W912" s="118"/>
      <c r="X912" s="116" t="e">
        <f t="shared" si="196"/>
        <v>#DIV/0!</v>
      </c>
      <c r="Y912" s="118"/>
    </row>
    <row r="913" spans="1:25" x14ac:dyDescent="0.2">
      <c r="A913" s="92" t="s">
        <v>53</v>
      </c>
      <c r="B913" s="93"/>
      <c r="C913" s="93"/>
      <c r="D913" s="94">
        <f t="shared" si="197"/>
        <v>0</v>
      </c>
      <c r="E913" s="94"/>
      <c r="F913" s="94"/>
      <c r="G913" s="96"/>
      <c r="H913" s="94"/>
      <c r="I913" s="94"/>
      <c r="J913" s="94"/>
      <c r="K913" s="97"/>
      <c r="L913" s="94"/>
      <c r="M913" s="94"/>
      <c r="N913" s="96"/>
      <c r="O913" s="94"/>
      <c r="P913" s="94"/>
      <c r="Q913" s="96"/>
      <c r="R913" s="94"/>
      <c r="S913" s="94"/>
      <c r="T913" s="95"/>
      <c r="U913" s="94"/>
      <c r="V913" s="93"/>
      <c r="W913" s="94"/>
      <c r="X913" s="96"/>
      <c r="Y913" s="94"/>
    </row>
    <row r="914" spans="1:25" x14ac:dyDescent="0.2">
      <c r="A914" s="104" t="s">
        <v>139</v>
      </c>
      <c r="B914" s="99">
        <f>B814+B817+B820+B823+B826+B829+B832+B835+B852+B853+B854+B855+B856+B857+B858+B860+B863+B866+B869+B871+B873+B875+B876+B878+B881+B884+B887+B889+B892+B893+B894+B895+B896+B897+B898+B899+B900+B901+B902</f>
        <v>0</v>
      </c>
      <c r="C914" s="99">
        <f>C814+C817+C820+C823+C826+C829+C832+C835+C852+C853+C854+C855+C856+C857+C858+C860+C863+C866+C869+C871+C873+C875+C876+C878+C881+C884+C887+C889+C892+C893+C894+C895+C896+C897+C898+C899+C900+C901+C902</f>
        <v>0</v>
      </c>
      <c r="D914" s="100">
        <f t="shared" si="197"/>
        <v>0</v>
      </c>
      <c r="E914" s="100">
        <f>E814+E817+E820+E823+E826+E829+E832+E835+E852+E853+E854+E855+E856+E857+E858+E860+E863+E866+E869+E871+E873+E875+E876+E878+E881+E884+E887+E889+E892+E893+E894+E895+E896+E897+E898+E899+E900+E901+E902</f>
        <v>0</v>
      </c>
      <c r="F914" s="100">
        <f>F814+F817+F820+F823+F826+F829+F832+F835+F852+F853+F854+F855+F856+F857+F858+F860+F863+F866+F869+F871+F873+F875+F876+F878+F881+F884+F887+F889+F892+F893+F894+F895+F896+F897+F898+F899+F900+F901+F902</f>
        <v>0</v>
      </c>
      <c r="G914" s="102" t="e">
        <f>H914/E914</f>
        <v>#DIV/0!</v>
      </c>
      <c r="H914" s="100">
        <f>H814+H817+H820+H823+H826+H829+H832+H835+H852+H853+H854+H855+H856+H857+H858+H860+H863+H866+H869+H871+H873+H875+H876+H878+H881+H884+H887+H889+H892+H893+H894+H895+H896+H897+H898+H899+H900+H901+H902</f>
        <v>0</v>
      </c>
      <c r="I914" s="100">
        <f>I814+I817+I820+I823+I826+I829+I832+I835+I852+I853+I854+I855+I856+I857+I858+I860+I863+I866+I869+I871+I873+I875+I876+I878+I881+I884+I887+I889+I892+I893+I894+I895+I896+I897+I898+I899+I900+I901+I902</f>
        <v>0</v>
      </c>
      <c r="J914" s="100">
        <f>J814+J817+J820+J823+J826+J829+J832+J835+J852+J853+J854+J855+J856+J857+J858+J860+J863+J866+J869+J871+J873+J875+J876+J878+J881+J884+J887+J889+J892+J893+J894+J895+J896+J897+J898+J899+J900+J901+J902</f>
        <v>0</v>
      </c>
      <c r="K914" s="103" t="e">
        <f>L914/I914</f>
        <v>#DIV/0!</v>
      </c>
      <c r="L914" s="100">
        <f>L814+L817+L820+L823+L826+L829+L832+L835+L852+L853+L854+L855+L856+L857+L858+L860+L863+L866+L869+L871+L873+L875+L876+L878+L881+L884+L887+L889+L892+L893+L894+L895+L896+L897+L898+L899+L900+L901+L902</f>
        <v>0</v>
      </c>
      <c r="M914" s="100">
        <f>M814+M817+M820+M823+M826+M829+M832+M835+M852+M853+M854+M855+M856+M857+M858+M860+M863+M866+M869+M871+M873+M875+M876+M878+M881+M884+M887+M889+M892+M893+M894+M895+M896+M897+M898+M899+M900+M901+M902</f>
        <v>0</v>
      </c>
      <c r="N914" s="102" t="e">
        <f>O914/M914</f>
        <v>#DIV/0!</v>
      </c>
      <c r="O914" s="100">
        <f>O814+O817+O820+O823+O826+O829+O832+O835+O852+O853+O854+O855+O856+O857+O858+O860+O863+O866+O869+O871+O873+O875+O876+O878+O881+O884+O887+O889+O892+O893+O894+O895+O896+O897+O898+O899+O900+O901+O902</f>
        <v>0</v>
      </c>
      <c r="P914" s="100">
        <f>P814+P817+P820+P823+P826+P829+P832+P835+P852+P853+P854+P855+P856+P857+P858+P860+P863+P866+P869+P871+P873+P875+P876+P878+P881+P884+P887+P889+P892+P893+P894+P895+P896+P897+P898+P899+P900+P901+P902</f>
        <v>0</v>
      </c>
      <c r="Q914" s="102" t="e">
        <f>R914/P914</f>
        <v>#DIV/0!</v>
      </c>
      <c r="R914" s="100">
        <f>R814+R817+R820+R823+R826+R829+R832+R835+R852+R853+R854+R855+R856+R857+R858+R860+R863+R866+R869+R871+R873+R875+R876+R878+R881+R884+R887+R889+R892+R893+R894+R895+R896+R897+R898+R899+R900+R901+R902</f>
        <v>0</v>
      </c>
      <c r="S914" s="100">
        <f>S814+S817+S820+S823+S826+S829+S832+S835+S852+S853+S854+S855+S856+S857+S858+S860+S863+S866+S869+S871+S873+S875+S876+S878+S881+S884+S887+S889+S892+S893+S894+S895+S896+S897+S898+S899+S900+S901+S902</f>
        <v>0</v>
      </c>
      <c r="T914" s="101" t="e">
        <f>U914/S914</f>
        <v>#DIV/0!</v>
      </c>
      <c r="U914" s="100">
        <f>U814+U817+U820+U823+U826+U829+U832+U835+U852+U853+U854+U855+U856+U857+U858+U860+U863+U866+U869+U871+U873+U875+U876+U878+U881+U884+U887+U889+U892+U893+U894+U895+U896+U897+U898+U899+U900+U901+U902</f>
        <v>0</v>
      </c>
      <c r="V914" s="99">
        <f t="shared" ref="V914:V920" si="199">E914+I914+M914+P914+S914</f>
        <v>0</v>
      </c>
      <c r="W914" s="100">
        <f>W814+W817+W820+W823+W826+W829+W832+W835+W852+W853+W854+W855+W856+W857+W858+W860+W863+W866+W869+W871+W873+W875+W876+W878+W881+W884+W887+W889+W892+W893+W894+W895+W896+W897+W898+W899+W900+W901+W902</f>
        <v>0</v>
      </c>
      <c r="X914" s="102" t="e">
        <f t="shared" ref="X914:X923" si="200">(H914+L914+O914+R914+U914)/V914</f>
        <v>#DIV/0!</v>
      </c>
      <c r="Y914" s="100">
        <f>Y814+Y817+Y820+Y823+Y826+Y829+Y832+Y835+Y852+Y853+Y854+Y855+Y856+Y857+Y858+Y860+Y863+Y866+Y869+Y871+Y873+Y875+Y876+Y878+Y881+Y884+Y887+Y889+Y892+Y893+Y894+Y895+Y896+Y897+Y898+Y899+Y900+Y901+Y902</f>
        <v>0</v>
      </c>
    </row>
    <row r="915" spans="1:25" x14ac:dyDescent="0.2">
      <c r="A915" s="98" t="s">
        <v>55</v>
      </c>
      <c r="B915" s="99">
        <f>B835+B852+B856+B858+B871+B895+B855</f>
        <v>0</v>
      </c>
      <c r="C915" s="99">
        <f>C835+C852+C856+C858+C871+C895+C855</f>
        <v>0</v>
      </c>
      <c r="D915" s="100">
        <f t="shared" si="197"/>
        <v>0</v>
      </c>
      <c r="E915" s="100">
        <f>E835+E852+E856+E858+E871+E895+E855</f>
        <v>0</v>
      </c>
      <c r="F915" s="100">
        <f>F835+F852+F856+F858+F871+F895+F855</f>
        <v>0</v>
      </c>
      <c r="G915" s="102" t="e">
        <f t="shared" ref="G915:G923" si="201">H915/E915</f>
        <v>#DIV/0!</v>
      </c>
      <c r="H915" s="100">
        <f>H835+H852+H856+H858+H871+H895+H855</f>
        <v>0</v>
      </c>
      <c r="I915" s="100">
        <f>I835+I852+I856+I858+I871+I895+I855</f>
        <v>0</v>
      </c>
      <c r="J915" s="100">
        <f>J835+J852+J856+J858+J871+J895+J855</f>
        <v>0</v>
      </c>
      <c r="K915" s="103" t="e">
        <f t="shared" ref="K915:K923" si="202">L915/I915</f>
        <v>#DIV/0!</v>
      </c>
      <c r="L915" s="100">
        <f>L835+L852+L856+L858+L871+L895+L855</f>
        <v>0</v>
      </c>
      <c r="M915" s="100">
        <f>M835+M852+M856+M858+M871+M895+M855</f>
        <v>0</v>
      </c>
      <c r="N915" s="102" t="e">
        <f t="shared" ref="N915:N922" si="203">O915/M915</f>
        <v>#DIV/0!</v>
      </c>
      <c r="O915" s="100">
        <f>O835+O852+O856+O858+O871+O895+O855</f>
        <v>0</v>
      </c>
      <c r="P915" s="100">
        <f>P835+P852+P856+P858+P871+P895+P855</f>
        <v>0</v>
      </c>
      <c r="Q915" s="102" t="e">
        <f t="shared" ref="Q915:Q923" si="204">R915/P915</f>
        <v>#DIV/0!</v>
      </c>
      <c r="R915" s="100">
        <f>R835+R852+R856+R858+R871+R895+R855</f>
        <v>0</v>
      </c>
      <c r="S915" s="100">
        <f>S835+S852+S856+S858+S871+S895+S855</f>
        <v>0</v>
      </c>
      <c r="T915" s="101" t="e">
        <f t="shared" ref="T915:T923" si="205">U915/S915</f>
        <v>#DIV/0!</v>
      </c>
      <c r="U915" s="100">
        <f>U835+U852+U856+U858+U871+U895+U855</f>
        <v>0</v>
      </c>
      <c r="V915" s="99">
        <f t="shared" si="199"/>
        <v>0</v>
      </c>
      <c r="W915" s="100">
        <f>W835+W852+W856+W858+W871+W895+W855</f>
        <v>0</v>
      </c>
      <c r="X915" s="102" t="e">
        <f t="shared" si="200"/>
        <v>#DIV/0!</v>
      </c>
      <c r="Y915" s="100">
        <f>Y835+Y852+Y856+Y858+Y871+Y895+Y855</f>
        <v>0</v>
      </c>
    </row>
    <row r="916" spans="1:25" x14ac:dyDescent="0.2">
      <c r="A916" s="104" t="s">
        <v>141</v>
      </c>
      <c r="B916" s="99">
        <f>B815+B818+B821+B824+B827+B830+B833+B861+B864+B867+B870+B872+B874+B877+B879+B882+B885+B888+B890+B891+B903</f>
        <v>0</v>
      </c>
      <c r="C916" s="99">
        <f>C815+C818+C821+C824+C827+C830+C833+C861+C864+C867+C870+C872+C874+C877+C879+C882+C885+C888+C890+C891+C903</f>
        <v>0</v>
      </c>
      <c r="D916" s="100">
        <f t="shared" si="197"/>
        <v>0</v>
      </c>
      <c r="E916" s="100">
        <f>E815+E818+E821+E824+E827+E830+E833+E861+E864+E867+E870+E872+E874+E877+E879+E882+E885+E888+E890+E891+E903</f>
        <v>0</v>
      </c>
      <c r="F916" s="100">
        <f>F815+F818+F821+F824+F827+F830+F833+F861+F864+F867+F870+F872+F874+F877+F879+F882+F885+F888+F890+F891+F903</f>
        <v>0</v>
      </c>
      <c r="G916" s="102" t="e">
        <f t="shared" si="201"/>
        <v>#DIV/0!</v>
      </c>
      <c r="H916" s="100">
        <f>H815+H818+H821+H824+H827+H830+H833+H861+H864+H867+H870+H872+H874+H877+H879+H882+H885+H888+H890+H891+H903</f>
        <v>0</v>
      </c>
      <c r="I916" s="100">
        <f>I815+I818+I821+I824+I827+I830+I833+I861+I864+I867+I870+I872+I874+I877+I879+I882+I885+I888+I890+I891+I903</f>
        <v>0</v>
      </c>
      <c r="J916" s="100">
        <f>J815+J818+J821+J824+J827+J830+J833+J861+J864+J867+J870+J872+J874+J877+J879+J882+J885+J888+J890+J891+J903</f>
        <v>0</v>
      </c>
      <c r="K916" s="103" t="e">
        <f t="shared" si="202"/>
        <v>#DIV/0!</v>
      </c>
      <c r="L916" s="100">
        <f>L815+L818+L821+L824+L827+L830+L833+L861+L864+L867+L870+L872+L874+L877+L879+L882+L885+L888+L890+L891+L903</f>
        <v>0</v>
      </c>
      <c r="M916" s="100">
        <f>M815+M818+M821+M824+M827+M830+M833+M861+M864+M867+M870+M872+M874+M877+M879+M882+M885+M888+M890+M891+M903</f>
        <v>0</v>
      </c>
      <c r="N916" s="102" t="e">
        <f t="shared" si="203"/>
        <v>#DIV/0!</v>
      </c>
      <c r="O916" s="100">
        <f>O815+O818+O821+O824+O827+O830+O833+O861+O864+O867+O870+O872+O874+O877+O879+O882+O885+O888+O890+O891+O903</f>
        <v>0</v>
      </c>
      <c r="P916" s="100">
        <f>P815+P818+P821+P824+P827+P830+P833+P861+P864+P867+P870+P872+P874+P877+P879+P882+P885+P888+P890+P891+P903</f>
        <v>0</v>
      </c>
      <c r="Q916" s="102" t="e">
        <f t="shared" si="204"/>
        <v>#DIV/0!</v>
      </c>
      <c r="R916" s="100">
        <f>R815+R818+R821+R824+R827+R830+R833+R861+R864+R867+R870+R872+R874+R877+R879+R882+R885+R888+R890+R891+R903</f>
        <v>0</v>
      </c>
      <c r="S916" s="100">
        <f>S815+S818+S821+S824+S827+S830+S833+S861+S864+S867+S870+S872+S874+S877+S879+S882+S885+S888+S890+S891+S903</f>
        <v>0</v>
      </c>
      <c r="T916" s="101" t="e">
        <f t="shared" si="205"/>
        <v>#DIV/0!</v>
      </c>
      <c r="U916" s="100">
        <f>U815+U818+U821+U824+U827+U830+U833+U861+U864+U867+U870+U872+U874+U877+U879+U882+U885+U888+U890+U891+U903</f>
        <v>0</v>
      </c>
      <c r="V916" s="99">
        <f t="shared" si="199"/>
        <v>0</v>
      </c>
      <c r="W916" s="100">
        <f>W815+W818+W821+W824+W827+W830+W833+W861+W864+W867+W870+W872+W874+W877+W879+W882+W885+W888+W890+W891+W903</f>
        <v>0</v>
      </c>
      <c r="X916" s="102" t="e">
        <f t="shared" si="200"/>
        <v>#DIV/0!</v>
      </c>
      <c r="Y916" s="100">
        <f>Y815+Y818+Y821+Y824+Y827+Y830+Y833+Y861+Y864+Y867+Y870+Y872+Y874+Y877+Y879+Y882+Y885+Y888+Y890+Y891+Y903</f>
        <v>0</v>
      </c>
    </row>
    <row r="917" spans="1:25" x14ac:dyDescent="0.2">
      <c r="A917" s="98" t="s">
        <v>142</v>
      </c>
      <c r="B917" s="99">
        <f>B872</f>
        <v>0</v>
      </c>
      <c r="C917" s="99">
        <f>C872</f>
        <v>0</v>
      </c>
      <c r="D917" s="100">
        <f t="shared" si="197"/>
        <v>0</v>
      </c>
      <c r="E917" s="100">
        <f>E872</f>
        <v>0</v>
      </c>
      <c r="F917" s="100">
        <f>F872</f>
        <v>0</v>
      </c>
      <c r="G917" s="102" t="e">
        <f t="shared" si="201"/>
        <v>#DIV/0!</v>
      </c>
      <c r="H917" s="100">
        <f>H872</f>
        <v>0</v>
      </c>
      <c r="I917" s="100">
        <f>I872</f>
        <v>0</v>
      </c>
      <c r="J917" s="100">
        <f>J872</f>
        <v>0</v>
      </c>
      <c r="K917" s="103" t="e">
        <f t="shared" si="202"/>
        <v>#DIV/0!</v>
      </c>
      <c r="L917" s="100">
        <f>L872</f>
        <v>0</v>
      </c>
      <c r="M917" s="100">
        <f>M872</f>
        <v>0</v>
      </c>
      <c r="N917" s="102" t="e">
        <f t="shared" si="203"/>
        <v>#DIV/0!</v>
      </c>
      <c r="O917" s="100">
        <f>O872</f>
        <v>0</v>
      </c>
      <c r="P917" s="100">
        <f>P872</f>
        <v>0</v>
      </c>
      <c r="Q917" s="102" t="e">
        <f t="shared" si="204"/>
        <v>#DIV/0!</v>
      </c>
      <c r="R917" s="100">
        <f>R872</f>
        <v>0</v>
      </c>
      <c r="S917" s="100">
        <f>S872</f>
        <v>0</v>
      </c>
      <c r="T917" s="101" t="e">
        <f t="shared" si="205"/>
        <v>#DIV/0!</v>
      </c>
      <c r="U917" s="100">
        <f>U872</f>
        <v>0</v>
      </c>
      <c r="V917" s="99">
        <f t="shared" si="199"/>
        <v>0</v>
      </c>
      <c r="W917" s="100">
        <f>W872</f>
        <v>0</v>
      </c>
      <c r="X917" s="102" t="e">
        <f t="shared" si="200"/>
        <v>#DIV/0!</v>
      </c>
      <c r="Y917" s="100">
        <f>Y872</f>
        <v>0</v>
      </c>
    </row>
    <row r="918" spans="1:25" x14ac:dyDescent="0.2">
      <c r="A918" s="104" t="s">
        <v>143</v>
      </c>
      <c r="B918" s="99">
        <f>B816+B819+B822+B825+B828+B834+B831+B862+B865+B868+B880+B883+B886</f>
        <v>0</v>
      </c>
      <c r="C918" s="99">
        <f>C816+C819+C822+C825+C828+C834+C831+C862+C865+C868+C880+C883+C886</f>
        <v>0</v>
      </c>
      <c r="D918" s="100">
        <f t="shared" si="197"/>
        <v>0</v>
      </c>
      <c r="E918" s="100">
        <f>E816+E819+E822+E825+E828+E834+E831+E862+E865+E868+E880+E883+E886</f>
        <v>0</v>
      </c>
      <c r="F918" s="100">
        <f>F816+F819+F822+F825+F828+F834+F831+F862+F865+F868+F880+F883+F886</f>
        <v>0</v>
      </c>
      <c r="G918" s="102" t="e">
        <f t="shared" si="201"/>
        <v>#DIV/0!</v>
      </c>
      <c r="H918" s="100"/>
      <c r="I918" s="100">
        <f>I816+I819+I822+I825+I828+I834+I831+I862+I865+I868+I880+I883+I886</f>
        <v>0</v>
      </c>
      <c r="J918" s="100">
        <f>J816+J819+J822+J825+J828+J834+J831+J862+J865+J868+J880+J883+J886</f>
        <v>0</v>
      </c>
      <c r="K918" s="103" t="e">
        <f t="shared" si="202"/>
        <v>#DIV/0!</v>
      </c>
      <c r="L918" s="100"/>
      <c r="M918" s="100">
        <f>M816+M819+M822+M825+M828+M834+M831+M862+M865+M868+M880+M883+M886</f>
        <v>0</v>
      </c>
      <c r="N918" s="102" t="e">
        <f t="shared" si="203"/>
        <v>#DIV/0!</v>
      </c>
      <c r="O918" s="100"/>
      <c r="P918" s="100">
        <f>P816+P819+P822+P825+P828+P834+P831+P862+P865+P868+P880+P883+P886</f>
        <v>0</v>
      </c>
      <c r="Q918" s="102" t="e">
        <f t="shared" si="204"/>
        <v>#DIV/0!</v>
      </c>
      <c r="R918" s="100"/>
      <c r="S918" s="100">
        <f>S816+S819+S822+S825+S828+S834+S831+S862+S865+S868+S880+S883+S886</f>
        <v>0</v>
      </c>
      <c r="T918" s="101" t="e">
        <f t="shared" si="205"/>
        <v>#DIV/0!</v>
      </c>
      <c r="U918" s="100">
        <f>U816+U819+U822+U825+U828+U834+U831+U862+U865+U868+U880+U883+U886</f>
        <v>0</v>
      </c>
      <c r="V918" s="99">
        <f t="shared" si="199"/>
        <v>0</v>
      </c>
      <c r="W918" s="100">
        <f>W816+W819+W822+W825+W828+W834+W831+W862+W865+W868+W880+W883+W886</f>
        <v>0</v>
      </c>
      <c r="X918" s="102" t="e">
        <f t="shared" si="200"/>
        <v>#DIV/0!</v>
      </c>
      <c r="Y918" s="100">
        <f>Y816+Y819+Y822+Y825+Y828+Y834+Y831+Y862+Y865+Y868+Y880+Y883+Y886</f>
        <v>0</v>
      </c>
    </row>
    <row r="919" spans="1:25" x14ac:dyDescent="0.2">
      <c r="A919" s="98" t="s">
        <v>140</v>
      </c>
      <c r="B919" s="99"/>
      <c r="C919" s="99"/>
      <c r="D919" s="100">
        <f t="shared" si="197"/>
        <v>0</v>
      </c>
      <c r="E919" s="100"/>
      <c r="F919" s="100"/>
      <c r="G919" s="102" t="e">
        <f t="shared" si="201"/>
        <v>#DIV/0!</v>
      </c>
      <c r="H919" s="100"/>
      <c r="I919" s="100"/>
      <c r="J919" s="100"/>
      <c r="K919" s="103" t="e">
        <f t="shared" si="202"/>
        <v>#DIV/0!</v>
      </c>
      <c r="L919" s="100"/>
      <c r="M919" s="100"/>
      <c r="N919" s="102" t="e">
        <f t="shared" si="203"/>
        <v>#DIV/0!</v>
      </c>
      <c r="O919" s="100"/>
      <c r="P919" s="100"/>
      <c r="Q919" s="102" t="e">
        <f t="shared" si="204"/>
        <v>#DIV/0!</v>
      </c>
      <c r="R919" s="100"/>
      <c r="S919" s="100"/>
      <c r="T919" s="101" t="e">
        <f t="shared" si="205"/>
        <v>#DIV/0!</v>
      </c>
      <c r="U919" s="100"/>
      <c r="V919" s="99">
        <f t="shared" si="199"/>
        <v>0</v>
      </c>
      <c r="W919" s="100"/>
      <c r="X919" s="102" t="e">
        <f t="shared" si="200"/>
        <v>#DIV/0!</v>
      </c>
      <c r="Y919" s="100"/>
    </row>
    <row r="920" spans="1:25" x14ac:dyDescent="0.2">
      <c r="A920" s="104" t="s">
        <v>137</v>
      </c>
      <c r="B920" s="99">
        <f>B904</f>
        <v>0</v>
      </c>
      <c r="C920" s="99">
        <f>C904</f>
        <v>0</v>
      </c>
      <c r="D920" s="100">
        <f t="shared" si="197"/>
        <v>0</v>
      </c>
      <c r="E920" s="100">
        <f>E904</f>
        <v>0</v>
      </c>
      <c r="F920" s="100">
        <f>F904</f>
        <v>0</v>
      </c>
      <c r="G920" s="102" t="e">
        <f t="shared" si="201"/>
        <v>#DIV/0!</v>
      </c>
      <c r="H920" s="100">
        <f>H904</f>
        <v>0</v>
      </c>
      <c r="I920" s="100">
        <f>I904</f>
        <v>0</v>
      </c>
      <c r="J920" s="100">
        <f>J904</f>
        <v>0</v>
      </c>
      <c r="K920" s="103" t="e">
        <f t="shared" si="202"/>
        <v>#DIV/0!</v>
      </c>
      <c r="L920" s="100">
        <f>L904</f>
        <v>0</v>
      </c>
      <c r="M920" s="100">
        <f>M904</f>
        <v>0</v>
      </c>
      <c r="N920" s="102" t="e">
        <f t="shared" si="203"/>
        <v>#DIV/0!</v>
      </c>
      <c r="O920" s="100">
        <f>O904</f>
        <v>0</v>
      </c>
      <c r="P920" s="100">
        <f>P904</f>
        <v>0</v>
      </c>
      <c r="Q920" s="102" t="e">
        <f t="shared" si="204"/>
        <v>#DIV/0!</v>
      </c>
      <c r="R920" s="100">
        <f>R904</f>
        <v>0</v>
      </c>
      <c r="S920" s="100">
        <f>S904</f>
        <v>0</v>
      </c>
      <c r="T920" s="101" t="e">
        <f t="shared" si="205"/>
        <v>#DIV/0!</v>
      </c>
      <c r="U920" s="100">
        <f>U904</f>
        <v>0</v>
      </c>
      <c r="V920" s="99">
        <f t="shared" si="199"/>
        <v>0</v>
      </c>
      <c r="W920" s="100">
        <f>W904</f>
        <v>0</v>
      </c>
      <c r="X920" s="102" t="e">
        <f t="shared" si="200"/>
        <v>#DIV/0!</v>
      </c>
      <c r="Y920" s="100">
        <f>Y904</f>
        <v>0</v>
      </c>
    </row>
    <row r="921" spans="1:25" x14ac:dyDescent="0.2">
      <c r="A921" s="113" t="s">
        <v>138</v>
      </c>
      <c r="B921" s="114">
        <f>B908</f>
        <v>0</v>
      </c>
      <c r="C921" s="114">
        <f>C908</f>
        <v>0</v>
      </c>
      <c r="D921" s="115">
        <f t="shared" si="197"/>
        <v>0</v>
      </c>
      <c r="E921" s="115">
        <f>E908</f>
        <v>0</v>
      </c>
      <c r="F921" s="115">
        <f>F908</f>
        <v>0</v>
      </c>
      <c r="G921" s="116" t="e">
        <f t="shared" si="201"/>
        <v>#DIV/0!</v>
      </c>
      <c r="H921" s="115">
        <f>H908</f>
        <v>0</v>
      </c>
      <c r="I921" s="115">
        <f>I908</f>
        <v>0</v>
      </c>
      <c r="J921" s="115">
        <f>J908</f>
        <v>0</v>
      </c>
      <c r="K921" s="117" t="e">
        <f t="shared" si="202"/>
        <v>#DIV/0!</v>
      </c>
      <c r="L921" s="115">
        <f>L908</f>
        <v>0</v>
      </c>
      <c r="M921" s="115">
        <f>M908</f>
        <v>0</v>
      </c>
      <c r="N921" s="116" t="e">
        <f t="shared" si="203"/>
        <v>#DIV/0!</v>
      </c>
      <c r="O921" s="115">
        <f>O908</f>
        <v>0</v>
      </c>
      <c r="P921" s="115">
        <f>P908</f>
        <v>0</v>
      </c>
      <c r="Q921" s="116" t="e">
        <f t="shared" si="204"/>
        <v>#DIV/0!</v>
      </c>
      <c r="R921" s="115">
        <f>R908</f>
        <v>0</v>
      </c>
      <c r="S921" s="115">
        <f>S908</f>
        <v>0</v>
      </c>
      <c r="T921" s="118" t="e">
        <f t="shared" si="205"/>
        <v>#DIV/0!</v>
      </c>
      <c r="U921" s="115">
        <f>U908</f>
        <v>0</v>
      </c>
      <c r="V921" s="99">
        <f>E921+I921+M921+P921+S921</f>
        <v>0</v>
      </c>
      <c r="W921" s="115">
        <f>W908</f>
        <v>0</v>
      </c>
      <c r="X921" s="116" t="e">
        <f t="shared" si="200"/>
        <v>#DIV/0!</v>
      </c>
      <c r="Y921" s="115">
        <f>Y908</f>
        <v>0</v>
      </c>
    </row>
    <row r="922" spans="1:25" x14ac:dyDescent="0.2">
      <c r="A922" s="135" t="s">
        <v>144</v>
      </c>
      <c r="B922" s="136">
        <f>B914+B916+B918+B920+B921</f>
        <v>0</v>
      </c>
      <c r="C922" s="136">
        <f>C914+C916+C918+C920+C921</f>
        <v>0</v>
      </c>
      <c r="D922" s="137">
        <f t="shared" si="197"/>
        <v>0</v>
      </c>
      <c r="E922" s="138">
        <f>E914+E916+E918+E920+E921</f>
        <v>0</v>
      </c>
      <c r="F922" s="138">
        <f>F914+F916+F918+F920+F921</f>
        <v>0</v>
      </c>
      <c r="G922" s="139" t="e">
        <f t="shared" si="201"/>
        <v>#DIV/0!</v>
      </c>
      <c r="H922" s="138">
        <f>H914+H916+H918+H920+H921</f>
        <v>0</v>
      </c>
      <c r="I922" s="138">
        <f>I914+I916+I918+I920+I921</f>
        <v>0</v>
      </c>
      <c r="J922" s="138">
        <f>J914+J916+J918+J920+J921</f>
        <v>0</v>
      </c>
      <c r="K922" s="140" t="e">
        <f t="shared" si="202"/>
        <v>#DIV/0!</v>
      </c>
      <c r="L922" s="138">
        <f>L914+L916+L918+L920+L921</f>
        <v>0</v>
      </c>
      <c r="M922" s="138">
        <f>M914+M916+M918+M920+M921</f>
        <v>0</v>
      </c>
      <c r="N922" s="139" t="e">
        <f t="shared" si="203"/>
        <v>#DIV/0!</v>
      </c>
      <c r="O922" s="138">
        <f>O914+O916+O918+O920+O921</f>
        <v>0</v>
      </c>
      <c r="P922" s="138">
        <f>P914+P916+P918+P920+P921</f>
        <v>0</v>
      </c>
      <c r="Q922" s="139" t="e">
        <f t="shared" si="204"/>
        <v>#DIV/0!</v>
      </c>
      <c r="R922" s="138">
        <f>R914+R916+R918+R920+R921</f>
        <v>0</v>
      </c>
      <c r="S922" s="138">
        <f>S914+S916+S918+S920+S921</f>
        <v>0</v>
      </c>
      <c r="T922" s="141" t="e">
        <f t="shared" si="205"/>
        <v>#DIV/0!</v>
      </c>
      <c r="U922" s="138">
        <f>U914+U916+U918+U920+U921</f>
        <v>0</v>
      </c>
      <c r="V922" s="142">
        <f>E922+I922+M922+P922+S922</f>
        <v>0</v>
      </c>
      <c r="W922" s="138">
        <f>W914+W916+W918+W920+W921</f>
        <v>0</v>
      </c>
      <c r="X922" s="139" t="e">
        <f t="shared" si="200"/>
        <v>#DIV/0!</v>
      </c>
      <c r="Y922" s="138">
        <f>Y914+Y916+Y918+Y920+Y921</f>
        <v>0</v>
      </c>
    </row>
    <row r="923" spans="1:25" x14ac:dyDescent="0.2">
      <c r="A923" s="143" t="s">
        <v>145</v>
      </c>
      <c r="B923" s="144">
        <f>B922+B812</f>
        <v>0</v>
      </c>
      <c r="C923" s="144">
        <f>C922+C812</f>
        <v>0</v>
      </c>
      <c r="D923" s="145">
        <f t="shared" si="197"/>
        <v>0</v>
      </c>
      <c r="E923" s="146">
        <f>E922+E812</f>
        <v>0</v>
      </c>
      <c r="F923" s="146">
        <f>F922+F812</f>
        <v>0</v>
      </c>
      <c r="G923" s="147" t="e">
        <f t="shared" si="201"/>
        <v>#DIV/0!</v>
      </c>
      <c r="H923" s="146">
        <f>H922+H812</f>
        <v>0</v>
      </c>
      <c r="I923" s="146">
        <f>I922+I812</f>
        <v>0</v>
      </c>
      <c r="J923" s="146">
        <f>J922+J812</f>
        <v>0</v>
      </c>
      <c r="K923" s="148" t="e">
        <f t="shared" si="202"/>
        <v>#DIV/0!</v>
      </c>
      <c r="L923" s="146">
        <f>L922+L812</f>
        <v>0</v>
      </c>
      <c r="M923" s="146">
        <f>M922+M812</f>
        <v>0</v>
      </c>
      <c r="N923" s="146" t="e">
        <f>O923/M923</f>
        <v>#DIV/0!</v>
      </c>
      <c r="O923" s="146">
        <f>O922+O812</f>
        <v>0</v>
      </c>
      <c r="P923" s="146">
        <f>P922+P812</f>
        <v>0</v>
      </c>
      <c r="Q923" s="147" t="e">
        <f t="shared" si="204"/>
        <v>#DIV/0!</v>
      </c>
      <c r="R923" s="146">
        <f>R922+R812</f>
        <v>0</v>
      </c>
      <c r="S923" s="146">
        <f>S922+S812</f>
        <v>0</v>
      </c>
      <c r="T923" s="149" t="e">
        <f t="shared" si="205"/>
        <v>#DIV/0!</v>
      </c>
      <c r="U923" s="146">
        <f>U922+U812</f>
        <v>0</v>
      </c>
      <c r="V923" s="150">
        <f>E923+I923+M923+P923+S923</f>
        <v>0</v>
      </c>
      <c r="W923" s="146">
        <f>W922+W812</f>
        <v>0</v>
      </c>
      <c r="X923" s="147" t="e">
        <f t="shared" si="200"/>
        <v>#DIV/0!</v>
      </c>
      <c r="Y923" s="146">
        <f>Y922+Y812</f>
        <v>0</v>
      </c>
    </row>
    <row r="924" spans="1:25" x14ac:dyDescent="0.2">
      <c r="D924" s="81"/>
    </row>
    <row r="925" spans="1:25" x14ac:dyDescent="0.2">
      <c r="D925" s="81"/>
    </row>
    <row r="926" spans="1:25" x14ac:dyDescent="0.2">
      <c r="D926" s="81"/>
    </row>
    <row r="927" spans="1:25" x14ac:dyDescent="0.2">
      <c r="D927" s="81"/>
    </row>
    <row r="928" spans="1:25" x14ac:dyDescent="0.2">
      <c r="D928" s="81"/>
    </row>
    <row r="929" spans="4:4" x14ac:dyDescent="0.2">
      <c r="D929" s="81"/>
    </row>
    <row r="930" spans="4:4" x14ac:dyDescent="0.2">
      <c r="D930" s="81"/>
    </row>
    <row r="931" spans="4:4" x14ac:dyDescent="0.2">
      <c r="D931" s="81"/>
    </row>
    <row r="932" spans="4:4" x14ac:dyDescent="0.2">
      <c r="D932" s="81"/>
    </row>
    <row r="933" spans="4:4" x14ac:dyDescent="0.2">
      <c r="D933" s="81"/>
    </row>
    <row r="934" spans="4:4" x14ac:dyDescent="0.2">
      <c r="D934" s="81"/>
    </row>
    <row r="935" spans="4:4" x14ac:dyDescent="0.2">
      <c r="D935" s="81"/>
    </row>
    <row r="936" spans="4:4" x14ac:dyDescent="0.2">
      <c r="D936" s="81"/>
    </row>
    <row r="937" spans="4:4" x14ac:dyDescent="0.2">
      <c r="D937" s="81"/>
    </row>
    <row r="938" spans="4:4" x14ac:dyDescent="0.2">
      <c r="D938" s="81"/>
    </row>
    <row r="939" spans="4:4" x14ac:dyDescent="0.2">
      <c r="D939" s="81"/>
    </row>
    <row r="940" spans="4:4" x14ac:dyDescent="0.2">
      <c r="D940" s="81"/>
    </row>
    <row r="941" spans="4:4" x14ac:dyDescent="0.2">
      <c r="D941" s="81"/>
    </row>
    <row r="942" spans="4:4" x14ac:dyDescent="0.2">
      <c r="D942" s="81"/>
    </row>
    <row r="943" spans="4:4" x14ac:dyDescent="0.2">
      <c r="D943" s="81"/>
    </row>
    <row r="944" spans="4:4" x14ac:dyDescent="0.2">
      <c r="D944" s="81"/>
    </row>
    <row r="945" spans="4:4" x14ac:dyDescent="0.2">
      <c r="D945" s="81"/>
    </row>
    <row r="946" spans="4:4" x14ac:dyDescent="0.2">
      <c r="D946" s="81"/>
    </row>
    <row r="947" spans="4:4" x14ac:dyDescent="0.2">
      <c r="D947" s="81"/>
    </row>
    <row r="948" spans="4:4" x14ac:dyDescent="0.2">
      <c r="D948" s="81"/>
    </row>
    <row r="949" spans="4:4" x14ac:dyDescent="0.2">
      <c r="D949" s="81"/>
    </row>
    <row r="950" spans="4:4" x14ac:dyDescent="0.2">
      <c r="D950" s="81"/>
    </row>
    <row r="951" spans="4:4" x14ac:dyDescent="0.2">
      <c r="D951" s="81"/>
    </row>
    <row r="952" spans="4:4" x14ac:dyDescent="0.2">
      <c r="D952" s="81"/>
    </row>
    <row r="953" spans="4:4" x14ac:dyDescent="0.2">
      <c r="D953" s="81"/>
    </row>
    <row r="954" spans="4:4" x14ac:dyDescent="0.2">
      <c r="D954" s="81"/>
    </row>
    <row r="955" spans="4:4" x14ac:dyDescent="0.2">
      <c r="D955" s="81"/>
    </row>
    <row r="956" spans="4:4" x14ac:dyDescent="0.2">
      <c r="D956" s="81"/>
    </row>
    <row r="957" spans="4:4" x14ac:dyDescent="0.2">
      <c r="D957" s="81"/>
    </row>
    <row r="958" spans="4:4" x14ac:dyDescent="0.2">
      <c r="D958" s="81"/>
    </row>
    <row r="959" spans="4:4" x14ac:dyDescent="0.2">
      <c r="D959" s="81"/>
    </row>
    <row r="960" spans="4:4" x14ac:dyDescent="0.2">
      <c r="D960" s="81"/>
    </row>
    <row r="961" spans="4:4" x14ac:dyDescent="0.2">
      <c r="D961" s="81"/>
    </row>
    <row r="962" spans="4:4" x14ac:dyDescent="0.2">
      <c r="D962" s="81"/>
    </row>
    <row r="963" spans="4:4" x14ac:dyDescent="0.2">
      <c r="D963" s="81"/>
    </row>
    <row r="964" spans="4:4" x14ac:dyDescent="0.2">
      <c r="D964" s="81"/>
    </row>
    <row r="965" spans="4:4" x14ac:dyDescent="0.2">
      <c r="D965" s="81"/>
    </row>
    <row r="966" spans="4:4" x14ac:dyDescent="0.2">
      <c r="D966" s="81"/>
    </row>
    <row r="967" spans="4:4" x14ac:dyDescent="0.2">
      <c r="D967" s="81"/>
    </row>
    <row r="968" spans="4:4" x14ac:dyDescent="0.2">
      <c r="D968" s="81"/>
    </row>
    <row r="969" spans="4:4" x14ac:dyDescent="0.2">
      <c r="D969" s="81"/>
    </row>
    <row r="970" spans="4:4" x14ac:dyDescent="0.2">
      <c r="D970" s="81"/>
    </row>
    <row r="971" spans="4:4" x14ac:dyDescent="0.2">
      <c r="D971" s="81"/>
    </row>
    <row r="972" spans="4:4" x14ac:dyDescent="0.2">
      <c r="D972" s="81"/>
    </row>
    <row r="973" spans="4:4" x14ac:dyDescent="0.2">
      <c r="D973" s="81"/>
    </row>
    <row r="974" spans="4:4" x14ac:dyDescent="0.2">
      <c r="D974" s="81"/>
    </row>
    <row r="975" spans="4:4" x14ac:dyDescent="0.2">
      <c r="D975" s="81"/>
    </row>
    <row r="976" spans="4:4" x14ac:dyDescent="0.2">
      <c r="D976" s="81"/>
    </row>
    <row r="977" spans="4:4" x14ac:dyDescent="0.2">
      <c r="D977" s="81"/>
    </row>
    <row r="978" spans="4:4" x14ac:dyDescent="0.2">
      <c r="D978" s="81"/>
    </row>
    <row r="979" spans="4:4" x14ac:dyDescent="0.2">
      <c r="D979" s="81"/>
    </row>
    <row r="980" spans="4:4" x14ac:dyDescent="0.2">
      <c r="D980" s="81"/>
    </row>
    <row r="981" spans="4:4" x14ac:dyDescent="0.2">
      <c r="D981" s="81"/>
    </row>
    <row r="982" spans="4:4" x14ac:dyDescent="0.2">
      <c r="D982" s="81"/>
    </row>
    <row r="983" spans="4:4" x14ac:dyDescent="0.2">
      <c r="D983" s="81"/>
    </row>
    <row r="984" spans="4:4" x14ac:dyDescent="0.2">
      <c r="D984" s="81"/>
    </row>
    <row r="985" spans="4:4" x14ac:dyDescent="0.2">
      <c r="D985" s="81"/>
    </row>
    <row r="986" spans="4:4" x14ac:dyDescent="0.2">
      <c r="D986" s="81"/>
    </row>
    <row r="987" spans="4:4" x14ac:dyDescent="0.2">
      <c r="D987" s="81"/>
    </row>
    <row r="988" spans="4:4" x14ac:dyDescent="0.2">
      <c r="D988" s="81"/>
    </row>
    <row r="989" spans="4:4" x14ac:dyDescent="0.2">
      <c r="D989" s="81"/>
    </row>
    <row r="990" spans="4:4" x14ac:dyDescent="0.2">
      <c r="D990" s="81"/>
    </row>
    <row r="991" spans="4:4" x14ac:dyDescent="0.2">
      <c r="D991" s="81"/>
    </row>
    <row r="992" spans="4:4" x14ac:dyDescent="0.2">
      <c r="D992" s="81"/>
    </row>
    <row r="993" spans="4:4" x14ac:dyDescent="0.2">
      <c r="D993" s="81"/>
    </row>
    <row r="994" spans="4:4" x14ac:dyDescent="0.2">
      <c r="D994" s="81"/>
    </row>
    <row r="995" spans="4:4" x14ac:dyDescent="0.2">
      <c r="D995" s="81"/>
    </row>
    <row r="996" spans="4:4" x14ac:dyDescent="0.2">
      <c r="D996" s="81"/>
    </row>
    <row r="997" spans="4:4" x14ac:dyDescent="0.2">
      <c r="D997" s="81"/>
    </row>
    <row r="998" spans="4:4" x14ac:dyDescent="0.2">
      <c r="D998" s="81"/>
    </row>
    <row r="999" spans="4:4" x14ac:dyDescent="0.2">
      <c r="D999" s="81"/>
    </row>
    <row r="1000" spans="4:4" x14ac:dyDescent="0.2">
      <c r="D1000" s="81"/>
    </row>
    <row r="1001" spans="4:4" x14ac:dyDescent="0.2">
      <c r="D1001" s="81"/>
    </row>
    <row r="1002" spans="4:4" x14ac:dyDescent="0.2">
      <c r="D1002" s="81"/>
    </row>
    <row r="1003" spans="4:4" x14ac:dyDescent="0.2">
      <c r="D1003" s="81"/>
    </row>
    <row r="1004" spans="4:4" x14ac:dyDescent="0.2">
      <c r="D1004" s="81"/>
    </row>
    <row r="1005" spans="4:4" x14ac:dyDescent="0.2">
      <c r="D1005" s="81"/>
    </row>
    <row r="1006" spans="4:4" x14ac:dyDescent="0.2">
      <c r="D1006" s="81"/>
    </row>
    <row r="1007" spans="4:4" x14ac:dyDescent="0.2">
      <c r="D1007" s="81"/>
    </row>
    <row r="1008" spans="4:4" x14ac:dyDescent="0.2">
      <c r="D1008" s="81"/>
    </row>
    <row r="1009" spans="4:4" x14ac:dyDescent="0.2">
      <c r="D1009" s="81"/>
    </row>
    <row r="1010" spans="4:4" x14ac:dyDescent="0.2">
      <c r="D1010" s="81"/>
    </row>
    <row r="1011" spans="4:4" x14ac:dyDescent="0.2">
      <c r="D1011" s="81"/>
    </row>
    <row r="1012" spans="4:4" x14ac:dyDescent="0.2">
      <c r="D1012" s="81"/>
    </row>
    <row r="1013" spans="4:4" x14ac:dyDescent="0.2">
      <c r="D1013" s="81"/>
    </row>
    <row r="1014" spans="4:4" x14ac:dyDescent="0.2">
      <c r="D1014" s="81"/>
    </row>
    <row r="1015" spans="4:4" x14ac:dyDescent="0.2">
      <c r="D1015" s="81"/>
    </row>
    <row r="1016" spans="4:4" x14ac:dyDescent="0.2">
      <c r="D1016" s="81"/>
    </row>
    <row r="1017" spans="4:4" x14ac:dyDescent="0.2">
      <c r="D1017" s="81"/>
    </row>
    <row r="1018" spans="4:4" x14ac:dyDescent="0.2">
      <c r="D1018" s="81"/>
    </row>
    <row r="1019" spans="4:4" x14ac:dyDescent="0.2">
      <c r="D1019" s="81"/>
    </row>
    <row r="1020" spans="4:4" x14ac:dyDescent="0.2">
      <c r="D1020" s="81"/>
    </row>
    <row r="1021" spans="4:4" x14ac:dyDescent="0.2">
      <c r="D1021" s="81"/>
    </row>
    <row r="1022" spans="4:4" x14ac:dyDescent="0.2">
      <c r="D1022" s="81"/>
    </row>
    <row r="1023" spans="4:4" x14ac:dyDescent="0.2">
      <c r="D1023" s="81"/>
    </row>
    <row r="1024" spans="4:4" x14ac:dyDescent="0.2">
      <c r="D1024" s="81"/>
    </row>
    <row r="1025" spans="4:4" x14ac:dyDescent="0.2">
      <c r="D1025" s="81"/>
    </row>
    <row r="1026" spans="4:4" x14ac:dyDescent="0.2">
      <c r="D1026" s="81"/>
    </row>
    <row r="1027" spans="4:4" x14ac:dyDescent="0.2">
      <c r="D1027" s="81"/>
    </row>
    <row r="1028" spans="4:4" x14ac:dyDescent="0.2">
      <c r="D1028" s="81"/>
    </row>
    <row r="1029" spans="4:4" x14ac:dyDescent="0.2">
      <c r="D1029" s="81"/>
    </row>
    <row r="1030" spans="4:4" x14ac:dyDescent="0.2">
      <c r="D1030" s="81"/>
    </row>
    <row r="1031" spans="4:4" x14ac:dyDescent="0.2">
      <c r="D1031" s="81"/>
    </row>
    <row r="1032" spans="4:4" x14ac:dyDescent="0.2">
      <c r="D1032" s="81"/>
    </row>
    <row r="1033" spans="4:4" x14ac:dyDescent="0.2">
      <c r="D1033" s="81"/>
    </row>
    <row r="1034" spans="4:4" x14ac:dyDescent="0.2">
      <c r="D1034" s="81"/>
    </row>
    <row r="1035" spans="4:4" x14ac:dyDescent="0.2">
      <c r="D1035" s="81"/>
    </row>
    <row r="1036" spans="4:4" x14ac:dyDescent="0.2">
      <c r="D1036" s="81"/>
    </row>
    <row r="1037" spans="4:4" x14ac:dyDescent="0.2">
      <c r="D1037" s="81"/>
    </row>
    <row r="1038" spans="4:4" x14ac:dyDescent="0.2">
      <c r="D1038" s="81"/>
    </row>
    <row r="1039" spans="4:4" x14ac:dyDescent="0.2">
      <c r="D1039" s="81"/>
    </row>
    <row r="1040" spans="4:4" x14ac:dyDescent="0.2">
      <c r="D1040" s="81"/>
    </row>
    <row r="1041" spans="4:4" x14ac:dyDescent="0.2">
      <c r="D1041" s="81"/>
    </row>
    <row r="1042" spans="4:4" x14ac:dyDescent="0.2">
      <c r="D1042" s="81"/>
    </row>
    <row r="1043" spans="4:4" x14ac:dyDescent="0.2">
      <c r="D1043" s="81"/>
    </row>
    <row r="1044" spans="4:4" x14ac:dyDescent="0.2">
      <c r="D1044" s="81"/>
    </row>
    <row r="1045" spans="4:4" x14ac:dyDescent="0.2">
      <c r="D1045" s="81"/>
    </row>
    <row r="1046" spans="4:4" x14ac:dyDescent="0.2">
      <c r="D1046" s="81"/>
    </row>
    <row r="1047" spans="4:4" x14ac:dyDescent="0.2">
      <c r="D1047" s="81"/>
    </row>
    <row r="1048" spans="4:4" x14ac:dyDescent="0.2">
      <c r="D1048" s="81"/>
    </row>
    <row r="1049" spans="4:4" x14ac:dyDescent="0.2">
      <c r="D1049" s="81"/>
    </row>
    <row r="1050" spans="4:4" x14ac:dyDescent="0.2">
      <c r="D1050" s="81"/>
    </row>
    <row r="1051" spans="4:4" x14ac:dyDescent="0.2">
      <c r="D1051" s="81"/>
    </row>
    <row r="1052" spans="4:4" x14ac:dyDescent="0.2">
      <c r="D1052" s="81"/>
    </row>
    <row r="1053" spans="4:4" x14ac:dyDescent="0.2">
      <c r="D1053" s="81"/>
    </row>
    <row r="1054" spans="4:4" x14ac:dyDescent="0.2">
      <c r="D1054" s="81"/>
    </row>
    <row r="1055" spans="4:4" x14ac:dyDescent="0.2">
      <c r="D1055" s="81"/>
    </row>
    <row r="1056" spans="4:4" x14ac:dyDescent="0.2">
      <c r="D1056" s="81"/>
    </row>
    <row r="1057" spans="4:4" x14ac:dyDescent="0.2">
      <c r="D1057" s="81"/>
    </row>
    <row r="1058" spans="4:4" x14ac:dyDescent="0.2">
      <c r="D1058" s="81"/>
    </row>
    <row r="1059" spans="4:4" x14ac:dyDescent="0.2">
      <c r="D1059" s="81"/>
    </row>
    <row r="1060" spans="4:4" x14ac:dyDescent="0.2">
      <c r="D1060" s="81"/>
    </row>
    <row r="1061" spans="4:4" x14ac:dyDescent="0.2">
      <c r="D1061" s="81"/>
    </row>
    <row r="1062" spans="4:4" x14ac:dyDescent="0.2">
      <c r="D1062" s="81"/>
    </row>
    <row r="1063" spans="4:4" x14ac:dyDescent="0.2">
      <c r="D1063" s="81"/>
    </row>
    <row r="1064" spans="4:4" x14ac:dyDescent="0.2">
      <c r="D1064" s="81"/>
    </row>
    <row r="1065" spans="4:4" x14ac:dyDescent="0.2">
      <c r="D1065" s="81"/>
    </row>
    <row r="1066" spans="4:4" x14ac:dyDescent="0.2">
      <c r="D1066" s="81"/>
    </row>
    <row r="1067" spans="4:4" x14ac:dyDescent="0.2">
      <c r="D1067" s="81"/>
    </row>
    <row r="1068" spans="4:4" x14ac:dyDescent="0.2">
      <c r="D1068" s="81"/>
    </row>
    <row r="1069" spans="4:4" x14ac:dyDescent="0.2">
      <c r="D1069" s="81"/>
    </row>
    <row r="1070" spans="4:4" x14ac:dyDescent="0.2">
      <c r="D1070" s="81"/>
    </row>
    <row r="1071" spans="4:4" x14ac:dyDescent="0.2">
      <c r="D1071" s="81"/>
    </row>
    <row r="1072" spans="4:4" x14ac:dyDescent="0.2">
      <c r="D1072" s="81"/>
    </row>
    <row r="1073" spans="4:4" x14ac:dyDescent="0.2">
      <c r="D1073" s="81"/>
    </row>
    <row r="1074" spans="4:4" x14ac:dyDescent="0.2">
      <c r="D1074" s="81"/>
    </row>
    <row r="1075" spans="4:4" x14ac:dyDescent="0.2">
      <c r="D1075" s="81"/>
    </row>
    <row r="1076" spans="4:4" x14ac:dyDescent="0.2">
      <c r="D1076" s="81"/>
    </row>
    <row r="1077" spans="4:4" x14ac:dyDescent="0.2">
      <c r="D1077" s="81"/>
    </row>
    <row r="1078" spans="4:4" x14ac:dyDescent="0.2">
      <c r="D1078" s="81"/>
    </row>
    <row r="1079" spans="4:4" x14ac:dyDescent="0.2">
      <c r="D1079" s="81"/>
    </row>
    <row r="1080" spans="4:4" x14ac:dyDescent="0.2">
      <c r="D1080" s="81"/>
    </row>
    <row r="1081" spans="4:4" x14ac:dyDescent="0.2">
      <c r="D1081" s="81"/>
    </row>
    <row r="1082" spans="4:4" x14ac:dyDescent="0.2">
      <c r="D1082" s="81"/>
    </row>
    <row r="1083" spans="4:4" x14ac:dyDescent="0.2">
      <c r="D1083" s="81"/>
    </row>
    <row r="1084" spans="4:4" x14ac:dyDescent="0.2">
      <c r="D1084" s="81"/>
    </row>
    <row r="1085" spans="4:4" x14ac:dyDescent="0.2">
      <c r="D1085" s="81"/>
    </row>
    <row r="1086" spans="4:4" x14ac:dyDescent="0.2">
      <c r="D1086" s="81"/>
    </row>
    <row r="1087" spans="4:4" x14ac:dyDescent="0.2">
      <c r="D1087" s="81"/>
    </row>
    <row r="1088" spans="4:4" x14ac:dyDescent="0.2">
      <c r="D1088" s="81"/>
    </row>
    <row r="1089" spans="4:4" x14ac:dyDescent="0.2">
      <c r="D1089" s="81"/>
    </row>
    <row r="1090" spans="4:4" x14ac:dyDescent="0.2">
      <c r="D1090" s="81"/>
    </row>
    <row r="1091" spans="4:4" x14ac:dyDescent="0.2">
      <c r="D1091" s="81"/>
    </row>
    <row r="1092" spans="4:4" x14ac:dyDescent="0.2">
      <c r="D1092" s="81"/>
    </row>
    <row r="1093" spans="4:4" x14ac:dyDescent="0.2">
      <c r="D1093" s="81"/>
    </row>
    <row r="1094" spans="4:4" x14ac:dyDescent="0.2">
      <c r="D1094" s="81"/>
    </row>
    <row r="1095" spans="4:4" x14ac:dyDescent="0.2">
      <c r="D1095" s="81"/>
    </row>
    <row r="1096" spans="4:4" x14ac:dyDescent="0.2">
      <c r="D1096" s="81"/>
    </row>
    <row r="1097" spans="4:4" x14ac:dyDescent="0.2">
      <c r="D1097" s="81"/>
    </row>
    <row r="1098" spans="4:4" x14ac:dyDescent="0.2">
      <c r="D1098" s="81"/>
    </row>
    <row r="1099" spans="4:4" x14ac:dyDescent="0.2">
      <c r="D1099" s="81"/>
    </row>
    <row r="1100" spans="4:4" x14ac:dyDescent="0.2">
      <c r="D1100" s="81"/>
    </row>
    <row r="1101" spans="4:4" x14ac:dyDescent="0.2">
      <c r="D1101" s="81"/>
    </row>
    <row r="1102" spans="4:4" x14ac:dyDescent="0.2">
      <c r="D1102" s="81"/>
    </row>
    <row r="1103" spans="4:4" x14ac:dyDescent="0.2">
      <c r="D1103" s="81"/>
    </row>
    <row r="1104" spans="4:4" x14ac:dyDescent="0.2">
      <c r="D1104" s="81"/>
    </row>
    <row r="1105" spans="4:4" x14ac:dyDescent="0.2">
      <c r="D1105" s="81"/>
    </row>
    <row r="1106" spans="4:4" x14ac:dyDescent="0.2">
      <c r="D1106" s="81"/>
    </row>
    <row r="1107" spans="4:4" x14ac:dyDescent="0.2">
      <c r="D1107" s="81"/>
    </row>
    <row r="1108" spans="4:4" x14ac:dyDescent="0.2">
      <c r="D1108" s="81"/>
    </row>
    <row r="1109" spans="4:4" x14ac:dyDescent="0.2">
      <c r="D1109" s="81"/>
    </row>
    <row r="1110" spans="4:4" x14ac:dyDescent="0.2">
      <c r="D1110" s="81"/>
    </row>
    <row r="1111" spans="4:4" x14ac:dyDescent="0.2">
      <c r="D1111" s="81"/>
    </row>
    <row r="1112" spans="4:4" x14ac:dyDescent="0.2">
      <c r="D1112" s="81"/>
    </row>
    <row r="1113" spans="4:4" x14ac:dyDescent="0.2">
      <c r="D1113" s="81"/>
    </row>
    <row r="1114" spans="4:4" x14ac:dyDescent="0.2">
      <c r="D1114" s="81"/>
    </row>
    <row r="1115" spans="4:4" x14ac:dyDescent="0.2">
      <c r="D1115" s="81"/>
    </row>
    <row r="1116" spans="4:4" x14ac:dyDescent="0.2">
      <c r="D1116" s="81"/>
    </row>
    <row r="1117" spans="4:4" x14ac:dyDescent="0.2">
      <c r="D1117" s="81"/>
    </row>
    <row r="1118" spans="4:4" x14ac:dyDescent="0.2">
      <c r="D1118" s="81"/>
    </row>
    <row r="1119" spans="4:4" x14ac:dyDescent="0.2">
      <c r="D1119" s="81"/>
    </row>
    <row r="1120" spans="4:4" x14ac:dyDescent="0.2">
      <c r="D1120" s="81"/>
    </row>
    <row r="1121" spans="4:4" x14ac:dyDescent="0.2">
      <c r="D1121" s="81"/>
    </row>
    <row r="1122" spans="4:4" x14ac:dyDescent="0.2">
      <c r="D1122" s="81"/>
    </row>
    <row r="1123" spans="4:4" x14ac:dyDescent="0.2">
      <c r="D1123" s="81"/>
    </row>
    <row r="1124" spans="4:4" x14ac:dyDescent="0.2">
      <c r="D1124" s="81"/>
    </row>
    <row r="1125" spans="4:4" x14ac:dyDescent="0.2">
      <c r="D1125" s="81"/>
    </row>
    <row r="1126" spans="4:4" x14ac:dyDescent="0.2">
      <c r="D1126" s="81"/>
    </row>
    <row r="1127" spans="4:4" x14ac:dyDescent="0.2">
      <c r="D1127" s="81"/>
    </row>
    <row r="1128" spans="4:4" x14ac:dyDescent="0.2">
      <c r="D1128" s="81"/>
    </row>
    <row r="1129" spans="4:4" x14ac:dyDescent="0.2">
      <c r="D1129" s="81"/>
    </row>
    <row r="1130" spans="4:4" x14ac:dyDescent="0.2">
      <c r="D1130" s="81"/>
    </row>
    <row r="1131" spans="4:4" x14ac:dyDescent="0.2">
      <c r="D1131" s="81"/>
    </row>
    <row r="1132" spans="4:4" x14ac:dyDescent="0.2">
      <c r="D1132" s="81"/>
    </row>
    <row r="1133" spans="4:4" x14ac:dyDescent="0.2">
      <c r="D1133" s="81"/>
    </row>
    <row r="1134" spans="4:4" x14ac:dyDescent="0.2">
      <c r="D1134" s="81"/>
    </row>
    <row r="1135" spans="4:4" x14ac:dyDescent="0.2">
      <c r="D1135" s="81"/>
    </row>
    <row r="1136" spans="4:4" x14ac:dyDescent="0.2">
      <c r="D1136" s="81"/>
    </row>
    <row r="1137" spans="4:4" x14ac:dyDescent="0.2">
      <c r="D1137" s="81"/>
    </row>
    <row r="1138" spans="4:4" x14ac:dyDescent="0.2">
      <c r="D1138" s="81"/>
    </row>
    <row r="1139" spans="4:4" x14ac:dyDescent="0.2">
      <c r="D1139" s="81"/>
    </row>
    <row r="1140" spans="4:4" x14ac:dyDescent="0.2">
      <c r="D1140" s="81"/>
    </row>
    <row r="1141" spans="4:4" x14ac:dyDescent="0.2">
      <c r="D1141" s="81"/>
    </row>
    <row r="1142" spans="4:4" x14ac:dyDescent="0.2">
      <c r="D1142" s="81"/>
    </row>
    <row r="1143" spans="4:4" x14ac:dyDescent="0.2">
      <c r="D1143" s="81"/>
    </row>
    <row r="1144" spans="4:4" x14ac:dyDescent="0.2">
      <c r="D1144" s="81"/>
    </row>
    <row r="1145" spans="4:4" x14ac:dyDescent="0.2">
      <c r="D1145" s="81"/>
    </row>
    <row r="1146" spans="4:4" x14ac:dyDescent="0.2">
      <c r="D1146" s="81"/>
    </row>
    <row r="1147" spans="4:4" x14ac:dyDescent="0.2">
      <c r="D1147" s="81"/>
    </row>
    <row r="1148" spans="4:4" x14ac:dyDescent="0.2">
      <c r="D1148" s="81"/>
    </row>
    <row r="1149" spans="4:4" x14ac:dyDescent="0.2">
      <c r="D1149" s="81"/>
    </row>
    <row r="1150" spans="4:4" x14ac:dyDescent="0.2">
      <c r="D1150" s="81"/>
    </row>
    <row r="1151" spans="4:4" x14ac:dyDescent="0.2">
      <c r="D1151" s="81"/>
    </row>
    <row r="1152" spans="4:4" x14ac:dyDescent="0.2">
      <c r="D1152" s="81"/>
    </row>
    <row r="1153" spans="4:4" x14ac:dyDescent="0.2">
      <c r="D1153" s="81"/>
    </row>
    <row r="1154" spans="4:4" x14ac:dyDescent="0.2">
      <c r="D1154" s="81"/>
    </row>
    <row r="1155" spans="4:4" x14ac:dyDescent="0.2">
      <c r="D1155" s="81"/>
    </row>
    <row r="1156" spans="4:4" x14ac:dyDescent="0.2">
      <c r="D1156" s="81"/>
    </row>
    <row r="1157" spans="4:4" x14ac:dyDescent="0.2">
      <c r="D1157" s="81"/>
    </row>
    <row r="1158" spans="4:4" x14ac:dyDescent="0.2">
      <c r="D1158" s="81"/>
    </row>
    <row r="1159" spans="4:4" x14ac:dyDescent="0.2">
      <c r="D1159" s="81"/>
    </row>
    <row r="1160" spans="4:4" x14ac:dyDescent="0.2">
      <c r="D1160" s="81"/>
    </row>
    <row r="1161" spans="4:4" x14ac:dyDescent="0.2">
      <c r="D1161" s="81"/>
    </row>
    <row r="1162" spans="4:4" x14ac:dyDescent="0.2">
      <c r="D1162" s="81"/>
    </row>
    <row r="1163" spans="4:4" x14ac:dyDescent="0.2">
      <c r="D1163" s="81"/>
    </row>
    <row r="1164" spans="4:4" x14ac:dyDescent="0.2">
      <c r="D1164" s="81"/>
    </row>
    <row r="1165" spans="4:4" x14ac:dyDescent="0.2">
      <c r="D1165" s="81"/>
    </row>
    <row r="1166" spans="4:4" x14ac:dyDescent="0.2">
      <c r="D1166" s="81"/>
    </row>
    <row r="1167" spans="4:4" x14ac:dyDescent="0.2">
      <c r="D1167" s="81"/>
    </row>
    <row r="1168" spans="4:4" x14ac:dyDescent="0.2">
      <c r="D1168" s="81"/>
    </row>
    <row r="1169" spans="4:4" x14ac:dyDescent="0.2">
      <c r="D1169" s="81"/>
    </row>
    <row r="1170" spans="4:4" x14ac:dyDescent="0.2">
      <c r="D1170" s="81"/>
    </row>
    <row r="1171" spans="4:4" x14ac:dyDescent="0.2">
      <c r="D1171" s="81"/>
    </row>
    <row r="1172" spans="4:4" x14ac:dyDescent="0.2">
      <c r="D1172" s="81"/>
    </row>
    <row r="1173" spans="4:4" x14ac:dyDescent="0.2">
      <c r="D1173" s="81"/>
    </row>
    <row r="1174" spans="4:4" x14ac:dyDescent="0.2">
      <c r="D1174" s="81"/>
    </row>
    <row r="1175" spans="4:4" x14ac:dyDescent="0.2">
      <c r="D1175" s="81"/>
    </row>
    <row r="1176" spans="4:4" x14ac:dyDescent="0.2">
      <c r="D1176" s="81"/>
    </row>
    <row r="1177" spans="4:4" x14ac:dyDescent="0.2">
      <c r="D1177" s="81"/>
    </row>
    <row r="1178" spans="4:4" x14ac:dyDescent="0.2">
      <c r="D1178" s="81"/>
    </row>
    <row r="1179" spans="4:4" x14ac:dyDescent="0.2">
      <c r="D1179" s="81"/>
    </row>
    <row r="1180" spans="4:4" x14ac:dyDescent="0.2">
      <c r="D1180" s="81"/>
    </row>
    <row r="1181" spans="4:4" x14ac:dyDescent="0.2">
      <c r="D1181" s="81"/>
    </row>
    <row r="1182" spans="4:4" x14ac:dyDescent="0.2">
      <c r="D1182" s="81"/>
    </row>
    <row r="1183" spans="4:4" x14ac:dyDescent="0.2">
      <c r="D1183" s="81"/>
    </row>
    <row r="1184" spans="4:4" x14ac:dyDescent="0.2">
      <c r="D1184" s="81"/>
    </row>
    <row r="1185" spans="4:4" x14ac:dyDescent="0.2">
      <c r="D1185" s="81"/>
    </row>
    <row r="1186" spans="4:4" x14ac:dyDescent="0.2">
      <c r="D1186" s="81"/>
    </row>
    <row r="1187" spans="4:4" x14ac:dyDescent="0.2">
      <c r="D1187" s="81"/>
    </row>
    <row r="1188" spans="4:4" x14ac:dyDescent="0.2">
      <c r="D1188" s="81"/>
    </row>
    <row r="1189" spans="4:4" x14ac:dyDescent="0.2">
      <c r="D1189" s="81"/>
    </row>
    <row r="1190" spans="4:4" x14ac:dyDescent="0.2">
      <c r="D1190" s="81"/>
    </row>
    <row r="1191" spans="4:4" x14ac:dyDescent="0.2">
      <c r="D1191" s="81"/>
    </row>
    <row r="1192" spans="4:4" x14ac:dyDescent="0.2">
      <c r="D1192" s="81"/>
    </row>
    <row r="1193" spans="4:4" x14ac:dyDescent="0.2">
      <c r="D1193" s="81"/>
    </row>
    <row r="1194" spans="4:4" x14ac:dyDescent="0.2">
      <c r="D1194" s="81"/>
    </row>
    <row r="1195" spans="4:4" x14ac:dyDescent="0.2">
      <c r="D1195" s="81"/>
    </row>
    <row r="1196" spans="4:4" x14ac:dyDescent="0.2">
      <c r="D1196" s="81"/>
    </row>
    <row r="1197" spans="4:4" x14ac:dyDescent="0.2">
      <c r="D1197" s="81"/>
    </row>
    <row r="1198" spans="4:4" x14ac:dyDescent="0.2">
      <c r="D1198" s="81"/>
    </row>
    <row r="1199" spans="4:4" x14ac:dyDescent="0.2">
      <c r="D1199" s="81"/>
    </row>
    <row r="1200" spans="4:4" x14ac:dyDescent="0.2">
      <c r="D1200" s="81"/>
    </row>
    <row r="1201" spans="4:4" x14ac:dyDescent="0.2">
      <c r="D1201" s="81"/>
    </row>
    <row r="1202" spans="4:4" x14ac:dyDescent="0.2">
      <c r="D1202" s="81"/>
    </row>
    <row r="1203" spans="4:4" x14ac:dyDescent="0.2">
      <c r="D1203" s="81"/>
    </row>
    <row r="1204" spans="4:4" x14ac:dyDescent="0.2">
      <c r="D1204" s="81"/>
    </row>
    <row r="1205" spans="4:4" x14ac:dyDescent="0.2">
      <c r="D1205" s="81"/>
    </row>
    <row r="1206" spans="4:4" x14ac:dyDescent="0.2">
      <c r="D1206" s="81"/>
    </row>
    <row r="1207" spans="4:4" x14ac:dyDescent="0.2">
      <c r="D1207" s="81"/>
    </row>
    <row r="1208" spans="4:4" x14ac:dyDescent="0.2">
      <c r="D1208" s="81"/>
    </row>
    <row r="1209" spans="4:4" x14ac:dyDescent="0.2">
      <c r="D1209" s="81"/>
    </row>
    <row r="1210" spans="4:4" x14ac:dyDescent="0.2">
      <c r="D1210" s="81"/>
    </row>
    <row r="1211" spans="4:4" x14ac:dyDescent="0.2">
      <c r="D1211" s="81"/>
    </row>
    <row r="1212" spans="4:4" x14ac:dyDescent="0.2">
      <c r="D1212" s="81"/>
    </row>
    <row r="1213" spans="4:4" x14ac:dyDescent="0.2">
      <c r="D1213" s="81"/>
    </row>
    <row r="1214" spans="4:4" x14ac:dyDescent="0.2">
      <c r="D1214" s="81"/>
    </row>
    <row r="1215" spans="4:4" x14ac:dyDescent="0.2">
      <c r="D1215" s="81"/>
    </row>
    <row r="1216" spans="4:4" x14ac:dyDescent="0.2">
      <c r="D1216" s="81"/>
    </row>
    <row r="1217" spans="4:4" x14ac:dyDescent="0.2">
      <c r="D1217" s="81"/>
    </row>
    <row r="1218" spans="4:4" x14ac:dyDescent="0.2">
      <c r="D1218" s="81"/>
    </row>
    <row r="1219" spans="4:4" x14ac:dyDescent="0.2">
      <c r="D1219" s="81"/>
    </row>
    <row r="1220" spans="4:4" x14ac:dyDescent="0.2">
      <c r="D1220" s="81"/>
    </row>
    <row r="1221" spans="4:4" x14ac:dyDescent="0.2">
      <c r="D1221" s="81"/>
    </row>
    <row r="1222" spans="4:4" x14ac:dyDescent="0.2">
      <c r="D1222" s="81"/>
    </row>
    <row r="1223" spans="4:4" x14ac:dyDescent="0.2">
      <c r="D1223" s="81"/>
    </row>
    <row r="1224" spans="4:4" x14ac:dyDescent="0.2">
      <c r="D1224" s="81"/>
    </row>
    <row r="1225" spans="4:4" x14ac:dyDescent="0.2">
      <c r="D1225" s="81"/>
    </row>
    <row r="1226" spans="4:4" x14ac:dyDescent="0.2">
      <c r="D1226" s="81"/>
    </row>
    <row r="1227" spans="4:4" x14ac:dyDescent="0.2">
      <c r="D1227" s="81"/>
    </row>
    <row r="1228" spans="4:4" x14ac:dyDescent="0.2">
      <c r="D1228" s="81"/>
    </row>
    <row r="1229" spans="4:4" x14ac:dyDescent="0.2">
      <c r="D1229" s="81"/>
    </row>
    <row r="1230" spans="4:4" x14ac:dyDescent="0.2">
      <c r="D1230" s="81"/>
    </row>
    <row r="1231" spans="4:4" x14ac:dyDescent="0.2">
      <c r="D1231" s="81"/>
    </row>
    <row r="1232" spans="4:4" x14ac:dyDescent="0.2">
      <c r="D1232" s="81"/>
    </row>
    <row r="1233" spans="4:4" x14ac:dyDescent="0.2">
      <c r="D1233" s="81"/>
    </row>
    <row r="1234" spans="4:4" x14ac:dyDescent="0.2">
      <c r="D1234" s="81"/>
    </row>
    <row r="1235" spans="4:4" x14ac:dyDescent="0.2">
      <c r="D1235" s="81"/>
    </row>
    <row r="1236" spans="4:4" x14ac:dyDescent="0.2">
      <c r="D1236" s="81"/>
    </row>
    <row r="1237" spans="4:4" x14ac:dyDescent="0.2">
      <c r="D1237" s="81"/>
    </row>
    <row r="1238" spans="4:4" x14ac:dyDescent="0.2">
      <c r="D1238" s="81"/>
    </row>
    <row r="1239" spans="4:4" x14ac:dyDescent="0.2">
      <c r="D1239" s="81"/>
    </row>
    <row r="1240" spans="4:4" x14ac:dyDescent="0.2">
      <c r="D1240" s="81"/>
    </row>
  </sheetData>
  <mergeCells count="130">
    <mergeCell ref="N747:N748"/>
    <mergeCell ref="O747:O748"/>
    <mergeCell ref="V747:W747"/>
    <mergeCell ref="X747:X748"/>
    <mergeCell ref="P747:P748"/>
    <mergeCell ref="Q747:Q748"/>
    <mergeCell ref="R747:R748"/>
    <mergeCell ref="S747:S748"/>
    <mergeCell ref="T747:T748"/>
    <mergeCell ref="U747:U748"/>
    <mergeCell ref="P563:P564"/>
    <mergeCell ref="Q563:Q564"/>
    <mergeCell ref="R563:R564"/>
    <mergeCell ref="S563:S564"/>
    <mergeCell ref="T563:T564"/>
    <mergeCell ref="U563:U564"/>
    <mergeCell ref="V563:W563"/>
    <mergeCell ref="X563:X564"/>
    <mergeCell ref="A745:A747"/>
    <mergeCell ref="E745:Y745"/>
    <mergeCell ref="B746:D746"/>
    <mergeCell ref="E746:H746"/>
    <mergeCell ref="P746:R746"/>
    <mergeCell ref="S746:U746"/>
    <mergeCell ref="B747:B748"/>
    <mergeCell ref="C747:C748"/>
    <mergeCell ref="D747:D748"/>
    <mergeCell ref="E747:F747"/>
    <mergeCell ref="G747:G748"/>
    <mergeCell ref="H747:H748"/>
    <mergeCell ref="I747:J747"/>
    <mergeCell ref="K747:K748"/>
    <mergeCell ref="L747:L748"/>
    <mergeCell ref="M747:M748"/>
    <mergeCell ref="R378:R379"/>
    <mergeCell ref="S378:S379"/>
    <mergeCell ref="T378:T379"/>
    <mergeCell ref="U378:U379"/>
    <mergeCell ref="V378:W378"/>
    <mergeCell ref="X378:X379"/>
    <mergeCell ref="A561:A563"/>
    <mergeCell ref="E561:Y561"/>
    <mergeCell ref="B562:D562"/>
    <mergeCell ref="E562:H562"/>
    <mergeCell ref="P562:R562"/>
    <mergeCell ref="S562:U562"/>
    <mergeCell ref="B563:B564"/>
    <mergeCell ref="C563:C564"/>
    <mergeCell ref="D563:D564"/>
    <mergeCell ref="E563:F563"/>
    <mergeCell ref="G563:G564"/>
    <mergeCell ref="H563:H564"/>
    <mergeCell ref="I563:J563"/>
    <mergeCell ref="K563:K564"/>
    <mergeCell ref="L563:L564"/>
    <mergeCell ref="M563:M564"/>
    <mergeCell ref="N563:N564"/>
    <mergeCell ref="O563:O564"/>
    <mergeCell ref="T193:T194"/>
    <mergeCell ref="U193:U194"/>
    <mergeCell ref="V193:W193"/>
    <mergeCell ref="X193:X194"/>
    <mergeCell ref="A376:A378"/>
    <mergeCell ref="E376:Y376"/>
    <mergeCell ref="B377:D377"/>
    <mergeCell ref="E377:H377"/>
    <mergeCell ref="P377:R377"/>
    <mergeCell ref="S377:U377"/>
    <mergeCell ref="B378:B379"/>
    <mergeCell ref="C378:C379"/>
    <mergeCell ref="D378:D379"/>
    <mergeCell ref="E378:F378"/>
    <mergeCell ref="G378:G379"/>
    <mergeCell ref="H378:H379"/>
    <mergeCell ref="I378:J378"/>
    <mergeCell ref="K378:K379"/>
    <mergeCell ref="L378:L379"/>
    <mergeCell ref="M378:M379"/>
    <mergeCell ref="N378:N379"/>
    <mergeCell ref="O378:O379"/>
    <mergeCell ref="P378:P379"/>
    <mergeCell ref="Q378:Q379"/>
    <mergeCell ref="V5:W5"/>
    <mergeCell ref="X5:X6"/>
    <mergeCell ref="A191:A193"/>
    <mergeCell ref="E191:Y191"/>
    <mergeCell ref="B192:D192"/>
    <mergeCell ref="E192:H192"/>
    <mergeCell ref="P192:R192"/>
    <mergeCell ref="S192:U192"/>
    <mergeCell ref="B193:B194"/>
    <mergeCell ref="C193:C194"/>
    <mergeCell ref="D193:D194"/>
    <mergeCell ref="E193:F193"/>
    <mergeCell ref="G193:G194"/>
    <mergeCell ref="H193:H194"/>
    <mergeCell ref="I193:J193"/>
    <mergeCell ref="K193:K194"/>
    <mergeCell ref="L193:L194"/>
    <mergeCell ref="M193:M194"/>
    <mergeCell ref="N193:N194"/>
    <mergeCell ref="O193:O194"/>
    <mergeCell ref="P193:P194"/>
    <mergeCell ref="Q193:Q194"/>
    <mergeCell ref="R193:R194"/>
    <mergeCell ref="S193:S194"/>
    <mergeCell ref="A3:A5"/>
    <mergeCell ref="E3:Y3"/>
    <mergeCell ref="B4:D4"/>
    <mergeCell ref="E4:H4"/>
    <mergeCell ref="P4:R4"/>
    <mergeCell ref="S4:U4"/>
    <mergeCell ref="B5:B6"/>
    <mergeCell ref="C5:C6"/>
    <mergeCell ref="D5:D6"/>
    <mergeCell ref="E5:F5"/>
    <mergeCell ref="G5:G6"/>
    <mergeCell ref="H5:H6"/>
    <mergeCell ref="I5:J5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40"/>
  <sheetViews>
    <sheetView zoomScale="90" zoomScaleNormal="90" workbookViewId="0">
      <selection activeCell="A3" sqref="A3:A5"/>
    </sheetView>
  </sheetViews>
  <sheetFormatPr defaultRowHeight="15" outlineLevelCol="1" x14ac:dyDescent="0.25"/>
  <cols>
    <col min="1" max="1" width="26" style="3" customWidth="1"/>
    <col min="2" max="2" width="8" style="3" customWidth="1"/>
    <col min="3" max="3" width="9.28515625" style="3" customWidth="1"/>
    <col min="4" max="4" width="6.140625" style="60" customWidth="1"/>
    <col min="5" max="6" width="7.5703125" style="3" customWidth="1"/>
    <col min="7" max="7" width="8.28515625" style="3" customWidth="1"/>
    <col min="8" max="8" width="9.85546875" style="60" customWidth="1" outlineLevel="1"/>
    <col min="9" max="9" width="6.28515625" style="3" customWidth="1"/>
    <col min="10" max="10" width="6.85546875" style="3" customWidth="1"/>
    <col min="11" max="11" width="9.28515625" style="3" customWidth="1"/>
    <col min="12" max="12" width="8.28515625" style="60" customWidth="1" outlineLevel="1"/>
    <col min="13" max="13" width="8" style="3" customWidth="1"/>
    <col min="14" max="14" width="9.28515625" style="3" customWidth="1"/>
    <col min="15" max="15" width="10.28515625" style="60" customWidth="1" outlineLevel="1"/>
    <col min="16" max="16" width="7" style="3" customWidth="1"/>
    <col min="17" max="17" width="8.85546875" style="3" customWidth="1"/>
    <col min="18" max="18" width="9" style="60" customWidth="1" outlineLevel="1"/>
    <col min="19" max="19" width="9.7109375" style="3" customWidth="1"/>
    <col min="20" max="20" width="8.42578125" style="3" customWidth="1"/>
    <col min="21" max="21" width="7.5703125" style="60" customWidth="1" outlineLevel="1"/>
    <col min="22" max="22" width="9.5703125" style="3" customWidth="1"/>
    <col min="23" max="23" width="7.5703125" style="3" customWidth="1"/>
    <col min="24" max="24" width="10.140625" style="3" customWidth="1"/>
    <col min="25" max="25" width="8.7109375" style="3" customWidth="1"/>
    <col min="26" max="16384" width="9.140625" style="3"/>
  </cols>
  <sheetData>
    <row r="1" spans="1:25" x14ac:dyDescent="0.25">
      <c r="A1" s="1" t="s">
        <v>227</v>
      </c>
      <c r="B1" s="1"/>
      <c r="C1" s="1"/>
      <c r="D1" s="52"/>
      <c r="E1" s="1"/>
      <c r="F1" s="1"/>
      <c r="G1" s="1"/>
      <c r="H1" s="52"/>
      <c r="I1" s="1"/>
      <c r="J1" s="1"/>
      <c r="K1" s="1"/>
      <c r="L1" s="52"/>
      <c r="M1" s="1"/>
      <c r="N1" s="1"/>
      <c r="O1" s="52"/>
      <c r="P1" s="1"/>
      <c r="Q1" s="1"/>
      <c r="R1" s="52"/>
      <c r="S1" s="1"/>
      <c r="T1" s="2"/>
      <c r="U1" s="52"/>
      <c r="V1" s="1"/>
      <c r="W1" s="1"/>
      <c r="X1" s="1"/>
      <c r="Y1" s="1"/>
    </row>
    <row r="2" spans="1:25" x14ac:dyDescent="0.25">
      <c r="A2" s="1"/>
      <c r="B2" s="1"/>
      <c r="C2" s="1"/>
      <c r="D2" s="52"/>
      <c r="E2" s="1"/>
      <c r="F2" s="1"/>
      <c r="G2" s="1"/>
      <c r="H2" s="52"/>
      <c r="I2" s="1"/>
      <c r="J2" s="1"/>
      <c r="K2" s="1"/>
      <c r="L2" s="52"/>
      <c r="M2" s="1"/>
      <c r="N2" s="1"/>
      <c r="O2" s="52"/>
      <c r="P2" s="1"/>
      <c r="Q2" s="1"/>
      <c r="R2" s="52"/>
      <c r="S2" s="1"/>
      <c r="T2" s="2"/>
      <c r="U2" s="52"/>
      <c r="V2" s="1"/>
      <c r="W2" s="1"/>
      <c r="X2" s="1"/>
      <c r="Y2" s="1"/>
    </row>
    <row r="3" spans="1:25" s="6" customFormat="1" x14ac:dyDescent="0.25">
      <c r="A3" s="425" t="s">
        <v>161</v>
      </c>
      <c r="B3" s="5" t="s">
        <v>0</v>
      </c>
      <c r="C3" s="5"/>
      <c r="D3" s="53"/>
      <c r="E3" s="428" t="s">
        <v>174</v>
      </c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  <c r="W3" s="429"/>
      <c r="X3" s="429"/>
      <c r="Y3" s="429"/>
    </row>
    <row r="4" spans="1:25" s="6" customFormat="1" x14ac:dyDescent="0.25">
      <c r="A4" s="426"/>
      <c r="B4" s="428" t="s">
        <v>166</v>
      </c>
      <c r="C4" s="430"/>
      <c r="D4" s="430"/>
      <c r="E4" s="428" t="s">
        <v>171</v>
      </c>
      <c r="F4" s="430"/>
      <c r="G4" s="430"/>
      <c r="H4" s="430"/>
      <c r="I4" s="5" t="s">
        <v>170</v>
      </c>
      <c r="J4" s="5"/>
      <c r="K4" s="5"/>
      <c r="L4" s="53"/>
      <c r="M4" s="5" t="s">
        <v>175</v>
      </c>
      <c r="N4" s="5"/>
      <c r="O4" s="53"/>
      <c r="P4" s="428" t="s">
        <v>176</v>
      </c>
      <c r="Q4" s="431"/>
      <c r="R4" s="431"/>
      <c r="S4" s="432" t="s">
        <v>177</v>
      </c>
      <c r="T4" s="432"/>
      <c r="U4" s="432"/>
      <c r="V4" s="5" t="s">
        <v>1</v>
      </c>
      <c r="W4" s="5"/>
      <c r="X4" s="5"/>
      <c r="Y4" s="7"/>
    </row>
    <row r="5" spans="1:25" s="6" customFormat="1" x14ac:dyDescent="0.25">
      <c r="A5" s="427"/>
      <c r="B5" s="433" t="s">
        <v>3</v>
      </c>
      <c r="C5" s="435" t="s">
        <v>167</v>
      </c>
      <c r="D5" s="436" t="s">
        <v>4</v>
      </c>
      <c r="E5" s="438" t="s">
        <v>5</v>
      </c>
      <c r="F5" s="429"/>
      <c r="G5" s="439" t="s">
        <v>6</v>
      </c>
      <c r="H5" s="441" t="s">
        <v>173</v>
      </c>
      <c r="I5" s="428" t="s">
        <v>5</v>
      </c>
      <c r="J5" s="428"/>
      <c r="K5" s="439" t="s">
        <v>6</v>
      </c>
      <c r="L5" s="441" t="s">
        <v>173</v>
      </c>
      <c r="M5" s="433" t="s">
        <v>5</v>
      </c>
      <c r="N5" s="439" t="s">
        <v>6</v>
      </c>
      <c r="O5" s="441" t="s">
        <v>173</v>
      </c>
      <c r="P5" s="433" t="s">
        <v>5</v>
      </c>
      <c r="Q5" s="439" t="s">
        <v>6</v>
      </c>
      <c r="R5" s="446" t="s">
        <v>173</v>
      </c>
      <c r="S5" s="433" t="s">
        <v>5</v>
      </c>
      <c r="T5" s="439" t="s">
        <v>6</v>
      </c>
      <c r="U5" s="446" t="s">
        <v>173</v>
      </c>
      <c r="V5" s="433" t="s">
        <v>5</v>
      </c>
      <c r="W5" s="434"/>
      <c r="X5" s="439" t="s">
        <v>6</v>
      </c>
      <c r="Y5" s="8"/>
    </row>
    <row r="6" spans="1:25" s="6" customFormat="1" ht="75" x14ac:dyDescent="0.25">
      <c r="A6" s="8" t="s">
        <v>2</v>
      </c>
      <c r="B6" s="434"/>
      <c r="C6" s="434"/>
      <c r="D6" s="437"/>
      <c r="E6" s="65" t="s">
        <v>168</v>
      </c>
      <c r="F6" s="65" t="s">
        <v>169</v>
      </c>
      <c r="G6" s="440"/>
      <c r="H6" s="442"/>
      <c r="I6" s="65" t="s">
        <v>168</v>
      </c>
      <c r="J6" s="65" t="s">
        <v>172</v>
      </c>
      <c r="K6" s="440"/>
      <c r="L6" s="441"/>
      <c r="M6" s="443"/>
      <c r="N6" s="444"/>
      <c r="O6" s="442"/>
      <c r="P6" s="443"/>
      <c r="Q6" s="445"/>
      <c r="R6" s="447"/>
      <c r="S6" s="443"/>
      <c r="T6" s="445"/>
      <c r="U6" s="447"/>
      <c r="V6" s="64" t="s">
        <v>178</v>
      </c>
      <c r="W6" s="65" t="s">
        <v>179</v>
      </c>
      <c r="X6" s="448"/>
      <c r="Y6" s="8" t="s">
        <v>180</v>
      </c>
    </row>
    <row r="7" spans="1:25" s="6" customFormat="1" x14ac:dyDescent="0.25">
      <c r="A7" s="63">
        <v>1</v>
      </c>
      <c r="B7" s="63">
        <v>2</v>
      </c>
      <c r="C7" s="63">
        <v>3</v>
      </c>
      <c r="D7" s="54">
        <v>4</v>
      </c>
      <c r="E7" s="63">
        <v>5</v>
      </c>
      <c r="F7" s="63">
        <v>6</v>
      </c>
      <c r="G7" s="63">
        <v>7</v>
      </c>
      <c r="H7" s="54"/>
      <c r="I7" s="63">
        <v>8</v>
      </c>
      <c r="J7" s="63">
        <v>9</v>
      </c>
      <c r="K7" s="63">
        <v>10</v>
      </c>
      <c r="L7" s="54"/>
      <c r="M7" s="63">
        <v>11</v>
      </c>
      <c r="N7" s="63">
        <v>12</v>
      </c>
      <c r="O7" s="54"/>
      <c r="P7" s="63">
        <v>13</v>
      </c>
      <c r="Q7" s="63">
        <v>14</v>
      </c>
      <c r="R7" s="54"/>
      <c r="S7" s="63">
        <v>15</v>
      </c>
      <c r="T7" s="63">
        <v>16</v>
      </c>
      <c r="U7" s="54"/>
      <c r="V7" s="63">
        <v>17</v>
      </c>
      <c r="W7" s="63">
        <v>18</v>
      </c>
      <c r="X7" s="63">
        <v>19</v>
      </c>
      <c r="Y7" s="63">
        <v>20</v>
      </c>
    </row>
    <row r="8" spans="1:25" x14ac:dyDescent="0.25">
      <c r="A8" s="26" t="s">
        <v>7</v>
      </c>
      <c r="B8" s="15"/>
      <c r="C8" s="15"/>
      <c r="D8" s="27">
        <f>B8-C8</f>
        <v>0</v>
      </c>
      <c r="E8" s="15"/>
      <c r="F8" s="15"/>
      <c r="G8" s="16"/>
      <c r="H8" s="27">
        <f>E8*G8</f>
        <v>0</v>
      </c>
      <c r="I8" s="15"/>
      <c r="J8" s="15"/>
      <c r="K8" s="17"/>
      <c r="L8" s="27">
        <f>I8*K8</f>
        <v>0</v>
      </c>
      <c r="M8" s="15"/>
      <c r="N8" s="16"/>
      <c r="O8" s="27">
        <f>M8*N8</f>
        <v>0</v>
      </c>
      <c r="P8" s="15"/>
      <c r="Q8" s="16"/>
      <c r="R8" s="27">
        <f>P8*Q8</f>
        <v>0</v>
      </c>
      <c r="S8" s="15"/>
      <c r="T8" s="15"/>
      <c r="U8" s="27">
        <f>S8*T8</f>
        <v>0</v>
      </c>
      <c r="V8" s="47">
        <f>E8+I8+M8+P8+S8</f>
        <v>0</v>
      </c>
      <c r="W8" s="15"/>
      <c r="X8" s="16" t="e">
        <f>(H8+L8+O8+R8+U8)/V8</f>
        <v>#DIV/0!</v>
      </c>
      <c r="Y8" s="15"/>
    </row>
    <row r="9" spans="1:25" x14ac:dyDescent="0.25">
      <c r="A9" s="18" t="s">
        <v>8</v>
      </c>
      <c r="B9" s="19"/>
      <c r="C9" s="19"/>
      <c r="D9" s="29">
        <f>B9-C9</f>
        <v>0</v>
      </c>
      <c r="E9" s="19"/>
      <c r="F9" s="19"/>
      <c r="G9" s="20"/>
      <c r="H9" s="29">
        <f t="shared" ref="H9:H72" si="0">E9*G9</f>
        <v>0</v>
      </c>
      <c r="I9" s="19"/>
      <c r="J9" s="19"/>
      <c r="K9" s="21"/>
      <c r="L9" s="29">
        <f t="shared" ref="L9:L72" si="1">I9*K9</f>
        <v>0</v>
      </c>
      <c r="M9" s="19"/>
      <c r="N9" s="20"/>
      <c r="O9" s="29">
        <f t="shared" ref="O9:O72" si="2">M9*N9</f>
        <v>0</v>
      </c>
      <c r="P9" s="19"/>
      <c r="Q9" s="20"/>
      <c r="R9" s="29">
        <f t="shared" ref="R9:R72" si="3">P9*Q9</f>
        <v>0</v>
      </c>
      <c r="S9" s="19"/>
      <c r="T9" s="19"/>
      <c r="U9" s="29">
        <f t="shared" ref="U9:U72" si="4">S9*T9</f>
        <v>0</v>
      </c>
      <c r="V9" s="48">
        <f t="shared" ref="V9:V72" si="5">E9+I9+M9+P9+S9</f>
        <v>0</v>
      </c>
      <c r="W9" s="19"/>
      <c r="X9" s="20" t="e">
        <f t="shared" ref="X9:X72" si="6">(H9+L9+O9+R9+U9)/V9</f>
        <v>#DIV/0!</v>
      </c>
      <c r="Y9" s="19"/>
    </row>
    <row r="10" spans="1:25" x14ac:dyDescent="0.25">
      <c r="A10" s="18" t="s">
        <v>9</v>
      </c>
      <c r="B10" s="19"/>
      <c r="C10" s="19"/>
      <c r="D10" s="29">
        <f t="shared" ref="D10:D73" si="7">B10-C10</f>
        <v>0</v>
      </c>
      <c r="E10" s="19"/>
      <c r="F10" s="19"/>
      <c r="G10" s="20"/>
      <c r="H10" s="29">
        <f t="shared" si="0"/>
        <v>0</v>
      </c>
      <c r="I10" s="19"/>
      <c r="J10" s="19"/>
      <c r="K10" s="21"/>
      <c r="L10" s="29">
        <f t="shared" si="1"/>
        <v>0</v>
      </c>
      <c r="M10" s="19"/>
      <c r="N10" s="20"/>
      <c r="O10" s="29">
        <f t="shared" si="2"/>
        <v>0</v>
      </c>
      <c r="P10" s="19"/>
      <c r="Q10" s="20"/>
      <c r="R10" s="29">
        <f t="shared" si="3"/>
        <v>0</v>
      </c>
      <c r="S10" s="19"/>
      <c r="T10" s="19"/>
      <c r="U10" s="29">
        <f t="shared" si="4"/>
        <v>0</v>
      </c>
      <c r="V10" s="48">
        <f t="shared" si="5"/>
        <v>0</v>
      </c>
      <c r="W10" s="19"/>
      <c r="X10" s="20" t="e">
        <f t="shared" si="6"/>
        <v>#DIV/0!</v>
      </c>
      <c r="Y10" s="19"/>
    </row>
    <row r="11" spans="1:25" x14ac:dyDescent="0.25">
      <c r="A11" s="18" t="s">
        <v>10</v>
      </c>
      <c r="B11" s="19"/>
      <c r="C11" s="19"/>
      <c r="D11" s="29">
        <f t="shared" si="7"/>
        <v>0</v>
      </c>
      <c r="E11" s="19"/>
      <c r="F11" s="19"/>
      <c r="G11" s="20"/>
      <c r="H11" s="29">
        <f t="shared" si="0"/>
        <v>0</v>
      </c>
      <c r="I11" s="19"/>
      <c r="J11" s="19"/>
      <c r="K11" s="21"/>
      <c r="L11" s="29">
        <f t="shared" si="1"/>
        <v>0</v>
      </c>
      <c r="M11" s="19"/>
      <c r="N11" s="20"/>
      <c r="O11" s="29">
        <f t="shared" si="2"/>
        <v>0</v>
      </c>
      <c r="P11" s="19"/>
      <c r="Q11" s="20"/>
      <c r="R11" s="29">
        <f t="shared" si="3"/>
        <v>0</v>
      </c>
      <c r="S11" s="19"/>
      <c r="T11" s="19"/>
      <c r="U11" s="29">
        <f t="shared" si="4"/>
        <v>0</v>
      </c>
      <c r="V11" s="48">
        <f t="shared" si="5"/>
        <v>0</v>
      </c>
      <c r="W11" s="19"/>
      <c r="X11" s="20" t="e">
        <f t="shared" si="6"/>
        <v>#DIV/0!</v>
      </c>
      <c r="Y11" s="19"/>
    </row>
    <row r="12" spans="1:25" x14ac:dyDescent="0.25">
      <c r="A12" s="28" t="s">
        <v>11</v>
      </c>
      <c r="B12" s="19">
        <v>9</v>
      </c>
      <c r="C12" s="19">
        <v>9</v>
      </c>
      <c r="D12" s="29">
        <f t="shared" si="7"/>
        <v>0</v>
      </c>
      <c r="E12" s="19">
        <v>9</v>
      </c>
      <c r="F12" s="19"/>
      <c r="G12" s="20">
        <v>16</v>
      </c>
      <c r="H12" s="29">
        <f t="shared" si="0"/>
        <v>144</v>
      </c>
      <c r="I12" s="19"/>
      <c r="J12" s="19"/>
      <c r="K12" s="21"/>
      <c r="L12" s="29">
        <f t="shared" si="1"/>
        <v>0</v>
      </c>
      <c r="M12" s="19"/>
      <c r="N12" s="20"/>
      <c r="O12" s="29">
        <f t="shared" si="2"/>
        <v>0</v>
      </c>
      <c r="P12" s="19"/>
      <c r="Q12" s="20"/>
      <c r="R12" s="29">
        <f t="shared" si="3"/>
        <v>0</v>
      </c>
      <c r="S12" s="19"/>
      <c r="T12" s="19"/>
      <c r="U12" s="29">
        <f t="shared" si="4"/>
        <v>0</v>
      </c>
      <c r="V12" s="48">
        <f t="shared" si="5"/>
        <v>9</v>
      </c>
      <c r="W12" s="19"/>
      <c r="X12" s="20">
        <f t="shared" si="6"/>
        <v>16</v>
      </c>
      <c r="Y12" s="19"/>
    </row>
    <row r="13" spans="1:25" x14ac:dyDescent="0.25">
      <c r="A13" s="18" t="s">
        <v>12</v>
      </c>
      <c r="B13" s="19"/>
      <c r="C13" s="19"/>
      <c r="D13" s="29">
        <f t="shared" si="7"/>
        <v>0</v>
      </c>
      <c r="E13" s="19"/>
      <c r="F13" s="19"/>
      <c r="G13" s="20"/>
      <c r="H13" s="29">
        <f t="shared" si="0"/>
        <v>0</v>
      </c>
      <c r="I13" s="19"/>
      <c r="J13" s="19"/>
      <c r="K13" s="21"/>
      <c r="L13" s="29">
        <f t="shared" si="1"/>
        <v>0</v>
      </c>
      <c r="M13" s="19"/>
      <c r="N13" s="20"/>
      <c r="O13" s="29">
        <f t="shared" si="2"/>
        <v>0</v>
      </c>
      <c r="P13" s="19"/>
      <c r="Q13" s="20"/>
      <c r="R13" s="29">
        <f t="shared" si="3"/>
        <v>0</v>
      </c>
      <c r="S13" s="19"/>
      <c r="T13" s="19"/>
      <c r="U13" s="29">
        <f t="shared" si="4"/>
        <v>0</v>
      </c>
      <c r="V13" s="48">
        <f t="shared" si="5"/>
        <v>0</v>
      </c>
      <c r="W13" s="19"/>
      <c r="X13" s="20" t="e">
        <f t="shared" si="6"/>
        <v>#DIV/0!</v>
      </c>
      <c r="Y13" s="19"/>
    </row>
    <row r="14" spans="1:25" x14ac:dyDescent="0.25">
      <c r="A14" s="18" t="s">
        <v>13</v>
      </c>
      <c r="B14" s="19"/>
      <c r="C14" s="19"/>
      <c r="D14" s="29">
        <f t="shared" si="7"/>
        <v>0</v>
      </c>
      <c r="E14" s="19"/>
      <c r="F14" s="19"/>
      <c r="G14" s="20"/>
      <c r="H14" s="29">
        <f t="shared" si="0"/>
        <v>0</v>
      </c>
      <c r="I14" s="19"/>
      <c r="J14" s="19"/>
      <c r="K14" s="21"/>
      <c r="L14" s="29">
        <f t="shared" si="1"/>
        <v>0</v>
      </c>
      <c r="M14" s="19"/>
      <c r="N14" s="20"/>
      <c r="O14" s="29">
        <f t="shared" si="2"/>
        <v>0</v>
      </c>
      <c r="P14" s="19"/>
      <c r="Q14" s="20"/>
      <c r="R14" s="29">
        <f t="shared" si="3"/>
        <v>0</v>
      </c>
      <c r="S14" s="19"/>
      <c r="T14" s="19"/>
      <c r="U14" s="29">
        <f t="shared" si="4"/>
        <v>0</v>
      </c>
      <c r="V14" s="48">
        <f t="shared" si="5"/>
        <v>0</v>
      </c>
      <c r="W14" s="19"/>
      <c r="X14" s="20" t="e">
        <f t="shared" si="6"/>
        <v>#DIV/0!</v>
      </c>
      <c r="Y14" s="19"/>
    </row>
    <row r="15" spans="1:25" x14ac:dyDescent="0.25">
      <c r="A15" s="18" t="s">
        <v>14</v>
      </c>
      <c r="B15" s="19"/>
      <c r="C15" s="19"/>
      <c r="D15" s="29">
        <f t="shared" si="7"/>
        <v>0</v>
      </c>
      <c r="E15" s="19"/>
      <c r="F15" s="19"/>
      <c r="G15" s="20"/>
      <c r="H15" s="29">
        <f t="shared" si="0"/>
        <v>0</v>
      </c>
      <c r="I15" s="19"/>
      <c r="J15" s="19"/>
      <c r="K15" s="21"/>
      <c r="L15" s="29">
        <f t="shared" si="1"/>
        <v>0</v>
      </c>
      <c r="M15" s="19"/>
      <c r="N15" s="20"/>
      <c r="O15" s="29">
        <f t="shared" si="2"/>
        <v>0</v>
      </c>
      <c r="P15" s="19"/>
      <c r="Q15" s="20"/>
      <c r="R15" s="29">
        <f t="shared" si="3"/>
        <v>0</v>
      </c>
      <c r="S15" s="19"/>
      <c r="T15" s="19"/>
      <c r="U15" s="29">
        <f t="shared" si="4"/>
        <v>0</v>
      </c>
      <c r="V15" s="48">
        <f t="shared" si="5"/>
        <v>0</v>
      </c>
      <c r="W15" s="19"/>
      <c r="X15" s="20" t="e">
        <f t="shared" si="6"/>
        <v>#DIV/0!</v>
      </c>
      <c r="Y15" s="19"/>
    </row>
    <row r="16" spans="1:25" x14ac:dyDescent="0.25">
      <c r="A16" s="28" t="s">
        <v>15</v>
      </c>
      <c r="B16" s="19"/>
      <c r="C16" s="19"/>
      <c r="D16" s="29">
        <f t="shared" si="7"/>
        <v>0</v>
      </c>
      <c r="E16" s="19"/>
      <c r="F16" s="19"/>
      <c r="G16" s="20"/>
      <c r="H16" s="29">
        <f t="shared" si="0"/>
        <v>0</v>
      </c>
      <c r="I16" s="19"/>
      <c r="J16" s="19"/>
      <c r="K16" s="21"/>
      <c r="L16" s="29">
        <f t="shared" si="1"/>
        <v>0</v>
      </c>
      <c r="M16" s="19"/>
      <c r="N16" s="20"/>
      <c r="O16" s="29">
        <f t="shared" si="2"/>
        <v>0</v>
      </c>
      <c r="P16" s="19"/>
      <c r="Q16" s="20"/>
      <c r="R16" s="29">
        <f t="shared" si="3"/>
        <v>0</v>
      </c>
      <c r="S16" s="19"/>
      <c r="T16" s="19"/>
      <c r="U16" s="29">
        <f t="shared" si="4"/>
        <v>0</v>
      </c>
      <c r="V16" s="48">
        <f t="shared" si="5"/>
        <v>0</v>
      </c>
      <c r="W16" s="19"/>
      <c r="X16" s="20" t="e">
        <f t="shared" si="6"/>
        <v>#DIV/0!</v>
      </c>
      <c r="Y16" s="19"/>
    </row>
    <row r="17" spans="1:32" x14ac:dyDescent="0.25">
      <c r="A17" s="18" t="s">
        <v>16</v>
      </c>
      <c r="B17" s="19"/>
      <c r="C17" s="19"/>
      <c r="D17" s="29">
        <f t="shared" si="7"/>
        <v>0</v>
      </c>
      <c r="E17" s="19"/>
      <c r="F17" s="19"/>
      <c r="G17" s="20"/>
      <c r="H17" s="29">
        <f t="shared" si="0"/>
        <v>0</v>
      </c>
      <c r="I17" s="19"/>
      <c r="J17" s="19"/>
      <c r="K17" s="21"/>
      <c r="L17" s="29">
        <f t="shared" si="1"/>
        <v>0</v>
      </c>
      <c r="M17" s="19"/>
      <c r="N17" s="20"/>
      <c r="O17" s="29">
        <f t="shared" si="2"/>
        <v>0</v>
      </c>
      <c r="P17" s="19"/>
      <c r="Q17" s="20"/>
      <c r="R17" s="29">
        <f t="shared" si="3"/>
        <v>0</v>
      </c>
      <c r="S17" s="19"/>
      <c r="T17" s="19"/>
      <c r="U17" s="29">
        <f t="shared" si="4"/>
        <v>0</v>
      </c>
      <c r="V17" s="48">
        <f t="shared" si="5"/>
        <v>0</v>
      </c>
      <c r="W17" s="19"/>
      <c r="X17" s="20" t="e">
        <f t="shared" si="6"/>
        <v>#DIV/0!</v>
      </c>
      <c r="Y17" s="19"/>
    </row>
    <row r="18" spans="1:32" x14ac:dyDescent="0.25">
      <c r="A18" s="18" t="s">
        <v>17</v>
      </c>
      <c r="B18" s="19"/>
      <c r="C18" s="19"/>
      <c r="D18" s="29">
        <f t="shared" si="7"/>
        <v>0</v>
      </c>
      <c r="E18" s="19"/>
      <c r="F18" s="19"/>
      <c r="G18" s="20"/>
      <c r="H18" s="29">
        <f t="shared" si="0"/>
        <v>0</v>
      </c>
      <c r="I18" s="19"/>
      <c r="J18" s="19"/>
      <c r="K18" s="21"/>
      <c r="L18" s="29">
        <f t="shared" si="1"/>
        <v>0</v>
      </c>
      <c r="M18" s="19"/>
      <c r="N18" s="20"/>
      <c r="O18" s="29">
        <f t="shared" si="2"/>
        <v>0</v>
      </c>
      <c r="P18" s="19"/>
      <c r="Q18" s="20"/>
      <c r="R18" s="29">
        <f t="shared" si="3"/>
        <v>0</v>
      </c>
      <c r="S18" s="19"/>
      <c r="T18" s="19"/>
      <c r="U18" s="29">
        <f t="shared" si="4"/>
        <v>0</v>
      </c>
      <c r="V18" s="48">
        <f t="shared" si="5"/>
        <v>0</v>
      </c>
      <c r="W18" s="19"/>
      <c r="X18" s="20" t="e">
        <f t="shared" si="6"/>
        <v>#DIV/0!</v>
      </c>
      <c r="Y18" s="19"/>
      <c r="AF18" s="3" t="s">
        <v>152</v>
      </c>
    </row>
    <row r="19" spans="1:32" x14ac:dyDescent="0.25">
      <c r="A19" s="18" t="s">
        <v>18</v>
      </c>
      <c r="B19" s="19"/>
      <c r="C19" s="19"/>
      <c r="D19" s="29">
        <f t="shared" si="7"/>
        <v>0</v>
      </c>
      <c r="E19" s="19"/>
      <c r="F19" s="19"/>
      <c r="G19" s="20"/>
      <c r="H19" s="29">
        <f t="shared" si="0"/>
        <v>0</v>
      </c>
      <c r="I19" s="19"/>
      <c r="J19" s="19"/>
      <c r="K19" s="21"/>
      <c r="L19" s="29">
        <f t="shared" si="1"/>
        <v>0</v>
      </c>
      <c r="M19" s="19"/>
      <c r="N19" s="20"/>
      <c r="O19" s="29">
        <f t="shared" si="2"/>
        <v>0</v>
      </c>
      <c r="P19" s="19"/>
      <c r="Q19" s="20"/>
      <c r="R19" s="29">
        <f t="shared" si="3"/>
        <v>0</v>
      </c>
      <c r="S19" s="19"/>
      <c r="T19" s="19"/>
      <c r="U19" s="29">
        <f t="shared" si="4"/>
        <v>0</v>
      </c>
      <c r="V19" s="48">
        <f t="shared" si="5"/>
        <v>0</v>
      </c>
      <c r="W19" s="19"/>
      <c r="X19" s="20" t="e">
        <f t="shared" si="6"/>
        <v>#DIV/0!</v>
      </c>
      <c r="Y19" s="19"/>
      <c r="AE19" s="3" t="s">
        <v>152</v>
      </c>
    </row>
    <row r="20" spans="1:32" x14ac:dyDescent="0.25">
      <c r="A20" s="28" t="s">
        <v>19</v>
      </c>
      <c r="B20" s="19"/>
      <c r="C20" s="19"/>
      <c r="D20" s="29">
        <f t="shared" si="7"/>
        <v>0</v>
      </c>
      <c r="E20" s="19"/>
      <c r="F20" s="19"/>
      <c r="G20" s="20"/>
      <c r="H20" s="29">
        <f t="shared" si="0"/>
        <v>0</v>
      </c>
      <c r="I20" s="19"/>
      <c r="J20" s="19"/>
      <c r="K20" s="21"/>
      <c r="L20" s="29">
        <f t="shared" si="1"/>
        <v>0</v>
      </c>
      <c r="M20" s="19"/>
      <c r="N20" s="20"/>
      <c r="O20" s="29">
        <f t="shared" si="2"/>
        <v>0</v>
      </c>
      <c r="P20" s="19"/>
      <c r="Q20" s="20"/>
      <c r="R20" s="29">
        <f t="shared" si="3"/>
        <v>0</v>
      </c>
      <c r="S20" s="19"/>
      <c r="T20" s="19"/>
      <c r="U20" s="29">
        <f t="shared" si="4"/>
        <v>0</v>
      </c>
      <c r="V20" s="48">
        <f t="shared" si="5"/>
        <v>0</v>
      </c>
      <c r="W20" s="19"/>
      <c r="X20" s="20" t="e">
        <f t="shared" si="6"/>
        <v>#DIV/0!</v>
      </c>
      <c r="Y20" s="19"/>
    </row>
    <row r="21" spans="1:32" x14ac:dyDescent="0.25">
      <c r="A21" s="18" t="s">
        <v>20</v>
      </c>
      <c r="B21" s="19"/>
      <c r="C21" s="19"/>
      <c r="D21" s="29">
        <f t="shared" si="7"/>
        <v>0</v>
      </c>
      <c r="E21" s="19"/>
      <c r="F21" s="19"/>
      <c r="G21" s="20"/>
      <c r="H21" s="29">
        <f t="shared" si="0"/>
        <v>0</v>
      </c>
      <c r="I21" s="19"/>
      <c r="J21" s="19"/>
      <c r="K21" s="21"/>
      <c r="L21" s="29">
        <f t="shared" si="1"/>
        <v>0</v>
      </c>
      <c r="M21" s="19"/>
      <c r="N21" s="20"/>
      <c r="O21" s="29">
        <f t="shared" si="2"/>
        <v>0</v>
      </c>
      <c r="P21" s="19"/>
      <c r="Q21" s="20"/>
      <c r="R21" s="29">
        <f t="shared" si="3"/>
        <v>0</v>
      </c>
      <c r="S21" s="19"/>
      <c r="T21" s="19"/>
      <c r="U21" s="29">
        <f t="shared" si="4"/>
        <v>0</v>
      </c>
      <c r="V21" s="48">
        <f t="shared" si="5"/>
        <v>0</v>
      </c>
      <c r="W21" s="19"/>
      <c r="X21" s="20" t="e">
        <f t="shared" si="6"/>
        <v>#DIV/0!</v>
      </c>
      <c r="Y21" s="19"/>
    </row>
    <row r="22" spans="1:32" x14ac:dyDescent="0.25">
      <c r="A22" s="18" t="s">
        <v>21</v>
      </c>
      <c r="B22" s="19"/>
      <c r="C22" s="19"/>
      <c r="D22" s="29">
        <f t="shared" si="7"/>
        <v>0</v>
      </c>
      <c r="E22" s="19"/>
      <c r="F22" s="19"/>
      <c r="G22" s="20"/>
      <c r="H22" s="29">
        <f t="shared" si="0"/>
        <v>0</v>
      </c>
      <c r="I22" s="19"/>
      <c r="J22" s="19"/>
      <c r="K22" s="21"/>
      <c r="L22" s="29">
        <f t="shared" si="1"/>
        <v>0</v>
      </c>
      <c r="M22" s="19"/>
      <c r="N22" s="20"/>
      <c r="O22" s="29">
        <f t="shared" si="2"/>
        <v>0</v>
      </c>
      <c r="P22" s="19"/>
      <c r="Q22" s="20"/>
      <c r="R22" s="29">
        <f t="shared" si="3"/>
        <v>0</v>
      </c>
      <c r="S22" s="19"/>
      <c r="T22" s="19"/>
      <c r="U22" s="29">
        <f t="shared" si="4"/>
        <v>0</v>
      </c>
      <c r="V22" s="48">
        <f t="shared" si="5"/>
        <v>0</v>
      </c>
      <c r="W22" s="19"/>
      <c r="X22" s="20" t="e">
        <f t="shared" si="6"/>
        <v>#DIV/0!</v>
      </c>
      <c r="Y22" s="19"/>
    </row>
    <row r="23" spans="1:32" x14ac:dyDescent="0.25">
      <c r="A23" s="18" t="s">
        <v>22</v>
      </c>
      <c r="B23" s="19"/>
      <c r="C23" s="19"/>
      <c r="D23" s="29">
        <f t="shared" si="7"/>
        <v>0</v>
      </c>
      <c r="E23" s="19"/>
      <c r="F23" s="19"/>
      <c r="G23" s="20"/>
      <c r="H23" s="29">
        <f t="shared" si="0"/>
        <v>0</v>
      </c>
      <c r="I23" s="19"/>
      <c r="J23" s="19"/>
      <c r="K23" s="21"/>
      <c r="L23" s="29">
        <f t="shared" si="1"/>
        <v>0</v>
      </c>
      <c r="M23" s="19"/>
      <c r="N23" s="20"/>
      <c r="O23" s="29">
        <f t="shared" si="2"/>
        <v>0</v>
      </c>
      <c r="P23" s="19"/>
      <c r="Q23" s="20"/>
      <c r="R23" s="29">
        <f t="shared" si="3"/>
        <v>0</v>
      </c>
      <c r="S23" s="19"/>
      <c r="T23" s="19"/>
      <c r="U23" s="29">
        <f t="shared" si="4"/>
        <v>0</v>
      </c>
      <c r="V23" s="48">
        <f t="shared" si="5"/>
        <v>0</v>
      </c>
      <c r="W23" s="19"/>
      <c r="X23" s="20" t="e">
        <f t="shared" si="6"/>
        <v>#DIV/0!</v>
      </c>
      <c r="Y23" s="19"/>
    </row>
    <row r="24" spans="1:32" x14ac:dyDescent="0.25">
      <c r="A24" s="28" t="s">
        <v>23</v>
      </c>
      <c r="B24" s="19"/>
      <c r="C24" s="19"/>
      <c r="D24" s="29">
        <f t="shared" si="7"/>
        <v>0</v>
      </c>
      <c r="E24" s="19"/>
      <c r="F24" s="19"/>
      <c r="G24" s="20"/>
      <c r="H24" s="29">
        <f t="shared" si="0"/>
        <v>0</v>
      </c>
      <c r="I24" s="19"/>
      <c r="J24" s="19"/>
      <c r="K24" s="21"/>
      <c r="L24" s="29">
        <f t="shared" si="1"/>
        <v>0</v>
      </c>
      <c r="M24" s="19"/>
      <c r="N24" s="20"/>
      <c r="O24" s="29">
        <f t="shared" si="2"/>
        <v>0</v>
      </c>
      <c r="P24" s="19"/>
      <c r="Q24" s="20"/>
      <c r="R24" s="29">
        <f t="shared" si="3"/>
        <v>0</v>
      </c>
      <c r="S24" s="19"/>
      <c r="T24" s="19"/>
      <c r="U24" s="29">
        <f t="shared" si="4"/>
        <v>0</v>
      </c>
      <c r="V24" s="48">
        <f t="shared" si="5"/>
        <v>0</v>
      </c>
      <c r="W24" s="19"/>
      <c r="X24" s="20" t="e">
        <f t="shared" si="6"/>
        <v>#DIV/0!</v>
      </c>
      <c r="Y24" s="19"/>
    </row>
    <row r="25" spans="1:32" x14ac:dyDescent="0.25">
      <c r="A25" s="18" t="s">
        <v>24</v>
      </c>
      <c r="B25" s="19"/>
      <c r="C25" s="19"/>
      <c r="D25" s="29">
        <f t="shared" si="7"/>
        <v>0</v>
      </c>
      <c r="E25" s="19"/>
      <c r="F25" s="19"/>
      <c r="G25" s="20"/>
      <c r="H25" s="29">
        <f t="shared" si="0"/>
        <v>0</v>
      </c>
      <c r="I25" s="19"/>
      <c r="J25" s="19"/>
      <c r="K25" s="21"/>
      <c r="L25" s="29">
        <f t="shared" si="1"/>
        <v>0</v>
      </c>
      <c r="M25" s="19"/>
      <c r="N25" s="20"/>
      <c r="O25" s="29">
        <f t="shared" si="2"/>
        <v>0</v>
      </c>
      <c r="P25" s="19"/>
      <c r="Q25" s="20"/>
      <c r="R25" s="29">
        <f t="shared" si="3"/>
        <v>0</v>
      </c>
      <c r="S25" s="19"/>
      <c r="T25" s="19"/>
      <c r="U25" s="29">
        <f t="shared" si="4"/>
        <v>0</v>
      </c>
      <c r="V25" s="48">
        <f t="shared" si="5"/>
        <v>0</v>
      </c>
      <c r="W25" s="19"/>
      <c r="X25" s="20" t="e">
        <f t="shared" si="6"/>
        <v>#DIV/0!</v>
      </c>
      <c r="Y25" s="19"/>
    </row>
    <row r="26" spans="1:32" x14ac:dyDescent="0.25">
      <c r="A26" s="18" t="s">
        <v>25</v>
      </c>
      <c r="B26" s="19"/>
      <c r="C26" s="19"/>
      <c r="D26" s="29">
        <f t="shared" si="7"/>
        <v>0</v>
      </c>
      <c r="E26" s="19"/>
      <c r="F26" s="19"/>
      <c r="G26" s="20"/>
      <c r="H26" s="29">
        <f t="shared" si="0"/>
        <v>0</v>
      </c>
      <c r="I26" s="19"/>
      <c r="J26" s="19"/>
      <c r="K26" s="21"/>
      <c r="L26" s="29">
        <f t="shared" si="1"/>
        <v>0</v>
      </c>
      <c r="M26" s="19"/>
      <c r="N26" s="20"/>
      <c r="O26" s="29">
        <f t="shared" si="2"/>
        <v>0</v>
      </c>
      <c r="P26" s="19"/>
      <c r="Q26" s="20"/>
      <c r="R26" s="29">
        <f t="shared" si="3"/>
        <v>0</v>
      </c>
      <c r="S26" s="19"/>
      <c r="T26" s="19"/>
      <c r="U26" s="29">
        <f t="shared" si="4"/>
        <v>0</v>
      </c>
      <c r="V26" s="48">
        <f t="shared" si="5"/>
        <v>0</v>
      </c>
      <c r="W26" s="19"/>
      <c r="X26" s="20" t="e">
        <f t="shared" si="6"/>
        <v>#DIV/0!</v>
      </c>
      <c r="Y26" s="19"/>
    </row>
    <row r="27" spans="1:32" x14ac:dyDescent="0.25">
      <c r="A27" s="18" t="s">
        <v>26</v>
      </c>
      <c r="B27" s="19"/>
      <c r="C27" s="19"/>
      <c r="D27" s="29">
        <f t="shared" si="7"/>
        <v>0</v>
      </c>
      <c r="E27" s="19"/>
      <c r="F27" s="19"/>
      <c r="G27" s="20"/>
      <c r="H27" s="29">
        <f t="shared" si="0"/>
        <v>0</v>
      </c>
      <c r="I27" s="19"/>
      <c r="J27" s="19"/>
      <c r="K27" s="21"/>
      <c r="L27" s="29">
        <f t="shared" si="1"/>
        <v>0</v>
      </c>
      <c r="M27" s="19"/>
      <c r="N27" s="20"/>
      <c r="O27" s="29">
        <f t="shared" si="2"/>
        <v>0</v>
      </c>
      <c r="P27" s="19"/>
      <c r="Q27" s="20"/>
      <c r="R27" s="29">
        <f t="shared" si="3"/>
        <v>0</v>
      </c>
      <c r="S27" s="19"/>
      <c r="T27" s="19"/>
      <c r="U27" s="29">
        <f t="shared" si="4"/>
        <v>0</v>
      </c>
      <c r="V27" s="48">
        <f t="shared" si="5"/>
        <v>0</v>
      </c>
      <c r="W27" s="19"/>
      <c r="X27" s="20" t="e">
        <f t="shared" si="6"/>
        <v>#DIV/0!</v>
      </c>
      <c r="Y27" s="19"/>
    </row>
    <row r="28" spans="1:32" x14ac:dyDescent="0.25">
      <c r="A28" s="28" t="s">
        <v>27</v>
      </c>
      <c r="B28" s="19"/>
      <c r="C28" s="19"/>
      <c r="D28" s="29">
        <f t="shared" si="7"/>
        <v>0</v>
      </c>
      <c r="E28" s="19"/>
      <c r="F28" s="19"/>
      <c r="G28" s="20"/>
      <c r="H28" s="29">
        <f t="shared" si="0"/>
        <v>0</v>
      </c>
      <c r="I28" s="19"/>
      <c r="J28" s="19"/>
      <c r="K28" s="21"/>
      <c r="L28" s="29">
        <f t="shared" si="1"/>
        <v>0</v>
      </c>
      <c r="M28" s="19"/>
      <c r="N28" s="20"/>
      <c r="O28" s="29">
        <f t="shared" si="2"/>
        <v>0</v>
      </c>
      <c r="P28" s="19"/>
      <c r="Q28" s="20"/>
      <c r="R28" s="29">
        <f t="shared" si="3"/>
        <v>0</v>
      </c>
      <c r="S28" s="19"/>
      <c r="T28" s="19"/>
      <c r="U28" s="29">
        <f t="shared" si="4"/>
        <v>0</v>
      </c>
      <c r="V28" s="48">
        <f t="shared" si="5"/>
        <v>0</v>
      </c>
      <c r="W28" s="19"/>
      <c r="X28" s="20" t="e">
        <f t="shared" si="6"/>
        <v>#DIV/0!</v>
      </c>
      <c r="Y28" s="19"/>
    </row>
    <row r="29" spans="1:32" x14ac:dyDescent="0.25">
      <c r="A29" s="18" t="s">
        <v>28</v>
      </c>
      <c r="B29" s="19"/>
      <c r="C29" s="19"/>
      <c r="D29" s="29">
        <f t="shared" si="7"/>
        <v>0</v>
      </c>
      <c r="E29" s="19"/>
      <c r="F29" s="19"/>
      <c r="G29" s="20"/>
      <c r="H29" s="29">
        <f t="shared" si="0"/>
        <v>0</v>
      </c>
      <c r="I29" s="19"/>
      <c r="J29" s="19"/>
      <c r="K29" s="21"/>
      <c r="L29" s="29">
        <f t="shared" si="1"/>
        <v>0</v>
      </c>
      <c r="M29" s="19"/>
      <c r="N29" s="20"/>
      <c r="O29" s="29">
        <f t="shared" si="2"/>
        <v>0</v>
      </c>
      <c r="P29" s="19"/>
      <c r="Q29" s="20"/>
      <c r="R29" s="29">
        <f t="shared" si="3"/>
        <v>0</v>
      </c>
      <c r="S29" s="19"/>
      <c r="T29" s="19"/>
      <c r="U29" s="29">
        <f t="shared" si="4"/>
        <v>0</v>
      </c>
      <c r="V29" s="48">
        <f t="shared" si="5"/>
        <v>0</v>
      </c>
      <c r="W29" s="19"/>
      <c r="X29" s="20" t="e">
        <f t="shared" si="6"/>
        <v>#DIV/0!</v>
      </c>
      <c r="Y29" s="19"/>
    </row>
    <row r="30" spans="1:32" x14ac:dyDescent="0.25">
      <c r="A30" s="18" t="s">
        <v>29</v>
      </c>
      <c r="B30" s="19"/>
      <c r="C30" s="19"/>
      <c r="D30" s="29">
        <f t="shared" si="7"/>
        <v>0</v>
      </c>
      <c r="E30" s="19"/>
      <c r="F30" s="19"/>
      <c r="G30" s="20"/>
      <c r="H30" s="29">
        <f t="shared" si="0"/>
        <v>0</v>
      </c>
      <c r="I30" s="19"/>
      <c r="J30" s="19"/>
      <c r="K30" s="21"/>
      <c r="L30" s="29">
        <f t="shared" si="1"/>
        <v>0</v>
      </c>
      <c r="M30" s="19"/>
      <c r="N30" s="20"/>
      <c r="O30" s="29">
        <f t="shared" si="2"/>
        <v>0</v>
      </c>
      <c r="P30" s="19"/>
      <c r="Q30" s="20"/>
      <c r="R30" s="29">
        <f t="shared" si="3"/>
        <v>0</v>
      </c>
      <c r="S30" s="19"/>
      <c r="T30" s="19"/>
      <c r="U30" s="29">
        <f t="shared" si="4"/>
        <v>0</v>
      </c>
      <c r="V30" s="48">
        <f t="shared" si="5"/>
        <v>0</v>
      </c>
      <c r="W30" s="19"/>
      <c r="X30" s="20" t="e">
        <f t="shared" si="6"/>
        <v>#DIV/0!</v>
      </c>
      <c r="Y30" s="19"/>
    </row>
    <row r="31" spans="1:32" x14ac:dyDescent="0.25">
      <c r="A31" s="18" t="s">
        <v>30</v>
      </c>
      <c r="B31" s="19"/>
      <c r="C31" s="19"/>
      <c r="D31" s="29">
        <f t="shared" si="7"/>
        <v>0</v>
      </c>
      <c r="E31" s="19"/>
      <c r="F31" s="19"/>
      <c r="G31" s="20"/>
      <c r="H31" s="29">
        <f t="shared" si="0"/>
        <v>0</v>
      </c>
      <c r="I31" s="19"/>
      <c r="J31" s="19"/>
      <c r="K31" s="21"/>
      <c r="L31" s="29">
        <f t="shared" si="1"/>
        <v>0</v>
      </c>
      <c r="M31" s="19"/>
      <c r="N31" s="20"/>
      <c r="O31" s="29">
        <f t="shared" si="2"/>
        <v>0</v>
      </c>
      <c r="P31" s="19"/>
      <c r="Q31" s="20"/>
      <c r="R31" s="29">
        <f t="shared" si="3"/>
        <v>0</v>
      </c>
      <c r="S31" s="19"/>
      <c r="T31" s="19"/>
      <c r="U31" s="29">
        <f t="shared" si="4"/>
        <v>0</v>
      </c>
      <c r="V31" s="48">
        <f t="shared" si="5"/>
        <v>0</v>
      </c>
      <c r="W31" s="19"/>
      <c r="X31" s="20" t="e">
        <f t="shared" si="6"/>
        <v>#DIV/0!</v>
      </c>
      <c r="Y31" s="19"/>
    </row>
    <row r="32" spans="1:32" x14ac:dyDescent="0.25">
      <c r="A32" s="28" t="s">
        <v>31</v>
      </c>
      <c r="B32" s="19"/>
      <c r="C32" s="19"/>
      <c r="D32" s="29">
        <f t="shared" si="7"/>
        <v>0</v>
      </c>
      <c r="E32" s="19"/>
      <c r="F32" s="19"/>
      <c r="G32" s="20"/>
      <c r="H32" s="29">
        <f t="shared" si="0"/>
        <v>0</v>
      </c>
      <c r="I32" s="19"/>
      <c r="J32" s="19"/>
      <c r="K32" s="21"/>
      <c r="L32" s="29">
        <f t="shared" si="1"/>
        <v>0</v>
      </c>
      <c r="M32" s="19"/>
      <c r="N32" s="20"/>
      <c r="O32" s="29">
        <f t="shared" si="2"/>
        <v>0</v>
      </c>
      <c r="P32" s="19"/>
      <c r="Q32" s="20"/>
      <c r="R32" s="29">
        <f t="shared" si="3"/>
        <v>0</v>
      </c>
      <c r="S32" s="19"/>
      <c r="T32" s="19"/>
      <c r="U32" s="29">
        <f t="shared" si="4"/>
        <v>0</v>
      </c>
      <c r="V32" s="48">
        <f t="shared" si="5"/>
        <v>0</v>
      </c>
      <c r="W32" s="19"/>
      <c r="X32" s="20" t="e">
        <f t="shared" si="6"/>
        <v>#DIV/0!</v>
      </c>
      <c r="Y32" s="19"/>
    </row>
    <row r="33" spans="1:25" x14ac:dyDescent="0.25">
      <c r="A33" s="18" t="s">
        <v>32</v>
      </c>
      <c r="B33" s="19"/>
      <c r="C33" s="19"/>
      <c r="D33" s="29">
        <f t="shared" si="7"/>
        <v>0</v>
      </c>
      <c r="E33" s="19"/>
      <c r="F33" s="19"/>
      <c r="G33" s="20"/>
      <c r="H33" s="29">
        <f t="shared" si="0"/>
        <v>0</v>
      </c>
      <c r="I33" s="19"/>
      <c r="J33" s="19"/>
      <c r="K33" s="21"/>
      <c r="L33" s="29">
        <f t="shared" si="1"/>
        <v>0</v>
      </c>
      <c r="M33" s="19"/>
      <c r="N33" s="20"/>
      <c r="O33" s="29">
        <f t="shared" si="2"/>
        <v>0</v>
      </c>
      <c r="P33" s="19"/>
      <c r="Q33" s="20"/>
      <c r="R33" s="29">
        <f t="shared" si="3"/>
        <v>0</v>
      </c>
      <c r="S33" s="19"/>
      <c r="T33" s="19"/>
      <c r="U33" s="29">
        <f t="shared" si="4"/>
        <v>0</v>
      </c>
      <c r="V33" s="48">
        <f t="shared" si="5"/>
        <v>0</v>
      </c>
      <c r="W33" s="19"/>
      <c r="X33" s="20" t="e">
        <f t="shared" si="6"/>
        <v>#DIV/0!</v>
      </c>
      <c r="Y33" s="19"/>
    </row>
    <row r="34" spans="1:25" x14ac:dyDescent="0.25">
      <c r="A34" s="18" t="s">
        <v>33</v>
      </c>
      <c r="B34" s="19"/>
      <c r="C34" s="19"/>
      <c r="D34" s="29">
        <f t="shared" si="7"/>
        <v>0</v>
      </c>
      <c r="E34" s="19"/>
      <c r="F34" s="19"/>
      <c r="G34" s="20"/>
      <c r="H34" s="29">
        <f t="shared" si="0"/>
        <v>0</v>
      </c>
      <c r="I34" s="19"/>
      <c r="J34" s="19"/>
      <c r="K34" s="21"/>
      <c r="L34" s="29">
        <f t="shared" si="1"/>
        <v>0</v>
      </c>
      <c r="M34" s="19"/>
      <c r="N34" s="20"/>
      <c r="O34" s="29">
        <f t="shared" si="2"/>
        <v>0</v>
      </c>
      <c r="P34" s="19"/>
      <c r="Q34" s="20"/>
      <c r="R34" s="29">
        <f t="shared" si="3"/>
        <v>0</v>
      </c>
      <c r="S34" s="19"/>
      <c r="T34" s="19"/>
      <c r="U34" s="29">
        <f t="shared" si="4"/>
        <v>0</v>
      </c>
      <c r="V34" s="48">
        <f t="shared" si="5"/>
        <v>0</v>
      </c>
      <c r="W34" s="19"/>
      <c r="X34" s="20" t="e">
        <f t="shared" si="6"/>
        <v>#DIV/0!</v>
      </c>
      <c r="Y34" s="19"/>
    </row>
    <row r="35" spans="1:25" x14ac:dyDescent="0.25">
      <c r="A35" s="18" t="s">
        <v>34</v>
      </c>
      <c r="B35" s="19"/>
      <c r="C35" s="19"/>
      <c r="D35" s="29">
        <f t="shared" si="7"/>
        <v>0</v>
      </c>
      <c r="E35" s="19"/>
      <c r="F35" s="19"/>
      <c r="G35" s="20"/>
      <c r="H35" s="29">
        <f t="shared" si="0"/>
        <v>0</v>
      </c>
      <c r="I35" s="19"/>
      <c r="J35" s="19"/>
      <c r="K35" s="21"/>
      <c r="L35" s="29">
        <f t="shared" si="1"/>
        <v>0</v>
      </c>
      <c r="M35" s="19"/>
      <c r="N35" s="20"/>
      <c r="O35" s="29">
        <f t="shared" si="2"/>
        <v>0</v>
      </c>
      <c r="P35" s="19"/>
      <c r="Q35" s="20"/>
      <c r="R35" s="29">
        <f t="shared" si="3"/>
        <v>0</v>
      </c>
      <c r="S35" s="19"/>
      <c r="T35" s="19"/>
      <c r="U35" s="29">
        <f t="shared" si="4"/>
        <v>0</v>
      </c>
      <c r="V35" s="48">
        <f t="shared" si="5"/>
        <v>0</v>
      </c>
      <c r="W35" s="19"/>
      <c r="X35" s="20" t="e">
        <f t="shared" si="6"/>
        <v>#DIV/0!</v>
      </c>
      <c r="Y35" s="19"/>
    </row>
    <row r="36" spans="1:25" x14ac:dyDescent="0.25">
      <c r="A36" s="28" t="s">
        <v>35</v>
      </c>
      <c r="B36" s="19"/>
      <c r="C36" s="19"/>
      <c r="D36" s="29">
        <f t="shared" si="7"/>
        <v>0</v>
      </c>
      <c r="E36" s="19"/>
      <c r="F36" s="19"/>
      <c r="G36" s="20"/>
      <c r="H36" s="29">
        <f t="shared" si="0"/>
        <v>0</v>
      </c>
      <c r="I36" s="19"/>
      <c r="J36" s="19"/>
      <c r="K36" s="21"/>
      <c r="L36" s="29">
        <f t="shared" si="1"/>
        <v>0</v>
      </c>
      <c r="M36" s="19"/>
      <c r="N36" s="20"/>
      <c r="O36" s="29">
        <f t="shared" si="2"/>
        <v>0</v>
      </c>
      <c r="P36" s="19"/>
      <c r="Q36" s="20"/>
      <c r="R36" s="29">
        <f t="shared" si="3"/>
        <v>0</v>
      </c>
      <c r="S36" s="19"/>
      <c r="T36" s="19"/>
      <c r="U36" s="29">
        <f t="shared" si="4"/>
        <v>0</v>
      </c>
      <c r="V36" s="48">
        <f t="shared" si="5"/>
        <v>0</v>
      </c>
      <c r="W36" s="19"/>
      <c r="X36" s="20" t="e">
        <f t="shared" si="6"/>
        <v>#DIV/0!</v>
      </c>
      <c r="Y36" s="19"/>
    </row>
    <row r="37" spans="1:25" x14ac:dyDescent="0.25">
      <c r="A37" s="18" t="s">
        <v>36</v>
      </c>
      <c r="B37" s="19"/>
      <c r="C37" s="19"/>
      <c r="D37" s="29">
        <f t="shared" si="7"/>
        <v>0</v>
      </c>
      <c r="E37" s="19"/>
      <c r="F37" s="19"/>
      <c r="G37" s="20"/>
      <c r="H37" s="29">
        <f t="shared" si="0"/>
        <v>0</v>
      </c>
      <c r="I37" s="19"/>
      <c r="J37" s="19"/>
      <c r="K37" s="21"/>
      <c r="L37" s="29">
        <f t="shared" si="1"/>
        <v>0</v>
      </c>
      <c r="M37" s="19"/>
      <c r="N37" s="20"/>
      <c r="O37" s="29">
        <f t="shared" si="2"/>
        <v>0</v>
      </c>
      <c r="P37" s="19"/>
      <c r="Q37" s="20"/>
      <c r="R37" s="29">
        <f t="shared" si="3"/>
        <v>0</v>
      </c>
      <c r="S37" s="19"/>
      <c r="T37" s="19"/>
      <c r="U37" s="29">
        <f t="shared" si="4"/>
        <v>0</v>
      </c>
      <c r="V37" s="48">
        <f t="shared" si="5"/>
        <v>0</v>
      </c>
      <c r="W37" s="19"/>
      <c r="X37" s="20" t="e">
        <f t="shared" si="6"/>
        <v>#DIV/0!</v>
      </c>
      <c r="Y37" s="19"/>
    </row>
    <row r="38" spans="1:25" x14ac:dyDescent="0.25">
      <c r="A38" s="18" t="s">
        <v>37</v>
      </c>
      <c r="B38" s="19"/>
      <c r="C38" s="19"/>
      <c r="D38" s="29">
        <f t="shared" si="7"/>
        <v>0</v>
      </c>
      <c r="E38" s="19"/>
      <c r="F38" s="19"/>
      <c r="G38" s="20"/>
      <c r="H38" s="29">
        <f t="shared" si="0"/>
        <v>0</v>
      </c>
      <c r="I38" s="19"/>
      <c r="J38" s="19"/>
      <c r="K38" s="21"/>
      <c r="L38" s="29">
        <f t="shared" si="1"/>
        <v>0</v>
      </c>
      <c r="M38" s="19"/>
      <c r="N38" s="20"/>
      <c r="O38" s="29">
        <f t="shared" si="2"/>
        <v>0</v>
      </c>
      <c r="P38" s="19"/>
      <c r="Q38" s="20"/>
      <c r="R38" s="29">
        <f t="shared" si="3"/>
        <v>0</v>
      </c>
      <c r="S38" s="19"/>
      <c r="T38" s="19"/>
      <c r="U38" s="29">
        <f t="shared" si="4"/>
        <v>0</v>
      </c>
      <c r="V38" s="48">
        <f t="shared" si="5"/>
        <v>0</v>
      </c>
      <c r="W38" s="19"/>
      <c r="X38" s="20" t="e">
        <f t="shared" si="6"/>
        <v>#DIV/0!</v>
      </c>
      <c r="Y38" s="19"/>
    </row>
    <row r="39" spans="1:25" x14ac:dyDescent="0.25">
      <c r="A39" s="18" t="s">
        <v>38</v>
      </c>
      <c r="B39" s="19"/>
      <c r="C39" s="19"/>
      <c r="D39" s="29">
        <f t="shared" si="7"/>
        <v>0</v>
      </c>
      <c r="E39" s="19"/>
      <c r="F39" s="19"/>
      <c r="G39" s="20"/>
      <c r="H39" s="29">
        <f t="shared" si="0"/>
        <v>0</v>
      </c>
      <c r="I39" s="19"/>
      <c r="J39" s="19"/>
      <c r="K39" s="21"/>
      <c r="L39" s="29">
        <f t="shared" si="1"/>
        <v>0</v>
      </c>
      <c r="M39" s="19"/>
      <c r="N39" s="20"/>
      <c r="O39" s="29">
        <f t="shared" si="2"/>
        <v>0</v>
      </c>
      <c r="P39" s="19"/>
      <c r="Q39" s="20"/>
      <c r="R39" s="29">
        <f t="shared" si="3"/>
        <v>0</v>
      </c>
      <c r="S39" s="19"/>
      <c r="T39" s="19"/>
      <c r="U39" s="29">
        <f t="shared" si="4"/>
        <v>0</v>
      </c>
      <c r="V39" s="48">
        <f t="shared" si="5"/>
        <v>0</v>
      </c>
      <c r="W39" s="19"/>
      <c r="X39" s="20" t="e">
        <f t="shared" si="6"/>
        <v>#DIV/0!</v>
      </c>
      <c r="Y39" s="19"/>
    </row>
    <row r="40" spans="1:25" x14ac:dyDescent="0.25">
      <c r="A40" s="28" t="s">
        <v>39</v>
      </c>
      <c r="B40" s="19"/>
      <c r="C40" s="19"/>
      <c r="D40" s="29">
        <f t="shared" si="7"/>
        <v>0</v>
      </c>
      <c r="E40" s="19"/>
      <c r="F40" s="19"/>
      <c r="G40" s="20"/>
      <c r="H40" s="29">
        <f t="shared" si="0"/>
        <v>0</v>
      </c>
      <c r="I40" s="19"/>
      <c r="J40" s="19"/>
      <c r="K40" s="21"/>
      <c r="L40" s="29">
        <f t="shared" si="1"/>
        <v>0</v>
      </c>
      <c r="M40" s="19"/>
      <c r="N40" s="20"/>
      <c r="O40" s="29">
        <f t="shared" si="2"/>
        <v>0</v>
      </c>
      <c r="P40" s="19"/>
      <c r="Q40" s="20"/>
      <c r="R40" s="29">
        <f t="shared" si="3"/>
        <v>0</v>
      </c>
      <c r="S40" s="19"/>
      <c r="T40" s="19"/>
      <c r="U40" s="29">
        <f t="shared" si="4"/>
        <v>0</v>
      </c>
      <c r="V40" s="48">
        <f t="shared" si="5"/>
        <v>0</v>
      </c>
      <c r="W40" s="19"/>
      <c r="X40" s="20" t="e">
        <f t="shared" si="6"/>
        <v>#DIV/0!</v>
      </c>
      <c r="Y40" s="19"/>
    </row>
    <row r="41" spans="1:25" x14ac:dyDescent="0.25">
      <c r="A41" s="18" t="s">
        <v>40</v>
      </c>
      <c r="B41" s="19"/>
      <c r="C41" s="19"/>
      <c r="D41" s="29">
        <f t="shared" si="7"/>
        <v>0</v>
      </c>
      <c r="E41" s="19"/>
      <c r="F41" s="19"/>
      <c r="G41" s="20"/>
      <c r="H41" s="29">
        <f t="shared" si="0"/>
        <v>0</v>
      </c>
      <c r="I41" s="19"/>
      <c r="J41" s="19"/>
      <c r="K41" s="21"/>
      <c r="L41" s="29">
        <f t="shared" si="1"/>
        <v>0</v>
      </c>
      <c r="M41" s="19"/>
      <c r="N41" s="20"/>
      <c r="O41" s="29">
        <f t="shared" si="2"/>
        <v>0</v>
      </c>
      <c r="P41" s="19"/>
      <c r="Q41" s="20"/>
      <c r="R41" s="29">
        <f t="shared" si="3"/>
        <v>0</v>
      </c>
      <c r="S41" s="19"/>
      <c r="T41" s="19"/>
      <c r="U41" s="29">
        <f t="shared" si="4"/>
        <v>0</v>
      </c>
      <c r="V41" s="48">
        <f t="shared" si="5"/>
        <v>0</v>
      </c>
      <c r="W41" s="19"/>
      <c r="X41" s="20" t="e">
        <f t="shared" si="6"/>
        <v>#DIV/0!</v>
      </c>
      <c r="Y41" s="19"/>
    </row>
    <row r="42" spans="1:25" x14ac:dyDescent="0.25">
      <c r="A42" s="18" t="s">
        <v>41</v>
      </c>
      <c r="B42" s="19"/>
      <c r="C42" s="19"/>
      <c r="D42" s="29">
        <f t="shared" si="7"/>
        <v>0</v>
      </c>
      <c r="E42" s="19"/>
      <c r="F42" s="19"/>
      <c r="G42" s="20"/>
      <c r="H42" s="29">
        <f t="shared" si="0"/>
        <v>0</v>
      </c>
      <c r="I42" s="19"/>
      <c r="J42" s="19"/>
      <c r="K42" s="21"/>
      <c r="L42" s="29">
        <f t="shared" si="1"/>
        <v>0</v>
      </c>
      <c r="M42" s="19"/>
      <c r="N42" s="20"/>
      <c r="O42" s="29">
        <f t="shared" si="2"/>
        <v>0</v>
      </c>
      <c r="P42" s="19"/>
      <c r="Q42" s="20"/>
      <c r="R42" s="29">
        <f t="shared" si="3"/>
        <v>0</v>
      </c>
      <c r="S42" s="19"/>
      <c r="T42" s="19"/>
      <c r="U42" s="29">
        <f t="shared" si="4"/>
        <v>0</v>
      </c>
      <c r="V42" s="48">
        <f t="shared" si="5"/>
        <v>0</v>
      </c>
      <c r="W42" s="19"/>
      <c r="X42" s="20" t="e">
        <f t="shared" si="6"/>
        <v>#DIV/0!</v>
      </c>
      <c r="Y42" s="19"/>
    </row>
    <row r="43" spans="1:25" x14ac:dyDescent="0.25">
      <c r="A43" s="18" t="s">
        <v>42</v>
      </c>
      <c r="B43" s="19"/>
      <c r="C43" s="19"/>
      <c r="D43" s="29">
        <f t="shared" si="7"/>
        <v>0</v>
      </c>
      <c r="E43" s="19"/>
      <c r="F43" s="19"/>
      <c r="G43" s="20"/>
      <c r="H43" s="29">
        <f t="shared" si="0"/>
        <v>0</v>
      </c>
      <c r="I43" s="19"/>
      <c r="J43" s="19"/>
      <c r="K43" s="21"/>
      <c r="L43" s="29">
        <f t="shared" si="1"/>
        <v>0</v>
      </c>
      <c r="M43" s="19"/>
      <c r="N43" s="20"/>
      <c r="O43" s="29">
        <f t="shared" si="2"/>
        <v>0</v>
      </c>
      <c r="P43" s="19"/>
      <c r="Q43" s="20"/>
      <c r="R43" s="29">
        <f t="shared" si="3"/>
        <v>0</v>
      </c>
      <c r="S43" s="19"/>
      <c r="T43" s="19"/>
      <c r="U43" s="29">
        <f t="shared" si="4"/>
        <v>0</v>
      </c>
      <c r="V43" s="48">
        <f t="shared" si="5"/>
        <v>0</v>
      </c>
      <c r="W43" s="19"/>
      <c r="X43" s="20" t="e">
        <f t="shared" si="6"/>
        <v>#DIV/0!</v>
      </c>
      <c r="Y43" s="19"/>
    </row>
    <row r="44" spans="1:25" x14ac:dyDescent="0.25">
      <c r="A44" s="28" t="s">
        <v>43</v>
      </c>
      <c r="B44" s="19"/>
      <c r="C44" s="19"/>
      <c r="D44" s="29">
        <f t="shared" si="7"/>
        <v>0</v>
      </c>
      <c r="E44" s="19"/>
      <c r="F44" s="19"/>
      <c r="G44" s="20"/>
      <c r="H44" s="29">
        <f t="shared" si="0"/>
        <v>0</v>
      </c>
      <c r="I44" s="19"/>
      <c r="J44" s="19"/>
      <c r="K44" s="21"/>
      <c r="L44" s="29">
        <f t="shared" si="1"/>
        <v>0</v>
      </c>
      <c r="M44" s="19"/>
      <c r="N44" s="20"/>
      <c r="O44" s="29">
        <f t="shared" si="2"/>
        <v>0</v>
      </c>
      <c r="P44" s="19"/>
      <c r="Q44" s="20"/>
      <c r="R44" s="29">
        <f t="shared" si="3"/>
        <v>0</v>
      </c>
      <c r="S44" s="19"/>
      <c r="T44" s="19"/>
      <c r="U44" s="29">
        <f t="shared" si="4"/>
        <v>0</v>
      </c>
      <c r="V44" s="48">
        <f t="shared" si="5"/>
        <v>0</v>
      </c>
      <c r="W44" s="19"/>
      <c r="X44" s="20" t="e">
        <f t="shared" si="6"/>
        <v>#DIV/0!</v>
      </c>
      <c r="Y44" s="19"/>
    </row>
    <row r="45" spans="1:25" x14ac:dyDescent="0.25">
      <c r="A45" s="18" t="s">
        <v>44</v>
      </c>
      <c r="B45" s="19"/>
      <c r="C45" s="19"/>
      <c r="D45" s="29">
        <f t="shared" si="7"/>
        <v>0</v>
      </c>
      <c r="E45" s="19"/>
      <c r="F45" s="19"/>
      <c r="G45" s="20"/>
      <c r="H45" s="29">
        <f t="shared" si="0"/>
        <v>0</v>
      </c>
      <c r="I45" s="19"/>
      <c r="J45" s="19"/>
      <c r="K45" s="21"/>
      <c r="L45" s="29">
        <f t="shared" si="1"/>
        <v>0</v>
      </c>
      <c r="M45" s="19"/>
      <c r="N45" s="20"/>
      <c r="O45" s="29">
        <f t="shared" si="2"/>
        <v>0</v>
      </c>
      <c r="P45" s="19"/>
      <c r="Q45" s="20"/>
      <c r="R45" s="29">
        <f t="shared" si="3"/>
        <v>0</v>
      </c>
      <c r="S45" s="19"/>
      <c r="T45" s="19"/>
      <c r="U45" s="29">
        <f t="shared" si="4"/>
        <v>0</v>
      </c>
      <c r="V45" s="48">
        <f t="shared" si="5"/>
        <v>0</v>
      </c>
      <c r="W45" s="19"/>
      <c r="X45" s="20" t="e">
        <f t="shared" si="6"/>
        <v>#DIV/0!</v>
      </c>
      <c r="Y45" s="19"/>
    </row>
    <row r="46" spans="1:25" x14ac:dyDescent="0.25">
      <c r="A46" s="18" t="s">
        <v>45</v>
      </c>
      <c r="B46" s="19"/>
      <c r="C46" s="19"/>
      <c r="D46" s="29">
        <f t="shared" si="7"/>
        <v>0</v>
      </c>
      <c r="E46" s="19"/>
      <c r="F46" s="19"/>
      <c r="G46" s="20"/>
      <c r="H46" s="29">
        <f t="shared" si="0"/>
        <v>0</v>
      </c>
      <c r="I46" s="19"/>
      <c r="J46" s="19"/>
      <c r="K46" s="21"/>
      <c r="L46" s="29">
        <f t="shared" si="1"/>
        <v>0</v>
      </c>
      <c r="M46" s="19"/>
      <c r="N46" s="20"/>
      <c r="O46" s="29">
        <f t="shared" si="2"/>
        <v>0</v>
      </c>
      <c r="P46" s="19"/>
      <c r="Q46" s="20"/>
      <c r="R46" s="29">
        <f t="shared" si="3"/>
        <v>0</v>
      </c>
      <c r="S46" s="19"/>
      <c r="T46" s="19"/>
      <c r="U46" s="29">
        <f t="shared" si="4"/>
        <v>0</v>
      </c>
      <c r="V46" s="48">
        <f t="shared" si="5"/>
        <v>0</v>
      </c>
      <c r="W46" s="19"/>
      <c r="X46" s="20" t="e">
        <f t="shared" si="6"/>
        <v>#DIV/0!</v>
      </c>
      <c r="Y46" s="19"/>
    </row>
    <row r="47" spans="1:25" x14ac:dyDescent="0.25">
      <c r="A47" s="18" t="s">
        <v>46</v>
      </c>
      <c r="B47" s="19"/>
      <c r="C47" s="19"/>
      <c r="D47" s="29">
        <f t="shared" si="7"/>
        <v>0</v>
      </c>
      <c r="E47" s="19"/>
      <c r="F47" s="19"/>
      <c r="G47" s="20"/>
      <c r="H47" s="29">
        <f t="shared" si="0"/>
        <v>0</v>
      </c>
      <c r="I47" s="19"/>
      <c r="J47" s="19"/>
      <c r="K47" s="21"/>
      <c r="L47" s="29">
        <f t="shared" si="1"/>
        <v>0</v>
      </c>
      <c r="M47" s="19"/>
      <c r="N47" s="20"/>
      <c r="O47" s="29">
        <f t="shared" si="2"/>
        <v>0</v>
      </c>
      <c r="P47" s="19"/>
      <c r="Q47" s="20"/>
      <c r="R47" s="29">
        <f t="shared" si="3"/>
        <v>0</v>
      </c>
      <c r="S47" s="19"/>
      <c r="T47" s="19"/>
      <c r="U47" s="29">
        <f t="shared" si="4"/>
        <v>0</v>
      </c>
      <c r="V47" s="48">
        <f t="shared" si="5"/>
        <v>0</v>
      </c>
      <c r="W47" s="19"/>
      <c r="X47" s="20" t="e">
        <f t="shared" si="6"/>
        <v>#DIV/0!</v>
      </c>
      <c r="Y47" s="19"/>
    </row>
    <row r="48" spans="1:25" x14ac:dyDescent="0.25">
      <c r="A48" s="28" t="s">
        <v>47</v>
      </c>
      <c r="B48" s="19"/>
      <c r="C48" s="19"/>
      <c r="D48" s="29">
        <f t="shared" si="7"/>
        <v>0</v>
      </c>
      <c r="E48" s="19"/>
      <c r="F48" s="19"/>
      <c r="G48" s="20"/>
      <c r="H48" s="29">
        <f t="shared" si="0"/>
        <v>0</v>
      </c>
      <c r="I48" s="19"/>
      <c r="J48" s="19"/>
      <c r="K48" s="21"/>
      <c r="L48" s="29">
        <f t="shared" si="1"/>
        <v>0</v>
      </c>
      <c r="M48" s="19"/>
      <c r="N48" s="20"/>
      <c r="O48" s="29">
        <f t="shared" si="2"/>
        <v>0</v>
      </c>
      <c r="P48" s="19"/>
      <c r="Q48" s="20"/>
      <c r="R48" s="29">
        <f t="shared" si="3"/>
        <v>0</v>
      </c>
      <c r="S48" s="19"/>
      <c r="T48" s="19"/>
      <c r="U48" s="29">
        <f t="shared" si="4"/>
        <v>0</v>
      </c>
      <c r="V48" s="48">
        <f t="shared" si="5"/>
        <v>0</v>
      </c>
      <c r="W48" s="19"/>
      <c r="X48" s="20" t="e">
        <f t="shared" si="6"/>
        <v>#DIV/0!</v>
      </c>
      <c r="Y48" s="19"/>
    </row>
    <row r="49" spans="1:25" x14ac:dyDescent="0.25">
      <c r="A49" s="18" t="s">
        <v>48</v>
      </c>
      <c r="B49" s="19"/>
      <c r="C49" s="19"/>
      <c r="D49" s="29">
        <f t="shared" si="7"/>
        <v>0</v>
      </c>
      <c r="E49" s="19"/>
      <c r="F49" s="19"/>
      <c r="G49" s="20"/>
      <c r="H49" s="29">
        <f t="shared" si="0"/>
        <v>0</v>
      </c>
      <c r="I49" s="19"/>
      <c r="J49" s="19"/>
      <c r="K49" s="21"/>
      <c r="L49" s="29">
        <f t="shared" si="1"/>
        <v>0</v>
      </c>
      <c r="M49" s="19"/>
      <c r="N49" s="20"/>
      <c r="O49" s="29">
        <f t="shared" si="2"/>
        <v>0</v>
      </c>
      <c r="P49" s="19"/>
      <c r="Q49" s="20"/>
      <c r="R49" s="29">
        <f t="shared" si="3"/>
        <v>0</v>
      </c>
      <c r="S49" s="19"/>
      <c r="T49" s="19"/>
      <c r="U49" s="29">
        <f t="shared" si="4"/>
        <v>0</v>
      </c>
      <c r="V49" s="48">
        <f t="shared" si="5"/>
        <v>0</v>
      </c>
      <c r="W49" s="19"/>
      <c r="X49" s="20" t="e">
        <f t="shared" si="6"/>
        <v>#DIV/0!</v>
      </c>
      <c r="Y49" s="19"/>
    </row>
    <row r="50" spans="1:25" x14ac:dyDescent="0.25">
      <c r="A50" s="18" t="s">
        <v>49</v>
      </c>
      <c r="B50" s="19"/>
      <c r="C50" s="19"/>
      <c r="D50" s="29">
        <f t="shared" si="7"/>
        <v>0</v>
      </c>
      <c r="E50" s="19"/>
      <c r="F50" s="19"/>
      <c r="G50" s="20"/>
      <c r="H50" s="29">
        <f t="shared" si="0"/>
        <v>0</v>
      </c>
      <c r="I50" s="19"/>
      <c r="J50" s="19"/>
      <c r="K50" s="21"/>
      <c r="L50" s="29">
        <f t="shared" si="1"/>
        <v>0</v>
      </c>
      <c r="M50" s="19"/>
      <c r="N50" s="20"/>
      <c r="O50" s="29">
        <f t="shared" si="2"/>
        <v>0</v>
      </c>
      <c r="P50" s="19"/>
      <c r="Q50" s="20"/>
      <c r="R50" s="29">
        <f t="shared" si="3"/>
        <v>0</v>
      </c>
      <c r="S50" s="19"/>
      <c r="T50" s="19"/>
      <c r="U50" s="29">
        <f t="shared" si="4"/>
        <v>0</v>
      </c>
      <c r="V50" s="48">
        <f t="shared" si="5"/>
        <v>0</v>
      </c>
      <c r="W50" s="19"/>
      <c r="X50" s="20" t="e">
        <f t="shared" si="6"/>
        <v>#DIV/0!</v>
      </c>
      <c r="Y50" s="19"/>
    </row>
    <row r="51" spans="1:25" x14ac:dyDescent="0.25">
      <c r="A51" s="18" t="s">
        <v>50</v>
      </c>
      <c r="B51" s="19"/>
      <c r="C51" s="19"/>
      <c r="D51" s="29">
        <f t="shared" si="7"/>
        <v>0</v>
      </c>
      <c r="E51" s="19"/>
      <c r="F51" s="19"/>
      <c r="G51" s="20"/>
      <c r="H51" s="29">
        <f t="shared" si="0"/>
        <v>0</v>
      </c>
      <c r="I51" s="19"/>
      <c r="J51" s="19"/>
      <c r="K51" s="21"/>
      <c r="L51" s="29">
        <f t="shared" si="1"/>
        <v>0</v>
      </c>
      <c r="M51" s="19"/>
      <c r="N51" s="20"/>
      <c r="O51" s="29">
        <f t="shared" si="2"/>
        <v>0</v>
      </c>
      <c r="P51" s="19"/>
      <c r="Q51" s="20"/>
      <c r="R51" s="29">
        <f t="shared" si="3"/>
        <v>0</v>
      </c>
      <c r="S51" s="19"/>
      <c r="T51" s="19"/>
      <c r="U51" s="29">
        <f t="shared" si="4"/>
        <v>0</v>
      </c>
      <c r="V51" s="48">
        <f t="shared" si="5"/>
        <v>0</v>
      </c>
      <c r="W51" s="19"/>
      <c r="X51" s="20" t="e">
        <f t="shared" si="6"/>
        <v>#DIV/0!</v>
      </c>
      <c r="Y51" s="19"/>
    </row>
    <row r="52" spans="1:25" x14ac:dyDescent="0.25">
      <c r="A52" s="28" t="s">
        <v>51</v>
      </c>
      <c r="B52" s="19"/>
      <c r="C52" s="19"/>
      <c r="D52" s="29">
        <f t="shared" si="7"/>
        <v>0</v>
      </c>
      <c r="E52" s="19"/>
      <c r="F52" s="19"/>
      <c r="G52" s="20"/>
      <c r="H52" s="29">
        <f t="shared" si="0"/>
        <v>0</v>
      </c>
      <c r="I52" s="19"/>
      <c r="J52" s="19"/>
      <c r="K52" s="21"/>
      <c r="L52" s="29">
        <f t="shared" si="1"/>
        <v>0</v>
      </c>
      <c r="M52" s="19"/>
      <c r="N52" s="20"/>
      <c r="O52" s="29">
        <f t="shared" si="2"/>
        <v>0</v>
      </c>
      <c r="P52" s="19"/>
      <c r="Q52" s="20"/>
      <c r="R52" s="29">
        <f t="shared" si="3"/>
        <v>0</v>
      </c>
      <c r="S52" s="19"/>
      <c r="T52" s="19"/>
      <c r="U52" s="29">
        <f t="shared" si="4"/>
        <v>0</v>
      </c>
      <c r="V52" s="48">
        <f t="shared" si="5"/>
        <v>0</v>
      </c>
      <c r="W52" s="19"/>
      <c r="X52" s="20" t="e">
        <f t="shared" si="6"/>
        <v>#DIV/0!</v>
      </c>
      <c r="Y52" s="19"/>
    </row>
    <row r="53" spans="1:25" x14ac:dyDescent="0.25">
      <c r="A53" s="28" t="s">
        <v>181</v>
      </c>
      <c r="B53" s="19"/>
      <c r="C53" s="19"/>
      <c r="D53" s="29">
        <f t="shared" si="7"/>
        <v>0</v>
      </c>
      <c r="E53" s="19"/>
      <c r="F53" s="19"/>
      <c r="G53" s="20"/>
      <c r="H53" s="29">
        <f t="shared" si="0"/>
        <v>0</v>
      </c>
      <c r="I53" s="19"/>
      <c r="J53" s="19"/>
      <c r="K53" s="21"/>
      <c r="L53" s="29">
        <f t="shared" si="1"/>
        <v>0</v>
      </c>
      <c r="M53" s="19"/>
      <c r="N53" s="20"/>
      <c r="O53" s="29">
        <f t="shared" si="2"/>
        <v>0</v>
      </c>
      <c r="P53" s="19"/>
      <c r="Q53" s="20"/>
      <c r="R53" s="29">
        <f t="shared" si="3"/>
        <v>0</v>
      </c>
      <c r="S53" s="19"/>
      <c r="T53" s="19"/>
      <c r="U53" s="29">
        <f t="shared" si="4"/>
        <v>0</v>
      </c>
      <c r="V53" s="48">
        <f t="shared" si="5"/>
        <v>0</v>
      </c>
      <c r="W53" s="19"/>
      <c r="X53" s="20" t="e">
        <f t="shared" si="6"/>
        <v>#DIV/0!</v>
      </c>
      <c r="Y53" s="19"/>
    </row>
    <row r="54" spans="1:25" x14ac:dyDescent="0.25">
      <c r="A54" s="18" t="s">
        <v>146</v>
      </c>
      <c r="B54" s="19"/>
      <c r="C54" s="19"/>
      <c r="D54" s="29">
        <f t="shared" si="7"/>
        <v>0</v>
      </c>
      <c r="E54" s="19"/>
      <c r="F54" s="19"/>
      <c r="G54" s="20"/>
      <c r="H54" s="29">
        <f t="shared" si="0"/>
        <v>0</v>
      </c>
      <c r="I54" s="19"/>
      <c r="J54" s="19"/>
      <c r="K54" s="21"/>
      <c r="L54" s="29">
        <f t="shared" si="1"/>
        <v>0</v>
      </c>
      <c r="M54" s="19"/>
      <c r="N54" s="20"/>
      <c r="O54" s="29">
        <f t="shared" si="2"/>
        <v>0</v>
      </c>
      <c r="P54" s="19"/>
      <c r="Q54" s="20"/>
      <c r="R54" s="29">
        <f t="shared" si="3"/>
        <v>0</v>
      </c>
      <c r="S54" s="19"/>
      <c r="T54" s="19"/>
      <c r="U54" s="29">
        <f t="shared" si="4"/>
        <v>0</v>
      </c>
      <c r="V54" s="48">
        <f t="shared" si="5"/>
        <v>0</v>
      </c>
      <c r="W54" s="19"/>
      <c r="X54" s="20" t="e">
        <f t="shared" si="6"/>
        <v>#DIV/0!</v>
      </c>
      <c r="Y54" s="19"/>
    </row>
    <row r="55" spans="1:25" x14ac:dyDescent="0.25">
      <c r="A55" s="28" t="s">
        <v>52</v>
      </c>
      <c r="B55" s="19"/>
      <c r="C55" s="19"/>
      <c r="D55" s="29">
        <f t="shared" si="7"/>
        <v>0</v>
      </c>
      <c r="E55" s="19"/>
      <c r="F55" s="19"/>
      <c r="G55" s="20"/>
      <c r="H55" s="29">
        <f t="shared" si="0"/>
        <v>0</v>
      </c>
      <c r="I55" s="19"/>
      <c r="J55" s="19"/>
      <c r="K55" s="21"/>
      <c r="L55" s="29">
        <f t="shared" si="1"/>
        <v>0</v>
      </c>
      <c r="M55" s="19"/>
      <c r="N55" s="20"/>
      <c r="O55" s="29">
        <f t="shared" si="2"/>
        <v>0</v>
      </c>
      <c r="P55" s="19"/>
      <c r="Q55" s="20"/>
      <c r="R55" s="29">
        <f t="shared" si="3"/>
        <v>0</v>
      </c>
      <c r="S55" s="19"/>
      <c r="T55" s="19"/>
      <c r="U55" s="29">
        <f t="shared" si="4"/>
        <v>0</v>
      </c>
      <c r="V55" s="48">
        <f t="shared" si="5"/>
        <v>0</v>
      </c>
      <c r="W55" s="19"/>
      <c r="X55" s="20" t="e">
        <f t="shared" si="6"/>
        <v>#DIV/0!</v>
      </c>
      <c r="Y55" s="19"/>
    </row>
    <row r="56" spans="1:25" x14ac:dyDescent="0.25">
      <c r="A56" s="18"/>
      <c r="B56" s="19"/>
      <c r="C56" s="19"/>
      <c r="D56" s="29">
        <f t="shared" si="7"/>
        <v>0</v>
      </c>
      <c r="E56" s="19"/>
      <c r="F56" s="19"/>
      <c r="G56" s="20"/>
      <c r="H56" s="29">
        <f t="shared" si="0"/>
        <v>0</v>
      </c>
      <c r="I56" s="19"/>
      <c r="J56" s="19"/>
      <c r="K56" s="21"/>
      <c r="L56" s="29">
        <f t="shared" si="1"/>
        <v>0</v>
      </c>
      <c r="M56" s="19"/>
      <c r="N56" s="20"/>
      <c r="O56" s="29">
        <f t="shared" si="2"/>
        <v>0</v>
      </c>
      <c r="P56" s="19"/>
      <c r="Q56" s="20"/>
      <c r="R56" s="29">
        <f t="shared" si="3"/>
        <v>0</v>
      </c>
      <c r="S56" s="19"/>
      <c r="T56" s="19"/>
      <c r="U56" s="29">
        <f t="shared" si="4"/>
        <v>0</v>
      </c>
      <c r="V56" s="48">
        <f t="shared" si="5"/>
        <v>0</v>
      </c>
      <c r="W56" s="19"/>
      <c r="X56" s="20" t="e">
        <f t="shared" si="6"/>
        <v>#DIV/0!</v>
      </c>
      <c r="Y56" s="19"/>
    </row>
    <row r="57" spans="1:25" x14ac:dyDescent="0.25">
      <c r="A57" s="18"/>
      <c r="B57" s="19"/>
      <c r="C57" s="19"/>
      <c r="D57" s="29">
        <f t="shared" si="7"/>
        <v>0</v>
      </c>
      <c r="E57" s="19"/>
      <c r="F57" s="19"/>
      <c r="G57" s="20"/>
      <c r="H57" s="29">
        <f t="shared" si="0"/>
        <v>0</v>
      </c>
      <c r="I57" s="19"/>
      <c r="J57" s="19"/>
      <c r="K57" s="21"/>
      <c r="L57" s="29">
        <f t="shared" si="1"/>
        <v>0</v>
      </c>
      <c r="M57" s="19"/>
      <c r="N57" s="20"/>
      <c r="O57" s="29">
        <f t="shared" si="2"/>
        <v>0</v>
      </c>
      <c r="P57" s="19"/>
      <c r="Q57" s="20"/>
      <c r="R57" s="29">
        <f t="shared" si="3"/>
        <v>0</v>
      </c>
      <c r="S57" s="19"/>
      <c r="T57" s="19"/>
      <c r="U57" s="29">
        <f t="shared" si="4"/>
        <v>0</v>
      </c>
      <c r="V57" s="48">
        <f t="shared" si="5"/>
        <v>0</v>
      </c>
      <c r="W57" s="19"/>
      <c r="X57" s="20" t="e">
        <f t="shared" si="6"/>
        <v>#DIV/0!</v>
      </c>
      <c r="Y57" s="19"/>
    </row>
    <row r="58" spans="1:25" x14ac:dyDescent="0.25">
      <c r="A58" s="18"/>
      <c r="B58" s="19"/>
      <c r="C58" s="19"/>
      <c r="D58" s="29">
        <f t="shared" si="7"/>
        <v>0</v>
      </c>
      <c r="E58" s="19"/>
      <c r="F58" s="19"/>
      <c r="G58" s="20"/>
      <c r="H58" s="29">
        <f t="shared" si="0"/>
        <v>0</v>
      </c>
      <c r="I58" s="19"/>
      <c r="J58" s="19"/>
      <c r="K58" s="21"/>
      <c r="L58" s="29">
        <f t="shared" si="1"/>
        <v>0</v>
      </c>
      <c r="M58" s="19"/>
      <c r="N58" s="20"/>
      <c r="O58" s="29">
        <f t="shared" si="2"/>
        <v>0</v>
      </c>
      <c r="P58" s="19"/>
      <c r="Q58" s="20"/>
      <c r="R58" s="29">
        <f t="shared" si="3"/>
        <v>0</v>
      </c>
      <c r="S58" s="19"/>
      <c r="T58" s="19"/>
      <c r="U58" s="29">
        <f t="shared" si="4"/>
        <v>0</v>
      </c>
      <c r="V58" s="48">
        <f t="shared" si="5"/>
        <v>0</v>
      </c>
      <c r="W58" s="19"/>
      <c r="X58" s="20" t="e">
        <f t="shared" si="6"/>
        <v>#DIV/0!</v>
      </c>
      <c r="Y58" s="19"/>
    </row>
    <row r="59" spans="1:25" x14ac:dyDescent="0.25">
      <c r="A59" s="22" t="s">
        <v>149</v>
      </c>
      <c r="B59" s="23"/>
      <c r="C59" s="23"/>
      <c r="D59" s="55">
        <f t="shared" si="7"/>
        <v>0</v>
      </c>
      <c r="E59" s="23"/>
      <c r="F59" s="23"/>
      <c r="G59" s="24"/>
      <c r="H59" s="55">
        <f t="shared" si="0"/>
        <v>0</v>
      </c>
      <c r="I59" s="23"/>
      <c r="J59" s="23"/>
      <c r="K59" s="25"/>
      <c r="L59" s="55">
        <f t="shared" si="1"/>
        <v>0</v>
      </c>
      <c r="M59" s="23"/>
      <c r="N59" s="24"/>
      <c r="O59" s="55">
        <f t="shared" si="2"/>
        <v>0</v>
      </c>
      <c r="P59" s="23"/>
      <c r="Q59" s="24"/>
      <c r="R59" s="55">
        <f t="shared" si="3"/>
        <v>0</v>
      </c>
      <c r="S59" s="23"/>
      <c r="T59" s="23"/>
      <c r="U59" s="55">
        <f t="shared" si="4"/>
        <v>0</v>
      </c>
      <c r="V59" s="49">
        <f t="shared" si="5"/>
        <v>0</v>
      </c>
      <c r="W59" s="23"/>
      <c r="X59" s="24" t="e">
        <f t="shared" si="6"/>
        <v>#DIV/0!</v>
      </c>
      <c r="Y59" s="23"/>
    </row>
    <row r="60" spans="1:25" x14ac:dyDescent="0.25">
      <c r="A60" s="26" t="s">
        <v>53</v>
      </c>
      <c r="B60" s="27"/>
      <c r="C60" s="27"/>
      <c r="D60" s="27">
        <f t="shared" si="7"/>
        <v>0</v>
      </c>
      <c r="E60" s="27"/>
      <c r="F60" s="27"/>
      <c r="G60" s="16"/>
      <c r="H60" s="27"/>
      <c r="I60" s="27"/>
      <c r="J60" s="27"/>
      <c r="K60" s="17"/>
      <c r="L60" s="27"/>
      <c r="M60" s="27"/>
      <c r="N60" s="16"/>
      <c r="O60" s="27"/>
      <c r="P60" s="27"/>
      <c r="Q60" s="16"/>
      <c r="R60" s="27"/>
      <c r="S60" s="27"/>
      <c r="T60" s="15"/>
      <c r="U60" s="27"/>
      <c r="V60" s="66"/>
      <c r="W60" s="27"/>
      <c r="X60" s="16"/>
      <c r="Y60" s="27"/>
    </row>
    <row r="61" spans="1:25" x14ac:dyDescent="0.25">
      <c r="A61" s="28" t="s">
        <v>54</v>
      </c>
      <c r="B61" s="29">
        <f>B8+B12+B16+B20+B24+B28+B32+B36+B40+B44+B48+B52+B53</f>
        <v>9</v>
      </c>
      <c r="C61" s="29">
        <f>C8+C12+C16+C20+C24+C28+C32+C36+C40+C44+C48+C52+C53</f>
        <v>9</v>
      </c>
      <c r="D61" s="29">
        <f t="shared" si="7"/>
        <v>0</v>
      </c>
      <c r="E61" s="29">
        <f>E8+E12+E16+E20+E24+E28+E32+E36+E40+E44+E48+E52+E53</f>
        <v>9</v>
      </c>
      <c r="F61" s="29">
        <f>F8+F12+F16+F20+F24+F28+F32+F36+F40+F44+F48+F52+F53</f>
        <v>0</v>
      </c>
      <c r="G61" s="20">
        <f>H61/E61</f>
        <v>16</v>
      </c>
      <c r="H61" s="29">
        <f>H8+H12+H16+H20+H24+H28+H32+H36+H40+H44+H48+H52+H53</f>
        <v>144</v>
      </c>
      <c r="I61" s="29">
        <f>I8+I12+I16+I20+I24+I28+I32+I36+I40+I44+I48+I52+I53</f>
        <v>0</v>
      </c>
      <c r="J61" s="29">
        <f>J8+J12+J16+J20+J24+J28+J32+J36+J40+J44+J48+J52+J53</f>
        <v>0</v>
      </c>
      <c r="K61" s="21" t="e">
        <f t="shared" ref="K61:K70" si="8">L61/I61</f>
        <v>#DIV/0!</v>
      </c>
      <c r="L61" s="29">
        <f>L8+L12+L16+L20+L24+L28+L32+L36+L40+L44+L48+L52+L53</f>
        <v>0</v>
      </c>
      <c r="M61" s="29">
        <f>M8+M12+M16+M20+M24+M28+M32+M36+M40+M44+M48+M52+M53</f>
        <v>0</v>
      </c>
      <c r="N61" s="20" t="e">
        <f>O61/M61</f>
        <v>#DIV/0!</v>
      </c>
      <c r="O61" s="29">
        <f>O8+O12+O16+O20+O24+O28+O32+O36+O40+O44+O48+O52+O53</f>
        <v>0</v>
      </c>
      <c r="P61" s="29">
        <f>P8+P12+P16+P20+P24+P28+P32+P36+P40+P44+P48+P52+P53</f>
        <v>0</v>
      </c>
      <c r="Q61" s="20" t="e">
        <f>R61/P61</f>
        <v>#DIV/0!</v>
      </c>
      <c r="R61" s="29">
        <f>R8+R12+R16+R20+R24+R28+R32+R36+R40+R44+R48+R52+R53</f>
        <v>0</v>
      </c>
      <c r="S61" s="29">
        <f>S8+S12+S16+S20+S24+S28+S32+S36+S40+S44+S48+S52+S53</f>
        <v>0</v>
      </c>
      <c r="T61" s="19" t="e">
        <f>U61/S61</f>
        <v>#DIV/0!</v>
      </c>
      <c r="U61" s="29">
        <f>U8+U12+U16+U20+U24+U28+U32+U36+U40+U44+U48+U52+U53</f>
        <v>0</v>
      </c>
      <c r="V61" s="48">
        <f t="shared" ref="V61:V69" si="9">E61+I61+M61+P61+S61</f>
        <v>9</v>
      </c>
      <c r="W61" s="29">
        <f>W8+W12+W16+W20+W24+W28+W32+W36+W40+W44+W48+W52+W53</f>
        <v>0</v>
      </c>
      <c r="X61" s="20">
        <f>(H61+L61+O61+R61+U61)/V61</f>
        <v>16</v>
      </c>
      <c r="Y61" s="29">
        <f>Y8+Y12+Y16+Y20+Y24+Y28+Y32+Y36+Y40+Y44+Y48+Y52+Y53</f>
        <v>0</v>
      </c>
    </row>
    <row r="62" spans="1:25" x14ac:dyDescent="0.25">
      <c r="A62" s="18" t="s">
        <v>55</v>
      </c>
      <c r="B62" s="29">
        <f>B24+B28+B32+B36+B40+B48+B53</f>
        <v>0</v>
      </c>
      <c r="C62" s="29">
        <f>C24+C28+C32+C36+C40+C48+C53</f>
        <v>0</v>
      </c>
      <c r="D62" s="29">
        <f t="shared" si="7"/>
        <v>0</v>
      </c>
      <c r="E62" s="29">
        <f>E24+E28+E32+E36+E40+E48+E53</f>
        <v>0</v>
      </c>
      <c r="F62" s="29">
        <f>F24+F28+F32+F36+F40+F48+F53</f>
        <v>0</v>
      </c>
      <c r="G62" s="20" t="e">
        <f t="shared" ref="G62:G70" si="10">H62/E62</f>
        <v>#DIV/0!</v>
      </c>
      <c r="H62" s="29">
        <f>H24+H28+H32+H36+H40+H48+H53</f>
        <v>0</v>
      </c>
      <c r="I62" s="29">
        <f>I24+I28+I32+I36+I40+I48+I53</f>
        <v>0</v>
      </c>
      <c r="J62" s="29">
        <f>J24+J28+J32+J36+J40+J48+J53</f>
        <v>0</v>
      </c>
      <c r="K62" s="21" t="e">
        <f t="shared" si="8"/>
        <v>#DIV/0!</v>
      </c>
      <c r="L62" s="29">
        <f>L24+L28+L32+L36+L40+L48+L53</f>
        <v>0</v>
      </c>
      <c r="M62" s="29">
        <f>M24+M28+M32+M36+M40+M48+M53</f>
        <v>0</v>
      </c>
      <c r="N62" s="20" t="e">
        <f t="shared" ref="N62:N68" si="11">O62/M62</f>
        <v>#DIV/0!</v>
      </c>
      <c r="O62" s="29">
        <f>O24+O28+O32+O36+O40+O48+O53</f>
        <v>0</v>
      </c>
      <c r="P62" s="29">
        <f>P24+P28+P32+P36+P40+P48+P53</f>
        <v>0</v>
      </c>
      <c r="Q62" s="20" t="e">
        <f t="shared" ref="Q62:Q70" si="12">R62/P62</f>
        <v>#DIV/0!</v>
      </c>
      <c r="R62" s="29">
        <f>R24+R28+R32+R36+R40+R48+R53</f>
        <v>0</v>
      </c>
      <c r="S62" s="29">
        <f>S24+S28+S32+S36+S40+S48+S53</f>
        <v>0</v>
      </c>
      <c r="T62" s="19" t="e">
        <f t="shared" ref="T62:T70" si="13">U62/S62</f>
        <v>#DIV/0!</v>
      </c>
      <c r="U62" s="29">
        <f>U24+U28+U32+U36+U40+U48+U53</f>
        <v>0</v>
      </c>
      <c r="V62" s="48">
        <f t="shared" si="9"/>
        <v>0</v>
      </c>
      <c r="W62" s="29">
        <f>W24+W28+W32+W36+W40+W48+W53</f>
        <v>0</v>
      </c>
      <c r="X62" s="20" t="e">
        <f t="shared" si="6"/>
        <v>#DIV/0!</v>
      </c>
      <c r="Y62" s="29">
        <f>Y24+Y28+Y32+Y36+Y40+Y48+Y53</f>
        <v>0</v>
      </c>
    </row>
    <row r="63" spans="1:25" x14ac:dyDescent="0.25">
      <c r="A63" s="28" t="s">
        <v>56</v>
      </c>
      <c r="B63" s="29">
        <f>B10+B14+B17+B21+B25+B29+B33+B37+B41+B45+B49+B59</f>
        <v>0</v>
      </c>
      <c r="C63" s="29">
        <f>C10+C14+C17+C21+C25+C29+C33+C37+C41+C45+C49+C59</f>
        <v>0</v>
      </c>
      <c r="D63" s="29">
        <f t="shared" si="7"/>
        <v>0</v>
      </c>
      <c r="E63" s="29">
        <f>E10+E14+E17+E21+E25+E29+E33+E37+E41+E45+E49+E59</f>
        <v>0</v>
      </c>
      <c r="F63" s="29">
        <f>F10+F14+F17+F21+F25+F29+F33+F37+F41+F45+F49+F59</f>
        <v>0</v>
      </c>
      <c r="G63" s="20" t="e">
        <f t="shared" si="10"/>
        <v>#DIV/0!</v>
      </c>
      <c r="H63" s="29">
        <f>H10+H14+H17+H21+H25+H29+H33+H37+H41+H45+H49+H59</f>
        <v>0</v>
      </c>
      <c r="I63" s="29">
        <f>I10+I14+I17+I21+I25+I29+I33+I37+I41+I45+I49+I59</f>
        <v>0</v>
      </c>
      <c r="J63" s="29">
        <f>J10+J14+J17+J21+J25+J29+J33+J37+J41+J45+J49+J59</f>
        <v>0</v>
      </c>
      <c r="K63" s="21" t="e">
        <f t="shared" si="8"/>
        <v>#DIV/0!</v>
      </c>
      <c r="L63" s="29">
        <f>L10+L14+L17+L21+L25+L29+L33+L37+L41+L45+L49+L59</f>
        <v>0</v>
      </c>
      <c r="M63" s="29">
        <f>M10+M14+M17+M21+M25+M29+M33+M37+M41+M45+M49+M59</f>
        <v>0</v>
      </c>
      <c r="N63" s="20" t="e">
        <f t="shared" si="11"/>
        <v>#DIV/0!</v>
      </c>
      <c r="O63" s="29">
        <f>O10+O14+O17+O21+O25+O29+O33+O37+O41+O45+O49+O59</f>
        <v>0</v>
      </c>
      <c r="P63" s="29">
        <f>P10+P14+P17+P21+P25+P29+P33+P37+P41+P45+P49+P59</f>
        <v>0</v>
      </c>
      <c r="Q63" s="20" t="e">
        <f t="shared" si="12"/>
        <v>#DIV/0!</v>
      </c>
      <c r="R63" s="29">
        <f>R10+R14+R17+R21+R25+R29+R33+R37+R41+R45+R49+R59</f>
        <v>0</v>
      </c>
      <c r="S63" s="29">
        <f>S10+S14+S17+S21+S25+S29+S33+S37+S41+S45+S49+S59</f>
        <v>0</v>
      </c>
      <c r="T63" s="19" t="e">
        <f t="shared" si="13"/>
        <v>#DIV/0!</v>
      </c>
      <c r="U63" s="29">
        <f>U10+U14+U17+U21+U25+U29+U33+U37+U41+U45+U49+U59</f>
        <v>0</v>
      </c>
      <c r="V63" s="48">
        <f t="shared" si="9"/>
        <v>0</v>
      </c>
      <c r="W63" s="29">
        <f>W10+W14+W17+W21+W25+W29+W33+W37+W41+W45+W49+W59</f>
        <v>0</v>
      </c>
      <c r="X63" s="20" t="e">
        <f t="shared" si="6"/>
        <v>#DIV/0!</v>
      </c>
      <c r="Y63" s="29">
        <f>Y10+Y14+Y17+Y21+Y25+Y29+Y33+Y37+Y41+Y45+Y49+Y59</f>
        <v>0</v>
      </c>
    </row>
    <row r="64" spans="1:25" x14ac:dyDescent="0.25">
      <c r="A64" s="18" t="s">
        <v>57</v>
      </c>
      <c r="B64" s="29">
        <f>B25+B29+B33+B37+B43+B49</f>
        <v>0</v>
      </c>
      <c r="C64" s="29">
        <f>C25+C29+C33+C37+C43+C49</f>
        <v>0</v>
      </c>
      <c r="D64" s="29">
        <f t="shared" si="7"/>
        <v>0</v>
      </c>
      <c r="E64" s="29">
        <f>E25+E29+E33+E37+E43+E49</f>
        <v>0</v>
      </c>
      <c r="F64" s="29">
        <f>F25+F29+F33+F37+F43+F49</f>
        <v>0</v>
      </c>
      <c r="G64" s="20" t="e">
        <f t="shared" si="10"/>
        <v>#DIV/0!</v>
      </c>
      <c r="H64" s="29">
        <f>H25+H29+H33+H37+H43+H49</f>
        <v>0</v>
      </c>
      <c r="I64" s="29">
        <f>I25+I29+I33+I37+I43+I49</f>
        <v>0</v>
      </c>
      <c r="J64" s="29">
        <f>J25+J29+J33+J37+J43+J49</f>
        <v>0</v>
      </c>
      <c r="K64" s="21" t="e">
        <f t="shared" si="8"/>
        <v>#DIV/0!</v>
      </c>
      <c r="L64" s="29">
        <f>L25+L29+L33+L37+L43+L49</f>
        <v>0</v>
      </c>
      <c r="M64" s="29">
        <f>M25+M29+M33+M37+M43+M49</f>
        <v>0</v>
      </c>
      <c r="N64" s="20" t="e">
        <f t="shared" si="11"/>
        <v>#DIV/0!</v>
      </c>
      <c r="O64" s="29">
        <f>O25+O29+O33+O37+O43+O49</f>
        <v>0</v>
      </c>
      <c r="P64" s="29">
        <f>P25+P29+P33+P37+P43+P49</f>
        <v>0</v>
      </c>
      <c r="Q64" s="20" t="e">
        <f t="shared" si="12"/>
        <v>#DIV/0!</v>
      </c>
      <c r="R64" s="29">
        <f>R25+R29+R33+R37+R43+R49</f>
        <v>0</v>
      </c>
      <c r="S64" s="29">
        <f>S25+S29+S33+S37+S43+S49</f>
        <v>0</v>
      </c>
      <c r="T64" s="19" t="e">
        <f t="shared" si="13"/>
        <v>#DIV/0!</v>
      </c>
      <c r="U64" s="29">
        <f>U25+U29+U33+U37+U43+U49</f>
        <v>0</v>
      </c>
      <c r="V64" s="48">
        <f t="shared" si="9"/>
        <v>0</v>
      </c>
      <c r="W64" s="29">
        <f>W25+W29+W33+W37+W43+W49</f>
        <v>0</v>
      </c>
      <c r="X64" s="20" t="e">
        <f t="shared" si="6"/>
        <v>#DIV/0!</v>
      </c>
      <c r="Y64" s="29">
        <f>Y25+Y29+Y33+Y37+Y43+Y49</f>
        <v>0</v>
      </c>
    </row>
    <row r="65" spans="1:27" x14ac:dyDescent="0.25">
      <c r="A65" s="28" t="s">
        <v>58</v>
      </c>
      <c r="B65" s="29">
        <f>B9+B13+B18+B22+B26+B30+B38+B34+B42+B46+B50+B54</f>
        <v>0</v>
      </c>
      <c r="C65" s="29">
        <f>C9+C13+C18+C22+C26+C30+C38+C34+C42+C46+C50+C54</f>
        <v>0</v>
      </c>
      <c r="D65" s="29">
        <f t="shared" si="7"/>
        <v>0</v>
      </c>
      <c r="E65" s="29">
        <f>E9+E13+E18+E22+E26+E30+E38+E34+E42+E46+E50+E54</f>
        <v>0</v>
      </c>
      <c r="F65" s="29">
        <f>F9+F13+F18+F22+F26+F30+F38+F34+F42+F46+F50+F54</f>
        <v>0</v>
      </c>
      <c r="G65" s="20" t="e">
        <f t="shared" si="10"/>
        <v>#DIV/0!</v>
      </c>
      <c r="H65" s="29">
        <f>H9+H13+H18+H22+H26+H30+H38+H34+H42+H46+H50+H54</f>
        <v>0</v>
      </c>
      <c r="I65" s="29">
        <f>I9+I13+I18+I22+I26+I30+I38+I34+I42+I46+I50+I54</f>
        <v>0</v>
      </c>
      <c r="J65" s="29">
        <f>J9+J13+J18+J22+J26+J30+J38+J34+J42+J46+J50+J54</f>
        <v>0</v>
      </c>
      <c r="K65" s="21" t="e">
        <f t="shared" si="8"/>
        <v>#DIV/0!</v>
      </c>
      <c r="L65" s="29">
        <f>L9+L13+L18+L22+L26+L30+L38+L34+L42+L46+L50+L54</f>
        <v>0</v>
      </c>
      <c r="M65" s="29">
        <f>M9+M13+M18+M22+M26+M30+M38+M34+M42+M46+M50+M54</f>
        <v>0</v>
      </c>
      <c r="N65" s="20" t="e">
        <f t="shared" si="11"/>
        <v>#DIV/0!</v>
      </c>
      <c r="O65" s="29">
        <f>O9+O13+O18+O22+O26+O30+O38+O34+O42+O46+O50+O54</f>
        <v>0</v>
      </c>
      <c r="P65" s="29">
        <f>P9+P13+P18+P22+P26+P30+P38+P34+P42+P46+P50+P54</f>
        <v>0</v>
      </c>
      <c r="Q65" s="20" t="e">
        <f t="shared" si="12"/>
        <v>#DIV/0!</v>
      </c>
      <c r="R65" s="29">
        <f>R9+R13+R18+R22+R26+R30+R38+R34+R42+R46+R50+R54</f>
        <v>0</v>
      </c>
      <c r="S65" s="29">
        <f>S9+S13+S18+S22+S26+S30+S38+S34+S42+S46+S50+S54</f>
        <v>0</v>
      </c>
      <c r="T65" s="19" t="e">
        <f t="shared" si="13"/>
        <v>#DIV/0!</v>
      </c>
      <c r="U65" s="29">
        <f>U9+U13+U18+U22+U26+U30+U38+U34+U42+U46+U50+U54</f>
        <v>0</v>
      </c>
      <c r="V65" s="48">
        <f t="shared" si="9"/>
        <v>0</v>
      </c>
      <c r="W65" s="29">
        <f>W9+W13+W18+W22+W26+W30+W38+W34+W42+W46+W50+W54</f>
        <v>0</v>
      </c>
      <c r="X65" s="20" t="e">
        <f t="shared" si="6"/>
        <v>#DIV/0!</v>
      </c>
      <c r="Y65" s="29">
        <f>Y9+Y13+Y18+Y22+Y26+Y30+Y38+Y34+Y42+Y46+Y50+Y54</f>
        <v>0</v>
      </c>
    </row>
    <row r="66" spans="1:27" x14ac:dyDescent="0.25">
      <c r="A66" s="18" t="s">
        <v>59</v>
      </c>
      <c r="B66" s="29">
        <f>B26+B30+B34+B38+B42+B50+B54</f>
        <v>0</v>
      </c>
      <c r="C66" s="29">
        <f>C26+C30+C34+C38+C42+C50+C54</f>
        <v>0</v>
      </c>
      <c r="D66" s="29">
        <f t="shared" si="7"/>
        <v>0</v>
      </c>
      <c r="E66" s="29">
        <f>E26+E30+E34+E38+E42+E50+E54</f>
        <v>0</v>
      </c>
      <c r="F66" s="29">
        <f>F26+F30+F34+F38+F42+F50+F54</f>
        <v>0</v>
      </c>
      <c r="G66" s="20" t="e">
        <f t="shared" si="10"/>
        <v>#DIV/0!</v>
      </c>
      <c r="H66" s="29">
        <f>H26+H30+H34+H38+H42+H50+H54</f>
        <v>0</v>
      </c>
      <c r="I66" s="29">
        <f>I26+I30+I34+I38+I42+I50+I54</f>
        <v>0</v>
      </c>
      <c r="J66" s="29">
        <f>J26+J30+J34+J38+J42+J50+J54</f>
        <v>0</v>
      </c>
      <c r="K66" s="21" t="e">
        <f t="shared" si="8"/>
        <v>#DIV/0!</v>
      </c>
      <c r="L66" s="29">
        <f>L26+L30+L34+L38+L42+L50+L54</f>
        <v>0</v>
      </c>
      <c r="M66" s="29">
        <f>M26+M30+M34+M38+M42+M50+M54</f>
        <v>0</v>
      </c>
      <c r="N66" s="20" t="e">
        <f t="shared" si="11"/>
        <v>#DIV/0!</v>
      </c>
      <c r="O66" s="29">
        <f>O26+O30+O34+O38+O42+O50+O54</f>
        <v>0</v>
      </c>
      <c r="P66" s="29">
        <f>P26+P30+P34+P38+P42+P50+P54</f>
        <v>0</v>
      </c>
      <c r="Q66" s="20" t="e">
        <f t="shared" si="12"/>
        <v>#DIV/0!</v>
      </c>
      <c r="R66" s="29">
        <f>R26+R30+R34+R38+R42+R50+R54</f>
        <v>0</v>
      </c>
      <c r="S66" s="29">
        <f>S26+S30+S34+S38+S42+S50+S54</f>
        <v>0</v>
      </c>
      <c r="T66" s="19" t="e">
        <f t="shared" si="13"/>
        <v>#DIV/0!</v>
      </c>
      <c r="U66" s="29">
        <f>U26+U30+U34+U38+U42+U50+U54</f>
        <v>0</v>
      </c>
      <c r="V66" s="48">
        <f t="shared" si="9"/>
        <v>0</v>
      </c>
      <c r="W66" s="29">
        <f>W26+W30+W34+W38+W42+W50+W54</f>
        <v>0</v>
      </c>
      <c r="X66" s="20" t="e">
        <f t="shared" si="6"/>
        <v>#DIV/0!</v>
      </c>
      <c r="Y66" s="29">
        <f>Y26+Y30+Y34+Y38+Y42+Y50+Y54</f>
        <v>0</v>
      </c>
    </row>
    <row r="67" spans="1:27" x14ac:dyDescent="0.25">
      <c r="A67" s="28" t="s">
        <v>60</v>
      </c>
      <c r="B67" s="29">
        <f>B11+B15+B19+B23+B27+B31+B35+B39+B43+B47+B51</f>
        <v>0</v>
      </c>
      <c r="C67" s="29">
        <f>C11+C15+C19+C23+C27+C31+C35+C39+C43+C47+C51</f>
        <v>0</v>
      </c>
      <c r="D67" s="29">
        <f t="shared" si="7"/>
        <v>0</v>
      </c>
      <c r="E67" s="29">
        <f>E11+E15+E19+E23+E27+E31+E35+E39+E43+E47+E51</f>
        <v>0</v>
      </c>
      <c r="F67" s="29">
        <f>F11+F15+F19+F23+F27+F31+F35+F39+F43+F47+F51</f>
        <v>0</v>
      </c>
      <c r="G67" s="20" t="e">
        <f t="shared" si="10"/>
        <v>#DIV/0!</v>
      </c>
      <c r="H67" s="29">
        <f>H11+H15+H19+H23+H27+H31+H35+H39+H43+H47+H51</f>
        <v>0</v>
      </c>
      <c r="I67" s="29">
        <f>I11+I15+I19+I23+I27+I31+I35+I39+I43+I47+I51</f>
        <v>0</v>
      </c>
      <c r="J67" s="29">
        <f>J11+J15+J19+J23+J27+J31+J35+J39+J43+J47+J51</f>
        <v>0</v>
      </c>
      <c r="K67" s="21" t="e">
        <f t="shared" si="8"/>
        <v>#DIV/0!</v>
      </c>
      <c r="L67" s="29">
        <f>L11+L15+L19+L23+L27+L31+L35+L39+L43+L47+L51</f>
        <v>0</v>
      </c>
      <c r="M67" s="29">
        <f>M11+M15+M19+M23+M27+M31+M35+M39+M43+M47+M51</f>
        <v>0</v>
      </c>
      <c r="N67" s="20" t="e">
        <f t="shared" si="11"/>
        <v>#DIV/0!</v>
      </c>
      <c r="O67" s="29">
        <f>O11+O15+O19+O23+O27+O31+O35+O39+O43+O47+O51</f>
        <v>0</v>
      </c>
      <c r="P67" s="29">
        <f>P11+P15+P19+P23+P27+P31+P35+P39+P43+P47+P51</f>
        <v>0</v>
      </c>
      <c r="Q67" s="20" t="e">
        <f t="shared" si="12"/>
        <v>#DIV/0!</v>
      </c>
      <c r="R67" s="29">
        <f>R11+R15+R19+R23+R27+R31+R35+R39+R43+R47+R51</f>
        <v>0</v>
      </c>
      <c r="S67" s="29">
        <f>S11+S15+S19+S23+S27+S31+S35+S39+S43+S47+S51</f>
        <v>0</v>
      </c>
      <c r="T67" s="19" t="e">
        <f t="shared" si="13"/>
        <v>#DIV/0!</v>
      </c>
      <c r="U67" s="29">
        <f>U11+U15+U19+U23+U27+U31+U35+U39+U43+U47+U51</f>
        <v>0</v>
      </c>
      <c r="V67" s="48">
        <f t="shared" si="9"/>
        <v>0</v>
      </c>
      <c r="W67" s="29">
        <f>W11+W15+W19+W23+W27+W31+W35+W39+W43+W47+W51</f>
        <v>0</v>
      </c>
      <c r="X67" s="20" t="e">
        <f t="shared" si="6"/>
        <v>#DIV/0!</v>
      </c>
      <c r="Y67" s="29">
        <f>Y11+Y15+Y19+Y23+Y27+Y31+Y35+Y39+Y43+Y47+Y51</f>
        <v>0</v>
      </c>
      <c r="AA67" s="12"/>
    </row>
    <row r="68" spans="1:27" x14ac:dyDescent="0.25">
      <c r="A68" s="18" t="s">
        <v>61</v>
      </c>
      <c r="B68" s="29">
        <f>B27+B31+B35+B39+B43+B51</f>
        <v>0</v>
      </c>
      <c r="C68" s="29">
        <f>C27+C31+C35+C39+C43+C51</f>
        <v>0</v>
      </c>
      <c r="D68" s="29">
        <f t="shared" si="7"/>
        <v>0</v>
      </c>
      <c r="E68" s="29">
        <f>E27+E31+E35+E39+E43+E51</f>
        <v>0</v>
      </c>
      <c r="F68" s="29">
        <f>F27+F31+F35+F39+F43+F51</f>
        <v>0</v>
      </c>
      <c r="G68" s="20" t="e">
        <f t="shared" si="10"/>
        <v>#DIV/0!</v>
      </c>
      <c r="H68" s="29">
        <f>H27+H31+H35+H39+H43+H51</f>
        <v>0</v>
      </c>
      <c r="I68" s="29">
        <f>I27+I31+I35+I39+I43+I51</f>
        <v>0</v>
      </c>
      <c r="J68" s="29">
        <f>J27+J31+J35+J39+J43+J51</f>
        <v>0</v>
      </c>
      <c r="K68" s="21" t="e">
        <f t="shared" si="8"/>
        <v>#DIV/0!</v>
      </c>
      <c r="L68" s="29">
        <f>L27+L31+L35+L39+L43+L51</f>
        <v>0</v>
      </c>
      <c r="M68" s="29">
        <f>M27+M31+M35+M39+M43+M51</f>
        <v>0</v>
      </c>
      <c r="N68" s="20" t="e">
        <f t="shared" si="11"/>
        <v>#DIV/0!</v>
      </c>
      <c r="O68" s="29">
        <f>O27+O31+O35+O39+O43+O51</f>
        <v>0</v>
      </c>
      <c r="P68" s="29">
        <f>P27+P31+P35+P39+P43+P51</f>
        <v>0</v>
      </c>
      <c r="Q68" s="20" t="e">
        <f t="shared" si="12"/>
        <v>#DIV/0!</v>
      </c>
      <c r="R68" s="29">
        <f>R27+R31+R35+R39+R43+R51</f>
        <v>0</v>
      </c>
      <c r="S68" s="29">
        <f>S27+S31+S35+S39+S43+S51</f>
        <v>0</v>
      </c>
      <c r="T68" s="19" t="e">
        <f t="shared" si="13"/>
        <v>#DIV/0!</v>
      </c>
      <c r="U68" s="29">
        <f>U27+U31+U35+U39+U43+U51</f>
        <v>0</v>
      </c>
      <c r="V68" s="48">
        <f t="shared" si="9"/>
        <v>0</v>
      </c>
      <c r="W68" s="29">
        <f>W27+W31+W35+W39+W43+W51</f>
        <v>0</v>
      </c>
      <c r="X68" s="20" t="e">
        <f t="shared" si="6"/>
        <v>#DIV/0!</v>
      </c>
      <c r="Y68" s="29">
        <f>Y27+Y31+Y35+Y39+Y43+Y51</f>
        <v>0</v>
      </c>
    </row>
    <row r="69" spans="1:27" x14ac:dyDescent="0.25">
      <c r="A69" s="30" t="s">
        <v>52</v>
      </c>
      <c r="B69" s="31">
        <f>B55</f>
        <v>0</v>
      </c>
      <c r="C69" s="31">
        <f>C55</f>
        <v>0</v>
      </c>
      <c r="D69" s="31">
        <f t="shared" si="7"/>
        <v>0</v>
      </c>
      <c r="E69" s="31">
        <f>E55</f>
        <v>0</v>
      </c>
      <c r="F69" s="31">
        <f>F55</f>
        <v>0</v>
      </c>
      <c r="G69" s="33" t="e">
        <f t="shared" si="10"/>
        <v>#DIV/0!</v>
      </c>
      <c r="H69" s="31">
        <f>H55</f>
        <v>0</v>
      </c>
      <c r="I69" s="31">
        <f>I55</f>
        <v>0</v>
      </c>
      <c r="J69" s="31">
        <f>J55</f>
        <v>0</v>
      </c>
      <c r="K69" s="34" t="e">
        <f t="shared" si="8"/>
        <v>#DIV/0!</v>
      </c>
      <c r="L69" s="31">
        <f>L55</f>
        <v>0</v>
      </c>
      <c r="M69" s="31">
        <f>M55</f>
        <v>0</v>
      </c>
      <c r="N69" s="33" t="e">
        <f>O69/M69</f>
        <v>#DIV/0!</v>
      </c>
      <c r="O69" s="31">
        <f>O55</f>
        <v>0</v>
      </c>
      <c r="P69" s="31">
        <f>P55</f>
        <v>0</v>
      </c>
      <c r="Q69" s="33" t="e">
        <f t="shared" si="12"/>
        <v>#DIV/0!</v>
      </c>
      <c r="R69" s="31">
        <f>R55</f>
        <v>0</v>
      </c>
      <c r="S69" s="31">
        <f>S55</f>
        <v>0</v>
      </c>
      <c r="T69" s="32" t="e">
        <f t="shared" si="13"/>
        <v>#DIV/0!</v>
      </c>
      <c r="U69" s="31">
        <f>U55</f>
        <v>0</v>
      </c>
      <c r="V69" s="50">
        <f t="shared" si="9"/>
        <v>0</v>
      </c>
      <c r="W69" s="31">
        <f>W55</f>
        <v>0</v>
      </c>
      <c r="X69" s="33" t="e">
        <f t="shared" si="6"/>
        <v>#DIV/0!</v>
      </c>
      <c r="Y69" s="31">
        <f>Y55</f>
        <v>0</v>
      </c>
    </row>
    <row r="70" spans="1:27" x14ac:dyDescent="0.25">
      <c r="A70" s="69" t="s">
        <v>62</v>
      </c>
      <c r="B70" s="70">
        <f>B61+B63+B65+B67+B69</f>
        <v>9</v>
      </c>
      <c r="C70" s="70">
        <f>C61+C63+C65+C67+C69</f>
        <v>9</v>
      </c>
      <c r="D70" s="71">
        <f t="shared" si="7"/>
        <v>0</v>
      </c>
      <c r="E70" s="70">
        <f>E61+E63+E65+E67+E69</f>
        <v>9</v>
      </c>
      <c r="F70" s="70">
        <f>F61+F63+F65+F67+F69</f>
        <v>0</v>
      </c>
      <c r="G70" s="72">
        <f t="shared" si="10"/>
        <v>16</v>
      </c>
      <c r="H70" s="70">
        <f>H61+H63+H65+H67+H69</f>
        <v>144</v>
      </c>
      <c r="I70" s="70">
        <f>I61+I63+I65+I67+I69</f>
        <v>0</v>
      </c>
      <c r="J70" s="70">
        <f>J61+J63+J65+J67+J69</f>
        <v>0</v>
      </c>
      <c r="K70" s="73" t="e">
        <f t="shared" si="8"/>
        <v>#DIV/0!</v>
      </c>
      <c r="L70" s="70">
        <f>L61+L63+L65+L67+L69</f>
        <v>0</v>
      </c>
      <c r="M70" s="70">
        <f>M61+M63+M65+M67+M69</f>
        <v>0</v>
      </c>
      <c r="N70" s="72" t="e">
        <f>O70/M70</f>
        <v>#DIV/0!</v>
      </c>
      <c r="O70" s="70">
        <f>O61+O63+O65+O67+O69</f>
        <v>0</v>
      </c>
      <c r="P70" s="70">
        <f>P61+P63+P65+P67+P69</f>
        <v>0</v>
      </c>
      <c r="Q70" s="72" t="e">
        <f t="shared" si="12"/>
        <v>#DIV/0!</v>
      </c>
      <c r="R70" s="70">
        <f>R61+R63+R65+R67+R69</f>
        <v>0</v>
      </c>
      <c r="S70" s="70">
        <f>S61+S63+S65+S67+S69</f>
        <v>0</v>
      </c>
      <c r="T70" s="74" t="e">
        <f t="shared" si="13"/>
        <v>#DIV/0!</v>
      </c>
      <c r="U70" s="70">
        <f>U61+U63+U65+U67+U69</f>
        <v>0</v>
      </c>
      <c r="V70" s="75">
        <f t="shared" si="5"/>
        <v>9</v>
      </c>
      <c r="W70" s="70">
        <f>W61+W63+W65+W67+W69</f>
        <v>0</v>
      </c>
      <c r="X70" s="72">
        <f t="shared" si="6"/>
        <v>16</v>
      </c>
      <c r="Y70" s="70">
        <f>Y61+Y63+Y65+Y67+Y69</f>
        <v>0</v>
      </c>
    </row>
    <row r="71" spans="1:27" x14ac:dyDescent="0.25">
      <c r="A71" s="4"/>
      <c r="B71" s="9"/>
      <c r="C71" s="9"/>
      <c r="D71" s="56">
        <f t="shared" si="7"/>
        <v>0</v>
      </c>
      <c r="E71" s="9"/>
      <c r="F71" s="9"/>
      <c r="G71" s="10"/>
      <c r="H71" s="56">
        <f t="shared" si="0"/>
        <v>0</v>
      </c>
      <c r="I71" s="9"/>
      <c r="J71" s="9"/>
      <c r="K71" s="11"/>
      <c r="L71" s="56">
        <f t="shared" si="1"/>
        <v>0</v>
      </c>
      <c r="M71" s="9"/>
      <c r="N71" s="10"/>
      <c r="O71" s="56">
        <f t="shared" si="2"/>
        <v>0</v>
      </c>
      <c r="P71" s="9"/>
      <c r="Q71" s="10"/>
      <c r="R71" s="56">
        <f t="shared" si="3"/>
        <v>0</v>
      </c>
      <c r="S71" s="9"/>
      <c r="T71" s="9"/>
      <c r="U71" s="56">
        <f t="shared" si="4"/>
        <v>0</v>
      </c>
      <c r="V71" s="51"/>
      <c r="W71" s="9"/>
      <c r="X71" s="10"/>
      <c r="Y71" s="9"/>
    </row>
    <row r="72" spans="1:27" x14ac:dyDescent="0.25">
      <c r="A72" s="26" t="s">
        <v>63</v>
      </c>
      <c r="B72" s="47">
        <v>23</v>
      </c>
      <c r="C72" s="47">
        <v>23</v>
      </c>
      <c r="D72" s="47">
        <f t="shared" si="7"/>
        <v>0</v>
      </c>
      <c r="E72" s="47">
        <v>23</v>
      </c>
      <c r="F72" s="47"/>
      <c r="G72" s="47">
        <v>86.57</v>
      </c>
      <c r="H72" s="47">
        <f t="shared" si="0"/>
        <v>1991.11</v>
      </c>
      <c r="I72" s="47"/>
      <c r="J72" s="47"/>
      <c r="K72" s="47"/>
      <c r="L72" s="47">
        <f t="shared" si="1"/>
        <v>0</v>
      </c>
      <c r="M72" s="47"/>
      <c r="N72" s="47"/>
      <c r="O72" s="47">
        <f t="shared" si="2"/>
        <v>0</v>
      </c>
      <c r="P72" s="47"/>
      <c r="Q72" s="47"/>
      <c r="R72" s="47">
        <f t="shared" si="3"/>
        <v>0</v>
      </c>
      <c r="S72" s="47"/>
      <c r="T72" s="47"/>
      <c r="U72" s="47">
        <f t="shared" si="4"/>
        <v>0</v>
      </c>
      <c r="V72" s="47">
        <f t="shared" si="5"/>
        <v>23</v>
      </c>
      <c r="W72" s="47">
        <v>2</v>
      </c>
      <c r="X72" s="47">
        <f t="shared" si="6"/>
        <v>86.57</v>
      </c>
      <c r="Y72" s="47"/>
    </row>
    <row r="73" spans="1:27" x14ac:dyDescent="0.25">
      <c r="A73" s="18" t="s">
        <v>64</v>
      </c>
      <c r="B73" s="48"/>
      <c r="C73" s="48"/>
      <c r="D73" s="48">
        <f t="shared" si="7"/>
        <v>0</v>
      </c>
      <c r="E73" s="48"/>
      <c r="F73" s="48"/>
      <c r="G73" s="48"/>
      <c r="H73" s="48">
        <f t="shared" ref="H73:H137" si="14">E73*G73</f>
        <v>0</v>
      </c>
      <c r="I73" s="48"/>
      <c r="J73" s="48"/>
      <c r="K73" s="48"/>
      <c r="L73" s="48">
        <f t="shared" ref="L73:L137" si="15">I73*K73</f>
        <v>0</v>
      </c>
      <c r="M73" s="48"/>
      <c r="N73" s="48"/>
      <c r="O73" s="48">
        <f t="shared" ref="O73:O137" si="16">M73*N73</f>
        <v>0</v>
      </c>
      <c r="P73" s="48"/>
      <c r="Q73" s="48"/>
      <c r="R73" s="48">
        <f t="shared" ref="R73:R137" si="17">P73*Q73</f>
        <v>0</v>
      </c>
      <c r="S73" s="48"/>
      <c r="T73" s="48"/>
      <c r="U73" s="48">
        <f t="shared" ref="U73:U137" si="18">S73*T73</f>
        <v>0</v>
      </c>
      <c r="V73" s="48">
        <f t="shared" ref="V73:V137" si="19">E73+I73+M73+P73+S73</f>
        <v>0</v>
      </c>
      <c r="W73" s="48"/>
      <c r="X73" s="48" t="e">
        <f t="shared" ref="X73:X137" si="20">(H73+L73+O73+R73+U73)/V73</f>
        <v>#DIV/0!</v>
      </c>
      <c r="Y73" s="48"/>
    </row>
    <row r="74" spans="1:27" x14ac:dyDescent="0.25">
      <c r="A74" s="18" t="s">
        <v>65</v>
      </c>
      <c r="B74" s="48"/>
      <c r="C74" s="48"/>
      <c r="D74" s="48">
        <f t="shared" ref="D74:D138" si="21">B74-C74</f>
        <v>0</v>
      </c>
      <c r="E74" s="48"/>
      <c r="F74" s="48"/>
      <c r="G74" s="48"/>
      <c r="H74" s="48">
        <f t="shared" si="14"/>
        <v>0</v>
      </c>
      <c r="I74" s="48"/>
      <c r="J74" s="48"/>
      <c r="K74" s="48"/>
      <c r="L74" s="48">
        <f t="shared" si="15"/>
        <v>0</v>
      </c>
      <c r="M74" s="48"/>
      <c r="N74" s="48"/>
      <c r="O74" s="48">
        <f t="shared" si="16"/>
        <v>0</v>
      </c>
      <c r="P74" s="48"/>
      <c r="Q74" s="48"/>
      <c r="R74" s="48">
        <f t="shared" si="17"/>
        <v>0</v>
      </c>
      <c r="S74" s="48"/>
      <c r="T74" s="48"/>
      <c r="U74" s="48">
        <f t="shared" si="18"/>
        <v>0</v>
      </c>
      <c r="V74" s="48">
        <f t="shared" si="19"/>
        <v>0</v>
      </c>
      <c r="W74" s="48"/>
      <c r="X74" s="48" t="e">
        <f t="shared" si="20"/>
        <v>#DIV/0!</v>
      </c>
      <c r="Y74" s="48"/>
    </row>
    <row r="75" spans="1:27" x14ac:dyDescent="0.25">
      <c r="A75" s="28" t="s">
        <v>66</v>
      </c>
      <c r="B75" s="48"/>
      <c r="C75" s="48"/>
      <c r="D75" s="48">
        <f t="shared" si="21"/>
        <v>0</v>
      </c>
      <c r="E75" s="48"/>
      <c r="F75" s="48"/>
      <c r="G75" s="48"/>
      <c r="H75" s="48">
        <f t="shared" si="14"/>
        <v>0</v>
      </c>
      <c r="I75" s="48"/>
      <c r="J75" s="48"/>
      <c r="K75" s="48"/>
      <c r="L75" s="48">
        <f t="shared" si="15"/>
        <v>0</v>
      </c>
      <c r="M75" s="48"/>
      <c r="N75" s="48"/>
      <c r="O75" s="48">
        <f t="shared" si="16"/>
        <v>0</v>
      </c>
      <c r="P75" s="48"/>
      <c r="Q75" s="48"/>
      <c r="R75" s="48">
        <f t="shared" si="17"/>
        <v>0</v>
      </c>
      <c r="S75" s="48"/>
      <c r="T75" s="48"/>
      <c r="U75" s="48">
        <f t="shared" si="18"/>
        <v>0</v>
      </c>
      <c r="V75" s="48">
        <f t="shared" si="19"/>
        <v>0</v>
      </c>
      <c r="W75" s="48"/>
      <c r="X75" s="48" t="e">
        <f t="shared" si="20"/>
        <v>#DIV/0!</v>
      </c>
      <c r="Y75" s="48"/>
    </row>
    <row r="76" spans="1:27" x14ac:dyDescent="0.25">
      <c r="A76" s="18" t="s">
        <v>67</v>
      </c>
      <c r="B76" s="48"/>
      <c r="C76" s="48"/>
      <c r="D76" s="48">
        <f t="shared" si="21"/>
        <v>0</v>
      </c>
      <c r="E76" s="48"/>
      <c r="F76" s="48"/>
      <c r="G76" s="48"/>
      <c r="H76" s="48">
        <f t="shared" si="14"/>
        <v>0</v>
      </c>
      <c r="I76" s="48"/>
      <c r="J76" s="48"/>
      <c r="K76" s="48"/>
      <c r="L76" s="48">
        <f t="shared" si="15"/>
        <v>0</v>
      </c>
      <c r="M76" s="48"/>
      <c r="N76" s="48"/>
      <c r="O76" s="48">
        <f t="shared" si="16"/>
        <v>0</v>
      </c>
      <c r="P76" s="48"/>
      <c r="Q76" s="48"/>
      <c r="R76" s="48">
        <f t="shared" si="17"/>
        <v>0</v>
      </c>
      <c r="S76" s="48"/>
      <c r="T76" s="48"/>
      <c r="U76" s="48">
        <f t="shared" si="18"/>
        <v>0</v>
      </c>
      <c r="V76" s="48">
        <f t="shared" si="19"/>
        <v>0</v>
      </c>
      <c r="W76" s="48"/>
      <c r="X76" s="48" t="e">
        <f t="shared" si="20"/>
        <v>#DIV/0!</v>
      </c>
      <c r="Y76" s="48"/>
    </row>
    <row r="77" spans="1:27" x14ac:dyDescent="0.25">
      <c r="A77" s="18" t="s">
        <v>68</v>
      </c>
      <c r="B77" s="48"/>
      <c r="C77" s="48"/>
      <c r="D77" s="48">
        <f t="shared" si="21"/>
        <v>0</v>
      </c>
      <c r="E77" s="48"/>
      <c r="F77" s="48"/>
      <c r="G77" s="48"/>
      <c r="H77" s="48">
        <f t="shared" si="14"/>
        <v>0</v>
      </c>
      <c r="I77" s="48"/>
      <c r="J77" s="48"/>
      <c r="K77" s="48"/>
      <c r="L77" s="48">
        <f t="shared" si="15"/>
        <v>0</v>
      </c>
      <c r="M77" s="48"/>
      <c r="N77" s="48"/>
      <c r="O77" s="48">
        <f t="shared" si="16"/>
        <v>0</v>
      </c>
      <c r="P77" s="48"/>
      <c r="Q77" s="48"/>
      <c r="R77" s="48">
        <f t="shared" si="17"/>
        <v>0</v>
      </c>
      <c r="S77" s="48"/>
      <c r="T77" s="48"/>
      <c r="U77" s="48">
        <f t="shared" si="18"/>
        <v>0</v>
      </c>
      <c r="V77" s="48">
        <f t="shared" si="19"/>
        <v>0</v>
      </c>
      <c r="W77" s="48"/>
      <c r="X77" s="48" t="e">
        <f t="shared" si="20"/>
        <v>#DIV/0!</v>
      </c>
      <c r="Y77" s="48"/>
    </row>
    <row r="78" spans="1:27" x14ac:dyDescent="0.25">
      <c r="A78" s="28" t="s">
        <v>69</v>
      </c>
      <c r="B78" s="48"/>
      <c r="C78" s="48"/>
      <c r="D78" s="48">
        <f t="shared" si="21"/>
        <v>0</v>
      </c>
      <c r="E78" s="48"/>
      <c r="F78" s="48"/>
      <c r="G78" s="48"/>
      <c r="H78" s="48">
        <f t="shared" si="14"/>
        <v>0</v>
      </c>
      <c r="I78" s="48"/>
      <c r="J78" s="48"/>
      <c r="K78" s="48"/>
      <c r="L78" s="48">
        <f t="shared" si="15"/>
        <v>0</v>
      </c>
      <c r="M78" s="48"/>
      <c r="N78" s="48"/>
      <c r="O78" s="48">
        <f t="shared" si="16"/>
        <v>0</v>
      </c>
      <c r="P78" s="48"/>
      <c r="Q78" s="48"/>
      <c r="R78" s="48">
        <f t="shared" si="17"/>
        <v>0</v>
      </c>
      <c r="S78" s="48"/>
      <c r="T78" s="48"/>
      <c r="U78" s="48">
        <f t="shared" si="18"/>
        <v>0</v>
      </c>
      <c r="V78" s="48">
        <f t="shared" si="19"/>
        <v>0</v>
      </c>
      <c r="W78" s="48"/>
      <c r="X78" s="48" t="e">
        <f t="shared" si="20"/>
        <v>#DIV/0!</v>
      </c>
      <c r="Y78" s="48"/>
    </row>
    <row r="79" spans="1:27" x14ac:dyDescent="0.25">
      <c r="A79" s="18" t="s">
        <v>70</v>
      </c>
      <c r="B79" s="48"/>
      <c r="C79" s="48"/>
      <c r="D79" s="48">
        <f t="shared" si="21"/>
        <v>0</v>
      </c>
      <c r="E79" s="48"/>
      <c r="F79" s="48"/>
      <c r="G79" s="48"/>
      <c r="H79" s="48">
        <f t="shared" si="14"/>
        <v>0</v>
      </c>
      <c r="I79" s="48"/>
      <c r="J79" s="48"/>
      <c r="K79" s="48"/>
      <c r="L79" s="48">
        <f t="shared" si="15"/>
        <v>0</v>
      </c>
      <c r="M79" s="48"/>
      <c r="N79" s="48"/>
      <c r="O79" s="48">
        <f t="shared" si="16"/>
        <v>0</v>
      </c>
      <c r="P79" s="48"/>
      <c r="Q79" s="48"/>
      <c r="R79" s="48">
        <f t="shared" si="17"/>
        <v>0</v>
      </c>
      <c r="S79" s="48"/>
      <c r="T79" s="48"/>
      <c r="U79" s="48">
        <f t="shared" si="18"/>
        <v>0</v>
      </c>
      <c r="V79" s="48">
        <f t="shared" si="19"/>
        <v>0</v>
      </c>
      <c r="W79" s="48"/>
      <c r="X79" s="48" t="e">
        <f t="shared" si="20"/>
        <v>#DIV/0!</v>
      </c>
      <c r="Y79" s="48"/>
    </row>
    <row r="80" spans="1:27" x14ac:dyDescent="0.25">
      <c r="A80" s="18" t="s">
        <v>71</v>
      </c>
      <c r="B80" s="48"/>
      <c r="C80" s="48"/>
      <c r="D80" s="48">
        <f t="shared" si="21"/>
        <v>0</v>
      </c>
      <c r="E80" s="48"/>
      <c r="F80" s="48"/>
      <c r="G80" s="48"/>
      <c r="H80" s="48">
        <f t="shared" si="14"/>
        <v>0</v>
      </c>
      <c r="I80" s="48"/>
      <c r="J80" s="48"/>
      <c r="K80" s="48"/>
      <c r="L80" s="48">
        <f t="shared" si="15"/>
        <v>0</v>
      </c>
      <c r="M80" s="48"/>
      <c r="N80" s="48"/>
      <c r="O80" s="48">
        <f t="shared" si="16"/>
        <v>0</v>
      </c>
      <c r="P80" s="48"/>
      <c r="Q80" s="48"/>
      <c r="R80" s="48">
        <f t="shared" si="17"/>
        <v>0</v>
      </c>
      <c r="S80" s="48"/>
      <c r="T80" s="48"/>
      <c r="U80" s="48">
        <f t="shared" si="18"/>
        <v>0</v>
      </c>
      <c r="V80" s="48">
        <f t="shared" si="19"/>
        <v>0</v>
      </c>
      <c r="W80" s="48"/>
      <c r="X80" s="48" t="e">
        <f t="shared" si="20"/>
        <v>#DIV/0!</v>
      </c>
      <c r="Y80" s="48"/>
    </row>
    <row r="81" spans="1:25" x14ac:dyDescent="0.25">
      <c r="A81" s="28" t="s">
        <v>72</v>
      </c>
      <c r="B81" s="48"/>
      <c r="C81" s="48"/>
      <c r="D81" s="48">
        <f t="shared" si="21"/>
        <v>0</v>
      </c>
      <c r="E81" s="48"/>
      <c r="F81" s="48"/>
      <c r="G81" s="48"/>
      <c r="H81" s="48">
        <f t="shared" si="14"/>
        <v>0</v>
      </c>
      <c r="I81" s="48"/>
      <c r="J81" s="48"/>
      <c r="K81" s="48"/>
      <c r="L81" s="48">
        <f t="shared" si="15"/>
        <v>0</v>
      </c>
      <c r="M81" s="48"/>
      <c r="N81" s="48"/>
      <c r="O81" s="48">
        <f t="shared" si="16"/>
        <v>0</v>
      </c>
      <c r="P81" s="48"/>
      <c r="Q81" s="48"/>
      <c r="R81" s="48">
        <f t="shared" si="17"/>
        <v>0</v>
      </c>
      <c r="S81" s="48"/>
      <c r="T81" s="48"/>
      <c r="U81" s="48">
        <f t="shared" si="18"/>
        <v>0</v>
      </c>
      <c r="V81" s="48">
        <f t="shared" si="19"/>
        <v>0</v>
      </c>
      <c r="W81" s="48"/>
      <c r="X81" s="48" t="e">
        <f t="shared" si="20"/>
        <v>#DIV/0!</v>
      </c>
      <c r="Y81" s="48"/>
    </row>
    <row r="82" spans="1:25" x14ac:dyDescent="0.25">
      <c r="A82" s="18" t="s">
        <v>73</v>
      </c>
      <c r="B82" s="48"/>
      <c r="C82" s="48"/>
      <c r="D82" s="48">
        <f t="shared" si="21"/>
        <v>0</v>
      </c>
      <c r="E82" s="48"/>
      <c r="F82" s="48"/>
      <c r="G82" s="48"/>
      <c r="H82" s="48">
        <f t="shared" si="14"/>
        <v>0</v>
      </c>
      <c r="I82" s="48"/>
      <c r="J82" s="48"/>
      <c r="K82" s="48"/>
      <c r="L82" s="48">
        <f t="shared" si="15"/>
        <v>0</v>
      </c>
      <c r="M82" s="48"/>
      <c r="N82" s="48"/>
      <c r="O82" s="48">
        <f t="shared" si="16"/>
        <v>0</v>
      </c>
      <c r="P82" s="48"/>
      <c r="Q82" s="48"/>
      <c r="R82" s="48">
        <f t="shared" si="17"/>
        <v>0</v>
      </c>
      <c r="S82" s="48"/>
      <c r="T82" s="48"/>
      <c r="U82" s="48">
        <f t="shared" si="18"/>
        <v>0</v>
      </c>
      <c r="V82" s="48">
        <f t="shared" si="19"/>
        <v>0</v>
      </c>
      <c r="W82" s="48"/>
      <c r="X82" s="48" t="e">
        <f t="shared" si="20"/>
        <v>#DIV/0!</v>
      </c>
      <c r="Y82" s="48"/>
    </row>
    <row r="83" spans="1:25" x14ac:dyDescent="0.25">
      <c r="A83" s="18" t="s">
        <v>74</v>
      </c>
      <c r="B83" s="48"/>
      <c r="C83" s="48"/>
      <c r="D83" s="48">
        <f t="shared" si="21"/>
        <v>0</v>
      </c>
      <c r="E83" s="48"/>
      <c r="F83" s="48"/>
      <c r="G83" s="48"/>
      <c r="H83" s="48">
        <f t="shared" si="14"/>
        <v>0</v>
      </c>
      <c r="I83" s="48"/>
      <c r="J83" s="48"/>
      <c r="K83" s="48"/>
      <c r="L83" s="48">
        <f t="shared" si="15"/>
        <v>0</v>
      </c>
      <c r="M83" s="48"/>
      <c r="N83" s="48"/>
      <c r="O83" s="48">
        <f t="shared" si="16"/>
        <v>0</v>
      </c>
      <c r="P83" s="48"/>
      <c r="Q83" s="48"/>
      <c r="R83" s="48">
        <f t="shared" si="17"/>
        <v>0</v>
      </c>
      <c r="S83" s="48"/>
      <c r="T83" s="48"/>
      <c r="U83" s="48">
        <f t="shared" si="18"/>
        <v>0</v>
      </c>
      <c r="V83" s="48">
        <f t="shared" si="19"/>
        <v>0</v>
      </c>
      <c r="W83" s="48"/>
      <c r="X83" s="48" t="e">
        <f t="shared" si="20"/>
        <v>#DIV/0!</v>
      </c>
      <c r="Y83" s="48"/>
    </row>
    <row r="84" spans="1:25" x14ac:dyDescent="0.25">
      <c r="A84" s="28" t="s">
        <v>75</v>
      </c>
      <c r="B84" s="48"/>
      <c r="C84" s="48"/>
      <c r="D84" s="48">
        <f t="shared" si="21"/>
        <v>0</v>
      </c>
      <c r="E84" s="48"/>
      <c r="F84" s="48"/>
      <c r="G84" s="48"/>
      <c r="H84" s="48">
        <f t="shared" si="14"/>
        <v>0</v>
      </c>
      <c r="I84" s="48"/>
      <c r="J84" s="48"/>
      <c r="K84" s="48"/>
      <c r="L84" s="48">
        <f t="shared" si="15"/>
        <v>0</v>
      </c>
      <c r="M84" s="48"/>
      <c r="N84" s="48"/>
      <c r="O84" s="48">
        <f t="shared" si="16"/>
        <v>0</v>
      </c>
      <c r="P84" s="48"/>
      <c r="Q84" s="48"/>
      <c r="R84" s="48">
        <f t="shared" si="17"/>
        <v>0</v>
      </c>
      <c r="S84" s="48"/>
      <c r="T84" s="48"/>
      <c r="U84" s="48">
        <f t="shared" si="18"/>
        <v>0</v>
      </c>
      <c r="V84" s="48">
        <f t="shared" si="19"/>
        <v>0</v>
      </c>
      <c r="W84" s="48"/>
      <c r="X84" s="48" t="e">
        <f t="shared" si="20"/>
        <v>#DIV/0!</v>
      </c>
      <c r="Y84" s="48"/>
    </row>
    <row r="85" spans="1:25" x14ac:dyDescent="0.25">
      <c r="A85" s="18" t="s">
        <v>76</v>
      </c>
      <c r="B85" s="48"/>
      <c r="C85" s="48"/>
      <c r="D85" s="48">
        <f t="shared" si="21"/>
        <v>0</v>
      </c>
      <c r="E85" s="48"/>
      <c r="F85" s="48"/>
      <c r="G85" s="48"/>
      <c r="H85" s="48">
        <f t="shared" si="14"/>
        <v>0</v>
      </c>
      <c r="I85" s="48"/>
      <c r="J85" s="48"/>
      <c r="K85" s="48"/>
      <c r="L85" s="48">
        <f t="shared" si="15"/>
        <v>0</v>
      </c>
      <c r="M85" s="48"/>
      <c r="N85" s="48"/>
      <c r="O85" s="48">
        <f t="shared" si="16"/>
        <v>0</v>
      </c>
      <c r="P85" s="48"/>
      <c r="Q85" s="48"/>
      <c r="R85" s="48">
        <f t="shared" si="17"/>
        <v>0</v>
      </c>
      <c r="S85" s="48"/>
      <c r="T85" s="48"/>
      <c r="U85" s="48">
        <f t="shared" si="18"/>
        <v>0</v>
      </c>
      <c r="V85" s="48">
        <f t="shared" si="19"/>
        <v>0</v>
      </c>
      <c r="W85" s="48"/>
      <c r="X85" s="48" t="e">
        <f t="shared" si="20"/>
        <v>#DIV/0!</v>
      </c>
      <c r="Y85" s="48"/>
    </row>
    <row r="86" spans="1:25" x14ac:dyDescent="0.25">
      <c r="A86" s="18" t="s">
        <v>77</v>
      </c>
      <c r="B86" s="48"/>
      <c r="C86" s="48"/>
      <c r="D86" s="48">
        <f t="shared" si="21"/>
        <v>0</v>
      </c>
      <c r="E86" s="48"/>
      <c r="F86" s="48"/>
      <c r="G86" s="48"/>
      <c r="H86" s="48">
        <f t="shared" si="14"/>
        <v>0</v>
      </c>
      <c r="I86" s="48"/>
      <c r="J86" s="48"/>
      <c r="K86" s="48"/>
      <c r="L86" s="48">
        <f t="shared" si="15"/>
        <v>0</v>
      </c>
      <c r="M86" s="48"/>
      <c r="N86" s="48"/>
      <c r="O86" s="48">
        <f t="shared" si="16"/>
        <v>0</v>
      </c>
      <c r="P86" s="48"/>
      <c r="Q86" s="48"/>
      <c r="R86" s="48">
        <f t="shared" si="17"/>
        <v>0</v>
      </c>
      <c r="S86" s="48"/>
      <c r="T86" s="48"/>
      <c r="U86" s="48">
        <f t="shared" si="18"/>
        <v>0</v>
      </c>
      <c r="V86" s="48">
        <f t="shared" si="19"/>
        <v>0</v>
      </c>
      <c r="W86" s="48"/>
      <c r="X86" s="48" t="e">
        <f t="shared" si="20"/>
        <v>#DIV/0!</v>
      </c>
      <c r="Y86" s="48"/>
    </row>
    <row r="87" spans="1:25" x14ac:dyDescent="0.25">
      <c r="A87" s="28" t="s">
        <v>78</v>
      </c>
      <c r="B87" s="48">
        <v>90</v>
      </c>
      <c r="C87" s="48">
        <v>90</v>
      </c>
      <c r="D87" s="48">
        <f t="shared" si="21"/>
        <v>0</v>
      </c>
      <c r="E87" s="48">
        <v>59</v>
      </c>
      <c r="F87" s="48"/>
      <c r="G87" s="48">
        <v>27.82</v>
      </c>
      <c r="H87" s="48">
        <f t="shared" si="14"/>
        <v>1641.38</v>
      </c>
      <c r="I87" s="48">
        <v>1</v>
      </c>
      <c r="J87" s="48"/>
      <c r="K87" s="48">
        <v>62.2</v>
      </c>
      <c r="L87" s="48">
        <f t="shared" si="15"/>
        <v>62.2</v>
      </c>
      <c r="M87" s="48">
        <v>30</v>
      </c>
      <c r="N87" s="48">
        <v>76.959999999999994</v>
      </c>
      <c r="O87" s="48">
        <f t="shared" si="16"/>
        <v>2308.7999999999997</v>
      </c>
      <c r="P87" s="48"/>
      <c r="Q87" s="48"/>
      <c r="R87" s="48">
        <f t="shared" si="17"/>
        <v>0</v>
      </c>
      <c r="S87" s="48"/>
      <c r="T87" s="48"/>
      <c r="U87" s="48">
        <f t="shared" si="18"/>
        <v>0</v>
      </c>
      <c r="V87" s="48">
        <f t="shared" si="19"/>
        <v>90</v>
      </c>
      <c r="W87" s="48"/>
      <c r="X87" s="48">
        <f t="shared" si="20"/>
        <v>44.582000000000001</v>
      </c>
      <c r="Y87" s="48"/>
    </row>
    <row r="88" spans="1:25" x14ac:dyDescent="0.25">
      <c r="A88" s="18" t="s">
        <v>79</v>
      </c>
      <c r="B88" s="48">
        <v>46</v>
      </c>
      <c r="C88" s="48">
        <v>46</v>
      </c>
      <c r="D88" s="48">
        <f t="shared" si="21"/>
        <v>0</v>
      </c>
      <c r="E88" s="48"/>
      <c r="F88" s="48"/>
      <c r="G88" s="48"/>
      <c r="H88" s="48">
        <f t="shared" si="14"/>
        <v>0</v>
      </c>
      <c r="I88" s="48"/>
      <c r="J88" s="48"/>
      <c r="K88" s="48"/>
      <c r="L88" s="48">
        <f t="shared" si="15"/>
        <v>0</v>
      </c>
      <c r="M88" s="48">
        <v>46</v>
      </c>
      <c r="N88" s="48">
        <v>92.78</v>
      </c>
      <c r="O88" s="48">
        <f t="shared" si="16"/>
        <v>4267.88</v>
      </c>
      <c r="P88" s="48"/>
      <c r="Q88" s="48"/>
      <c r="R88" s="48">
        <f t="shared" si="17"/>
        <v>0</v>
      </c>
      <c r="S88" s="48"/>
      <c r="T88" s="48"/>
      <c r="U88" s="48">
        <f t="shared" si="18"/>
        <v>0</v>
      </c>
      <c r="V88" s="48">
        <f t="shared" si="19"/>
        <v>46</v>
      </c>
      <c r="W88" s="48"/>
      <c r="X88" s="48">
        <f t="shared" si="20"/>
        <v>92.78</v>
      </c>
      <c r="Y88" s="48"/>
    </row>
    <row r="89" spans="1:25" x14ac:dyDescent="0.25">
      <c r="A89" s="18" t="s">
        <v>80</v>
      </c>
      <c r="B89" s="48"/>
      <c r="C89" s="48"/>
      <c r="D89" s="48">
        <f t="shared" si="21"/>
        <v>0</v>
      </c>
      <c r="E89" s="48"/>
      <c r="F89" s="48"/>
      <c r="G89" s="48"/>
      <c r="H89" s="48">
        <f t="shared" si="14"/>
        <v>0</v>
      </c>
      <c r="I89" s="48"/>
      <c r="J89" s="48"/>
      <c r="K89" s="48"/>
      <c r="L89" s="48">
        <f t="shared" si="15"/>
        <v>0</v>
      </c>
      <c r="M89" s="48"/>
      <c r="N89" s="48"/>
      <c r="O89" s="48">
        <f t="shared" si="16"/>
        <v>0</v>
      </c>
      <c r="P89" s="48"/>
      <c r="Q89" s="48"/>
      <c r="R89" s="48">
        <f t="shared" si="17"/>
        <v>0</v>
      </c>
      <c r="S89" s="48"/>
      <c r="T89" s="48"/>
      <c r="U89" s="48">
        <f t="shared" si="18"/>
        <v>0</v>
      </c>
      <c r="V89" s="48">
        <f t="shared" si="19"/>
        <v>0</v>
      </c>
      <c r="W89" s="48"/>
      <c r="X89" s="48" t="e">
        <f t="shared" si="20"/>
        <v>#DIV/0!</v>
      </c>
      <c r="Y89" s="48"/>
    </row>
    <row r="90" spans="1:25" x14ac:dyDescent="0.25">
      <c r="A90" s="28" t="s">
        <v>81</v>
      </c>
      <c r="B90" s="48">
        <v>14</v>
      </c>
      <c r="C90" s="48">
        <v>14</v>
      </c>
      <c r="D90" s="48">
        <f t="shared" si="21"/>
        <v>0</v>
      </c>
      <c r="E90" s="48">
        <v>14</v>
      </c>
      <c r="F90" s="48"/>
      <c r="G90" s="48">
        <v>61.3</v>
      </c>
      <c r="H90" s="48">
        <f t="shared" si="14"/>
        <v>858.19999999999993</v>
      </c>
      <c r="I90" s="48"/>
      <c r="J90" s="48"/>
      <c r="K90" s="48"/>
      <c r="L90" s="48">
        <f t="shared" si="15"/>
        <v>0</v>
      </c>
      <c r="M90" s="48"/>
      <c r="N90" s="48"/>
      <c r="O90" s="48">
        <f t="shared" si="16"/>
        <v>0</v>
      </c>
      <c r="P90" s="48"/>
      <c r="Q90" s="48"/>
      <c r="R90" s="48">
        <f t="shared" si="17"/>
        <v>0</v>
      </c>
      <c r="S90" s="48"/>
      <c r="T90" s="48"/>
      <c r="U90" s="48">
        <f t="shared" si="18"/>
        <v>0</v>
      </c>
      <c r="V90" s="48">
        <f t="shared" si="19"/>
        <v>14</v>
      </c>
      <c r="W90" s="48"/>
      <c r="X90" s="48">
        <f t="shared" si="20"/>
        <v>61.3</v>
      </c>
      <c r="Y90" s="48"/>
    </row>
    <row r="91" spans="1:25" x14ac:dyDescent="0.25">
      <c r="A91" s="18" t="s">
        <v>82</v>
      </c>
      <c r="B91" s="48">
        <v>19</v>
      </c>
      <c r="C91" s="48">
        <v>19</v>
      </c>
      <c r="D91" s="48">
        <f t="shared" si="21"/>
        <v>0</v>
      </c>
      <c r="E91" s="48"/>
      <c r="F91" s="48"/>
      <c r="G91" s="48"/>
      <c r="H91" s="48">
        <f t="shared" si="14"/>
        <v>0</v>
      </c>
      <c r="I91" s="48"/>
      <c r="J91" s="48"/>
      <c r="K91" s="48"/>
      <c r="L91" s="48">
        <f t="shared" si="15"/>
        <v>0</v>
      </c>
      <c r="M91" s="48">
        <v>19</v>
      </c>
      <c r="N91" s="48">
        <v>86.39</v>
      </c>
      <c r="O91" s="48">
        <f t="shared" si="16"/>
        <v>1641.41</v>
      </c>
      <c r="P91" s="48"/>
      <c r="Q91" s="48"/>
      <c r="R91" s="48">
        <f t="shared" si="17"/>
        <v>0</v>
      </c>
      <c r="S91" s="48"/>
      <c r="T91" s="48"/>
      <c r="U91" s="48">
        <f t="shared" si="18"/>
        <v>0</v>
      </c>
      <c r="V91" s="48">
        <f t="shared" si="19"/>
        <v>19</v>
      </c>
      <c r="W91" s="48"/>
      <c r="X91" s="48">
        <f t="shared" si="20"/>
        <v>86.39</v>
      </c>
      <c r="Y91" s="48"/>
    </row>
    <row r="92" spans="1:25" x14ac:dyDescent="0.25">
      <c r="A92" s="18" t="s">
        <v>83</v>
      </c>
      <c r="B92" s="48"/>
      <c r="C92" s="48"/>
      <c r="D92" s="48">
        <f t="shared" si="21"/>
        <v>0</v>
      </c>
      <c r="E92" s="48"/>
      <c r="F92" s="48"/>
      <c r="G92" s="48"/>
      <c r="H92" s="48">
        <f t="shared" si="14"/>
        <v>0</v>
      </c>
      <c r="I92" s="48"/>
      <c r="J92" s="48"/>
      <c r="K92" s="48"/>
      <c r="L92" s="48">
        <f t="shared" si="15"/>
        <v>0</v>
      </c>
      <c r="M92" s="48"/>
      <c r="N92" s="48"/>
      <c r="O92" s="48">
        <f t="shared" si="16"/>
        <v>0</v>
      </c>
      <c r="P92" s="48"/>
      <c r="Q92" s="48"/>
      <c r="R92" s="48">
        <f t="shared" si="17"/>
        <v>0</v>
      </c>
      <c r="S92" s="48"/>
      <c r="T92" s="48"/>
      <c r="U92" s="48">
        <f t="shared" si="18"/>
        <v>0</v>
      </c>
      <c r="V92" s="48">
        <f t="shared" si="19"/>
        <v>0</v>
      </c>
      <c r="W92" s="48"/>
      <c r="X92" s="48" t="e">
        <f t="shared" si="20"/>
        <v>#DIV/0!</v>
      </c>
      <c r="Y92" s="48"/>
    </row>
    <row r="93" spans="1:25" s="2" customFormat="1" x14ac:dyDescent="0.25">
      <c r="A93" s="28" t="s">
        <v>84</v>
      </c>
      <c r="B93" s="48">
        <f>SUM(B94:B110)</f>
        <v>2854</v>
      </c>
      <c r="C93" s="48">
        <f>SUM(C94:C110)</f>
        <v>2854</v>
      </c>
      <c r="D93" s="48">
        <f t="shared" si="21"/>
        <v>0</v>
      </c>
      <c r="E93" s="48">
        <f>SUM(E94:E110)</f>
        <v>602</v>
      </c>
      <c r="F93" s="48">
        <f>SUM(F94:F110)</f>
        <v>0</v>
      </c>
      <c r="G93" s="48">
        <f>H93/E93</f>
        <v>89.224086378737539</v>
      </c>
      <c r="H93" s="48">
        <f>SUM(H94:H110)</f>
        <v>53712.9</v>
      </c>
      <c r="I93" s="48">
        <f>SUM(I94:I110)</f>
        <v>0</v>
      </c>
      <c r="J93" s="48">
        <f>SUM(J94:J110)</f>
        <v>0</v>
      </c>
      <c r="K93" s="48" t="e">
        <f>L93/I93</f>
        <v>#DIV/0!</v>
      </c>
      <c r="L93" s="48">
        <f>SUM(L94:L110)</f>
        <v>0</v>
      </c>
      <c r="M93" s="48">
        <f>SUM(M94:M110)</f>
        <v>2252</v>
      </c>
      <c r="N93" s="48">
        <f>O93/M93</f>
        <v>91.25387655417407</v>
      </c>
      <c r="O93" s="48">
        <f>SUM(O94:O110)</f>
        <v>205503.73</v>
      </c>
      <c r="P93" s="48">
        <f>SUM(P94:P110)</f>
        <v>0</v>
      </c>
      <c r="Q93" s="48" t="e">
        <f>R93/P93</f>
        <v>#DIV/0!</v>
      </c>
      <c r="R93" s="48">
        <f>SUM(R94:R110)</f>
        <v>0</v>
      </c>
      <c r="S93" s="48">
        <f>SUM(S94:S110)</f>
        <v>0</v>
      </c>
      <c r="T93" s="48" t="e">
        <f>U93/S93</f>
        <v>#DIV/0!</v>
      </c>
      <c r="U93" s="48">
        <f>SUM(U94:U110)</f>
        <v>0</v>
      </c>
      <c r="V93" s="48">
        <f>SUM(V94:V110)</f>
        <v>2854</v>
      </c>
      <c r="W93" s="48">
        <f>SUM(W94:W110)</f>
        <v>0</v>
      </c>
      <c r="X93" s="48">
        <f t="shared" si="20"/>
        <v>90.825728801681848</v>
      </c>
      <c r="Y93" s="48">
        <f>SUM(Y94:Y110)</f>
        <v>2617</v>
      </c>
    </row>
    <row r="94" spans="1:25" x14ac:dyDescent="0.25">
      <c r="A94" s="35" t="s">
        <v>85</v>
      </c>
      <c r="B94" s="48">
        <v>2645</v>
      </c>
      <c r="C94" s="48">
        <v>2645</v>
      </c>
      <c r="D94" s="48">
        <f t="shared" si="21"/>
        <v>0</v>
      </c>
      <c r="E94" s="48">
        <v>570</v>
      </c>
      <c r="F94" s="48"/>
      <c r="G94" s="48">
        <v>88.97</v>
      </c>
      <c r="H94" s="48">
        <f t="shared" si="14"/>
        <v>50712.9</v>
      </c>
      <c r="I94" s="48"/>
      <c r="J94" s="48"/>
      <c r="K94" s="48"/>
      <c r="L94" s="48">
        <f t="shared" si="15"/>
        <v>0</v>
      </c>
      <c r="M94" s="48">
        <v>2075</v>
      </c>
      <c r="N94" s="48">
        <v>91.05</v>
      </c>
      <c r="O94" s="48">
        <f t="shared" si="16"/>
        <v>188928.75</v>
      </c>
      <c r="P94" s="48"/>
      <c r="Q94" s="48"/>
      <c r="R94" s="48">
        <f t="shared" si="17"/>
        <v>0</v>
      </c>
      <c r="S94" s="48"/>
      <c r="T94" s="48"/>
      <c r="U94" s="48">
        <f t="shared" si="18"/>
        <v>0</v>
      </c>
      <c r="V94" s="48">
        <f t="shared" si="19"/>
        <v>2645</v>
      </c>
      <c r="W94" s="48"/>
      <c r="X94" s="48">
        <f t="shared" si="20"/>
        <v>90.60175803402646</v>
      </c>
      <c r="Y94" s="48">
        <v>2508</v>
      </c>
    </row>
    <row r="95" spans="1:25" x14ac:dyDescent="0.25">
      <c r="A95" s="35" t="s">
        <v>86</v>
      </c>
      <c r="B95" s="48"/>
      <c r="C95" s="48"/>
      <c r="D95" s="48">
        <f t="shared" si="21"/>
        <v>0</v>
      </c>
      <c r="E95" s="48"/>
      <c r="F95" s="48"/>
      <c r="G95" s="48"/>
      <c r="H95" s="48">
        <f t="shared" si="14"/>
        <v>0</v>
      </c>
      <c r="I95" s="48"/>
      <c r="J95" s="48"/>
      <c r="K95" s="48"/>
      <c r="L95" s="48">
        <f t="shared" si="15"/>
        <v>0</v>
      </c>
      <c r="M95" s="48"/>
      <c r="N95" s="48"/>
      <c r="O95" s="48">
        <f t="shared" si="16"/>
        <v>0</v>
      </c>
      <c r="P95" s="48"/>
      <c r="Q95" s="48"/>
      <c r="R95" s="48">
        <f t="shared" si="17"/>
        <v>0</v>
      </c>
      <c r="S95" s="48"/>
      <c r="T95" s="48"/>
      <c r="U95" s="48">
        <f t="shared" si="18"/>
        <v>0</v>
      </c>
      <c r="V95" s="48">
        <f t="shared" si="19"/>
        <v>0</v>
      </c>
      <c r="W95" s="48"/>
      <c r="X95" s="48" t="e">
        <f t="shared" si="20"/>
        <v>#DIV/0!</v>
      </c>
      <c r="Y95" s="48"/>
    </row>
    <row r="96" spans="1:25" x14ac:dyDescent="0.25">
      <c r="A96" s="35" t="s">
        <v>87</v>
      </c>
      <c r="B96" s="48"/>
      <c r="C96" s="48"/>
      <c r="D96" s="48">
        <f t="shared" si="21"/>
        <v>0</v>
      </c>
      <c r="E96" s="48"/>
      <c r="F96" s="48"/>
      <c r="G96" s="48"/>
      <c r="H96" s="48">
        <f t="shared" si="14"/>
        <v>0</v>
      </c>
      <c r="I96" s="48"/>
      <c r="J96" s="48"/>
      <c r="K96" s="48"/>
      <c r="L96" s="48">
        <f t="shared" si="15"/>
        <v>0</v>
      </c>
      <c r="M96" s="48"/>
      <c r="N96" s="48"/>
      <c r="O96" s="48">
        <f t="shared" si="16"/>
        <v>0</v>
      </c>
      <c r="P96" s="48"/>
      <c r="Q96" s="48"/>
      <c r="R96" s="48">
        <f t="shared" si="17"/>
        <v>0</v>
      </c>
      <c r="S96" s="48"/>
      <c r="T96" s="48"/>
      <c r="U96" s="48">
        <f t="shared" si="18"/>
        <v>0</v>
      </c>
      <c r="V96" s="48">
        <f t="shared" si="19"/>
        <v>0</v>
      </c>
      <c r="W96" s="48"/>
      <c r="X96" s="48" t="e">
        <f t="shared" si="20"/>
        <v>#DIV/0!</v>
      </c>
      <c r="Y96" s="48"/>
    </row>
    <row r="97" spans="1:25" x14ac:dyDescent="0.25">
      <c r="A97" s="35" t="s">
        <v>88</v>
      </c>
      <c r="B97" s="48">
        <v>100</v>
      </c>
      <c r="C97" s="48">
        <v>100</v>
      </c>
      <c r="D97" s="48">
        <f t="shared" si="21"/>
        <v>0</v>
      </c>
      <c r="E97" s="48"/>
      <c r="F97" s="48"/>
      <c r="G97" s="48"/>
      <c r="H97" s="48">
        <f t="shared" si="14"/>
        <v>0</v>
      </c>
      <c r="I97" s="48"/>
      <c r="J97" s="48"/>
      <c r="K97" s="48"/>
      <c r="L97" s="48">
        <f t="shared" si="15"/>
        <v>0</v>
      </c>
      <c r="M97" s="48">
        <v>100</v>
      </c>
      <c r="N97" s="48">
        <v>93.57</v>
      </c>
      <c r="O97" s="48">
        <f t="shared" si="16"/>
        <v>9357</v>
      </c>
      <c r="P97" s="48"/>
      <c r="Q97" s="48"/>
      <c r="R97" s="48">
        <f t="shared" si="17"/>
        <v>0</v>
      </c>
      <c r="S97" s="48"/>
      <c r="T97" s="48"/>
      <c r="U97" s="48">
        <f t="shared" si="18"/>
        <v>0</v>
      </c>
      <c r="V97" s="48">
        <f t="shared" si="19"/>
        <v>100</v>
      </c>
      <c r="W97" s="48"/>
      <c r="X97" s="48">
        <f t="shared" si="20"/>
        <v>93.57</v>
      </c>
      <c r="Y97" s="48"/>
    </row>
    <row r="98" spans="1:25" x14ac:dyDescent="0.25">
      <c r="A98" s="35" t="s">
        <v>89</v>
      </c>
      <c r="B98" s="48"/>
      <c r="C98" s="48"/>
      <c r="D98" s="48">
        <f t="shared" si="21"/>
        <v>0</v>
      </c>
      <c r="E98" s="48"/>
      <c r="F98" s="48"/>
      <c r="G98" s="48"/>
      <c r="H98" s="48">
        <f t="shared" si="14"/>
        <v>0</v>
      </c>
      <c r="I98" s="48"/>
      <c r="J98" s="48"/>
      <c r="K98" s="48"/>
      <c r="L98" s="48">
        <f t="shared" si="15"/>
        <v>0</v>
      </c>
      <c r="M98" s="48"/>
      <c r="N98" s="48"/>
      <c r="O98" s="48">
        <f t="shared" si="16"/>
        <v>0</v>
      </c>
      <c r="P98" s="48"/>
      <c r="Q98" s="48"/>
      <c r="R98" s="48">
        <f t="shared" si="17"/>
        <v>0</v>
      </c>
      <c r="S98" s="48"/>
      <c r="T98" s="48"/>
      <c r="U98" s="48">
        <f t="shared" si="18"/>
        <v>0</v>
      </c>
      <c r="V98" s="48">
        <f t="shared" si="19"/>
        <v>0</v>
      </c>
      <c r="W98" s="48"/>
      <c r="X98" s="48" t="e">
        <f t="shared" si="20"/>
        <v>#DIV/0!</v>
      </c>
      <c r="Y98" s="48"/>
    </row>
    <row r="99" spans="1:25" x14ac:dyDescent="0.25">
      <c r="A99" s="35" t="s">
        <v>90</v>
      </c>
      <c r="B99" s="48"/>
      <c r="C99" s="48"/>
      <c r="D99" s="48">
        <f t="shared" si="21"/>
        <v>0</v>
      </c>
      <c r="E99" s="48"/>
      <c r="F99" s="48"/>
      <c r="G99" s="48"/>
      <c r="H99" s="48">
        <f t="shared" si="14"/>
        <v>0</v>
      </c>
      <c r="I99" s="48"/>
      <c r="J99" s="48"/>
      <c r="K99" s="48"/>
      <c r="L99" s="48">
        <f t="shared" si="15"/>
        <v>0</v>
      </c>
      <c r="M99" s="48"/>
      <c r="N99" s="48"/>
      <c r="O99" s="48">
        <f t="shared" si="16"/>
        <v>0</v>
      </c>
      <c r="P99" s="48"/>
      <c r="Q99" s="48"/>
      <c r="R99" s="48">
        <f t="shared" si="17"/>
        <v>0</v>
      </c>
      <c r="S99" s="48"/>
      <c r="T99" s="48"/>
      <c r="U99" s="48">
        <f t="shared" si="18"/>
        <v>0</v>
      </c>
      <c r="V99" s="48">
        <f t="shared" si="19"/>
        <v>0</v>
      </c>
      <c r="W99" s="48"/>
      <c r="X99" s="48" t="e">
        <f t="shared" si="20"/>
        <v>#DIV/0!</v>
      </c>
      <c r="Y99" s="48"/>
    </row>
    <row r="100" spans="1:25" x14ac:dyDescent="0.25">
      <c r="A100" s="35" t="s">
        <v>91</v>
      </c>
      <c r="B100" s="48"/>
      <c r="C100" s="48"/>
      <c r="D100" s="48">
        <f t="shared" si="21"/>
        <v>0</v>
      </c>
      <c r="E100" s="48"/>
      <c r="F100" s="48"/>
      <c r="G100" s="48"/>
      <c r="H100" s="48">
        <f t="shared" si="14"/>
        <v>0</v>
      </c>
      <c r="I100" s="48"/>
      <c r="J100" s="48"/>
      <c r="K100" s="48"/>
      <c r="L100" s="48">
        <f t="shared" si="15"/>
        <v>0</v>
      </c>
      <c r="M100" s="48"/>
      <c r="N100" s="48"/>
      <c r="O100" s="48">
        <f t="shared" si="16"/>
        <v>0</v>
      </c>
      <c r="P100" s="48"/>
      <c r="Q100" s="48"/>
      <c r="R100" s="48">
        <f t="shared" si="17"/>
        <v>0</v>
      </c>
      <c r="S100" s="48"/>
      <c r="T100" s="48"/>
      <c r="U100" s="48">
        <f t="shared" si="18"/>
        <v>0</v>
      </c>
      <c r="V100" s="48">
        <f t="shared" si="19"/>
        <v>0</v>
      </c>
      <c r="W100" s="48"/>
      <c r="X100" s="48" t="e">
        <f t="shared" si="20"/>
        <v>#DIV/0!</v>
      </c>
      <c r="Y100" s="48"/>
    </row>
    <row r="101" spans="1:25" x14ac:dyDescent="0.25">
      <c r="A101" s="35" t="s">
        <v>92</v>
      </c>
      <c r="B101" s="48"/>
      <c r="C101" s="48"/>
      <c r="D101" s="48">
        <f t="shared" si="21"/>
        <v>0</v>
      </c>
      <c r="E101" s="48"/>
      <c r="F101" s="48"/>
      <c r="G101" s="48"/>
      <c r="H101" s="48">
        <f t="shared" si="14"/>
        <v>0</v>
      </c>
      <c r="I101" s="48"/>
      <c r="J101" s="48"/>
      <c r="K101" s="48"/>
      <c r="L101" s="48">
        <f t="shared" si="15"/>
        <v>0</v>
      </c>
      <c r="M101" s="48"/>
      <c r="N101" s="48"/>
      <c r="O101" s="48">
        <f t="shared" si="16"/>
        <v>0</v>
      </c>
      <c r="P101" s="48"/>
      <c r="Q101" s="48"/>
      <c r="R101" s="48">
        <f t="shared" si="17"/>
        <v>0</v>
      </c>
      <c r="S101" s="48"/>
      <c r="T101" s="48"/>
      <c r="U101" s="48">
        <f t="shared" si="18"/>
        <v>0</v>
      </c>
      <c r="V101" s="48">
        <f t="shared" si="19"/>
        <v>0</v>
      </c>
      <c r="W101" s="48"/>
      <c r="X101" s="48" t="e">
        <f t="shared" si="20"/>
        <v>#DIV/0!</v>
      </c>
      <c r="Y101" s="48"/>
    </row>
    <row r="102" spans="1:25" x14ac:dyDescent="0.25">
      <c r="A102" s="35" t="s">
        <v>93</v>
      </c>
      <c r="B102" s="48">
        <v>109</v>
      </c>
      <c r="C102" s="48">
        <v>109</v>
      </c>
      <c r="D102" s="48">
        <f t="shared" si="21"/>
        <v>0</v>
      </c>
      <c r="E102" s="48">
        <v>32</v>
      </c>
      <c r="F102" s="48"/>
      <c r="G102" s="48">
        <v>93.75</v>
      </c>
      <c r="H102" s="48">
        <f t="shared" si="14"/>
        <v>3000</v>
      </c>
      <c r="I102" s="48"/>
      <c r="J102" s="48"/>
      <c r="K102" s="48"/>
      <c r="L102" s="48">
        <f t="shared" si="15"/>
        <v>0</v>
      </c>
      <c r="M102" s="48">
        <v>77</v>
      </c>
      <c r="N102" s="48">
        <v>93.74</v>
      </c>
      <c r="O102" s="48">
        <f t="shared" si="16"/>
        <v>7217.98</v>
      </c>
      <c r="P102" s="48"/>
      <c r="Q102" s="48"/>
      <c r="R102" s="48">
        <f t="shared" si="17"/>
        <v>0</v>
      </c>
      <c r="S102" s="48"/>
      <c r="T102" s="48"/>
      <c r="U102" s="48">
        <f t="shared" si="18"/>
        <v>0</v>
      </c>
      <c r="V102" s="48">
        <f t="shared" si="19"/>
        <v>109</v>
      </c>
      <c r="W102" s="48"/>
      <c r="X102" s="48">
        <f t="shared" si="20"/>
        <v>93.742935779816506</v>
      </c>
      <c r="Y102" s="48">
        <v>109</v>
      </c>
    </row>
    <row r="103" spans="1:25" x14ac:dyDescent="0.25">
      <c r="A103" s="35" t="s">
        <v>94</v>
      </c>
      <c r="B103" s="48"/>
      <c r="C103" s="48"/>
      <c r="D103" s="48">
        <f t="shared" si="21"/>
        <v>0</v>
      </c>
      <c r="E103" s="48"/>
      <c r="F103" s="48"/>
      <c r="G103" s="48"/>
      <c r="H103" s="48">
        <f t="shared" si="14"/>
        <v>0</v>
      </c>
      <c r="I103" s="48"/>
      <c r="J103" s="48"/>
      <c r="K103" s="48"/>
      <c r="L103" s="48">
        <f t="shared" si="15"/>
        <v>0</v>
      </c>
      <c r="M103" s="48"/>
      <c r="N103" s="48"/>
      <c r="O103" s="48">
        <f t="shared" si="16"/>
        <v>0</v>
      </c>
      <c r="P103" s="48"/>
      <c r="Q103" s="48"/>
      <c r="R103" s="48">
        <f t="shared" si="17"/>
        <v>0</v>
      </c>
      <c r="S103" s="48"/>
      <c r="T103" s="48"/>
      <c r="U103" s="48">
        <f t="shared" si="18"/>
        <v>0</v>
      </c>
      <c r="V103" s="48">
        <f t="shared" si="19"/>
        <v>0</v>
      </c>
      <c r="W103" s="48"/>
      <c r="X103" s="48" t="e">
        <f t="shared" si="20"/>
        <v>#DIV/0!</v>
      </c>
      <c r="Y103" s="48"/>
    </row>
    <row r="104" spans="1:25" x14ac:dyDescent="0.25">
      <c r="A104" s="35" t="s">
        <v>95</v>
      </c>
      <c r="B104" s="48"/>
      <c r="C104" s="48"/>
      <c r="D104" s="48">
        <f t="shared" si="21"/>
        <v>0</v>
      </c>
      <c r="E104" s="48"/>
      <c r="F104" s="48"/>
      <c r="G104" s="48"/>
      <c r="H104" s="48">
        <f t="shared" si="14"/>
        <v>0</v>
      </c>
      <c r="I104" s="48"/>
      <c r="J104" s="48"/>
      <c r="K104" s="48"/>
      <c r="L104" s="48">
        <f t="shared" si="15"/>
        <v>0</v>
      </c>
      <c r="M104" s="48"/>
      <c r="N104" s="48"/>
      <c r="O104" s="48">
        <f t="shared" si="16"/>
        <v>0</v>
      </c>
      <c r="P104" s="48"/>
      <c r="Q104" s="48"/>
      <c r="R104" s="48">
        <f t="shared" si="17"/>
        <v>0</v>
      </c>
      <c r="S104" s="48"/>
      <c r="T104" s="48"/>
      <c r="U104" s="48">
        <f t="shared" si="18"/>
        <v>0</v>
      </c>
      <c r="V104" s="48">
        <f t="shared" si="19"/>
        <v>0</v>
      </c>
      <c r="W104" s="48"/>
      <c r="X104" s="48" t="e">
        <f t="shared" si="20"/>
        <v>#DIV/0!</v>
      </c>
      <c r="Y104" s="48"/>
    </row>
    <row r="105" spans="1:25" x14ac:dyDescent="0.25">
      <c r="A105" s="35" t="s">
        <v>147</v>
      </c>
      <c r="B105" s="48"/>
      <c r="C105" s="48"/>
      <c r="D105" s="48">
        <f t="shared" si="21"/>
        <v>0</v>
      </c>
      <c r="E105" s="48"/>
      <c r="F105" s="48"/>
      <c r="G105" s="48"/>
      <c r="H105" s="48">
        <f t="shared" si="14"/>
        <v>0</v>
      </c>
      <c r="I105" s="48"/>
      <c r="J105" s="48"/>
      <c r="K105" s="48"/>
      <c r="L105" s="48">
        <f t="shared" si="15"/>
        <v>0</v>
      </c>
      <c r="M105" s="48"/>
      <c r="N105" s="48"/>
      <c r="O105" s="48">
        <f t="shared" si="16"/>
        <v>0</v>
      </c>
      <c r="P105" s="48"/>
      <c r="Q105" s="48"/>
      <c r="R105" s="48">
        <f t="shared" si="17"/>
        <v>0</v>
      </c>
      <c r="S105" s="48"/>
      <c r="T105" s="48"/>
      <c r="U105" s="48">
        <f t="shared" si="18"/>
        <v>0</v>
      </c>
      <c r="V105" s="48">
        <f t="shared" si="19"/>
        <v>0</v>
      </c>
      <c r="W105" s="48"/>
      <c r="X105" s="48" t="e">
        <f t="shared" si="20"/>
        <v>#DIV/0!</v>
      </c>
      <c r="Y105" s="48"/>
    </row>
    <row r="106" spans="1:25" x14ac:dyDescent="0.25">
      <c r="A106" s="18" t="s">
        <v>165</v>
      </c>
      <c r="B106" s="48"/>
      <c r="C106" s="48"/>
      <c r="D106" s="48">
        <f t="shared" si="21"/>
        <v>0</v>
      </c>
      <c r="E106" s="48"/>
      <c r="F106" s="48"/>
      <c r="G106" s="48"/>
      <c r="H106" s="48">
        <f t="shared" si="14"/>
        <v>0</v>
      </c>
      <c r="I106" s="48"/>
      <c r="J106" s="48"/>
      <c r="K106" s="48"/>
      <c r="L106" s="48">
        <f t="shared" si="15"/>
        <v>0</v>
      </c>
      <c r="M106" s="48"/>
      <c r="N106" s="48"/>
      <c r="O106" s="48">
        <f t="shared" si="16"/>
        <v>0</v>
      </c>
      <c r="P106" s="48"/>
      <c r="Q106" s="48"/>
      <c r="R106" s="48">
        <f t="shared" si="17"/>
        <v>0</v>
      </c>
      <c r="S106" s="48"/>
      <c r="T106" s="48"/>
      <c r="U106" s="48">
        <f t="shared" si="18"/>
        <v>0</v>
      </c>
      <c r="V106" s="48">
        <f t="shared" si="19"/>
        <v>0</v>
      </c>
      <c r="W106" s="48"/>
      <c r="X106" s="48" t="e">
        <f t="shared" si="20"/>
        <v>#DIV/0!</v>
      </c>
      <c r="Y106" s="48"/>
    </row>
    <row r="107" spans="1:25" x14ac:dyDescent="0.25">
      <c r="A107" s="18" t="s">
        <v>160</v>
      </c>
      <c r="B107" s="48"/>
      <c r="C107" s="48"/>
      <c r="D107" s="48">
        <f t="shared" si="21"/>
        <v>0</v>
      </c>
      <c r="E107" s="48"/>
      <c r="F107" s="48"/>
      <c r="G107" s="48"/>
      <c r="H107" s="48">
        <f t="shared" si="14"/>
        <v>0</v>
      </c>
      <c r="I107" s="48"/>
      <c r="J107" s="48"/>
      <c r="K107" s="48"/>
      <c r="L107" s="48">
        <f t="shared" si="15"/>
        <v>0</v>
      </c>
      <c r="M107" s="48"/>
      <c r="N107" s="48"/>
      <c r="O107" s="48">
        <f t="shared" si="16"/>
        <v>0</v>
      </c>
      <c r="P107" s="48"/>
      <c r="Q107" s="48"/>
      <c r="R107" s="48">
        <f t="shared" si="17"/>
        <v>0</v>
      </c>
      <c r="S107" s="48"/>
      <c r="T107" s="48"/>
      <c r="U107" s="48">
        <f t="shared" si="18"/>
        <v>0</v>
      </c>
      <c r="V107" s="48">
        <f t="shared" si="19"/>
        <v>0</v>
      </c>
      <c r="W107" s="48"/>
      <c r="X107" s="48" t="e">
        <f t="shared" si="20"/>
        <v>#DIV/0!</v>
      </c>
      <c r="Y107" s="48"/>
    </row>
    <row r="108" spans="1:25" x14ac:dyDescent="0.25">
      <c r="A108" s="18" t="s">
        <v>150</v>
      </c>
      <c r="B108" s="48"/>
      <c r="C108" s="48"/>
      <c r="D108" s="48">
        <f t="shared" si="21"/>
        <v>0</v>
      </c>
      <c r="E108" s="48"/>
      <c r="F108" s="48"/>
      <c r="G108" s="48"/>
      <c r="H108" s="48">
        <f t="shared" si="14"/>
        <v>0</v>
      </c>
      <c r="I108" s="48"/>
      <c r="J108" s="48"/>
      <c r="K108" s="48"/>
      <c r="L108" s="48">
        <f t="shared" si="15"/>
        <v>0</v>
      </c>
      <c r="M108" s="48"/>
      <c r="N108" s="48"/>
      <c r="O108" s="48">
        <f t="shared" si="16"/>
        <v>0</v>
      </c>
      <c r="P108" s="48"/>
      <c r="Q108" s="48"/>
      <c r="R108" s="48">
        <f t="shared" si="17"/>
        <v>0</v>
      </c>
      <c r="S108" s="48"/>
      <c r="T108" s="48"/>
      <c r="U108" s="48">
        <f t="shared" si="18"/>
        <v>0</v>
      </c>
      <c r="V108" s="48">
        <f t="shared" si="19"/>
        <v>0</v>
      </c>
      <c r="W108" s="48"/>
      <c r="X108" s="48" t="e">
        <f t="shared" si="20"/>
        <v>#DIV/0!</v>
      </c>
      <c r="Y108" s="48"/>
    </row>
    <row r="109" spans="1:25" x14ac:dyDescent="0.25">
      <c r="A109" s="18" t="s">
        <v>151</v>
      </c>
      <c r="B109" s="48"/>
      <c r="C109" s="48"/>
      <c r="D109" s="48">
        <f t="shared" si="21"/>
        <v>0</v>
      </c>
      <c r="E109" s="48"/>
      <c r="F109" s="48"/>
      <c r="G109" s="48"/>
      <c r="H109" s="48">
        <f t="shared" si="14"/>
        <v>0</v>
      </c>
      <c r="I109" s="48"/>
      <c r="J109" s="48"/>
      <c r="K109" s="48"/>
      <c r="L109" s="48">
        <f t="shared" si="15"/>
        <v>0</v>
      </c>
      <c r="M109" s="48"/>
      <c r="N109" s="48"/>
      <c r="O109" s="48">
        <f t="shared" si="16"/>
        <v>0</v>
      </c>
      <c r="P109" s="48"/>
      <c r="Q109" s="48"/>
      <c r="R109" s="48">
        <f t="shared" si="17"/>
        <v>0</v>
      </c>
      <c r="S109" s="48"/>
      <c r="T109" s="48"/>
      <c r="U109" s="48">
        <f t="shared" si="18"/>
        <v>0</v>
      </c>
      <c r="V109" s="48">
        <f t="shared" si="19"/>
        <v>0</v>
      </c>
      <c r="W109" s="48"/>
      <c r="X109" s="48" t="e">
        <f t="shared" si="20"/>
        <v>#DIV/0!</v>
      </c>
      <c r="Y109" s="48"/>
    </row>
    <row r="110" spans="1:25" x14ac:dyDescent="0.25">
      <c r="A110" s="18" t="s">
        <v>228</v>
      </c>
      <c r="B110" s="48"/>
      <c r="C110" s="48"/>
      <c r="D110" s="48">
        <f t="shared" si="21"/>
        <v>0</v>
      </c>
      <c r="E110" s="48"/>
      <c r="F110" s="48"/>
      <c r="G110" s="48"/>
      <c r="H110" s="48">
        <f t="shared" si="14"/>
        <v>0</v>
      </c>
      <c r="I110" s="48"/>
      <c r="J110" s="48"/>
      <c r="K110" s="48"/>
      <c r="L110" s="48">
        <f t="shared" si="15"/>
        <v>0</v>
      </c>
      <c r="M110" s="48"/>
      <c r="N110" s="48"/>
      <c r="O110" s="48">
        <f t="shared" si="16"/>
        <v>0</v>
      </c>
      <c r="P110" s="48"/>
      <c r="Q110" s="48"/>
      <c r="R110" s="48">
        <f t="shared" si="17"/>
        <v>0</v>
      </c>
      <c r="S110" s="48"/>
      <c r="T110" s="48"/>
      <c r="U110" s="48">
        <f t="shared" si="18"/>
        <v>0</v>
      </c>
      <c r="V110" s="48">
        <f t="shared" si="19"/>
        <v>0</v>
      </c>
      <c r="W110" s="48"/>
      <c r="X110" s="48" t="e">
        <f t="shared" si="20"/>
        <v>#DIV/0!</v>
      </c>
      <c r="Y110" s="48"/>
    </row>
    <row r="111" spans="1:25" x14ac:dyDescent="0.25">
      <c r="A111" s="28" t="s">
        <v>96</v>
      </c>
      <c r="B111" s="48"/>
      <c r="C111" s="48"/>
      <c r="D111" s="48">
        <f t="shared" si="21"/>
        <v>0</v>
      </c>
      <c r="E111" s="48"/>
      <c r="F111" s="48"/>
      <c r="G111" s="48"/>
      <c r="H111" s="48">
        <f t="shared" si="14"/>
        <v>0</v>
      </c>
      <c r="I111" s="48"/>
      <c r="J111" s="48"/>
      <c r="K111" s="48"/>
      <c r="L111" s="48">
        <f t="shared" si="15"/>
        <v>0</v>
      </c>
      <c r="M111" s="48"/>
      <c r="N111" s="48"/>
      <c r="O111" s="48">
        <f t="shared" si="16"/>
        <v>0</v>
      </c>
      <c r="P111" s="48"/>
      <c r="Q111" s="48"/>
      <c r="R111" s="48">
        <f t="shared" si="17"/>
        <v>0</v>
      </c>
      <c r="S111" s="48"/>
      <c r="T111" s="48"/>
      <c r="U111" s="48">
        <f t="shared" si="18"/>
        <v>0</v>
      </c>
      <c r="V111" s="48">
        <f t="shared" si="19"/>
        <v>0</v>
      </c>
      <c r="W111" s="48"/>
      <c r="X111" s="48" t="e">
        <f t="shared" si="20"/>
        <v>#DIV/0!</v>
      </c>
      <c r="Y111" s="48"/>
    </row>
    <row r="112" spans="1:25" x14ac:dyDescent="0.25">
      <c r="A112" s="28" t="s">
        <v>98</v>
      </c>
      <c r="B112" s="48"/>
      <c r="C112" s="48"/>
      <c r="D112" s="48">
        <f t="shared" si="21"/>
        <v>0</v>
      </c>
      <c r="E112" s="48"/>
      <c r="F112" s="48"/>
      <c r="G112" s="48"/>
      <c r="H112" s="48">
        <f t="shared" si="14"/>
        <v>0</v>
      </c>
      <c r="I112" s="48"/>
      <c r="J112" s="48"/>
      <c r="K112" s="48"/>
      <c r="L112" s="48">
        <f t="shared" si="15"/>
        <v>0</v>
      </c>
      <c r="M112" s="48"/>
      <c r="N112" s="48"/>
      <c r="O112" s="48">
        <f t="shared" si="16"/>
        <v>0</v>
      </c>
      <c r="P112" s="48"/>
      <c r="Q112" s="48"/>
      <c r="R112" s="48">
        <f t="shared" si="17"/>
        <v>0</v>
      </c>
      <c r="S112" s="48"/>
      <c r="T112" s="48"/>
      <c r="U112" s="48">
        <f t="shared" si="18"/>
        <v>0</v>
      </c>
      <c r="V112" s="48">
        <f t="shared" si="19"/>
        <v>0</v>
      </c>
      <c r="W112" s="48"/>
      <c r="X112" s="48" t="e">
        <f t="shared" si="20"/>
        <v>#DIV/0!</v>
      </c>
      <c r="Y112" s="48"/>
    </row>
    <row r="113" spans="1:25" x14ac:dyDescent="0.25">
      <c r="A113" s="28" t="s">
        <v>99</v>
      </c>
      <c r="B113" s="48"/>
      <c r="C113" s="48"/>
      <c r="D113" s="48">
        <f t="shared" si="21"/>
        <v>0</v>
      </c>
      <c r="E113" s="48"/>
      <c r="F113" s="48"/>
      <c r="G113" s="48"/>
      <c r="H113" s="48">
        <f t="shared" si="14"/>
        <v>0</v>
      </c>
      <c r="I113" s="48"/>
      <c r="J113" s="48"/>
      <c r="K113" s="48"/>
      <c r="L113" s="48">
        <f t="shared" si="15"/>
        <v>0</v>
      </c>
      <c r="M113" s="48"/>
      <c r="N113" s="48"/>
      <c r="O113" s="48">
        <f t="shared" si="16"/>
        <v>0</v>
      </c>
      <c r="P113" s="48"/>
      <c r="Q113" s="48"/>
      <c r="R113" s="48">
        <f t="shared" si="17"/>
        <v>0</v>
      </c>
      <c r="S113" s="48"/>
      <c r="T113" s="48"/>
      <c r="U113" s="48">
        <f t="shared" si="18"/>
        <v>0</v>
      </c>
      <c r="V113" s="48">
        <f t="shared" si="19"/>
        <v>0</v>
      </c>
      <c r="W113" s="48"/>
      <c r="X113" s="48" t="e">
        <f t="shared" si="20"/>
        <v>#DIV/0!</v>
      </c>
      <c r="Y113" s="48"/>
    </row>
    <row r="114" spans="1:25" x14ac:dyDescent="0.25">
      <c r="A114" s="28" t="s">
        <v>100</v>
      </c>
      <c r="B114" s="48"/>
      <c r="C114" s="48"/>
      <c r="D114" s="48">
        <f t="shared" si="21"/>
        <v>0</v>
      </c>
      <c r="E114" s="48"/>
      <c r="F114" s="48"/>
      <c r="G114" s="48"/>
      <c r="H114" s="48">
        <f t="shared" si="14"/>
        <v>0</v>
      </c>
      <c r="I114" s="48"/>
      <c r="J114" s="48"/>
      <c r="K114" s="48"/>
      <c r="L114" s="48">
        <f t="shared" si="15"/>
        <v>0</v>
      </c>
      <c r="M114" s="48"/>
      <c r="N114" s="48"/>
      <c r="O114" s="48">
        <f t="shared" si="16"/>
        <v>0</v>
      </c>
      <c r="P114" s="48"/>
      <c r="Q114" s="48"/>
      <c r="R114" s="48">
        <f t="shared" si="17"/>
        <v>0</v>
      </c>
      <c r="S114" s="48"/>
      <c r="T114" s="48"/>
      <c r="U114" s="48">
        <f t="shared" si="18"/>
        <v>0</v>
      </c>
      <c r="V114" s="48">
        <f t="shared" si="19"/>
        <v>0</v>
      </c>
      <c r="W114" s="48"/>
      <c r="X114" s="48" t="e">
        <f t="shared" si="20"/>
        <v>#DIV/0!</v>
      </c>
      <c r="Y114" s="48"/>
    </row>
    <row r="115" spans="1:25" x14ac:dyDescent="0.25">
      <c r="A115" s="28" t="s">
        <v>101</v>
      </c>
      <c r="B115" s="48"/>
      <c r="C115" s="48"/>
      <c r="D115" s="48">
        <f t="shared" si="21"/>
        <v>0</v>
      </c>
      <c r="E115" s="48"/>
      <c r="F115" s="48"/>
      <c r="G115" s="48"/>
      <c r="H115" s="48">
        <f t="shared" si="14"/>
        <v>0</v>
      </c>
      <c r="I115" s="48"/>
      <c r="J115" s="48"/>
      <c r="K115" s="48"/>
      <c r="L115" s="48">
        <f t="shared" si="15"/>
        <v>0</v>
      </c>
      <c r="M115" s="48"/>
      <c r="N115" s="48"/>
      <c r="O115" s="48">
        <f t="shared" si="16"/>
        <v>0</v>
      </c>
      <c r="P115" s="48"/>
      <c r="Q115" s="48"/>
      <c r="R115" s="48">
        <f t="shared" si="17"/>
        <v>0</v>
      </c>
      <c r="S115" s="48"/>
      <c r="T115" s="48"/>
      <c r="U115" s="48">
        <f t="shared" si="18"/>
        <v>0</v>
      </c>
      <c r="V115" s="48">
        <f t="shared" si="19"/>
        <v>0</v>
      </c>
      <c r="W115" s="48"/>
      <c r="X115" s="48" t="e">
        <f t="shared" si="20"/>
        <v>#DIV/0!</v>
      </c>
      <c r="Y115" s="48"/>
    </row>
    <row r="116" spans="1:25" x14ac:dyDescent="0.25">
      <c r="A116" s="28" t="s">
        <v>102</v>
      </c>
      <c r="B116" s="48">
        <v>100</v>
      </c>
      <c r="C116" s="48">
        <v>100</v>
      </c>
      <c r="D116" s="48">
        <f t="shared" si="21"/>
        <v>0</v>
      </c>
      <c r="E116" s="48"/>
      <c r="F116" s="48"/>
      <c r="G116" s="48"/>
      <c r="H116" s="48">
        <f t="shared" si="14"/>
        <v>0</v>
      </c>
      <c r="I116" s="48"/>
      <c r="J116" s="48"/>
      <c r="K116" s="48"/>
      <c r="L116" s="48">
        <f t="shared" si="15"/>
        <v>0</v>
      </c>
      <c r="M116" s="48">
        <v>100</v>
      </c>
      <c r="N116" s="48">
        <v>43.43</v>
      </c>
      <c r="O116" s="48">
        <f t="shared" si="16"/>
        <v>4343</v>
      </c>
      <c r="P116" s="48"/>
      <c r="Q116" s="48"/>
      <c r="R116" s="48">
        <f t="shared" si="17"/>
        <v>0</v>
      </c>
      <c r="S116" s="48"/>
      <c r="T116" s="48"/>
      <c r="U116" s="48">
        <f t="shared" si="18"/>
        <v>0</v>
      </c>
      <c r="V116" s="48">
        <f t="shared" si="19"/>
        <v>100</v>
      </c>
      <c r="W116" s="48"/>
      <c r="X116" s="48">
        <f t="shared" si="20"/>
        <v>43.43</v>
      </c>
      <c r="Y116" s="48">
        <v>100</v>
      </c>
    </row>
    <row r="117" spans="1:25" x14ac:dyDescent="0.25">
      <c r="A117" s="28" t="s">
        <v>97</v>
      </c>
      <c r="B117" s="48"/>
      <c r="C117" s="48"/>
      <c r="D117" s="48">
        <f t="shared" si="21"/>
        <v>0</v>
      </c>
      <c r="E117" s="48"/>
      <c r="F117" s="48"/>
      <c r="G117" s="48"/>
      <c r="H117" s="48">
        <f t="shared" si="14"/>
        <v>0</v>
      </c>
      <c r="I117" s="48"/>
      <c r="J117" s="48"/>
      <c r="K117" s="48"/>
      <c r="L117" s="48">
        <f t="shared" si="15"/>
        <v>0</v>
      </c>
      <c r="M117" s="48"/>
      <c r="N117" s="48"/>
      <c r="O117" s="48">
        <f t="shared" si="16"/>
        <v>0</v>
      </c>
      <c r="P117" s="48"/>
      <c r="Q117" s="48"/>
      <c r="R117" s="48">
        <f t="shared" si="17"/>
        <v>0</v>
      </c>
      <c r="S117" s="48"/>
      <c r="T117" s="48"/>
      <c r="U117" s="48">
        <f t="shared" si="18"/>
        <v>0</v>
      </c>
      <c r="V117" s="48">
        <f t="shared" si="19"/>
        <v>0</v>
      </c>
      <c r="W117" s="48"/>
      <c r="X117" s="48" t="e">
        <f t="shared" si="20"/>
        <v>#DIV/0!</v>
      </c>
      <c r="Y117" s="48"/>
    </row>
    <row r="118" spans="1:25" x14ac:dyDescent="0.25">
      <c r="A118" s="18"/>
      <c r="B118" s="48"/>
      <c r="C118" s="48"/>
      <c r="D118" s="48">
        <f t="shared" si="21"/>
        <v>0</v>
      </c>
      <c r="E118" s="48"/>
      <c r="F118" s="48"/>
      <c r="G118" s="48"/>
      <c r="H118" s="48">
        <f t="shared" si="14"/>
        <v>0</v>
      </c>
      <c r="I118" s="48"/>
      <c r="J118" s="48"/>
      <c r="K118" s="48"/>
      <c r="L118" s="48">
        <f t="shared" si="15"/>
        <v>0</v>
      </c>
      <c r="M118" s="48"/>
      <c r="N118" s="48"/>
      <c r="O118" s="48">
        <f t="shared" si="16"/>
        <v>0</v>
      </c>
      <c r="P118" s="48"/>
      <c r="Q118" s="48"/>
      <c r="R118" s="48">
        <f t="shared" si="17"/>
        <v>0</v>
      </c>
      <c r="S118" s="48"/>
      <c r="T118" s="48"/>
      <c r="U118" s="48">
        <f t="shared" si="18"/>
        <v>0</v>
      </c>
      <c r="V118" s="48">
        <f t="shared" si="19"/>
        <v>0</v>
      </c>
      <c r="W118" s="48"/>
      <c r="X118" s="48" t="e">
        <f t="shared" si="20"/>
        <v>#DIV/0!</v>
      </c>
      <c r="Y118" s="48"/>
    </row>
    <row r="119" spans="1:25" x14ac:dyDescent="0.25">
      <c r="A119" s="28" t="s">
        <v>103</v>
      </c>
      <c r="B119" s="48"/>
      <c r="C119" s="48"/>
      <c r="D119" s="48">
        <f t="shared" si="21"/>
        <v>0</v>
      </c>
      <c r="E119" s="48"/>
      <c r="F119" s="48"/>
      <c r="G119" s="48"/>
      <c r="H119" s="48">
        <f t="shared" si="14"/>
        <v>0</v>
      </c>
      <c r="I119" s="48"/>
      <c r="J119" s="48"/>
      <c r="K119" s="48"/>
      <c r="L119" s="48">
        <f t="shared" si="15"/>
        <v>0</v>
      </c>
      <c r="M119" s="48"/>
      <c r="N119" s="48"/>
      <c r="O119" s="48">
        <f t="shared" si="16"/>
        <v>0</v>
      </c>
      <c r="P119" s="48"/>
      <c r="Q119" s="48"/>
      <c r="R119" s="48">
        <f t="shared" si="17"/>
        <v>0</v>
      </c>
      <c r="S119" s="48"/>
      <c r="T119" s="48"/>
      <c r="U119" s="48">
        <f t="shared" si="18"/>
        <v>0</v>
      </c>
      <c r="V119" s="48">
        <f t="shared" si="19"/>
        <v>0</v>
      </c>
      <c r="W119" s="48"/>
      <c r="X119" s="48" t="e">
        <f t="shared" si="20"/>
        <v>#DIV/0!</v>
      </c>
      <c r="Y119" s="48"/>
    </row>
    <row r="120" spans="1:25" x14ac:dyDescent="0.25">
      <c r="A120" s="18" t="s">
        <v>104</v>
      </c>
      <c r="B120" s="48">
        <v>25</v>
      </c>
      <c r="C120" s="48">
        <v>25</v>
      </c>
      <c r="D120" s="48">
        <f t="shared" si="21"/>
        <v>0</v>
      </c>
      <c r="E120" s="48"/>
      <c r="F120" s="48"/>
      <c r="G120" s="48"/>
      <c r="H120" s="48">
        <f t="shared" si="14"/>
        <v>0</v>
      </c>
      <c r="I120" s="48"/>
      <c r="J120" s="48"/>
      <c r="K120" s="48"/>
      <c r="L120" s="48">
        <f t="shared" si="15"/>
        <v>0</v>
      </c>
      <c r="M120" s="48">
        <v>25</v>
      </c>
      <c r="N120" s="48">
        <v>85.53</v>
      </c>
      <c r="O120" s="48">
        <f t="shared" si="16"/>
        <v>2138.25</v>
      </c>
      <c r="P120" s="48"/>
      <c r="Q120" s="48"/>
      <c r="R120" s="48">
        <f t="shared" si="17"/>
        <v>0</v>
      </c>
      <c r="S120" s="48"/>
      <c r="T120" s="48"/>
      <c r="U120" s="48">
        <f t="shared" si="18"/>
        <v>0</v>
      </c>
      <c r="V120" s="48">
        <f t="shared" si="19"/>
        <v>25</v>
      </c>
      <c r="W120" s="48"/>
      <c r="X120" s="48">
        <f t="shared" si="20"/>
        <v>85.53</v>
      </c>
      <c r="Y120" s="48"/>
    </row>
    <row r="121" spans="1:25" x14ac:dyDescent="0.25">
      <c r="A121" s="18" t="s">
        <v>105</v>
      </c>
      <c r="B121" s="48"/>
      <c r="C121" s="48"/>
      <c r="D121" s="48">
        <f t="shared" si="21"/>
        <v>0</v>
      </c>
      <c r="E121" s="48"/>
      <c r="F121" s="48"/>
      <c r="G121" s="48"/>
      <c r="H121" s="48">
        <f t="shared" si="14"/>
        <v>0</v>
      </c>
      <c r="I121" s="48"/>
      <c r="J121" s="48"/>
      <c r="K121" s="48"/>
      <c r="L121" s="48">
        <f t="shared" si="15"/>
        <v>0</v>
      </c>
      <c r="M121" s="48"/>
      <c r="N121" s="48"/>
      <c r="O121" s="48">
        <f t="shared" si="16"/>
        <v>0</v>
      </c>
      <c r="P121" s="48"/>
      <c r="Q121" s="48"/>
      <c r="R121" s="48">
        <f t="shared" si="17"/>
        <v>0</v>
      </c>
      <c r="S121" s="48"/>
      <c r="T121" s="48"/>
      <c r="U121" s="48">
        <f t="shared" si="18"/>
        <v>0</v>
      </c>
      <c r="V121" s="48">
        <f t="shared" si="19"/>
        <v>0</v>
      </c>
      <c r="W121" s="48"/>
      <c r="X121" s="48" t="e">
        <f t="shared" si="20"/>
        <v>#DIV/0!</v>
      </c>
      <c r="Y121" s="48"/>
    </row>
    <row r="122" spans="1:25" x14ac:dyDescent="0.25">
      <c r="A122" s="28" t="s">
        <v>106</v>
      </c>
      <c r="B122" s="48"/>
      <c r="C122" s="48"/>
      <c r="D122" s="48">
        <f t="shared" si="21"/>
        <v>0</v>
      </c>
      <c r="E122" s="48"/>
      <c r="F122" s="48"/>
      <c r="G122" s="48"/>
      <c r="H122" s="48">
        <f t="shared" si="14"/>
        <v>0</v>
      </c>
      <c r="I122" s="48"/>
      <c r="J122" s="48"/>
      <c r="K122" s="48"/>
      <c r="L122" s="48">
        <f t="shared" si="15"/>
        <v>0</v>
      </c>
      <c r="M122" s="48"/>
      <c r="N122" s="48"/>
      <c r="O122" s="48">
        <f t="shared" si="16"/>
        <v>0</v>
      </c>
      <c r="P122" s="48"/>
      <c r="Q122" s="48"/>
      <c r="R122" s="48">
        <f t="shared" si="17"/>
        <v>0</v>
      </c>
      <c r="S122" s="48"/>
      <c r="T122" s="48"/>
      <c r="U122" s="48">
        <f t="shared" si="18"/>
        <v>0</v>
      </c>
      <c r="V122" s="48">
        <f t="shared" si="19"/>
        <v>0</v>
      </c>
      <c r="W122" s="48"/>
      <c r="X122" s="48" t="e">
        <f t="shared" si="20"/>
        <v>#DIV/0!</v>
      </c>
      <c r="Y122" s="48"/>
    </row>
    <row r="123" spans="1:25" x14ac:dyDescent="0.25">
      <c r="A123" s="18" t="s">
        <v>107</v>
      </c>
      <c r="B123" s="48"/>
      <c r="C123" s="48"/>
      <c r="D123" s="48">
        <f t="shared" si="21"/>
        <v>0</v>
      </c>
      <c r="E123" s="48"/>
      <c r="F123" s="48"/>
      <c r="G123" s="48"/>
      <c r="H123" s="48">
        <f t="shared" si="14"/>
        <v>0</v>
      </c>
      <c r="I123" s="48"/>
      <c r="J123" s="48"/>
      <c r="K123" s="48"/>
      <c r="L123" s="48">
        <f t="shared" si="15"/>
        <v>0</v>
      </c>
      <c r="M123" s="48"/>
      <c r="N123" s="48"/>
      <c r="O123" s="48">
        <f t="shared" si="16"/>
        <v>0</v>
      </c>
      <c r="P123" s="48"/>
      <c r="Q123" s="48"/>
      <c r="R123" s="48">
        <f t="shared" si="17"/>
        <v>0</v>
      </c>
      <c r="S123" s="48"/>
      <c r="T123" s="48"/>
      <c r="U123" s="48">
        <f t="shared" si="18"/>
        <v>0</v>
      </c>
      <c r="V123" s="48">
        <f t="shared" si="19"/>
        <v>0</v>
      </c>
      <c r="W123" s="48"/>
      <c r="X123" s="48" t="e">
        <f t="shared" si="20"/>
        <v>#DIV/0!</v>
      </c>
      <c r="Y123" s="48"/>
    </row>
    <row r="124" spans="1:25" x14ac:dyDescent="0.25">
      <c r="A124" s="18" t="s">
        <v>108</v>
      </c>
      <c r="B124" s="48"/>
      <c r="C124" s="48"/>
      <c r="D124" s="48">
        <f t="shared" si="21"/>
        <v>0</v>
      </c>
      <c r="E124" s="48"/>
      <c r="F124" s="48"/>
      <c r="G124" s="48"/>
      <c r="H124" s="48">
        <f t="shared" si="14"/>
        <v>0</v>
      </c>
      <c r="I124" s="48"/>
      <c r="J124" s="48"/>
      <c r="K124" s="48"/>
      <c r="L124" s="48">
        <f t="shared" si="15"/>
        <v>0</v>
      </c>
      <c r="M124" s="48"/>
      <c r="N124" s="48"/>
      <c r="O124" s="48">
        <f t="shared" si="16"/>
        <v>0</v>
      </c>
      <c r="P124" s="48"/>
      <c r="Q124" s="48"/>
      <c r="R124" s="48">
        <f t="shared" si="17"/>
        <v>0</v>
      </c>
      <c r="S124" s="48"/>
      <c r="T124" s="48"/>
      <c r="U124" s="48">
        <f t="shared" si="18"/>
        <v>0</v>
      </c>
      <c r="V124" s="48">
        <f t="shared" si="19"/>
        <v>0</v>
      </c>
      <c r="W124" s="48"/>
      <c r="X124" s="48" t="e">
        <f t="shared" si="20"/>
        <v>#DIV/0!</v>
      </c>
      <c r="Y124" s="48"/>
    </row>
    <row r="125" spans="1:25" x14ac:dyDescent="0.25">
      <c r="A125" s="28" t="s">
        <v>109</v>
      </c>
      <c r="B125" s="48"/>
      <c r="C125" s="48"/>
      <c r="D125" s="48">
        <f t="shared" si="21"/>
        <v>0</v>
      </c>
      <c r="E125" s="48"/>
      <c r="F125" s="48"/>
      <c r="G125" s="48"/>
      <c r="H125" s="48">
        <f t="shared" si="14"/>
        <v>0</v>
      </c>
      <c r="I125" s="48"/>
      <c r="J125" s="48"/>
      <c r="K125" s="48"/>
      <c r="L125" s="48">
        <f t="shared" si="15"/>
        <v>0</v>
      </c>
      <c r="M125" s="48"/>
      <c r="N125" s="48"/>
      <c r="O125" s="48">
        <f t="shared" si="16"/>
        <v>0</v>
      </c>
      <c r="P125" s="48"/>
      <c r="Q125" s="48"/>
      <c r="R125" s="48">
        <f t="shared" si="17"/>
        <v>0</v>
      </c>
      <c r="S125" s="48"/>
      <c r="T125" s="48"/>
      <c r="U125" s="48">
        <f t="shared" si="18"/>
        <v>0</v>
      </c>
      <c r="V125" s="48">
        <f t="shared" si="19"/>
        <v>0</v>
      </c>
      <c r="W125" s="48"/>
      <c r="X125" s="48" t="e">
        <f t="shared" si="20"/>
        <v>#DIV/0!</v>
      </c>
      <c r="Y125" s="48"/>
    </row>
    <row r="126" spans="1:25" x14ac:dyDescent="0.25">
      <c r="A126" s="18" t="s">
        <v>110</v>
      </c>
      <c r="B126" s="48"/>
      <c r="C126" s="48"/>
      <c r="D126" s="48">
        <f t="shared" si="21"/>
        <v>0</v>
      </c>
      <c r="E126" s="48"/>
      <c r="F126" s="48"/>
      <c r="G126" s="48"/>
      <c r="H126" s="48">
        <f t="shared" si="14"/>
        <v>0</v>
      </c>
      <c r="I126" s="48"/>
      <c r="J126" s="48"/>
      <c r="K126" s="48"/>
      <c r="L126" s="48">
        <f t="shared" si="15"/>
        <v>0</v>
      </c>
      <c r="M126" s="48"/>
      <c r="N126" s="48"/>
      <c r="O126" s="48">
        <f t="shared" si="16"/>
        <v>0</v>
      </c>
      <c r="P126" s="48"/>
      <c r="Q126" s="48"/>
      <c r="R126" s="48">
        <f t="shared" si="17"/>
        <v>0</v>
      </c>
      <c r="S126" s="48"/>
      <c r="T126" s="48"/>
      <c r="U126" s="48">
        <f t="shared" si="18"/>
        <v>0</v>
      </c>
      <c r="V126" s="48">
        <f t="shared" si="19"/>
        <v>0</v>
      </c>
      <c r="W126" s="48"/>
      <c r="X126" s="48" t="e">
        <f t="shared" si="20"/>
        <v>#DIV/0!</v>
      </c>
      <c r="Y126" s="48"/>
    </row>
    <row r="127" spans="1:25" x14ac:dyDescent="0.25">
      <c r="A127" s="18" t="s">
        <v>111</v>
      </c>
      <c r="B127" s="48"/>
      <c r="C127" s="48"/>
      <c r="D127" s="48">
        <f t="shared" si="21"/>
        <v>0</v>
      </c>
      <c r="E127" s="48"/>
      <c r="F127" s="48"/>
      <c r="G127" s="48"/>
      <c r="H127" s="48">
        <f t="shared" si="14"/>
        <v>0</v>
      </c>
      <c r="I127" s="48"/>
      <c r="J127" s="48"/>
      <c r="K127" s="48"/>
      <c r="L127" s="48">
        <f t="shared" si="15"/>
        <v>0</v>
      </c>
      <c r="M127" s="48"/>
      <c r="N127" s="48"/>
      <c r="O127" s="48">
        <f t="shared" si="16"/>
        <v>0</v>
      </c>
      <c r="P127" s="48"/>
      <c r="Q127" s="48"/>
      <c r="R127" s="48">
        <f t="shared" si="17"/>
        <v>0</v>
      </c>
      <c r="S127" s="48"/>
      <c r="T127" s="48"/>
      <c r="U127" s="48">
        <f t="shared" si="18"/>
        <v>0</v>
      </c>
      <c r="V127" s="48">
        <f t="shared" si="19"/>
        <v>0</v>
      </c>
      <c r="W127" s="48"/>
      <c r="X127" s="48" t="e">
        <f t="shared" si="20"/>
        <v>#DIV/0!</v>
      </c>
      <c r="Y127" s="48"/>
    </row>
    <row r="128" spans="1:25" x14ac:dyDescent="0.25">
      <c r="A128" s="28" t="s">
        <v>112</v>
      </c>
      <c r="B128" s="48"/>
      <c r="C128" s="48"/>
      <c r="D128" s="48">
        <f t="shared" si="21"/>
        <v>0</v>
      </c>
      <c r="E128" s="48"/>
      <c r="F128" s="48"/>
      <c r="G128" s="48"/>
      <c r="H128" s="48">
        <f t="shared" si="14"/>
        <v>0</v>
      </c>
      <c r="I128" s="48"/>
      <c r="J128" s="48"/>
      <c r="K128" s="48"/>
      <c r="L128" s="48">
        <f t="shared" si="15"/>
        <v>0</v>
      </c>
      <c r="M128" s="48"/>
      <c r="N128" s="48"/>
      <c r="O128" s="48">
        <f t="shared" si="16"/>
        <v>0</v>
      </c>
      <c r="P128" s="48"/>
      <c r="Q128" s="48"/>
      <c r="R128" s="48">
        <f t="shared" si="17"/>
        <v>0</v>
      </c>
      <c r="S128" s="48"/>
      <c r="T128" s="48"/>
      <c r="U128" s="48">
        <f t="shared" si="18"/>
        <v>0</v>
      </c>
      <c r="V128" s="48">
        <f t="shared" si="19"/>
        <v>0</v>
      </c>
      <c r="W128" s="48"/>
      <c r="X128" s="48" t="e">
        <f t="shared" si="20"/>
        <v>#DIV/0!</v>
      </c>
      <c r="Y128" s="48"/>
    </row>
    <row r="129" spans="1:25" x14ac:dyDescent="0.25">
      <c r="A129" s="18" t="s">
        <v>113</v>
      </c>
      <c r="B129" s="48"/>
      <c r="C129" s="48"/>
      <c r="D129" s="48">
        <f t="shared" si="21"/>
        <v>0</v>
      </c>
      <c r="E129" s="48"/>
      <c r="F129" s="48"/>
      <c r="G129" s="48"/>
      <c r="H129" s="48">
        <f t="shared" si="14"/>
        <v>0</v>
      </c>
      <c r="I129" s="48"/>
      <c r="J129" s="48"/>
      <c r="K129" s="48"/>
      <c r="L129" s="48">
        <f t="shared" si="15"/>
        <v>0</v>
      </c>
      <c r="M129" s="48"/>
      <c r="N129" s="48"/>
      <c r="O129" s="48">
        <f t="shared" si="16"/>
        <v>0</v>
      </c>
      <c r="P129" s="48"/>
      <c r="Q129" s="48"/>
      <c r="R129" s="48">
        <f t="shared" si="17"/>
        <v>0</v>
      </c>
      <c r="S129" s="48"/>
      <c r="T129" s="48"/>
      <c r="U129" s="48">
        <f t="shared" si="18"/>
        <v>0</v>
      </c>
      <c r="V129" s="48">
        <f t="shared" si="19"/>
        <v>0</v>
      </c>
      <c r="W129" s="48"/>
      <c r="X129" s="48" t="e">
        <f t="shared" si="20"/>
        <v>#DIV/0!</v>
      </c>
      <c r="Y129" s="48"/>
    </row>
    <row r="130" spans="1:25" x14ac:dyDescent="0.25">
      <c r="A130" s="28" t="s">
        <v>114</v>
      </c>
      <c r="B130" s="48"/>
      <c r="C130" s="48"/>
      <c r="D130" s="48">
        <f t="shared" si="21"/>
        <v>0</v>
      </c>
      <c r="E130" s="48"/>
      <c r="F130" s="48"/>
      <c r="G130" s="48"/>
      <c r="H130" s="48">
        <f t="shared" si="14"/>
        <v>0</v>
      </c>
      <c r="I130" s="48"/>
      <c r="J130" s="48"/>
      <c r="K130" s="48"/>
      <c r="L130" s="48">
        <f t="shared" si="15"/>
        <v>0</v>
      </c>
      <c r="M130" s="48"/>
      <c r="N130" s="48"/>
      <c r="O130" s="48">
        <f t="shared" si="16"/>
        <v>0</v>
      </c>
      <c r="P130" s="48"/>
      <c r="Q130" s="48"/>
      <c r="R130" s="48">
        <f t="shared" si="17"/>
        <v>0</v>
      </c>
      <c r="S130" s="48"/>
      <c r="T130" s="48"/>
      <c r="U130" s="48">
        <f t="shared" si="18"/>
        <v>0</v>
      </c>
      <c r="V130" s="48">
        <f t="shared" si="19"/>
        <v>0</v>
      </c>
      <c r="W130" s="48"/>
      <c r="X130" s="48" t="e">
        <f t="shared" si="20"/>
        <v>#DIV/0!</v>
      </c>
      <c r="Y130" s="48"/>
    </row>
    <row r="131" spans="1:25" x14ac:dyDescent="0.25">
      <c r="A131" s="18" t="s">
        <v>115</v>
      </c>
      <c r="B131" s="48"/>
      <c r="C131" s="48"/>
      <c r="D131" s="48">
        <f t="shared" si="21"/>
        <v>0</v>
      </c>
      <c r="E131" s="48"/>
      <c r="F131" s="48"/>
      <c r="G131" s="48"/>
      <c r="H131" s="48">
        <f t="shared" si="14"/>
        <v>0</v>
      </c>
      <c r="I131" s="48"/>
      <c r="J131" s="48"/>
      <c r="K131" s="48"/>
      <c r="L131" s="48">
        <f t="shared" si="15"/>
        <v>0</v>
      </c>
      <c r="M131" s="48"/>
      <c r="N131" s="48"/>
      <c r="O131" s="48">
        <f t="shared" si="16"/>
        <v>0</v>
      </c>
      <c r="P131" s="48"/>
      <c r="Q131" s="48"/>
      <c r="R131" s="48">
        <f t="shared" si="17"/>
        <v>0</v>
      </c>
      <c r="S131" s="48"/>
      <c r="T131" s="48"/>
      <c r="U131" s="48">
        <f t="shared" si="18"/>
        <v>0</v>
      </c>
      <c r="V131" s="48">
        <f t="shared" si="19"/>
        <v>0</v>
      </c>
      <c r="W131" s="48"/>
      <c r="X131" s="48" t="e">
        <f t="shared" si="20"/>
        <v>#DIV/0!</v>
      </c>
      <c r="Y131" s="48"/>
    </row>
    <row r="132" spans="1:25" x14ac:dyDescent="0.25">
      <c r="A132" s="28" t="s">
        <v>116</v>
      </c>
      <c r="B132" s="48"/>
      <c r="C132" s="48"/>
      <c r="D132" s="48">
        <f t="shared" si="21"/>
        <v>0</v>
      </c>
      <c r="E132" s="48"/>
      <c r="F132" s="48"/>
      <c r="G132" s="48"/>
      <c r="H132" s="48">
        <f t="shared" si="14"/>
        <v>0</v>
      </c>
      <c r="I132" s="48"/>
      <c r="J132" s="48"/>
      <c r="K132" s="48"/>
      <c r="L132" s="48">
        <f t="shared" si="15"/>
        <v>0</v>
      </c>
      <c r="M132" s="48"/>
      <c r="N132" s="48"/>
      <c r="O132" s="48">
        <f t="shared" si="16"/>
        <v>0</v>
      </c>
      <c r="P132" s="48"/>
      <c r="Q132" s="48"/>
      <c r="R132" s="48">
        <f t="shared" si="17"/>
        <v>0</v>
      </c>
      <c r="S132" s="48"/>
      <c r="T132" s="48"/>
      <c r="U132" s="48">
        <f t="shared" si="18"/>
        <v>0</v>
      </c>
      <c r="V132" s="48">
        <f t="shared" si="19"/>
        <v>0</v>
      </c>
      <c r="W132" s="48"/>
      <c r="X132" s="48" t="e">
        <f t="shared" si="20"/>
        <v>#DIV/0!</v>
      </c>
      <c r="Y132" s="48"/>
    </row>
    <row r="133" spans="1:25" x14ac:dyDescent="0.25">
      <c r="A133" s="18" t="s">
        <v>117</v>
      </c>
      <c r="B133" s="48"/>
      <c r="C133" s="48"/>
      <c r="D133" s="48">
        <f t="shared" si="21"/>
        <v>0</v>
      </c>
      <c r="E133" s="48"/>
      <c r="F133" s="48"/>
      <c r="G133" s="48"/>
      <c r="H133" s="48">
        <f t="shared" si="14"/>
        <v>0</v>
      </c>
      <c r="I133" s="48"/>
      <c r="J133" s="48"/>
      <c r="K133" s="48"/>
      <c r="L133" s="48">
        <f t="shared" si="15"/>
        <v>0</v>
      </c>
      <c r="M133" s="48"/>
      <c r="N133" s="48"/>
      <c r="O133" s="48">
        <f t="shared" si="16"/>
        <v>0</v>
      </c>
      <c r="P133" s="48"/>
      <c r="Q133" s="48"/>
      <c r="R133" s="48">
        <f t="shared" si="17"/>
        <v>0</v>
      </c>
      <c r="S133" s="48"/>
      <c r="T133" s="48"/>
      <c r="U133" s="48">
        <f t="shared" si="18"/>
        <v>0</v>
      </c>
      <c r="V133" s="48">
        <f t="shared" si="19"/>
        <v>0</v>
      </c>
      <c r="W133" s="48"/>
      <c r="X133" s="48" t="e">
        <f t="shared" si="20"/>
        <v>#DIV/0!</v>
      </c>
      <c r="Y133" s="48"/>
    </row>
    <row r="134" spans="1:25" x14ac:dyDescent="0.25">
      <c r="A134" s="28" t="s">
        <v>118</v>
      </c>
      <c r="B134" s="48"/>
      <c r="C134" s="48"/>
      <c r="D134" s="48">
        <f t="shared" si="21"/>
        <v>0</v>
      </c>
      <c r="E134" s="48"/>
      <c r="F134" s="48"/>
      <c r="G134" s="48"/>
      <c r="H134" s="48">
        <f t="shared" si="14"/>
        <v>0</v>
      </c>
      <c r="I134" s="48"/>
      <c r="J134" s="48"/>
      <c r="K134" s="48"/>
      <c r="L134" s="48">
        <f t="shared" si="15"/>
        <v>0</v>
      </c>
      <c r="M134" s="48"/>
      <c r="N134" s="48"/>
      <c r="O134" s="48">
        <f t="shared" si="16"/>
        <v>0</v>
      </c>
      <c r="P134" s="48"/>
      <c r="Q134" s="48"/>
      <c r="R134" s="48">
        <f t="shared" si="17"/>
        <v>0</v>
      </c>
      <c r="S134" s="48"/>
      <c r="T134" s="48"/>
      <c r="U134" s="48">
        <f t="shared" si="18"/>
        <v>0</v>
      </c>
      <c r="V134" s="48">
        <f t="shared" si="19"/>
        <v>0</v>
      </c>
      <c r="W134" s="48"/>
      <c r="X134" s="48" t="e">
        <f t="shared" si="20"/>
        <v>#DIV/0!</v>
      </c>
      <c r="Y134" s="48"/>
    </row>
    <row r="135" spans="1:25" x14ac:dyDescent="0.25">
      <c r="A135" s="28" t="s">
        <v>119</v>
      </c>
      <c r="B135" s="48">
        <v>577</v>
      </c>
      <c r="C135" s="48">
        <v>577</v>
      </c>
      <c r="D135" s="48">
        <f t="shared" si="21"/>
        <v>0</v>
      </c>
      <c r="E135" s="48">
        <v>229</v>
      </c>
      <c r="F135" s="48"/>
      <c r="G135" s="48">
        <v>82.03</v>
      </c>
      <c r="H135" s="48">
        <f t="shared" si="14"/>
        <v>18784.87</v>
      </c>
      <c r="I135" s="48"/>
      <c r="J135" s="48"/>
      <c r="K135" s="48"/>
      <c r="L135" s="48">
        <f t="shared" si="15"/>
        <v>0</v>
      </c>
      <c r="M135" s="48">
        <v>348</v>
      </c>
      <c r="N135" s="48">
        <v>86.8</v>
      </c>
      <c r="O135" s="48">
        <f t="shared" si="16"/>
        <v>30206.399999999998</v>
      </c>
      <c r="P135" s="48"/>
      <c r="Q135" s="48"/>
      <c r="R135" s="48">
        <f t="shared" si="17"/>
        <v>0</v>
      </c>
      <c r="S135" s="48"/>
      <c r="T135" s="48"/>
      <c r="U135" s="48">
        <f t="shared" si="18"/>
        <v>0</v>
      </c>
      <c r="V135" s="48">
        <f t="shared" si="19"/>
        <v>577</v>
      </c>
      <c r="W135" s="48"/>
      <c r="X135" s="48">
        <f t="shared" si="20"/>
        <v>84.906880415944542</v>
      </c>
      <c r="Y135" s="48"/>
    </row>
    <row r="136" spans="1:25" x14ac:dyDescent="0.25">
      <c r="A136" s="18" t="s">
        <v>120</v>
      </c>
      <c r="B136" s="48"/>
      <c r="C136" s="48"/>
      <c r="D136" s="48">
        <f t="shared" si="21"/>
        <v>0</v>
      </c>
      <c r="E136" s="48"/>
      <c r="F136" s="48"/>
      <c r="G136" s="48"/>
      <c r="H136" s="48">
        <f t="shared" si="14"/>
        <v>0</v>
      </c>
      <c r="I136" s="48"/>
      <c r="J136" s="48"/>
      <c r="K136" s="48"/>
      <c r="L136" s="48">
        <f t="shared" si="15"/>
        <v>0</v>
      </c>
      <c r="M136" s="48"/>
      <c r="N136" s="48"/>
      <c r="O136" s="48">
        <f t="shared" si="16"/>
        <v>0</v>
      </c>
      <c r="P136" s="48"/>
      <c r="Q136" s="48"/>
      <c r="R136" s="48">
        <f t="shared" si="17"/>
        <v>0</v>
      </c>
      <c r="S136" s="48"/>
      <c r="T136" s="48"/>
      <c r="U136" s="48">
        <f t="shared" si="18"/>
        <v>0</v>
      </c>
      <c r="V136" s="48">
        <f t="shared" si="19"/>
        <v>0</v>
      </c>
      <c r="W136" s="48"/>
      <c r="X136" s="48" t="e">
        <f t="shared" si="20"/>
        <v>#DIV/0!</v>
      </c>
      <c r="Y136" s="48"/>
    </row>
    <row r="137" spans="1:25" x14ac:dyDescent="0.25">
      <c r="A137" s="28" t="s">
        <v>121</v>
      </c>
      <c r="B137" s="48"/>
      <c r="C137" s="48"/>
      <c r="D137" s="48">
        <f t="shared" si="21"/>
        <v>0</v>
      </c>
      <c r="E137" s="48"/>
      <c r="F137" s="48"/>
      <c r="G137" s="48"/>
      <c r="H137" s="48">
        <f t="shared" si="14"/>
        <v>0</v>
      </c>
      <c r="I137" s="48"/>
      <c r="J137" s="48"/>
      <c r="K137" s="48"/>
      <c r="L137" s="48">
        <f t="shared" si="15"/>
        <v>0</v>
      </c>
      <c r="M137" s="48"/>
      <c r="N137" s="48"/>
      <c r="O137" s="48">
        <f t="shared" si="16"/>
        <v>0</v>
      </c>
      <c r="P137" s="48"/>
      <c r="Q137" s="48"/>
      <c r="R137" s="48">
        <f t="shared" si="17"/>
        <v>0</v>
      </c>
      <c r="S137" s="48"/>
      <c r="T137" s="48"/>
      <c r="U137" s="48">
        <f t="shared" si="18"/>
        <v>0</v>
      </c>
      <c r="V137" s="48">
        <f t="shared" si="19"/>
        <v>0</v>
      </c>
      <c r="W137" s="48"/>
      <c r="X137" s="48" t="e">
        <f t="shared" si="20"/>
        <v>#DIV/0!</v>
      </c>
      <c r="Y137" s="48"/>
    </row>
    <row r="138" spans="1:25" x14ac:dyDescent="0.25">
      <c r="A138" s="18" t="s">
        <v>122</v>
      </c>
      <c r="B138" s="48"/>
      <c r="C138" s="48"/>
      <c r="D138" s="48">
        <f t="shared" si="21"/>
        <v>0</v>
      </c>
      <c r="E138" s="48"/>
      <c r="F138" s="48"/>
      <c r="G138" s="48"/>
      <c r="H138" s="48">
        <f t="shared" ref="H138:H173" si="22">E138*G138</f>
        <v>0</v>
      </c>
      <c r="I138" s="48"/>
      <c r="J138" s="48"/>
      <c r="K138" s="48"/>
      <c r="L138" s="48">
        <f t="shared" ref="L138:L173" si="23">I138*K138</f>
        <v>0</v>
      </c>
      <c r="M138" s="48"/>
      <c r="N138" s="48"/>
      <c r="O138" s="48">
        <f t="shared" ref="O138:O173" si="24">M138*N138</f>
        <v>0</v>
      </c>
      <c r="P138" s="48"/>
      <c r="Q138" s="48"/>
      <c r="R138" s="48">
        <f t="shared" ref="R138:R173" si="25">P138*Q138</f>
        <v>0</v>
      </c>
      <c r="S138" s="48"/>
      <c r="T138" s="48"/>
      <c r="U138" s="48">
        <f t="shared" ref="U138:U173" si="26">S138*T138</f>
        <v>0</v>
      </c>
      <c r="V138" s="48">
        <f t="shared" ref="V138:V186" si="27">E138+I138+M138+P138+S138</f>
        <v>0</v>
      </c>
      <c r="W138" s="48"/>
      <c r="X138" s="48" t="e">
        <f t="shared" ref="X138:X186" si="28">(H138+L138+O138+R138+U138)/V138</f>
        <v>#DIV/0!</v>
      </c>
      <c r="Y138" s="48"/>
    </row>
    <row r="139" spans="1:25" x14ac:dyDescent="0.25">
      <c r="A139" s="18" t="s">
        <v>123</v>
      </c>
      <c r="B139" s="48"/>
      <c r="C139" s="48"/>
      <c r="D139" s="48">
        <f t="shared" ref="D139:D186" si="29">B139-C139</f>
        <v>0</v>
      </c>
      <c r="E139" s="48"/>
      <c r="F139" s="48"/>
      <c r="G139" s="48"/>
      <c r="H139" s="48">
        <f t="shared" si="22"/>
        <v>0</v>
      </c>
      <c r="I139" s="48"/>
      <c r="J139" s="48"/>
      <c r="K139" s="48"/>
      <c r="L139" s="48">
        <f t="shared" si="23"/>
        <v>0</v>
      </c>
      <c r="M139" s="48"/>
      <c r="N139" s="48"/>
      <c r="O139" s="48">
        <f t="shared" si="24"/>
        <v>0</v>
      </c>
      <c r="P139" s="48"/>
      <c r="Q139" s="48"/>
      <c r="R139" s="48">
        <f t="shared" si="25"/>
        <v>0</v>
      </c>
      <c r="S139" s="48"/>
      <c r="T139" s="48"/>
      <c r="U139" s="48">
        <f t="shared" si="26"/>
        <v>0</v>
      </c>
      <c r="V139" s="48">
        <f t="shared" si="27"/>
        <v>0</v>
      </c>
      <c r="W139" s="48"/>
      <c r="X139" s="48" t="e">
        <f t="shared" si="28"/>
        <v>#DIV/0!</v>
      </c>
      <c r="Y139" s="48"/>
    </row>
    <row r="140" spans="1:25" x14ac:dyDescent="0.25">
      <c r="A140" s="28" t="s">
        <v>124</v>
      </c>
      <c r="B140" s="48"/>
      <c r="C140" s="48"/>
      <c r="D140" s="48">
        <f t="shared" si="29"/>
        <v>0</v>
      </c>
      <c r="E140" s="48"/>
      <c r="F140" s="48"/>
      <c r="G140" s="48"/>
      <c r="H140" s="48">
        <f t="shared" si="22"/>
        <v>0</v>
      </c>
      <c r="I140" s="48"/>
      <c r="J140" s="48"/>
      <c r="K140" s="48"/>
      <c r="L140" s="48">
        <f t="shared" si="23"/>
        <v>0</v>
      </c>
      <c r="M140" s="48"/>
      <c r="N140" s="48"/>
      <c r="O140" s="48">
        <f t="shared" si="24"/>
        <v>0</v>
      </c>
      <c r="P140" s="48"/>
      <c r="Q140" s="48"/>
      <c r="R140" s="48">
        <f t="shared" si="25"/>
        <v>0</v>
      </c>
      <c r="S140" s="48"/>
      <c r="T140" s="48"/>
      <c r="U140" s="48">
        <f t="shared" si="26"/>
        <v>0</v>
      </c>
      <c r="V140" s="48">
        <f t="shared" si="27"/>
        <v>0</v>
      </c>
      <c r="W140" s="48"/>
      <c r="X140" s="48" t="e">
        <f t="shared" si="28"/>
        <v>#DIV/0!</v>
      </c>
      <c r="Y140" s="48"/>
    </row>
    <row r="141" spans="1:25" x14ac:dyDescent="0.25">
      <c r="A141" s="18" t="s">
        <v>125</v>
      </c>
      <c r="B141" s="48"/>
      <c r="C141" s="48"/>
      <c r="D141" s="48">
        <f t="shared" si="29"/>
        <v>0</v>
      </c>
      <c r="E141" s="48"/>
      <c r="F141" s="48"/>
      <c r="G141" s="48"/>
      <c r="H141" s="48">
        <f t="shared" si="22"/>
        <v>0</v>
      </c>
      <c r="I141" s="48"/>
      <c r="J141" s="48"/>
      <c r="K141" s="48"/>
      <c r="L141" s="48">
        <f t="shared" si="23"/>
        <v>0</v>
      </c>
      <c r="M141" s="48"/>
      <c r="N141" s="48"/>
      <c r="O141" s="48">
        <f t="shared" si="24"/>
        <v>0</v>
      </c>
      <c r="P141" s="48"/>
      <c r="Q141" s="48"/>
      <c r="R141" s="48">
        <f t="shared" si="25"/>
        <v>0</v>
      </c>
      <c r="S141" s="48"/>
      <c r="T141" s="48"/>
      <c r="U141" s="48">
        <f t="shared" si="26"/>
        <v>0</v>
      </c>
      <c r="V141" s="48">
        <f t="shared" si="27"/>
        <v>0</v>
      </c>
      <c r="W141" s="48"/>
      <c r="X141" s="48" t="e">
        <f t="shared" si="28"/>
        <v>#DIV/0!</v>
      </c>
      <c r="Y141" s="48"/>
    </row>
    <row r="142" spans="1:25" x14ac:dyDescent="0.25">
      <c r="A142" s="18" t="s">
        <v>126</v>
      </c>
      <c r="B142" s="48"/>
      <c r="C142" s="48"/>
      <c r="D142" s="48">
        <f t="shared" si="29"/>
        <v>0</v>
      </c>
      <c r="E142" s="48"/>
      <c r="F142" s="48"/>
      <c r="G142" s="48"/>
      <c r="H142" s="48">
        <f t="shared" si="22"/>
        <v>0</v>
      </c>
      <c r="I142" s="48"/>
      <c r="J142" s="48"/>
      <c r="K142" s="48"/>
      <c r="L142" s="48">
        <f t="shared" si="23"/>
        <v>0</v>
      </c>
      <c r="M142" s="48"/>
      <c r="N142" s="48"/>
      <c r="O142" s="48">
        <f t="shared" si="24"/>
        <v>0</v>
      </c>
      <c r="P142" s="48"/>
      <c r="Q142" s="48"/>
      <c r="R142" s="48">
        <f t="shared" si="25"/>
        <v>0</v>
      </c>
      <c r="S142" s="48"/>
      <c r="T142" s="48"/>
      <c r="U142" s="48">
        <f t="shared" si="26"/>
        <v>0</v>
      </c>
      <c r="V142" s="48">
        <f t="shared" si="27"/>
        <v>0</v>
      </c>
      <c r="W142" s="48"/>
      <c r="X142" s="48" t="e">
        <f t="shared" si="28"/>
        <v>#DIV/0!</v>
      </c>
      <c r="Y142" s="48"/>
    </row>
    <row r="143" spans="1:25" x14ac:dyDescent="0.25">
      <c r="A143" s="28" t="s">
        <v>127</v>
      </c>
      <c r="B143" s="48"/>
      <c r="C143" s="48"/>
      <c r="D143" s="48">
        <f t="shared" si="29"/>
        <v>0</v>
      </c>
      <c r="E143" s="48"/>
      <c r="F143" s="48"/>
      <c r="G143" s="48"/>
      <c r="H143" s="48">
        <f t="shared" si="22"/>
        <v>0</v>
      </c>
      <c r="I143" s="48"/>
      <c r="J143" s="48"/>
      <c r="K143" s="48"/>
      <c r="L143" s="48">
        <f t="shared" si="23"/>
        <v>0</v>
      </c>
      <c r="M143" s="48"/>
      <c r="N143" s="48"/>
      <c r="O143" s="48">
        <f t="shared" si="24"/>
        <v>0</v>
      </c>
      <c r="P143" s="48"/>
      <c r="Q143" s="48"/>
      <c r="R143" s="48">
        <f t="shared" si="25"/>
        <v>0</v>
      </c>
      <c r="S143" s="48"/>
      <c r="T143" s="48"/>
      <c r="U143" s="48">
        <f t="shared" si="26"/>
        <v>0</v>
      </c>
      <c r="V143" s="48">
        <f t="shared" si="27"/>
        <v>0</v>
      </c>
      <c r="W143" s="48"/>
      <c r="X143" s="48" t="e">
        <f t="shared" si="28"/>
        <v>#DIV/0!</v>
      </c>
      <c r="Y143" s="48"/>
    </row>
    <row r="144" spans="1:25" x14ac:dyDescent="0.25">
      <c r="A144" s="18" t="s">
        <v>128</v>
      </c>
      <c r="B144" s="48"/>
      <c r="C144" s="48"/>
      <c r="D144" s="48">
        <f t="shared" si="29"/>
        <v>0</v>
      </c>
      <c r="E144" s="48"/>
      <c r="F144" s="48"/>
      <c r="G144" s="48"/>
      <c r="H144" s="48">
        <f t="shared" si="22"/>
        <v>0</v>
      </c>
      <c r="I144" s="48"/>
      <c r="J144" s="48"/>
      <c r="K144" s="48"/>
      <c r="L144" s="48">
        <f t="shared" si="23"/>
        <v>0</v>
      </c>
      <c r="M144" s="48"/>
      <c r="N144" s="48"/>
      <c r="O144" s="48">
        <f t="shared" si="24"/>
        <v>0</v>
      </c>
      <c r="P144" s="48"/>
      <c r="Q144" s="48"/>
      <c r="R144" s="48">
        <f t="shared" si="25"/>
        <v>0</v>
      </c>
      <c r="S144" s="48"/>
      <c r="T144" s="48"/>
      <c r="U144" s="48">
        <f t="shared" si="26"/>
        <v>0</v>
      </c>
      <c r="V144" s="48">
        <f t="shared" si="27"/>
        <v>0</v>
      </c>
      <c r="W144" s="48"/>
      <c r="X144" s="48" t="e">
        <f t="shared" si="28"/>
        <v>#DIV/0!</v>
      </c>
      <c r="Y144" s="48"/>
    </row>
    <row r="145" spans="1:25" x14ac:dyDescent="0.25">
      <c r="A145" s="18" t="s">
        <v>129</v>
      </c>
      <c r="B145" s="48"/>
      <c r="C145" s="48"/>
      <c r="D145" s="48">
        <f t="shared" si="29"/>
        <v>0</v>
      </c>
      <c r="E145" s="48"/>
      <c r="F145" s="48"/>
      <c r="G145" s="48"/>
      <c r="H145" s="48">
        <f t="shared" si="22"/>
        <v>0</v>
      </c>
      <c r="I145" s="48"/>
      <c r="J145" s="48"/>
      <c r="K145" s="48"/>
      <c r="L145" s="48">
        <f t="shared" si="23"/>
        <v>0</v>
      </c>
      <c r="M145" s="48"/>
      <c r="N145" s="48"/>
      <c r="O145" s="48">
        <f t="shared" si="24"/>
        <v>0</v>
      </c>
      <c r="P145" s="48"/>
      <c r="Q145" s="48"/>
      <c r="R145" s="48">
        <f t="shared" si="25"/>
        <v>0</v>
      </c>
      <c r="S145" s="48"/>
      <c r="T145" s="48"/>
      <c r="U145" s="48">
        <f t="shared" si="26"/>
        <v>0</v>
      </c>
      <c r="V145" s="48">
        <f t="shared" si="27"/>
        <v>0</v>
      </c>
      <c r="W145" s="48"/>
      <c r="X145" s="48" t="e">
        <f t="shared" si="28"/>
        <v>#DIV/0!</v>
      </c>
      <c r="Y145" s="48"/>
    </row>
    <row r="146" spans="1:25" x14ac:dyDescent="0.25">
      <c r="A146" s="28" t="s">
        <v>130</v>
      </c>
      <c r="B146" s="48"/>
      <c r="C146" s="48"/>
      <c r="D146" s="48">
        <f t="shared" si="29"/>
        <v>0</v>
      </c>
      <c r="E146" s="48"/>
      <c r="F146" s="48"/>
      <c r="G146" s="48"/>
      <c r="H146" s="48">
        <f t="shared" si="22"/>
        <v>0</v>
      </c>
      <c r="I146" s="48"/>
      <c r="J146" s="48"/>
      <c r="K146" s="48"/>
      <c r="L146" s="48">
        <f t="shared" si="23"/>
        <v>0</v>
      </c>
      <c r="M146" s="48"/>
      <c r="N146" s="48"/>
      <c r="O146" s="48">
        <f t="shared" si="24"/>
        <v>0</v>
      </c>
      <c r="P146" s="48"/>
      <c r="Q146" s="48"/>
      <c r="R146" s="48">
        <f t="shared" si="25"/>
        <v>0</v>
      </c>
      <c r="S146" s="48"/>
      <c r="T146" s="48"/>
      <c r="U146" s="48">
        <f t="shared" si="26"/>
        <v>0</v>
      </c>
      <c r="V146" s="48">
        <f t="shared" si="27"/>
        <v>0</v>
      </c>
      <c r="W146" s="48"/>
      <c r="X146" s="48" t="e">
        <f t="shared" si="28"/>
        <v>#DIV/0!</v>
      </c>
      <c r="Y146" s="48"/>
    </row>
    <row r="147" spans="1:25" x14ac:dyDescent="0.25">
      <c r="A147" s="18" t="s">
        <v>131</v>
      </c>
      <c r="B147" s="48"/>
      <c r="C147" s="48"/>
      <c r="D147" s="48">
        <f t="shared" si="29"/>
        <v>0</v>
      </c>
      <c r="E147" s="48"/>
      <c r="F147" s="48"/>
      <c r="G147" s="48"/>
      <c r="H147" s="48">
        <f t="shared" si="22"/>
        <v>0</v>
      </c>
      <c r="I147" s="48"/>
      <c r="J147" s="48"/>
      <c r="K147" s="48"/>
      <c r="L147" s="48">
        <f t="shared" si="23"/>
        <v>0</v>
      </c>
      <c r="M147" s="48"/>
      <c r="N147" s="48"/>
      <c r="O147" s="48">
        <f t="shared" si="24"/>
        <v>0</v>
      </c>
      <c r="P147" s="48"/>
      <c r="Q147" s="48"/>
      <c r="R147" s="48">
        <f t="shared" si="25"/>
        <v>0</v>
      </c>
      <c r="S147" s="48"/>
      <c r="T147" s="48"/>
      <c r="U147" s="48">
        <f t="shared" si="26"/>
        <v>0</v>
      </c>
      <c r="V147" s="48">
        <f t="shared" si="27"/>
        <v>0</v>
      </c>
      <c r="W147" s="48"/>
      <c r="X147" s="48" t="e">
        <f t="shared" si="28"/>
        <v>#DIV/0!</v>
      </c>
      <c r="Y147" s="48"/>
    </row>
    <row r="148" spans="1:25" x14ac:dyDescent="0.25">
      <c r="A148" s="28" t="s">
        <v>132</v>
      </c>
      <c r="B148" s="48"/>
      <c r="C148" s="48"/>
      <c r="D148" s="48">
        <f t="shared" si="29"/>
        <v>0</v>
      </c>
      <c r="E148" s="48"/>
      <c r="F148" s="48"/>
      <c r="G148" s="48"/>
      <c r="H148" s="48">
        <f t="shared" si="22"/>
        <v>0</v>
      </c>
      <c r="I148" s="48"/>
      <c r="J148" s="48"/>
      <c r="K148" s="48"/>
      <c r="L148" s="48">
        <f t="shared" si="23"/>
        <v>0</v>
      </c>
      <c r="M148" s="48"/>
      <c r="N148" s="48"/>
      <c r="O148" s="48">
        <f t="shared" si="24"/>
        <v>0</v>
      </c>
      <c r="P148" s="48"/>
      <c r="Q148" s="48"/>
      <c r="R148" s="48">
        <f t="shared" si="25"/>
        <v>0</v>
      </c>
      <c r="S148" s="48"/>
      <c r="T148" s="48"/>
      <c r="U148" s="48">
        <f t="shared" si="26"/>
        <v>0</v>
      </c>
      <c r="V148" s="48">
        <f t="shared" si="27"/>
        <v>0</v>
      </c>
      <c r="W148" s="48"/>
      <c r="X148" s="48" t="e">
        <f t="shared" si="28"/>
        <v>#DIV/0!</v>
      </c>
      <c r="Y148" s="48"/>
    </row>
    <row r="149" spans="1:25" x14ac:dyDescent="0.25">
      <c r="A149" s="18" t="s">
        <v>153</v>
      </c>
      <c r="B149" s="48"/>
      <c r="C149" s="48"/>
      <c r="D149" s="48">
        <f t="shared" si="29"/>
        <v>0</v>
      </c>
      <c r="E149" s="48"/>
      <c r="F149" s="48"/>
      <c r="G149" s="48"/>
      <c r="H149" s="48">
        <f t="shared" si="22"/>
        <v>0</v>
      </c>
      <c r="I149" s="48"/>
      <c r="J149" s="48"/>
      <c r="K149" s="48"/>
      <c r="L149" s="48">
        <f t="shared" si="23"/>
        <v>0</v>
      </c>
      <c r="M149" s="48"/>
      <c r="N149" s="48"/>
      <c r="O149" s="48">
        <f t="shared" si="24"/>
        <v>0</v>
      </c>
      <c r="P149" s="48"/>
      <c r="Q149" s="48"/>
      <c r="R149" s="48">
        <f t="shared" si="25"/>
        <v>0</v>
      </c>
      <c r="S149" s="48"/>
      <c r="T149" s="48"/>
      <c r="U149" s="48">
        <f t="shared" si="26"/>
        <v>0</v>
      </c>
      <c r="V149" s="48">
        <f t="shared" si="27"/>
        <v>0</v>
      </c>
      <c r="W149" s="48"/>
      <c r="X149" s="48" t="e">
        <f t="shared" si="28"/>
        <v>#DIV/0!</v>
      </c>
      <c r="Y149" s="48"/>
    </row>
    <row r="150" spans="1:25" x14ac:dyDescent="0.25">
      <c r="A150" s="18" t="s">
        <v>164</v>
      </c>
      <c r="B150" s="48"/>
      <c r="C150" s="48"/>
      <c r="D150" s="48">
        <f t="shared" si="29"/>
        <v>0</v>
      </c>
      <c r="E150" s="48"/>
      <c r="F150" s="48"/>
      <c r="G150" s="48"/>
      <c r="H150" s="48">
        <f t="shared" si="22"/>
        <v>0</v>
      </c>
      <c r="I150" s="48"/>
      <c r="J150" s="48"/>
      <c r="K150" s="48"/>
      <c r="L150" s="48">
        <f t="shared" si="23"/>
        <v>0</v>
      </c>
      <c r="M150" s="48"/>
      <c r="N150" s="48"/>
      <c r="O150" s="48">
        <f t="shared" si="24"/>
        <v>0</v>
      </c>
      <c r="P150" s="48"/>
      <c r="Q150" s="48"/>
      <c r="R150" s="48">
        <f t="shared" si="25"/>
        <v>0</v>
      </c>
      <c r="S150" s="48"/>
      <c r="T150" s="48"/>
      <c r="U150" s="48">
        <f t="shared" si="26"/>
        <v>0</v>
      </c>
      <c r="V150" s="48">
        <f t="shared" si="27"/>
        <v>0</v>
      </c>
      <c r="W150" s="48"/>
      <c r="X150" s="48" t="e">
        <f t="shared" si="28"/>
        <v>#DIV/0!</v>
      </c>
      <c r="Y150" s="48"/>
    </row>
    <row r="151" spans="1:25" x14ac:dyDescent="0.25">
      <c r="A151" s="28" t="s">
        <v>134</v>
      </c>
      <c r="B151" s="48"/>
      <c r="C151" s="48"/>
      <c r="D151" s="48">
        <f t="shared" si="29"/>
        <v>0</v>
      </c>
      <c r="E151" s="48"/>
      <c r="F151" s="48"/>
      <c r="G151" s="48"/>
      <c r="H151" s="48">
        <f t="shared" si="22"/>
        <v>0</v>
      </c>
      <c r="I151" s="48"/>
      <c r="J151" s="48"/>
      <c r="K151" s="48"/>
      <c r="L151" s="48">
        <f t="shared" si="23"/>
        <v>0</v>
      </c>
      <c r="M151" s="48"/>
      <c r="N151" s="48"/>
      <c r="O151" s="48">
        <f t="shared" si="24"/>
        <v>0</v>
      </c>
      <c r="P151" s="48"/>
      <c r="Q151" s="48"/>
      <c r="R151" s="48">
        <f t="shared" si="25"/>
        <v>0</v>
      </c>
      <c r="S151" s="48"/>
      <c r="T151" s="48"/>
      <c r="U151" s="48">
        <f t="shared" si="26"/>
        <v>0</v>
      </c>
      <c r="V151" s="48">
        <f t="shared" si="27"/>
        <v>0</v>
      </c>
      <c r="W151" s="48"/>
      <c r="X151" s="48" t="e">
        <f t="shared" si="28"/>
        <v>#DIV/0!</v>
      </c>
      <c r="Y151" s="48"/>
    </row>
    <row r="152" spans="1:25" x14ac:dyDescent="0.25">
      <c r="A152" s="28" t="s">
        <v>135</v>
      </c>
      <c r="B152" s="48">
        <v>6</v>
      </c>
      <c r="C152" s="48">
        <v>6</v>
      </c>
      <c r="D152" s="48">
        <f t="shared" si="29"/>
        <v>0</v>
      </c>
      <c r="E152" s="48">
        <v>6</v>
      </c>
      <c r="F152" s="48"/>
      <c r="G152" s="48">
        <v>87.22</v>
      </c>
      <c r="H152" s="48">
        <f t="shared" si="22"/>
        <v>523.31999999999994</v>
      </c>
      <c r="I152" s="48"/>
      <c r="J152" s="48"/>
      <c r="K152" s="48"/>
      <c r="L152" s="48">
        <f t="shared" si="23"/>
        <v>0</v>
      </c>
      <c r="M152" s="48"/>
      <c r="N152" s="48"/>
      <c r="O152" s="48">
        <f t="shared" si="24"/>
        <v>0</v>
      </c>
      <c r="P152" s="48"/>
      <c r="Q152" s="48"/>
      <c r="R152" s="48">
        <f t="shared" si="25"/>
        <v>0</v>
      </c>
      <c r="S152" s="48"/>
      <c r="T152" s="48"/>
      <c r="U152" s="48">
        <f t="shared" si="26"/>
        <v>0</v>
      </c>
      <c r="V152" s="48">
        <f t="shared" si="27"/>
        <v>6</v>
      </c>
      <c r="W152" s="48"/>
      <c r="X152" s="48">
        <f t="shared" si="28"/>
        <v>87.219999999999985</v>
      </c>
      <c r="Y152" s="48"/>
    </row>
    <row r="153" spans="1:25" x14ac:dyDescent="0.25">
      <c r="A153" s="28" t="s">
        <v>136</v>
      </c>
      <c r="B153" s="48"/>
      <c r="C153" s="48"/>
      <c r="D153" s="48">
        <f t="shared" si="29"/>
        <v>0</v>
      </c>
      <c r="E153" s="48"/>
      <c r="F153" s="48"/>
      <c r="G153" s="48"/>
      <c r="H153" s="48">
        <f t="shared" si="22"/>
        <v>0</v>
      </c>
      <c r="I153" s="48"/>
      <c r="J153" s="48"/>
      <c r="K153" s="48"/>
      <c r="L153" s="48">
        <f t="shared" si="23"/>
        <v>0</v>
      </c>
      <c r="M153" s="48"/>
      <c r="N153" s="48"/>
      <c r="O153" s="48">
        <f t="shared" si="24"/>
        <v>0</v>
      </c>
      <c r="P153" s="48"/>
      <c r="Q153" s="48"/>
      <c r="R153" s="48">
        <f t="shared" si="25"/>
        <v>0</v>
      </c>
      <c r="S153" s="48"/>
      <c r="T153" s="48"/>
      <c r="U153" s="48">
        <f t="shared" si="26"/>
        <v>0</v>
      </c>
      <c r="V153" s="48">
        <f t="shared" si="27"/>
        <v>0</v>
      </c>
      <c r="W153" s="48"/>
      <c r="X153" s="48" t="e">
        <f t="shared" si="28"/>
        <v>#DIV/0!</v>
      </c>
      <c r="Y153" s="48"/>
    </row>
    <row r="154" spans="1:25" x14ac:dyDescent="0.25">
      <c r="A154" s="28" t="s">
        <v>133</v>
      </c>
      <c r="B154" s="48"/>
      <c r="C154" s="48"/>
      <c r="D154" s="48">
        <f t="shared" si="29"/>
        <v>0</v>
      </c>
      <c r="E154" s="48"/>
      <c r="F154" s="48"/>
      <c r="G154" s="48"/>
      <c r="H154" s="48">
        <f t="shared" si="22"/>
        <v>0</v>
      </c>
      <c r="I154" s="48"/>
      <c r="J154" s="48"/>
      <c r="K154" s="48"/>
      <c r="L154" s="48">
        <f t="shared" si="23"/>
        <v>0</v>
      </c>
      <c r="M154" s="48"/>
      <c r="N154" s="48"/>
      <c r="O154" s="48">
        <f t="shared" si="24"/>
        <v>0</v>
      </c>
      <c r="P154" s="48"/>
      <c r="Q154" s="48"/>
      <c r="R154" s="48">
        <f t="shared" si="25"/>
        <v>0</v>
      </c>
      <c r="S154" s="48"/>
      <c r="T154" s="48"/>
      <c r="U154" s="48">
        <f t="shared" si="26"/>
        <v>0</v>
      </c>
      <c r="V154" s="48">
        <f t="shared" si="27"/>
        <v>0</v>
      </c>
      <c r="W154" s="48"/>
      <c r="X154" s="48" t="e">
        <f t="shared" si="28"/>
        <v>#DIV/0!</v>
      </c>
      <c r="Y154" s="48"/>
    </row>
    <row r="155" spans="1:25" x14ac:dyDescent="0.25">
      <c r="A155" s="28" t="s">
        <v>154</v>
      </c>
      <c r="B155" s="48"/>
      <c r="C155" s="48"/>
      <c r="D155" s="48">
        <f t="shared" si="29"/>
        <v>0</v>
      </c>
      <c r="E155" s="48"/>
      <c r="F155" s="48"/>
      <c r="G155" s="48"/>
      <c r="H155" s="48">
        <f t="shared" si="22"/>
        <v>0</v>
      </c>
      <c r="I155" s="48"/>
      <c r="J155" s="48"/>
      <c r="K155" s="48"/>
      <c r="L155" s="48">
        <f t="shared" si="23"/>
        <v>0</v>
      </c>
      <c r="M155" s="48"/>
      <c r="N155" s="48"/>
      <c r="O155" s="48">
        <f t="shared" si="24"/>
        <v>0</v>
      </c>
      <c r="P155" s="48"/>
      <c r="Q155" s="48"/>
      <c r="R155" s="48">
        <f t="shared" si="25"/>
        <v>0</v>
      </c>
      <c r="S155" s="48"/>
      <c r="T155" s="48"/>
      <c r="U155" s="48">
        <f t="shared" si="26"/>
        <v>0</v>
      </c>
      <c r="V155" s="48">
        <f t="shared" si="27"/>
        <v>0</v>
      </c>
      <c r="W155" s="48"/>
      <c r="X155" s="48" t="e">
        <f t="shared" si="28"/>
        <v>#DIV/0!</v>
      </c>
      <c r="Y155" s="48"/>
    </row>
    <row r="156" spans="1:25" x14ac:dyDescent="0.25">
      <c r="A156" s="28" t="s">
        <v>155</v>
      </c>
      <c r="B156" s="48"/>
      <c r="C156" s="48"/>
      <c r="D156" s="48">
        <f t="shared" si="29"/>
        <v>0</v>
      </c>
      <c r="E156" s="48"/>
      <c r="F156" s="48"/>
      <c r="G156" s="48"/>
      <c r="H156" s="48">
        <f t="shared" si="22"/>
        <v>0</v>
      </c>
      <c r="I156" s="48"/>
      <c r="J156" s="48"/>
      <c r="K156" s="48"/>
      <c r="L156" s="48">
        <f t="shared" si="23"/>
        <v>0</v>
      </c>
      <c r="M156" s="48"/>
      <c r="N156" s="48"/>
      <c r="O156" s="48">
        <f t="shared" si="24"/>
        <v>0</v>
      </c>
      <c r="P156" s="48"/>
      <c r="Q156" s="48"/>
      <c r="R156" s="48">
        <f t="shared" si="25"/>
        <v>0</v>
      </c>
      <c r="S156" s="48"/>
      <c r="T156" s="48"/>
      <c r="U156" s="48">
        <f t="shared" si="26"/>
        <v>0</v>
      </c>
      <c r="V156" s="48">
        <f t="shared" si="27"/>
        <v>0</v>
      </c>
      <c r="W156" s="48"/>
      <c r="X156" s="48" t="e">
        <f t="shared" si="28"/>
        <v>#DIV/0!</v>
      </c>
      <c r="Y156" s="48"/>
    </row>
    <row r="157" spans="1:25" x14ac:dyDescent="0.25">
      <c r="A157" s="28" t="s">
        <v>156</v>
      </c>
      <c r="B157" s="48"/>
      <c r="C157" s="48"/>
      <c r="D157" s="48">
        <f t="shared" si="29"/>
        <v>0</v>
      </c>
      <c r="E157" s="48"/>
      <c r="F157" s="48"/>
      <c r="G157" s="48"/>
      <c r="H157" s="48">
        <f t="shared" si="22"/>
        <v>0</v>
      </c>
      <c r="I157" s="48"/>
      <c r="J157" s="48"/>
      <c r="K157" s="48"/>
      <c r="L157" s="48">
        <f t="shared" si="23"/>
        <v>0</v>
      </c>
      <c r="M157" s="48"/>
      <c r="N157" s="48"/>
      <c r="O157" s="48">
        <f t="shared" si="24"/>
        <v>0</v>
      </c>
      <c r="P157" s="48"/>
      <c r="Q157" s="48"/>
      <c r="R157" s="48">
        <f t="shared" si="25"/>
        <v>0</v>
      </c>
      <c r="S157" s="48"/>
      <c r="T157" s="48"/>
      <c r="U157" s="48">
        <f t="shared" si="26"/>
        <v>0</v>
      </c>
      <c r="V157" s="48">
        <f t="shared" si="27"/>
        <v>0</v>
      </c>
      <c r="W157" s="48"/>
      <c r="X157" s="48" t="e">
        <f t="shared" si="28"/>
        <v>#DIV/0!</v>
      </c>
      <c r="Y157" s="48"/>
    </row>
    <row r="158" spans="1:25" x14ac:dyDescent="0.25">
      <c r="A158" s="28" t="s">
        <v>157</v>
      </c>
      <c r="B158" s="48"/>
      <c r="C158" s="48"/>
      <c r="D158" s="48">
        <f t="shared" si="29"/>
        <v>0</v>
      </c>
      <c r="E158" s="48"/>
      <c r="F158" s="48"/>
      <c r="G158" s="48"/>
      <c r="H158" s="48">
        <f t="shared" si="22"/>
        <v>0</v>
      </c>
      <c r="I158" s="48"/>
      <c r="J158" s="48"/>
      <c r="K158" s="48"/>
      <c r="L158" s="48">
        <f t="shared" si="23"/>
        <v>0</v>
      </c>
      <c r="M158" s="48"/>
      <c r="N158" s="48"/>
      <c r="O158" s="48">
        <f t="shared" si="24"/>
        <v>0</v>
      </c>
      <c r="P158" s="48"/>
      <c r="Q158" s="48"/>
      <c r="R158" s="48">
        <f t="shared" si="25"/>
        <v>0</v>
      </c>
      <c r="S158" s="48"/>
      <c r="T158" s="48"/>
      <c r="U158" s="48">
        <f t="shared" si="26"/>
        <v>0</v>
      </c>
      <c r="V158" s="48">
        <f t="shared" si="27"/>
        <v>0</v>
      </c>
      <c r="W158" s="48"/>
      <c r="X158" s="48" t="e">
        <f t="shared" si="28"/>
        <v>#DIV/0!</v>
      </c>
      <c r="Y158" s="48"/>
    </row>
    <row r="159" spans="1:25" x14ac:dyDescent="0.25">
      <c r="A159" s="28" t="s">
        <v>158</v>
      </c>
      <c r="B159" s="48"/>
      <c r="C159" s="48"/>
      <c r="D159" s="48">
        <f t="shared" si="29"/>
        <v>0</v>
      </c>
      <c r="E159" s="48"/>
      <c r="F159" s="48"/>
      <c r="G159" s="48"/>
      <c r="H159" s="48">
        <f t="shared" si="22"/>
        <v>0</v>
      </c>
      <c r="I159" s="48"/>
      <c r="J159" s="48"/>
      <c r="K159" s="48"/>
      <c r="L159" s="48">
        <f t="shared" si="23"/>
        <v>0</v>
      </c>
      <c r="M159" s="48"/>
      <c r="N159" s="48"/>
      <c r="O159" s="48">
        <f t="shared" si="24"/>
        <v>0</v>
      </c>
      <c r="P159" s="48"/>
      <c r="Q159" s="48"/>
      <c r="R159" s="48">
        <f t="shared" si="25"/>
        <v>0</v>
      </c>
      <c r="S159" s="48"/>
      <c r="T159" s="48"/>
      <c r="U159" s="48">
        <f t="shared" si="26"/>
        <v>0</v>
      </c>
      <c r="V159" s="48">
        <f t="shared" si="27"/>
        <v>0</v>
      </c>
      <c r="W159" s="48"/>
      <c r="X159" s="48" t="e">
        <f t="shared" si="28"/>
        <v>#DIV/0!</v>
      </c>
      <c r="Y159" s="48"/>
    </row>
    <row r="160" spans="1:25" x14ac:dyDescent="0.25">
      <c r="A160" s="28" t="s">
        <v>159</v>
      </c>
      <c r="B160" s="48"/>
      <c r="C160" s="48"/>
      <c r="D160" s="48">
        <f t="shared" si="29"/>
        <v>0</v>
      </c>
      <c r="E160" s="48"/>
      <c r="F160" s="48"/>
      <c r="G160" s="48"/>
      <c r="H160" s="48">
        <f t="shared" si="22"/>
        <v>0</v>
      </c>
      <c r="I160" s="48"/>
      <c r="J160" s="48"/>
      <c r="K160" s="48"/>
      <c r="L160" s="48">
        <f t="shared" si="23"/>
        <v>0</v>
      </c>
      <c r="M160" s="48"/>
      <c r="N160" s="48"/>
      <c r="O160" s="48">
        <f t="shared" si="24"/>
        <v>0</v>
      </c>
      <c r="P160" s="48"/>
      <c r="Q160" s="48"/>
      <c r="R160" s="48">
        <f t="shared" si="25"/>
        <v>0</v>
      </c>
      <c r="S160" s="48"/>
      <c r="T160" s="48"/>
      <c r="U160" s="48">
        <f t="shared" si="26"/>
        <v>0</v>
      </c>
      <c r="V160" s="48">
        <f t="shared" si="27"/>
        <v>0</v>
      </c>
      <c r="W160" s="48"/>
      <c r="X160" s="48" t="e">
        <f t="shared" si="28"/>
        <v>#DIV/0!</v>
      </c>
      <c r="Y160" s="48"/>
    </row>
    <row r="161" spans="1:29" x14ac:dyDescent="0.25">
      <c r="A161" s="28" t="s">
        <v>162</v>
      </c>
      <c r="B161" s="48"/>
      <c r="C161" s="48"/>
      <c r="D161" s="48">
        <f t="shared" si="29"/>
        <v>0</v>
      </c>
      <c r="E161" s="48"/>
      <c r="F161" s="48"/>
      <c r="G161" s="48"/>
      <c r="H161" s="48">
        <f t="shared" si="22"/>
        <v>0</v>
      </c>
      <c r="I161" s="48"/>
      <c r="J161" s="48"/>
      <c r="K161" s="48"/>
      <c r="L161" s="48">
        <f t="shared" si="23"/>
        <v>0</v>
      </c>
      <c r="M161" s="48"/>
      <c r="N161" s="48"/>
      <c r="O161" s="48">
        <f t="shared" si="24"/>
        <v>0</v>
      </c>
      <c r="P161" s="48"/>
      <c r="Q161" s="48"/>
      <c r="R161" s="48">
        <f t="shared" si="25"/>
        <v>0</v>
      </c>
      <c r="S161" s="48"/>
      <c r="T161" s="48"/>
      <c r="U161" s="48">
        <f t="shared" si="26"/>
        <v>0</v>
      </c>
      <c r="V161" s="48">
        <f t="shared" si="27"/>
        <v>0</v>
      </c>
      <c r="W161" s="48"/>
      <c r="X161" s="48" t="e">
        <f t="shared" si="28"/>
        <v>#DIV/0!</v>
      </c>
      <c r="Y161" s="48"/>
    </row>
    <row r="162" spans="1:29" x14ac:dyDescent="0.25">
      <c r="A162" s="18" t="s">
        <v>163</v>
      </c>
      <c r="B162" s="48"/>
      <c r="C162" s="48"/>
      <c r="D162" s="48">
        <f t="shared" si="29"/>
        <v>0</v>
      </c>
      <c r="E162" s="48"/>
      <c r="F162" s="48"/>
      <c r="G162" s="48"/>
      <c r="H162" s="48">
        <f t="shared" si="22"/>
        <v>0</v>
      </c>
      <c r="I162" s="48"/>
      <c r="J162" s="48"/>
      <c r="K162" s="48"/>
      <c r="L162" s="48">
        <f t="shared" si="23"/>
        <v>0</v>
      </c>
      <c r="M162" s="48"/>
      <c r="N162" s="48"/>
      <c r="O162" s="48">
        <f t="shared" si="24"/>
        <v>0</v>
      </c>
      <c r="P162" s="48"/>
      <c r="Q162" s="48"/>
      <c r="R162" s="48">
        <f t="shared" si="25"/>
        <v>0</v>
      </c>
      <c r="S162" s="48"/>
      <c r="T162" s="48"/>
      <c r="U162" s="48">
        <f t="shared" si="26"/>
        <v>0</v>
      </c>
      <c r="V162" s="48">
        <f t="shared" si="27"/>
        <v>0</v>
      </c>
      <c r="W162" s="48"/>
      <c r="X162" s="48" t="e">
        <f t="shared" si="28"/>
        <v>#DIV/0!</v>
      </c>
      <c r="Y162" s="48"/>
    </row>
    <row r="163" spans="1:29" x14ac:dyDescent="0.25">
      <c r="A163" s="28" t="s">
        <v>137</v>
      </c>
      <c r="B163" s="48"/>
      <c r="C163" s="48"/>
      <c r="D163" s="48">
        <f t="shared" si="29"/>
        <v>0</v>
      </c>
      <c r="E163" s="48"/>
      <c r="F163" s="48"/>
      <c r="G163" s="48"/>
      <c r="H163" s="48">
        <f t="shared" si="22"/>
        <v>0</v>
      </c>
      <c r="I163" s="48"/>
      <c r="J163" s="48"/>
      <c r="K163" s="48"/>
      <c r="L163" s="48">
        <f t="shared" si="23"/>
        <v>0</v>
      </c>
      <c r="M163" s="48"/>
      <c r="N163" s="48"/>
      <c r="O163" s="48">
        <f t="shared" si="24"/>
        <v>0</v>
      </c>
      <c r="P163" s="48"/>
      <c r="Q163" s="48"/>
      <c r="R163" s="48">
        <f t="shared" si="25"/>
        <v>0</v>
      </c>
      <c r="S163" s="48"/>
      <c r="T163" s="48"/>
      <c r="U163" s="48">
        <f t="shared" si="26"/>
        <v>0</v>
      </c>
      <c r="V163" s="48">
        <f t="shared" si="27"/>
        <v>0</v>
      </c>
      <c r="W163" s="48"/>
      <c r="X163" s="48" t="e">
        <f t="shared" si="28"/>
        <v>#DIV/0!</v>
      </c>
      <c r="Y163" s="48"/>
    </row>
    <row r="164" spans="1:29" x14ac:dyDescent="0.25">
      <c r="A164" s="18"/>
      <c r="B164" s="48"/>
      <c r="C164" s="48"/>
      <c r="D164" s="48">
        <f t="shared" si="29"/>
        <v>0</v>
      </c>
      <c r="E164" s="48"/>
      <c r="F164" s="48"/>
      <c r="G164" s="48"/>
      <c r="H164" s="48">
        <f t="shared" si="22"/>
        <v>0</v>
      </c>
      <c r="I164" s="48"/>
      <c r="J164" s="48"/>
      <c r="K164" s="48"/>
      <c r="L164" s="48">
        <f t="shared" si="23"/>
        <v>0</v>
      </c>
      <c r="M164" s="48"/>
      <c r="N164" s="48"/>
      <c r="O164" s="48">
        <f t="shared" si="24"/>
        <v>0</v>
      </c>
      <c r="P164" s="48"/>
      <c r="Q164" s="48"/>
      <c r="R164" s="48">
        <f t="shared" si="25"/>
        <v>0</v>
      </c>
      <c r="S164" s="48"/>
      <c r="T164" s="48"/>
      <c r="U164" s="48">
        <f t="shared" si="26"/>
        <v>0</v>
      </c>
      <c r="V164" s="48">
        <f t="shared" si="27"/>
        <v>0</v>
      </c>
      <c r="W164" s="48"/>
      <c r="X164" s="48" t="e">
        <f t="shared" si="28"/>
        <v>#DIV/0!</v>
      </c>
      <c r="Y164" s="48"/>
    </row>
    <row r="165" spans="1:29" x14ac:dyDescent="0.25">
      <c r="A165" s="18"/>
      <c r="B165" s="48"/>
      <c r="C165" s="48"/>
      <c r="D165" s="48">
        <f t="shared" si="29"/>
        <v>0</v>
      </c>
      <c r="E165" s="48"/>
      <c r="F165" s="48"/>
      <c r="G165" s="48"/>
      <c r="H165" s="48">
        <f t="shared" si="22"/>
        <v>0</v>
      </c>
      <c r="I165" s="48"/>
      <c r="J165" s="48"/>
      <c r="K165" s="48"/>
      <c r="L165" s="48">
        <f t="shared" si="23"/>
        <v>0</v>
      </c>
      <c r="M165" s="48"/>
      <c r="N165" s="48"/>
      <c r="O165" s="48">
        <f t="shared" si="24"/>
        <v>0</v>
      </c>
      <c r="P165" s="48"/>
      <c r="Q165" s="48"/>
      <c r="R165" s="48">
        <f t="shared" si="25"/>
        <v>0</v>
      </c>
      <c r="S165" s="48"/>
      <c r="T165" s="48"/>
      <c r="U165" s="48">
        <f t="shared" si="26"/>
        <v>0</v>
      </c>
      <c r="V165" s="48">
        <f t="shared" si="27"/>
        <v>0</v>
      </c>
      <c r="W165" s="48"/>
      <c r="X165" s="48" t="e">
        <f t="shared" si="28"/>
        <v>#DIV/0!</v>
      </c>
      <c r="Y165" s="48"/>
    </row>
    <row r="166" spans="1:29" x14ac:dyDescent="0.25">
      <c r="A166" s="18"/>
      <c r="B166" s="48"/>
      <c r="C166" s="48"/>
      <c r="D166" s="48">
        <f t="shared" si="29"/>
        <v>0</v>
      </c>
      <c r="E166" s="48"/>
      <c r="F166" s="48"/>
      <c r="G166" s="48"/>
      <c r="H166" s="48">
        <f t="shared" si="22"/>
        <v>0</v>
      </c>
      <c r="I166" s="48"/>
      <c r="J166" s="48"/>
      <c r="K166" s="48"/>
      <c r="L166" s="48">
        <f t="shared" si="23"/>
        <v>0</v>
      </c>
      <c r="M166" s="48"/>
      <c r="N166" s="48"/>
      <c r="O166" s="48">
        <f t="shared" si="24"/>
        <v>0</v>
      </c>
      <c r="P166" s="48"/>
      <c r="Q166" s="48"/>
      <c r="R166" s="48">
        <f t="shared" si="25"/>
        <v>0</v>
      </c>
      <c r="S166" s="48"/>
      <c r="T166" s="48"/>
      <c r="U166" s="48">
        <f t="shared" si="26"/>
        <v>0</v>
      </c>
      <c r="V166" s="48">
        <f t="shared" si="27"/>
        <v>0</v>
      </c>
      <c r="W166" s="48"/>
      <c r="X166" s="48" t="e">
        <f t="shared" si="28"/>
        <v>#DIV/0!</v>
      </c>
      <c r="Y166" s="48"/>
    </row>
    <row r="167" spans="1:29" x14ac:dyDescent="0.25">
      <c r="A167" s="1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</row>
    <row r="168" spans="1:29" x14ac:dyDescent="0.25">
      <c r="A168" s="1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</row>
    <row r="169" spans="1:29" x14ac:dyDescent="0.25">
      <c r="A169" s="28" t="s">
        <v>138</v>
      </c>
      <c r="B169" s="48"/>
      <c r="C169" s="48"/>
      <c r="D169" s="48">
        <f t="shared" si="29"/>
        <v>0</v>
      </c>
      <c r="E169" s="48"/>
      <c r="F169" s="48"/>
      <c r="G169" s="48"/>
      <c r="H169" s="48">
        <f t="shared" si="22"/>
        <v>0</v>
      </c>
      <c r="I169" s="48"/>
      <c r="J169" s="48"/>
      <c r="K169" s="48"/>
      <c r="L169" s="48">
        <f t="shared" si="23"/>
        <v>0</v>
      </c>
      <c r="M169" s="48"/>
      <c r="N169" s="48"/>
      <c r="O169" s="48">
        <f t="shared" si="24"/>
        <v>0</v>
      </c>
      <c r="P169" s="48"/>
      <c r="Q169" s="48"/>
      <c r="R169" s="48">
        <f t="shared" si="25"/>
        <v>0</v>
      </c>
      <c r="S169" s="48"/>
      <c r="T169" s="48"/>
      <c r="U169" s="48">
        <f t="shared" si="26"/>
        <v>0</v>
      </c>
      <c r="V169" s="48">
        <f t="shared" si="27"/>
        <v>0</v>
      </c>
      <c r="W169" s="48"/>
      <c r="X169" s="48" t="e">
        <f t="shared" si="28"/>
        <v>#DIV/0!</v>
      </c>
      <c r="Y169" s="48"/>
    </row>
    <row r="170" spans="1:29" x14ac:dyDescent="0.25">
      <c r="A170" s="18" t="s">
        <v>148</v>
      </c>
      <c r="B170" s="48"/>
      <c r="C170" s="48"/>
      <c r="D170" s="48">
        <f t="shared" si="29"/>
        <v>0</v>
      </c>
      <c r="E170" s="48"/>
      <c r="F170" s="48"/>
      <c r="G170" s="48"/>
      <c r="H170" s="48">
        <f t="shared" si="22"/>
        <v>0</v>
      </c>
      <c r="I170" s="48"/>
      <c r="J170" s="48"/>
      <c r="K170" s="48"/>
      <c r="L170" s="48">
        <f t="shared" si="23"/>
        <v>0</v>
      </c>
      <c r="M170" s="48"/>
      <c r="N170" s="48"/>
      <c r="O170" s="48">
        <f t="shared" si="24"/>
        <v>0</v>
      </c>
      <c r="P170" s="48"/>
      <c r="Q170" s="48"/>
      <c r="R170" s="48">
        <f t="shared" si="25"/>
        <v>0</v>
      </c>
      <c r="S170" s="48"/>
      <c r="T170" s="48"/>
      <c r="U170" s="48">
        <f t="shared" si="26"/>
        <v>0</v>
      </c>
      <c r="V170" s="48">
        <f t="shared" si="27"/>
        <v>0</v>
      </c>
      <c r="W170" s="48"/>
      <c r="X170" s="48" t="e">
        <f t="shared" si="28"/>
        <v>#DIV/0!</v>
      </c>
      <c r="Y170" s="48"/>
    </row>
    <row r="171" spans="1:29" x14ac:dyDescent="0.25">
      <c r="A171" s="18"/>
      <c r="B171" s="48"/>
      <c r="C171" s="48"/>
      <c r="D171" s="48">
        <f t="shared" si="29"/>
        <v>0</v>
      </c>
      <c r="E171" s="48"/>
      <c r="F171" s="48"/>
      <c r="G171" s="48"/>
      <c r="H171" s="48">
        <f t="shared" si="22"/>
        <v>0</v>
      </c>
      <c r="I171" s="48"/>
      <c r="J171" s="48"/>
      <c r="K171" s="48"/>
      <c r="L171" s="48">
        <f t="shared" si="23"/>
        <v>0</v>
      </c>
      <c r="M171" s="48"/>
      <c r="N171" s="48"/>
      <c r="O171" s="48">
        <f t="shared" si="24"/>
        <v>0</v>
      </c>
      <c r="P171" s="48"/>
      <c r="Q171" s="48"/>
      <c r="R171" s="48">
        <f t="shared" si="25"/>
        <v>0</v>
      </c>
      <c r="S171" s="48"/>
      <c r="T171" s="48"/>
      <c r="U171" s="48">
        <f t="shared" si="26"/>
        <v>0</v>
      </c>
      <c r="V171" s="48">
        <f t="shared" si="27"/>
        <v>0</v>
      </c>
      <c r="W171" s="48"/>
      <c r="X171" s="48" t="e">
        <f t="shared" si="28"/>
        <v>#DIV/0!</v>
      </c>
      <c r="Y171" s="48"/>
    </row>
    <row r="172" spans="1:29" x14ac:dyDescent="0.25">
      <c r="A172" s="18"/>
      <c r="B172" s="48"/>
      <c r="C172" s="48"/>
      <c r="D172" s="48">
        <f t="shared" si="29"/>
        <v>0</v>
      </c>
      <c r="E172" s="48"/>
      <c r="F172" s="48"/>
      <c r="G172" s="48"/>
      <c r="H172" s="48">
        <f t="shared" si="22"/>
        <v>0</v>
      </c>
      <c r="I172" s="48"/>
      <c r="J172" s="48"/>
      <c r="K172" s="48"/>
      <c r="L172" s="48">
        <f t="shared" si="23"/>
        <v>0</v>
      </c>
      <c r="M172" s="48"/>
      <c r="N172" s="48"/>
      <c r="O172" s="48">
        <f t="shared" si="24"/>
        <v>0</v>
      </c>
      <c r="P172" s="48"/>
      <c r="Q172" s="48"/>
      <c r="R172" s="48">
        <f t="shared" si="25"/>
        <v>0</v>
      </c>
      <c r="S172" s="48"/>
      <c r="T172" s="48"/>
      <c r="U172" s="48">
        <f t="shared" si="26"/>
        <v>0</v>
      </c>
      <c r="V172" s="48">
        <f t="shared" si="27"/>
        <v>0</v>
      </c>
      <c r="W172" s="48"/>
      <c r="X172" s="48" t="e">
        <f t="shared" si="28"/>
        <v>#DIV/0!</v>
      </c>
      <c r="Y172" s="48"/>
    </row>
    <row r="173" spans="1:29" x14ac:dyDescent="0.25">
      <c r="A173" s="36"/>
      <c r="B173" s="50"/>
      <c r="C173" s="50"/>
      <c r="D173" s="50">
        <f t="shared" si="29"/>
        <v>0</v>
      </c>
      <c r="E173" s="50"/>
      <c r="F173" s="50"/>
      <c r="G173" s="50"/>
      <c r="H173" s="50">
        <f t="shared" si="22"/>
        <v>0</v>
      </c>
      <c r="I173" s="50"/>
      <c r="J173" s="50"/>
      <c r="K173" s="50"/>
      <c r="L173" s="50">
        <f t="shared" si="23"/>
        <v>0</v>
      </c>
      <c r="M173" s="50"/>
      <c r="N173" s="50"/>
      <c r="O173" s="50">
        <f t="shared" si="24"/>
        <v>0</v>
      </c>
      <c r="P173" s="50"/>
      <c r="Q173" s="50"/>
      <c r="R173" s="50">
        <f t="shared" si="25"/>
        <v>0</v>
      </c>
      <c r="S173" s="50"/>
      <c r="T173" s="50"/>
      <c r="U173" s="50">
        <f t="shared" si="26"/>
        <v>0</v>
      </c>
      <c r="V173" s="50">
        <f t="shared" si="27"/>
        <v>0</v>
      </c>
      <c r="W173" s="50"/>
      <c r="X173" s="50" t="e">
        <f t="shared" si="28"/>
        <v>#DIV/0!</v>
      </c>
      <c r="Y173" s="50"/>
    </row>
    <row r="174" spans="1:29" x14ac:dyDescent="0.25">
      <c r="A174" s="26" t="s">
        <v>53</v>
      </c>
      <c r="B174" s="47"/>
      <c r="C174" s="47"/>
      <c r="D174" s="47">
        <f t="shared" si="29"/>
        <v>0</v>
      </c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</row>
    <row r="175" spans="1:29" x14ac:dyDescent="0.25">
      <c r="A175" s="28" t="s">
        <v>139</v>
      </c>
      <c r="B175" s="48">
        <f>B72+B75+B78+B81+B84+B87+B90+B93+B111+B112+B113+B114+B115+B116+B117+B119+B122+B125+B128+B130+B132+B134+B135+B137+B140+B143+B146+B148+B151+B152+B153+B154+B155+B156+B157+B158+B159+B160+B161</f>
        <v>3664</v>
      </c>
      <c r="C175" s="48">
        <f>C72+C75+C78+C81+C84+C87+C90+C93+C111+C112+C113+C114+C115+C116+C117+C119+C122+C125+C128+C130+C132+C134+C135+C137+C140+C143+C146+C148+C151+C152+C153+C154+C155+C156+C157+C158+C159+C160+C161</f>
        <v>3664</v>
      </c>
      <c r="D175" s="48">
        <f t="shared" si="29"/>
        <v>0</v>
      </c>
      <c r="E175" s="48">
        <f>E72+E75+E78+E81+E84+E87+E90+E93+E111+E112+E113+E114+E115+E116+E117+E119+E122+E125+E128+E130+E132+E134+E135+E137+E140+E143+E146+E148+E151+E152+E153+E154+E155+E156+E157+E158+E159+E160+E161</f>
        <v>933</v>
      </c>
      <c r="F175" s="48">
        <f>F72+F75+F78+F81+F84+F87+F90+F93+F111+F112+F113+F114+F115+F116+F117+F119+F122+F125+F128+F130+F132+F134+F135+F137+F140+F143+F146+F148+F151+F152+F153+F154+F155+F156+F157+F158+F159+F160+F161</f>
        <v>0</v>
      </c>
      <c r="G175" s="48">
        <f>H175/E175</f>
        <v>83.078006430868186</v>
      </c>
      <c r="H175" s="48">
        <f>H72+H75+H78+H81+H84+H87+H90+H93+H111+H112+H113+H114+H115+H116+H117+H119+H122+H125+H128+H130+H132+H134+H135+H137+H140+H143+H146+H148+H151+H152+H153+H154+H155+H156+H157+H158+H159+H160+H161</f>
        <v>77511.780000000013</v>
      </c>
      <c r="I175" s="48">
        <f>I72+I75+I78+I81+I84+I87+I90+I93+I111+I112+I113+I114+I115+I116+I117+I119+I122+I125+I128+I130+I132+I134+I135+I137+I140+I143+I146+I148+I151+I152+I153+I154+I155+I156+I157+I158+I159+I160+I161</f>
        <v>1</v>
      </c>
      <c r="J175" s="48">
        <f>J72+J75+J78+J81+J84+J87+J90+J93+J111+J112+J113+J114+J115+J116+J117+J119+J122+J125+J128+J130+J132+J134+J135+J137+J140+J143+J146+J148+J151+J152+J153+J154+J155+J156+J157+J158+J159+J160+J161</f>
        <v>0</v>
      </c>
      <c r="K175" s="48">
        <f>L175/I175</f>
        <v>62.2</v>
      </c>
      <c r="L175" s="48">
        <f>L72+L75+L78+L81+L84+L87+L90+L93+L111+L112+L113+L114+L115+L116+L117+L119+L122+L125+L128+L130+L132+L134+L135+L137+L140+L143+L146+L148+L151+L152+L153+L154+L155+L156+L157+L158+L159+L160+L161</f>
        <v>62.2</v>
      </c>
      <c r="M175" s="48">
        <f>M72+M75+M78+M81+M84+M87+M90+M93+M111+M112+M113+M114+M115+M116+M117+M119+M122+M125+M128+M130+M132+M134+M135+M137+M140+M143+M146+M148+M151+M152+M153+M154+M155+M156+M157+M158+M159+M160+M161</f>
        <v>2730</v>
      </c>
      <c r="N175" s="48">
        <f>O175/M175</f>
        <v>88.777263736263734</v>
      </c>
      <c r="O175" s="48">
        <f>O72+O75+O78+O81+O84+O87+O90+O93+O111+O112+O113+O114+O115+O116+O117+O119+O122+O125+O128+O130+O132+O134+O135+O137+O140+O143+O146+O148+O151+O152+O153+O154+O155+O156+O157+O158+O159+O160+O161</f>
        <v>242361.93</v>
      </c>
      <c r="P175" s="48">
        <f>P72+P75+P78+P81+P84+P87+P90+P93+P111+P112+P113+P114+P115+P116+P117+P119+P122+P125+P128+P130+P132+P134+P135+P137+P140+P143+P146+P148+P151+P152+P153+P154+P155+P156+P157+P158+P159+P160+P161</f>
        <v>0</v>
      </c>
      <c r="Q175" s="48" t="e">
        <f>R175/P175</f>
        <v>#DIV/0!</v>
      </c>
      <c r="R175" s="48">
        <f>R72+R75+R78+R81+R84+R87+R90+R93+R111+R112+R113+R114+R115+R116+R117+R119+R122+R125+R128+R130+R132+R134+R135+R137+R140+R143+R146+R148+R151+R152+R153+R154+R155+R156+R157+R158+R159+R160+R161</f>
        <v>0</v>
      </c>
      <c r="S175" s="48">
        <f>S72+S75+S78+S81+S84+S87+S90+S93+S111+S112+S113+S114+S115+S116+S117+S119+S122+S125+S128+S130+S132+S134+S135+S137+S140+S143+S146+S148+S151+S152+S153+S154+S155+S156+S157+S158+S159+S160+S161</f>
        <v>0</v>
      </c>
      <c r="T175" s="48" t="e">
        <f>U175/S175</f>
        <v>#DIV/0!</v>
      </c>
      <c r="U175" s="48">
        <f>U72+U75+U78+U81+U84+U87+U90+U93+U111+U112+U113+U114+U115+U116+U117+U119+U122+U125+U128+U130+U132+U134+U135+U137+U140+U143+U146+U148+U151+U152+U153+U154+U155+U156+U157+U158+U159+U160+U161</f>
        <v>0</v>
      </c>
      <c r="V175" s="48">
        <f t="shared" si="27"/>
        <v>3664</v>
      </c>
      <c r="W175" s="48">
        <f>W72+W75+W78+W81+W84+W87+W90+W93+W111+W112+W113+W114+W115+W116+W117+W119+W122+W125+W128+W130+W132+W134+W135+W137+W140+W143+W146+W148+W151+W152+W153+W154+W155+W156+W157+W158+W159+W160+W161</f>
        <v>2</v>
      </c>
      <c r="X175" s="48">
        <f t="shared" si="28"/>
        <v>87.318752729257653</v>
      </c>
      <c r="Y175" s="48">
        <f>Y72+Y75+Y78+Y81+Y84+Y87+Y90+Y93+Y111+Y112+Y113+Y114+Y115+Y116+Y117+Y119+Y122+Y125+Y128+Y130+Y132+Y134+Y135+Y137+Y140+Y143+Y146+Y148+Y151+Y152+Y153+Y154+Y155+Y156+Y157+Y158+Y159+Y160+Y161</f>
        <v>2717</v>
      </c>
    </row>
    <row r="176" spans="1:29" x14ac:dyDescent="0.25">
      <c r="A176" s="18" t="s">
        <v>55</v>
      </c>
      <c r="B176" s="48">
        <f>B93+B111+B115+B117+B130+B154+B114</f>
        <v>2854</v>
      </c>
      <c r="C176" s="48">
        <f>C93+C111+C115+C117+C130+C154+C114</f>
        <v>2854</v>
      </c>
      <c r="D176" s="48">
        <f t="shared" si="29"/>
        <v>0</v>
      </c>
      <c r="E176" s="48">
        <f>E93+E111+E115+E117+E130+E154+E114</f>
        <v>602</v>
      </c>
      <c r="F176" s="48">
        <f>F93+F111+F115+F117+F130+F154+F114</f>
        <v>0</v>
      </c>
      <c r="G176" s="48">
        <f t="shared" ref="G176:G186" si="30">H176/E176</f>
        <v>89.224086378737539</v>
      </c>
      <c r="H176" s="48">
        <f>H93+H111+H115+H117+H130+H154+H114</f>
        <v>53712.9</v>
      </c>
      <c r="I176" s="48">
        <f>I93+I111+I115+I117+I130+I154+I114</f>
        <v>0</v>
      </c>
      <c r="J176" s="48">
        <f>J93+J111+J115+J117+J130+J154+J114</f>
        <v>0</v>
      </c>
      <c r="K176" s="48" t="e">
        <f t="shared" ref="K176:K186" si="31">L176/I176</f>
        <v>#DIV/0!</v>
      </c>
      <c r="L176" s="48">
        <f>L93+L111+L115+L117+L130+L154+L114</f>
        <v>0</v>
      </c>
      <c r="M176" s="48">
        <f>M93+M111+M115+M117+M130+M154+M114</f>
        <v>2252</v>
      </c>
      <c r="N176" s="48">
        <f t="shared" ref="N176:N185" si="32">O176/M176</f>
        <v>91.25387655417407</v>
      </c>
      <c r="O176" s="48">
        <f>O93+O111+O115+O117+O130+O154+O114</f>
        <v>205503.73</v>
      </c>
      <c r="P176" s="48">
        <f>P93+P111+P115+P117+P130+P154+P114</f>
        <v>0</v>
      </c>
      <c r="Q176" s="48" t="e">
        <f t="shared" ref="Q176:Q186" si="33">R176/P176</f>
        <v>#DIV/0!</v>
      </c>
      <c r="R176" s="48">
        <f>R93+R111+R115+R117+R130+R154+R114</f>
        <v>0</v>
      </c>
      <c r="S176" s="48">
        <f>S93+S111+S115+S117+S130+S154+S114</f>
        <v>0</v>
      </c>
      <c r="T176" s="48" t="e">
        <f t="shared" ref="T176:T186" si="34">U176/S176</f>
        <v>#DIV/0!</v>
      </c>
      <c r="U176" s="48">
        <f>U93+U111+U115+U117+U130+U154+U114</f>
        <v>0</v>
      </c>
      <c r="V176" s="48">
        <f t="shared" si="27"/>
        <v>2854</v>
      </c>
      <c r="W176" s="48">
        <f>W93+W111+W115+W117+W130+W154+W114</f>
        <v>0</v>
      </c>
      <c r="X176" s="48">
        <f t="shared" si="28"/>
        <v>90.825728801681848</v>
      </c>
      <c r="Y176" s="48">
        <f>Y93+Y111+Y115+Y117+Y130+Y154+Y114</f>
        <v>2617</v>
      </c>
      <c r="AC176" s="3" t="s">
        <v>152</v>
      </c>
    </row>
    <row r="177" spans="1:25" x14ac:dyDescent="0.25">
      <c r="A177" s="28" t="s">
        <v>141</v>
      </c>
      <c r="B177" s="48">
        <f>B73+B76+B79+B82+B85+B88+B91+B120+B123+B126+B129+B131+B133+B136+B138+B141+B144+B147+B149+B150+B162</f>
        <v>90</v>
      </c>
      <c r="C177" s="48">
        <f>C73+C76+C79+C82+C85+C88+C91+C120+C123+C126+C129+C131+C133+C136+C138+C141+C144+C147+C149+C150+C162</f>
        <v>90</v>
      </c>
      <c r="D177" s="48">
        <f t="shared" si="29"/>
        <v>0</v>
      </c>
      <c r="E177" s="48">
        <f>E73+E76+E79+E82+E85+E88+E91+E120+E123+E126+E129+E131+E133+E136+E138+E141+E144+E147+E149+E150+E162</f>
        <v>0</v>
      </c>
      <c r="F177" s="48">
        <f>F73+F76+F79+F82+F85+F88+F91+F120+F123+F126+F129+F131+F133+F136+F138+F141+F144+F147+F149+F150+F162</f>
        <v>0</v>
      </c>
      <c r="G177" s="48" t="e">
        <f t="shared" si="30"/>
        <v>#DIV/0!</v>
      </c>
      <c r="H177" s="48">
        <f>H73+H76+H79+H82+H85+H88+H91+H120+H123+H126+H129+H131+H133+H136+H138+H141+H144+H147+H149+H150+H162</f>
        <v>0</v>
      </c>
      <c r="I177" s="48">
        <f>I73+I76+I79+I82+I85+I88+I91+I120+I123+I126+I129+I131+I133+I136+I138+I141+I144+I147+I149+I150+I162</f>
        <v>0</v>
      </c>
      <c r="J177" s="48">
        <f>J73+J76+J79+J82+J85+J88+J91+J120+J123+J126+J129+J131+J133+J136+J138+J141+J144+J147+J149+J150+J162</f>
        <v>0</v>
      </c>
      <c r="K177" s="48" t="e">
        <f t="shared" si="31"/>
        <v>#DIV/0!</v>
      </c>
      <c r="L177" s="48">
        <f>L73+L76+L79+L82+L85+L88+L91+L120+L123+L126+L129+L131+L133+L136+L138+L141+L144+L147+L149+L150+L162</f>
        <v>0</v>
      </c>
      <c r="M177" s="48">
        <f>M73+M76+M79+M82+M85+M88+M91+M120+M123+M126+M129+M131+M133+M136+M138+M141+M144+M147+M149+M150+M162</f>
        <v>90</v>
      </c>
      <c r="N177" s="48">
        <f t="shared" si="32"/>
        <v>89.417111111111112</v>
      </c>
      <c r="O177" s="48">
        <f>O73+O76+O79+O82+O85+O88+O91+O120+O123+O126+O129+O131+O133+O136+O138+O141+O144+O147+O149+O150+O162</f>
        <v>8047.54</v>
      </c>
      <c r="P177" s="48">
        <f>P73+P76+P79+P82+P85+P88+P91+P120+P123+P126+P129+P131+P133+P136+P138+P141+P144+P147+P149+P150+P162</f>
        <v>0</v>
      </c>
      <c r="Q177" s="48" t="e">
        <f t="shared" si="33"/>
        <v>#DIV/0!</v>
      </c>
      <c r="R177" s="48">
        <f>R73+R76+R79+R82+R85+R88+R91+R120+R123+R126+R129+R131+R133+R136+R138+R141+R144+R147+R149+R150+R162</f>
        <v>0</v>
      </c>
      <c r="S177" s="48">
        <f>S73+S76+S79+S82+S85+S88+S91+S120+S123+S126+S129+S131+S133+S136+S138+S141+S144+S147+S149+S150+S162</f>
        <v>0</v>
      </c>
      <c r="T177" s="48" t="e">
        <f t="shared" si="34"/>
        <v>#DIV/0!</v>
      </c>
      <c r="U177" s="48">
        <f>U73+U76+U79+U82+U85+U88+U91+U120+U123+U126+U129+U131+U133+U136+U138+U141+U144+U147+U149+U150+U162</f>
        <v>0</v>
      </c>
      <c r="V177" s="48">
        <f t="shared" si="27"/>
        <v>90</v>
      </c>
      <c r="W177" s="48">
        <f>W73+W76+W79+W82+W85+W88+W91+W120+W123+W126+W129+W131+W133+W136+W138+W141+W144+W147+W149+W150+W162</f>
        <v>0</v>
      </c>
      <c r="X177" s="48">
        <f t="shared" si="28"/>
        <v>89.417111111111112</v>
      </c>
      <c r="Y177" s="48">
        <f>Y73+Y76+Y79+Y82+Y85+Y88+Y91+Y120+Y123+Y126+Y129+Y131+Y133+Y136+Y138+Y141+Y144+Y147+Y149+Y150+Y162</f>
        <v>0</v>
      </c>
    </row>
    <row r="178" spans="1:25" x14ac:dyDescent="0.25">
      <c r="A178" s="18" t="s">
        <v>142</v>
      </c>
      <c r="B178" s="48">
        <f>B131</f>
        <v>0</v>
      </c>
      <c r="C178" s="48">
        <f>C131</f>
        <v>0</v>
      </c>
      <c r="D178" s="48">
        <f t="shared" si="29"/>
        <v>0</v>
      </c>
      <c r="E178" s="48">
        <f>E131</f>
        <v>0</v>
      </c>
      <c r="F178" s="48">
        <f>F131</f>
        <v>0</v>
      </c>
      <c r="G178" s="48" t="e">
        <f t="shared" si="30"/>
        <v>#DIV/0!</v>
      </c>
      <c r="H178" s="48">
        <f>H131</f>
        <v>0</v>
      </c>
      <c r="I178" s="48">
        <f>I131</f>
        <v>0</v>
      </c>
      <c r="J178" s="48">
        <f>J131</f>
        <v>0</v>
      </c>
      <c r="K178" s="48" t="e">
        <f t="shared" si="31"/>
        <v>#DIV/0!</v>
      </c>
      <c r="L178" s="48">
        <f>L131</f>
        <v>0</v>
      </c>
      <c r="M178" s="48">
        <f>M131</f>
        <v>0</v>
      </c>
      <c r="N178" s="48" t="e">
        <f t="shared" si="32"/>
        <v>#DIV/0!</v>
      </c>
      <c r="O178" s="48">
        <f>O131</f>
        <v>0</v>
      </c>
      <c r="P178" s="48">
        <f>P131</f>
        <v>0</v>
      </c>
      <c r="Q178" s="48" t="e">
        <f t="shared" si="33"/>
        <v>#DIV/0!</v>
      </c>
      <c r="R178" s="48">
        <f>R131</f>
        <v>0</v>
      </c>
      <c r="S178" s="48">
        <f>S131</f>
        <v>0</v>
      </c>
      <c r="T178" s="48" t="e">
        <f t="shared" si="34"/>
        <v>#DIV/0!</v>
      </c>
      <c r="U178" s="48">
        <f>U131</f>
        <v>0</v>
      </c>
      <c r="V178" s="48">
        <f t="shared" si="27"/>
        <v>0</v>
      </c>
      <c r="W178" s="48">
        <f>W131</f>
        <v>0</v>
      </c>
      <c r="X178" s="48" t="e">
        <f t="shared" si="28"/>
        <v>#DIV/0!</v>
      </c>
      <c r="Y178" s="48">
        <f>Y131</f>
        <v>0</v>
      </c>
    </row>
    <row r="179" spans="1:25" x14ac:dyDescent="0.25">
      <c r="A179" s="28" t="s">
        <v>143</v>
      </c>
      <c r="B179" s="48">
        <f>B74+B77+B80+B83+B86+B92+B89+B121+B124+B127+B139+B142+B145</f>
        <v>0</v>
      </c>
      <c r="C179" s="48">
        <f>C74+C77+C80+C83+C86+C92+C89+C121+C124+C127+C139+C142+C145</f>
        <v>0</v>
      </c>
      <c r="D179" s="48">
        <f t="shared" si="29"/>
        <v>0</v>
      </c>
      <c r="E179" s="48">
        <f>E74+E77+E80+E83+E86+E92+E89+E121+E124+E127+E139+E142+E145</f>
        <v>0</v>
      </c>
      <c r="F179" s="48">
        <f>F74+F77+F80+F83+F86+F92+F89+F121+F124+F127+F139+F142+F145</f>
        <v>0</v>
      </c>
      <c r="G179" s="48" t="e">
        <f t="shared" si="30"/>
        <v>#DIV/0!</v>
      </c>
      <c r="H179" s="48"/>
      <c r="I179" s="48">
        <f>I74+I77+I80+I83+I86+I92+I89+I121+I124+I127+I139+I142+I145</f>
        <v>0</v>
      </c>
      <c r="J179" s="48">
        <f>J74+J77+J80+J83+J86+J92+J89+J121+J124+J127+J139+J142+J145</f>
        <v>0</v>
      </c>
      <c r="K179" s="48" t="e">
        <f t="shared" si="31"/>
        <v>#DIV/0!</v>
      </c>
      <c r="L179" s="48"/>
      <c r="M179" s="48">
        <f>M74+M77+M80+M83+M86+M92+M89+M121+M124+M127+M139+M142+M145</f>
        <v>0</v>
      </c>
      <c r="N179" s="48" t="e">
        <f t="shared" si="32"/>
        <v>#DIV/0!</v>
      </c>
      <c r="O179" s="48"/>
      <c r="P179" s="48">
        <f>P74+P77+P80+P83+P86+P92+P89+P121+P124+P127+P139+P142+P145</f>
        <v>0</v>
      </c>
      <c r="Q179" s="48" t="e">
        <f t="shared" si="33"/>
        <v>#DIV/0!</v>
      </c>
      <c r="R179" s="48"/>
      <c r="S179" s="48">
        <f>S74+S77+S80+S83+S86+S92+S89+S121+S124+S127+S139+S142+S145</f>
        <v>0</v>
      </c>
      <c r="T179" s="48" t="e">
        <f t="shared" si="34"/>
        <v>#DIV/0!</v>
      </c>
      <c r="U179" s="48">
        <f>U74+U77+U80+U83+U86+U92+U89+U121+U124+U127+U139+U142+U145</f>
        <v>0</v>
      </c>
      <c r="V179" s="48">
        <f t="shared" si="27"/>
        <v>0</v>
      </c>
      <c r="W179" s="48">
        <f>W74+W77+W80+W83+W86+W92+W89+W121+W124+W127+W139+W142+W145</f>
        <v>0</v>
      </c>
      <c r="X179" s="48" t="e">
        <f t="shared" si="28"/>
        <v>#DIV/0!</v>
      </c>
      <c r="Y179" s="48">
        <f>Y74+Y77+Y80+Y83+Y86+Y92+Y89+Y121+Y124+Y127+Y139+Y142+Y145</f>
        <v>0</v>
      </c>
    </row>
    <row r="180" spans="1:25" x14ac:dyDescent="0.25">
      <c r="A180" s="18" t="s">
        <v>140</v>
      </c>
      <c r="B180" s="48"/>
      <c r="C180" s="48"/>
      <c r="D180" s="48">
        <f t="shared" si="29"/>
        <v>0</v>
      </c>
      <c r="E180" s="48"/>
      <c r="F180" s="48"/>
      <c r="G180" s="48" t="e">
        <f t="shared" si="30"/>
        <v>#DIV/0!</v>
      </c>
      <c r="H180" s="48"/>
      <c r="I180" s="48"/>
      <c r="J180" s="48"/>
      <c r="K180" s="48" t="e">
        <f t="shared" si="31"/>
        <v>#DIV/0!</v>
      </c>
      <c r="L180" s="48"/>
      <c r="M180" s="48"/>
      <c r="N180" s="48" t="e">
        <f t="shared" si="32"/>
        <v>#DIV/0!</v>
      </c>
      <c r="O180" s="48"/>
      <c r="P180" s="48"/>
      <c r="Q180" s="48" t="e">
        <f t="shared" si="33"/>
        <v>#DIV/0!</v>
      </c>
      <c r="R180" s="48"/>
      <c r="S180" s="48"/>
      <c r="T180" s="48" t="e">
        <f t="shared" si="34"/>
        <v>#DIV/0!</v>
      </c>
      <c r="U180" s="48"/>
      <c r="V180" s="48">
        <f t="shared" si="27"/>
        <v>0</v>
      </c>
      <c r="W180" s="48"/>
      <c r="X180" s="48" t="e">
        <f t="shared" si="28"/>
        <v>#DIV/0!</v>
      </c>
      <c r="Y180" s="48"/>
    </row>
    <row r="181" spans="1:25" x14ac:dyDescent="0.25">
      <c r="A181" s="1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</row>
    <row r="182" spans="1:25" x14ac:dyDescent="0.25">
      <c r="A182" s="1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</row>
    <row r="183" spans="1:25" x14ac:dyDescent="0.25">
      <c r="A183" s="28" t="s">
        <v>137</v>
      </c>
      <c r="B183" s="48">
        <f>B163</f>
        <v>0</v>
      </c>
      <c r="C183" s="48">
        <f>C163</f>
        <v>0</v>
      </c>
      <c r="D183" s="48">
        <f t="shared" si="29"/>
        <v>0</v>
      </c>
      <c r="E183" s="48">
        <f>E163</f>
        <v>0</v>
      </c>
      <c r="F183" s="48">
        <f>F163</f>
        <v>0</v>
      </c>
      <c r="G183" s="48" t="e">
        <f t="shared" si="30"/>
        <v>#DIV/0!</v>
      </c>
      <c r="H183" s="48">
        <f>H163</f>
        <v>0</v>
      </c>
      <c r="I183" s="48">
        <f>I163</f>
        <v>0</v>
      </c>
      <c r="J183" s="48">
        <f>J163</f>
        <v>0</v>
      </c>
      <c r="K183" s="48" t="e">
        <f t="shared" si="31"/>
        <v>#DIV/0!</v>
      </c>
      <c r="L183" s="48">
        <f>L163</f>
        <v>0</v>
      </c>
      <c r="M183" s="48">
        <f>M163</f>
        <v>0</v>
      </c>
      <c r="N183" s="48" t="e">
        <f t="shared" si="32"/>
        <v>#DIV/0!</v>
      </c>
      <c r="O183" s="48">
        <f>O163</f>
        <v>0</v>
      </c>
      <c r="P183" s="48">
        <f>P163</f>
        <v>0</v>
      </c>
      <c r="Q183" s="48" t="e">
        <f t="shared" si="33"/>
        <v>#DIV/0!</v>
      </c>
      <c r="R183" s="48">
        <f>R163</f>
        <v>0</v>
      </c>
      <c r="S183" s="48">
        <f>S163</f>
        <v>0</v>
      </c>
      <c r="T183" s="48" t="e">
        <f t="shared" si="34"/>
        <v>#DIV/0!</v>
      </c>
      <c r="U183" s="48">
        <f>U163</f>
        <v>0</v>
      </c>
      <c r="V183" s="48">
        <f t="shared" si="27"/>
        <v>0</v>
      </c>
      <c r="W183" s="48">
        <f>W163</f>
        <v>0</v>
      </c>
      <c r="X183" s="48" t="e">
        <f t="shared" si="28"/>
        <v>#DIV/0!</v>
      </c>
      <c r="Y183" s="48">
        <f>Y163</f>
        <v>0</v>
      </c>
    </row>
    <row r="184" spans="1:25" x14ac:dyDescent="0.25">
      <c r="A184" s="30" t="s">
        <v>138</v>
      </c>
      <c r="B184" s="50">
        <f>B169</f>
        <v>0</v>
      </c>
      <c r="C184" s="50">
        <f>C169</f>
        <v>0</v>
      </c>
      <c r="D184" s="50">
        <f t="shared" si="29"/>
        <v>0</v>
      </c>
      <c r="E184" s="50">
        <f>E169</f>
        <v>0</v>
      </c>
      <c r="F184" s="50">
        <f>F169</f>
        <v>0</v>
      </c>
      <c r="G184" s="50" t="e">
        <f t="shared" si="30"/>
        <v>#DIV/0!</v>
      </c>
      <c r="H184" s="50">
        <f>H169</f>
        <v>0</v>
      </c>
      <c r="I184" s="50">
        <f>I169</f>
        <v>0</v>
      </c>
      <c r="J184" s="50">
        <f>J169</f>
        <v>0</v>
      </c>
      <c r="K184" s="50" t="e">
        <f t="shared" si="31"/>
        <v>#DIV/0!</v>
      </c>
      <c r="L184" s="50">
        <f>L169</f>
        <v>0</v>
      </c>
      <c r="M184" s="50">
        <f>M169</f>
        <v>0</v>
      </c>
      <c r="N184" s="50" t="e">
        <f t="shared" si="32"/>
        <v>#DIV/0!</v>
      </c>
      <c r="O184" s="50">
        <f>O169</f>
        <v>0</v>
      </c>
      <c r="P184" s="50">
        <f>P169</f>
        <v>0</v>
      </c>
      <c r="Q184" s="50" t="e">
        <f t="shared" si="33"/>
        <v>#DIV/0!</v>
      </c>
      <c r="R184" s="50">
        <f>R169</f>
        <v>0</v>
      </c>
      <c r="S184" s="50">
        <f>S169</f>
        <v>0</v>
      </c>
      <c r="T184" s="50" t="e">
        <f t="shared" si="34"/>
        <v>#DIV/0!</v>
      </c>
      <c r="U184" s="50">
        <f>U169</f>
        <v>0</v>
      </c>
      <c r="V184" s="48">
        <f>E184+I184+M184+P184+S184</f>
        <v>0</v>
      </c>
      <c r="W184" s="50">
        <f>W169</f>
        <v>0</v>
      </c>
      <c r="X184" s="50" t="e">
        <f t="shared" si="28"/>
        <v>#DIV/0!</v>
      </c>
      <c r="Y184" s="50">
        <f>Y169</f>
        <v>0</v>
      </c>
    </row>
    <row r="185" spans="1:25" x14ac:dyDescent="0.25">
      <c r="A185" s="37" t="s">
        <v>144</v>
      </c>
      <c r="B185" s="61">
        <f>B175+B177+B179+B183+B184</f>
        <v>3754</v>
      </c>
      <c r="C185" s="61">
        <f>C175+C177+C179+C183+C184</f>
        <v>3754</v>
      </c>
      <c r="D185" s="67">
        <f t="shared" si="29"/>
        <v>0</v>
      </c>
      <c r="E185" s="61">
        <f>E175+E177+E179+E183+E184</f>
        <v>933</v>
      </c>
      <c r="F185" s="61">
        <f>F175+F177+F179+F183+F184</f>
        <v>0</v>
      </c>
      <c r="G185" s="67">
        <f t="shared" si="30"/>
        <v>83.078006430868186</v>
      </c>
      <c r="H185" s="61">
        <f>H175+H177+H179+H183+H184</f>
        <v>77511.780000000013</v>
      </c>
      <c r="I185" s="61">
        <f>I175+I177+I179+I183+I184</f>
        <v>1</v>
      </c>
      <c r="J185" s="61">
        <f>J175+J177+J179+J183+J184</f>
        <v>0</v>
      </c>
      <c r="K185" s="67">
        <f t="shared" si="31"/>
        <v>62.2</v>
      </c>
      <c r="L185" s="61">
        <f>L175+L177+L179+L183+L184</f>
        <v>62.2</v>
      </c>
      <c r="M185" s="61">
        <f>M175+M177+M179+M183+M184</f>
        <v>2820</v>
      </c>
      <c r="N185" s="67">
        <f t="shared" si="32"/>
        <v>88.797684397163124</v>
      </c>
      <c r="O185" s="61">
        <f>O175+O177+O179+O183+O184</f>
        <v>250409.47</v>
      </c>
      <c r="P185" s="61">
        <f>P175+P177+P179+P183+P184</f>
        <v>0</v>
      </c>
      <c r="Q185" s="67" t="e">
        <f t="shared" si="33"/>
        <v>#DIV/0!</v>
      </c>
      <c r="R185" s="61">
        <f>R175+R177+R179+R183+R184</f>
        <v>0</v>
      </c>
      <c r="S185" s="61">
        <f>S175+S177+S179+S183+S184</f>
        <v>0</v>
      </c>
      <c r="T185" s="67" t="e">
        <f t="shared" si="34"/>
        <v>#DIV/0!</v>
      </c>
      <c r="U185" s="61">
        <f>U175+U177+U179+U183+U184</f>
        <v>0</v>
      </c>
      <c r="V185" s="67">
        <f t="shared" si="27"/>
        <v>3754</v>
      </c>
      <c r="W185" s="61">
        <f>W175+W177+W179+W183+W184</f>
        <v>2</v>
      </c>
      <c r="X185" s="67">
        <f t="shared" si="28"/>
        <v>87.369059669685669</v>
      </c>
      <c r="Y185" s="61">
        <f>Y175+Y177+Y179+Y183+Y184</f>
        <v>2717</v>
      </c>
    </row>
    <row r="186" spans="1:25" x14ac:dyDescent="0.25">
      <c r="A186" s="42" t="s">
        <v>145</v>
      </c>
      <c r="B186" s="62">
        <f>B185+B70</f>
        <v>3763</v>
      </c>
      <c r="C186" s="62">
        <f>C185+C70</f>
        <v>3763</v>
      </c>
      <c r="D186" s="68">
        <f t="shared" si="29"/>
        <v>0</v>
      </c>
      <c r="E186" s="62">
        <f>E185+E70</f>
        <v>942</v>
      </c>
      <c r="F186" s="62">
        <f>F185+F70</f>
        <v>0</v>
      </c>
      <c r="G186" s="68">
        <f t="shared" si="30"/>
        <v>82.437133757961803</v>
      </c>
      <c r="H186" s="62">
        <f>H185+H70</f>
        <v>77655.780000000013</v>
      </c>
      <c r="I186" s="62">
        <f>I185+I70</f>
        <v>1</v>
      </c>
      <c r="J186" s="62">
        <f>J185+J70</f>
        <v>0</v>
      </c>
      <c r="K186" s="68">
        <f t="shared" si="31"/>
        <v>62.2</v>
      </c>
      <c r="L186" s="62">
        <f>L185+L70</f>
        <v>62.2</v>
      </c>
      <c r="M186" s="62">
        <f>M185+M70</f>
        <v>2820</v>
      </c>
      <c r="N186" s="62">
        <f>O186/M186</f>
        <v>88.797684397163124</v>
      </c>
      <c r="O186" s="62">
        <f>O185+O70</f>
        <v>250409.47</v>
      </c>
      <c r="P186" s="62">
        <f>P185+P70</f>
        <v>0</v>
      </c>
      <c r="Q186" s="68" t="e">
        <f t="shared" si="33"/>
        <v>#DIV/0!</v>
      </c>
      <c r="R186" s="62">
        <f>R185+R70</f>
        <v>0</v>
      </c>
      <c r="S186" s="62">
        <f>S185+S70</f>
        <v>0</v>
      </c>
      <c r="T186" s="68" t="e">
        <f t="shared" si="34"/>
        <v>#DIV/0!</v>
      </c>
      <c r="U186" s="62">
        <f>U185+U70</f>
        <v>0</v>
      </c>
      <c r="V186" s="68">
        <f t="shared" si="27"/>
        <v>3763</v>
      </c>
      <c r="W186" s="62">
        <f>W185+W70</f>
        <v>2</v>
      </c>
      <c r="X186" s="68">
        <f t="shared" si="28"/>
        <v>87.198365665692265</v>
      </c>
      <c r="Y186" s="62">
        <f>Y185+Y70</f>
        <v>2717</v>
      </c>
    </row>
    <row r="187" spans="1:25" x14ac:dyDescent="0.25">
      <c r="A187" s="13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6" customFormat="1" x14ac:dyDescent="0.25">
      <c r="D188" s="59"/>
      <c r="H188" s="59"/>
      <c r="L188" s="59"/>
      <c r="O188" s="59"/>
      <c r="R188" s="59"/>
      <c r="U188" s="59"/>
    </row>
    <row r="189" spans="1:25" s="6" customFormat="1" ht="13.5" customHeight="1" x14ac:dyDescent="0.25">
      <c r="D189" s="59"/>
      <c r="H189" s="59"/>
      <c r="L189" s="59"/>
      <c r="O189" s="59"/>
      <c r="R189" s="59"/>
      <c r="U189" s="59"/>
    </row>
    <row r="190" spans="1:25" s="6" customFormat="1" x14ac:dyDescent="0.25">
      <c r="D190" s="59"/>
      <c r="H190" s="59"/>
      <c r="L190" s="59"/>
      <c r="O190" s="59"/>
      <c r="R190" s="59"/>
      <c r="U190" s="59"/>
    </row>
    <row r="191" spans="1:25" s="6" customFormat="1" x14ac:dyDescent="0.25">
      <c r="A191" s="425" t="s">
        <v>182</v>
      </c>
      <c r="B191" s="5" t="s">
        <v>0</v>
      </c>
      <c r="C191" s="5"/>
      <c r="D191" s="53"/>
      <c r="E191" s="428" t="s">
        <v>174</v>
      </c>
      <c r="F191" s="429"/>
      <c r="G191" s="429"/>
      <c r="H191" s="429"/>
      <c r="I191" s="429"/>
      <c r="J191" s="429"/>
      <c r="K191" s="429"/>
      <c r="L191" s="429"/>
      <c r="M191" s="429"/>
      <c r="N191" s="429"/>
      <c r="O191" s="429"/>
      <c r="P191" s="429"/>
      <c r="Q191" s="429"/>
      <c r="R191" s="429"/>
      <c r="S191" s="429"/>
      <c r="T191" s="429"/>
      <c r="U191" s="429"/>
      <c r="V191" s="429"/>
      <c r="W191" s="429"/>
      <c r="X191" s="429"/>
      <c r="Y191" s="429"/>
    </row>
    <row r="192" spans="1:25" ht="15" customHeight="1" x14ac:dyDescent="0.25">
      <c r="A192" s="426"/>
      <c r="B192" s="428" t="s">
        <v>166</v>
      </c>
      <c r="C192" s="430"/>
      <c r="D192" s="430"/>
      <c r="E192" s="428" t="s">
        <v>171</v>
      </c>
      <c r="F192" s="430"/>
      <c r="G192" s="430"/>
      <c r="H192" s="430"/>
      <c r="I192" s="5" t="s">
        <v>170</v>
      </c>
      <c r="J192" s="5"/>
      <c r="K192" s="5"/>
      <c r="L192" s="53"/>
      <c r="M192" s="5" t="s">
        <v>175</v>
      </c>
      <c r="N192" s="5"/>
      <c r="O192" s="53"/>
      <c r="P192" s="428" t="s">
        <v>176</v>
      </c>
      <c r="Q192" s="431"/>
      <c r="R192" s="431"/>
      <c r="S192" s="432" t="s">
        <v>177</v>
      </c>
      <c r="T192" s="432"/>
      <c r="U192" s="432"/>
      <c r="V192" s="5" t="s">
        <v>1</v>
      </c>
      <c r="W192" s="5"/>
      <c r="X192" s="5"/>
      <c r="Y192" s="7"/>
    </row>
    <row r="193" spans="1:25" ht="15" customHeight="1" x14ac:dyDescent="0.25">
      <c r="A193" s="427"/>
      <c r="B193" s="433" t="s">
        <v>3</v>
      </c>
      <c r="C193" s="435" t="s">
        <v>167</v>
      </c>
      <c r="D193" s="436" t="s">
        <v>4</v>
      </c>
      <c r="E193" s="438" t="s">
        <v>5</v>
      </c>
      <c r="F193" s="429"/>
      <c r="G193" s="439" t="s">
        <v>6</v>
      </c>
      <c r="H193" s="441" t="s">
        <v>173</v>
      </c>
      <c r="I193" s="428" t="s">
        <v>5</v>
      </c>
      <c r="J193" s="428"/>
      <c r="K193" s="439" t="s">
        <v>6</v>
      </c>
      <c r="L193" s="441" t="s">
        <v>173</v>
      </c>
      <c r="M193" s="433" t="s">
        <v>5</v>
      </c>
      <c r="N193" s="439" t="s">
        <v>6</v>
      </c>
      <c r="O193" s="441" t="s">
        <v>173</v>
      </c>
      <c r="P193" s="433" t="s">
        <v>5</v>
      </c>
      <c r="Q193" s="439" t="s">
        <v>6</v>
      </c>
      <c r="R193" s="446" t="s">
        <v>173</v>
      </c>
      <c r="S193" s="433" t="s">
        <v>5</v>
      </c>
      <c r="T193" s="439" t="s">
        <v>6</v>
      </c>
      <c r="U193" s="446" t="s">
        <v>173</v>
      </c>
      <c r="V193" s="433" t="s">
        <v>5</v>
      </c>
      <c r="W193" s="434"/>
      <c r="X193" s="439" t="s">
        <v>6</v>
      </c>
      <c r="Y193" s="8"/>
    </row>
    <row r="194" spans="1:25" ht="75" x14ac:dyDescent="0.25">
      <c r="A194" s="8" t="s">
        <v>2</v>
      </c>
      <c r="B194" s="434"/>
      <c r="C194" s="434"/>
      <c r="D194" s="437"/>
      <c r="E194" s="65" t="s">
        <v>168</v>
      </c>
      <c r="F194" s="65" t="s">
        <v>169</v>
      </c>
      <c r="G194" s="440"/>
      <c r="H194" s="442"/>
      <c r="I194" s="65" t="s">
        <v>168</v>
      </c>
      <c r="J194" s="65" t="s">
        <v>172</v>
      </c>
      <c r="K194" s="440"/>
      <c r="L194" s="441"/>
      <c r="M194" s="443"/>
      <c r="N194" s="444"/>
      <c r="O194" s="442"/>
      <c r="P194" s="443"/>
      <c r="Q194" s="445"/>
      <c r="R194" s="447"/>
      <c r="S194" s="443"/>
      <c r="T194" s="445"/>
      <c r="U194" s="447"/>
      <c r="V194" s="64" t="s">
        <v>178</v>
      </c>
      <c r="W194" s="65" t="s">
        <v>179</v>
      </c>
      <c r="X194" s="448"/>
      <c r="Y194" s="8" t="s">
        <v>180</v>
      </c>
    </row>
    <row r="195" spans="1:25" x14ac:dyDescent="0.25">
      <c r="A195" s="63">
        <v>1</v>
      </c>
      <c r="B195" s="63">
        <v>2</v>
      </c>
      <c r="C195" s="63">
        <v>3</v>
      </c>
      <c r="D195" s="54">
        <v>4</v>
      </c>
      <c r="E195" s="63">
        <v>5</v>
      </c>
      <c r="F195" s="63">
        <v>6</v>
      </c>
      <c r="G195" s="63">
        <v>7</v>
      </c>
      <c r="H195" s="54"/>
      <c r="I195" s="63">
        <v>8</v>
      </c>
      <c r="J195" s="63">
        <v>9</v>
      </c>
      <c r="K195" s="63">
        <v>10</v>
      </c>
      <c r="L195" s="54"/>
      <c r="M195" s="63">
        <v>11</v>
      </c>
      <c r="N195" s="63">
        <v>12</v>
      </c>
      <c r="O195" s="54"/>
      <c r="P195" s="63">
        <v>13</v>
      </c>
      <c r="Q195" s="63">
        <v>14</v>
      </c>
      <c r="R195" s="54"/>
      <c r="S195" s="63">
        <v>15</v>
      </c>
      <c r="T195" s="63">
        <v>16</v>
      </c>
      <c r="U195" s="54"/>
      <c r="V195" s="63">
        <v>17</v>
      </c>
      <c r="W195" s="63">
        <v>18</v>
      </c>
      <c r="X195" s="63">
        <v>19</v>
      </c>
      <c r="Y195" s="63">
        <v>20</v>
      </c>
    </row>
    <row r="196" spans="1:25" x14ac:dyDescent="0.25">
      <c r="A196" s="26" t="s">
        <v>7</v>
      </c>
      <c r="B196" s="15"/>
      <c r="C196" s="15"/>
      <c r="D196" s="27">
        <f>B196-C196</f>
        <v>0</v>
      </c>
      <c r="E196" s="15"/>
      <c r="F196" s="15"/>
      <c r="G196" s="16"/>
      <c r="H196" s="27">
        <f>E196*G196</f>
        <v>0</v>
      </c>
      <c r="I196" s="15"/>
      <c r="J196" s="15"/>
      <c r="K196" s="17"/>
      <c r="L196" s="27">
        <f>I196*K196</f>
        <v>0</v>
      </c>
      <c r="M196" s="15"/>
      <c r="N196" s="16"/>
      <c r="O196" s="27">
        <f>M196*N196</f>
        <v>0</v>
      </c>
      <c r="P196" s="15"/>
      <c r="Q196" s="16"/>
      <c r="R196" s="27">
        <f>P196*Q196</f>
        <v>0</v>
      </c>
      <c r="S196" s="15"/>
      <c r="T196" s="15"/>
      <c r="U196" s="27">
        <f>S196*T196</f>
        <v>0</v>
      </c>
      <c r="V196" s="47">
        <f>E196+I196+M196+P196+S196</f>
        <v>0</v>
      </c>
      <c r="W196" s="15"/>
      <c r="X196" s="16" t="e">
        <f>(H196+L196+O196+R196+U196)/V196</f>
        <v>#DIV/0!</v>
      </c>
      <c r="Y196" s="15"/>
    </row>
    <row r="197" spans="1:25" x14ac:dyDescent="0.25">
      <c r="A197" s="18" t="s">
        <v>8</v>
      </c>
      <c r="B197" s="19"/>
      <c r="C197" s="19"/>
      <c r="D197" s="29">
        <f>B197-C197</f>
        <v>0</v>
      </c>
      <c r="E197" s="19"/>
      <c r="F197" s="19"/>
      <c r="G197" s="20"/>
      <c r="H197" s="29">
        <f t="shared" ref="H197:H247" si="35">E197*G197</f>
        <v>0</v>
      </c>
      <c r="I197" s="19"/>
      <c r="J197" s="19"/>
      <c r="K197" s="21"/>
      <c r="L197" s="29">
        <f t="shared" ref="L197:L247" si="36">I197*K197</f>
        <v>0</v>
      </c>
      <c r="M197" s="19"/>
      <c r="N197" s="20"/>
      <c r="O197" s="29">
        <f t="shared" ref="O197:O247" si="37">M197*N197</f>
        <v>0</v>
      </c>
      <c r="P197" s="19"/>
      <c r="Q197" s="20"/>
      <c r="R197" s="29">
        <f t="shared" ref="R197:R247" si="38">P197*Q197</f>
        <v>0</v>
      </c>
      <c r="S197" s="19"/>
      <c r="T197" s="19"/>
      <c r="U197" s="29">
        <f t="shared" ref="U197:U247" si="39">S197*T197</f>
        <v>0</v>
      </c>
      <c r="V197" s="48">
        <f t="shared" ref="V197:V247" si="40">E197+I197+M197+P197+S197</f>
        <v>0</v>
      </c>
      <c r="W197" s="19"/>
      <c r="X197" s="20" t="e">
        <f t="shared" ref="X197:X247" si="41">(H197+L197+O197+R197+U197)/V197</f>
        <v>#DIV/0!</v>
      </c>
      <c r="Y197" s="19"/>
    </row>
    <row r="198" spans="1:25" x14ac:dyDescent="0.25">
      <c r="A198" s="18" t="s">
        <v>9</v>
      </c>
      <c r="B198" s="19"/>
      <c r="C198" s="19"/>
      <c r="D198" s="29">
        <f t="shared" ref="D198:D261" si="42">B198-C198</f>
        <v>0</v>
      </c>
      <c r="E198" s="19"/>
      <c r="F198" s="19"/>
      <c r="G198" s="20"/>
      <c r="H198" s="29">
        <f t="shared" si="35"/>
        <v>0</v>
      </c>
      <c r="I198" s="19"/>
      <c r="J198" s="19"/>
      <c r="K198" s="21"/>
      <c r="L198" s="29">
        <f t="shared" si="36"/>
        <v>0</v>
      </c>
      <c r="M198" s="19"/>
      <c r="N198" s="20"/>
      <c r="O198" s="29">
        <f t="shared" si="37"/>
        <v>0</v>
      </c>
      <c r="P198" s="19"/>
      <c r="Q198" s="20"/>
      <c r="R198" s="29">
        <f t="shared" si="38"/>
        <v>0</v>
      </c>
      <c r="S198" s="19"/>
      <c r="T198" s="19"/>
      <c r="U198" s="29">
        <f t="shared" si="39"/>
        <v>0</v>
      </c>
      <c r="V198" s="48">
        <f t="shared" si="40"/>
        <v>0</v>
      </c>
      <c r="W198" s="19"/>
      <c r="X198" s="20" t="e">
        <f t="shared" si="41"/>
        <v>#DIV/0!</v>
      </c>
      <c r="Y198" s="19"/>
    </row>
    <row r="199" spans="1:25" x14ac:dyDescent="0.25">
      <c r="A199" s="18" t="s">
        <v>10</v>
      </c>
      <c r="B199" s="19"/>
      <c r="C199" s="19"/>
      <c r="D199" s="29">
        <f t="shared" si="42"/>
        <v>0</v>
      </c>
      <c r="E199" s="19"/>
      <c r="F199" s="19"/>
      <c r="G199" s="20"/>
      <c r="H199" s="29">
        <f t="shared" si="35"/>
        <v>0</v>
      </c>
      <c r="I199" s="19"/>
      <c r="J199" s="19"/>
      <c r="K199" s="21"/>
      <c r="L199" s="29">
        <f t="shared" si="36"/>
        <v>0</v>
      </c>
      <c r="M199" s="19"/>
      <c r="N199" s="20"/>
      <c r="O199" s="29">
        <f t="shared" si="37"/>
        <v>0</v>
      </c>
      <c r="P199" s="19"/>
      <c r="Q199" s="20"/>
      <c r="R199" s="29">
        <f t="shared" si="38"/>
        <v>0</v>
      </c>
      <c r="S199" s="19"/>
      <c r="T199" s="19"/>
      <c r="U199" s="29">
        <f t="shared" si="39"/>
        <v>0</v>
      </c>
      <c r="V199" s="48">
        <f t="shared" si="40"/>
        <v>0</v>
      </c>
      <c r="W199" s="19"/>
      <c r="X199" s="20" t="e">
        <f t="shared" si="41"/>
        <v>#DIV/0!</v>
      </c>
      <c r="Y199" s="19"/>
    </row>
    <row r="200" spans="1:25" x14ac:dyDescent="0.25">
      <c r="A200" s="28" t="s">
        <v>11</v>
      </c>
      <c r="B200" s="19">
        <v>31</v>
      </c>
      <c r="C200" s="19">
        <v>31</v>
      </c>
      <c r="D200" s="29">
        <f t="shared" si="42"/>
        <v>0</v>
      </c>
      <c r="E200" s="19">
        <v>31</v>
      </c>
      <c r="F200" s="19"/>
      <c r="G200" s="20">
        <v>34.39</v>
      </c>
      <c r="H200" s="29">
        <f t="shared" si="35"/>
        <v>1066.0899999999999</v>
      </c>
      <c r="I200" s="19"/>
      <c r="J200" s="19"/>
      <c r="K200" s="21"/>
      <c r="L200" s="29">
        <f t="shared" si="36"/>
        <v>0</v>
      </c>
      <c r="M200" s="19"/>
      <c r="N200" s="20"/>
      <c r="O200" s="29">
        <f t="shared" si="37"/>
        <v>0</v>
      </c>
      <c r="P200" s="19"/>
      <c r="Q200" s="20"/>
      <c r="R200" s="29">
        <f t="shared" si="38"/>
        <v>0</v>
      </c>
      <c r="S200" s="19"/>
      <c r="T200" s="19"/>
      <c r="U200" s="29">
        <f t="shared" si="39"/>
        <v>0</v>
      </c>
      <c r="V200" s="48">
        <f t="shared" si="40"/>
        <v>31</v>
      </c>
      <c r="W200" s="19"/>
      <c r="X200" s="20">
        <f t="shared" si="41"/>
        <v>34.39</v>
      </c>
      <c r="Y200" s="19"/>
    </row>
    <row r="201" spans="1:25" x14ac:dyDescent="0.25">
      <c r="A201" s="18" t="s">
        <v>12</v>
      </c>
      <c r="B201" s="19"/>
      <c r="C201" s="19"/>
      <c r="D201" s="29">
        <f t="shared" si="42"/>
        <v>0</v>
      </c>
      <c r="E201" s="19"/>
      <c r="F201" s="19"/>
      <c r="G201" s="20"/>
      <c r="H201" s="29">
        <f t="shared" si="35"/>
        <v>0</v>
      </c>
      <c r="I201" s="19"/>
      <c r="J201" s="19"/>
      <c r="K201" s="21"/>
      <c r="L201" s="29">
        <f t="shared" si="36"/>
        <v>0</v>
      </c>
      <c r="M201" s="19"/>
      <c r="N201" s="20"/>
      <c r="O201" s="29">
        <f t="shared" si="37"/>
        <v>0</v>
      </c>
      <c r="P201" s="19"/>
      <c r="Q201" s="20"/>
      <c r="R201" s="29">
        <f t="shared" si="38"/>
        <v>0</v>
      </c>
      <c r="S201" s="19"/>
      <c r="T201" s="19"/>
      <c r="U201" s="29">
        <f t="shared" si="39"/>
        <v>0</v>
      </c>
      <c r="V201" s="48">
        <f t="shared" si="40"/>
        <v>0</v>
      </c>
      <c r="W201" s="19"/>
      <c r="X201" s="20" t="e">
        <f t="shared" si="41"/>
        <v>#DIV/0!</v>
      </c>
      <c r="Y201" s="19"/>
    </row>
    <row r="202" spans="1:25" x14ac:dyDescent="0.25">
      <c r="A202" s="18" t="s">
        <v>13</v>
      </c>
      <c r="B202" s="19"/>
      <c r="C202" s="19"/>
      <c r="D202" s="29">
        <f t="shared" si="42"/>
        <v>0</v>
      </c>
      <c r="E202" s="19"/>
      <c r="F202" s="19"/>
      <c r="G202" s="20"/>
      <c r="H202" s="29">
        <f t="shared" si="35"/>
        <v>0</v>
      </c>
      <c r="I202" s="19"/>
      <c r="J202" s="19"/>
      <c r="K202" s="21"/>
      <c r="L202" s="29">
        <f t="shared" si="36"/>
        <v>0</v>
      </c>
      <c r="M202" s="19"/>
      <c r="N202" s="20"/>
      <c r="O202" s="29">
        <f t="shared" si="37"/>
        <v>0</v>
      </c>
      <c r="P202" s="19"/>
      <c r="Q202" s="20"/>
      <c r="R202" s="29">
        <f t="shared" si="38"/>
        <v>0</v>
      </c>
      <c r="S202" s="19"/>
      <c r="T202" s="19"/>
      <c r="U202" s="29">
        <f t="shared" si="39"/>
        <v>0</v>
      </c>
      <c r="V202" s="48">
        <f t="shared" si="40"/>
        <v>0</v>
      </c>
      <c r="W202" s="19"/>
      <c r="X202" s="20" t="e">
        <f t="shared" si="41"/>
        <v>#DIV/0!</v>
      </c>
      <c r="Y202" s="19"/>
    </row>
    <row r="203" spans="1:25" x14ac:dyDescent="0.25">
      <c r="A203" s="18" t="s">
        <v>14</v>
      </c>
      <c r="B203" s="19"/>
      <c r="C203" s="19"/>
      <c r="D203" s="29">
        <f t="shared" si="42"/>
        <v>0</v>
      </c>
      <c r="E203" s="19"/>
      <c r="F203" s="19"/>
      <c r="G203" s="20"/>
      <c r="H203" s="29">
        <f t="shared" si="35"/>
        <v>0</v>
      </c>
      <c r="I203" s="19"/>
      <c r="J203" s="19"/>
      <c r="K203" s="21"/>
      <c r="L203" s="29">
        <f t="shared" si="36"/>
        <v>0</v>
      </c>
      <c r="M203" s="19"/>
      <c r="N203" s="20"/>
      <c r="O203" s="29">
        <f t="shared" si="37"/>
        <v>0</v>
      </c>
      <c r="P203" s="19"/>
      <c r="Q203" s="20"/>
      <c r="R203" s="29">
        <f t="shared" si="38"/>
        <v>0</v>
      </c>
      <c r="S203" s="19"/>
      <c r="T203" s="19"/>
      <c r="U203" s="29">
        <f t="shared" si="39"/>
        <v>0</v>
      </c>
      <c r="V203" s="48">
        <f t="shared" si="40"/>
        <v>0</v>
      </c>
      <c r="W203" s="19"/>
      <c r="X203" s="20" t="e">
        <f t="shared" si="41"/>
        <v>#DIV/0!</v>
      </c>
      <c r="Y203" s="19"/>
    </row>
    <row r="204" spans="1:25" x14ac:dyDescent="0.25">
      <c r="A204" s="28" t="s">
        <v>15</v>
      </c>
      <c r="B204" s="19"/>
      <c r="C204" s="19"/>
      <c r="D204" s="29">
        <f t="shared" si="42"/>
        <v>0</v>
      </c>
      <c r="E204" s="19"/>
      <c r="F204" s="19"/>
      <c r="G204" s="20"/>
      <c r="H204" s="29">
        <f t="shared" si="35"/>
        <v>0</v>
      </c>
      <c r="I204" s="19"/>
      <c r="J204" s="19"/>
      <c r="K204" s="21"/>
      <c r="L204" s="29">
        <f t="shared" si="36"/>
        <v>0</v>
      </c>
      <c r="M204" s="19"/>
      <c r="N204" s="20"/>
      <c r="O204" s="29">
        <f t="shared" si="37"/>
        <v>0</v>
      </c>
      <c r="P204" s="19"/>
      <c r="Q204" s="20"/>
      <c r="R204" s="29">
        <f t="shared" si="38"/>
        <v>0</v>
      </c>
      <c r="S204" s="19"/>
      <c r="T204" s="19"/>
      <c r="U204" s="29">
        <f t="shared" si="39"/>
        <v>0</v>
      </c>
      <c r="V204" s="48">
        <f t="shared" si="40"/>
        <v>0</v>
      </c>
      <c r="W204" s="19"/>
      <c r="X204" s="20" t="e">
        <f t="shared" si="41"/>
        <v>#DIV/0!</v>
      </c>
      <c r="Y204" s="19"/>
    </row>
    <row r="205" spans="1:25" x14ac:dyDescent="0.25">
      <c r="A205" s="18" t="s">
        <v>16</v>
      </c>
      <c r="B205" s="19"/>
      <c r="C205" s="19"/>
      <c r="D205" s="29">
        <f t="shared" si="42"/>
        <v>0</v>
      </c>
      <c r="E205" s="19"/>
      <c r="F205" s="19"/>
      <c r="G205" s="20"/>
      <c r="H205" s="29">
        <f t="shared" si="35"/>
        <v>0</v>
      </c>
      <c r="I205" s="19"/>
      <c r="J205" s="19"/>
      <c r="K205" s="21"/>
      <c r="L205" s="29">
        <f t="shared" si="36"/>
        <v>0</v>
      </c>
      <c r="M205" s="19"/>
      <c r="N205" s="20"/>
      <c r="O205" s="29">
        <f t="shared" si="37"/>
        <v>0</v>
      </c>
      <c r="P205" s="19"/>
      <c r="Q205" s="20"/>
      <c r="R205" s="29">
        <f t="shared" si="38"/>
        <v>0</v>
      </c>
      <c r="S205" s="19"/>
      <c r="T205" s="19"/>
      <c r="U205" s="29">
        <f t="shared" si="39"/>
        <v>0</v>
      </c>
      <c r="V205" s="48">
        <f t="shared" si="40"/>
        <v>0</v>
      </c>
      <c r="W205" s="19"/>
      <c r="X205" s="20" t="e">
        <f t="shared" si="41"/>
        <v>#DIV/0!</v>
      </c>
      <c r="Y205" s="19"/>
    </row>
    <row r="206" spans="1:25" x14ac:dyDescent="0.25">
      <c r="A206" s="18" t="s">
        <v>17</v>
      </c>
      <c r="B206" s="19"/>
      <c r="C206" s="19"/>
      <c r="D206" s="29">
        <f t="shared" si="42"/>
        <v>0</v>
      </c>
      <c r="E206" s="19"/>
      <c r="F206" s="19"/>
      <c r="G206" s="20"/>
      <c r="H206" s="29">
        <f t="shared" si="35"/>
        <v>0</v>
      </c>
      <c r="I206" s="19"/>
      <c r="J206" s="19"/>
      <c r="K206" s="21"/>
      <c r="L206" s="29">
        <f t="shared" si="36"/>
        <v>0</v>
      </c>
      <c r="M206" s="19"/>
      <c r="N206" s="20"/>
      <c r="O206" s="29">
        <f t="shared" si="37"/>
        <v>0</v>
      </c>
      <c r="P206" s="19"/>
      <c r="Q206" s="20"/>
      <c r="R206" s="29">
        <f t="shared" si="38"/>
        <v>0</v>
      </c>
      <c r="S206" s="19"/>
      <c r="T206" s="19"/>
      <c r="U206" s="29">
        <f t="shared" si="39"/>
        <v>0</v>
      </c>
      <c r="V206" s="48">
        <f t="shared" si="40"/>
        <v>0</v>
      </c>
      <c r="W206" s="19"/>
      <c r="X206" s="20" t="e">
        <f t="shared" si="41"/>
        <v>#DIV/0!</v>
      </c>
      <c r="Y206" s="19"/>
    </row>
    <row r="207" spans="1:25" x14ac:dyDescent="0.25">
      <c r="A207" s="18" t="s">
        <v>18</v>
      </c>
      <c r="B207" s="19"/>
      <c r="C207" s="19"/>
      <c r="D207" s="29">
        <f t="shared" si="42"/>
        <v>0</v>
      </c>
      <c r="E207" s="19"/>
      <c r="F207" s="19"/>
      <c r="G207" s="20"/>
      <c r="H207" s="29">
        <f t="shared" si="35"/>
        <v>0</v>
      </c>
      <c r="I207" s="19"/>
      <c r="J207" s="19"/>
      <c r="K207" s="21"/>
      <c r="L207" s="29">
        <f t="shared" si="36"/>
        <v>0</v>
      </c>
      <c r="M207" s="19"/>
      <c r="N207" s="20"/>
      <c r="O207" s="29">
        <f t="shared" si="37"/>
        <v>0</v>
      </c>
      <c r="P207" s="19"/>
      <c r="Q207" s="20"/>
      <c r="R207" s="29">
        <f t="shared" si="38"/>
        <v>0</v>
      </c>
      <c r="S207" s="19"/>
      <c r="T207" s="19"/>
      <c r="U207" s="29">
        <f t="shared" si="39"/>
        <v>0</v>
      </c>
      <c r="V207" s="48">
        <f t="shared" si="40"/>
        <v>0</v>
      </c>
      <c r="W207" s="19"/>
      <c r="X207" s="20" t="e">
        <f t="shared" si="41"/>
        <v>#DIV/0!</v>
      </c>
      <c r="Y207" s="19"/>
    </row>
    <row r="208" spans="1:25" x14ac:dyDescent="0.25">
      <c r="A208" s="28" t="s">
        <v>19</v>
      </c>
      <c r="B208" s="19"/>
      <c r="C208" s="19"/>
      <c r="D208" s="29">
        <f t="shared" si="42"/>
        <v>0</v>
      </c>
      <c r="E208" s="19"/>
      <c r="F208" s="19"/>
      <c r="G208" s="20"/>
      <c r="H208" s="29">
        <f t="shared" si="35"/>
        <v>0</v>
      </c>
      <c r="I208" s="19"/>
      <c r="J208" s="19"/>
      <c r="K208" s="21"/>
      <c r="L208" s="29">
        <f t="shared" si="36"/>
        <v>0</v>
      </c>
      <c r="M208" s="19"/>
      <c r="N208" s="20"/>
      <c r="O208" s="29">
        <f t="shared" si="37"/>
        <v>0</v>
      </c>
      <c r="P208" s="19"/>
      <c r="Q208" s="20"/>
      <c r="R208" s="29">
        <f t="shared" si="38"/>
        <v>0</v>
      </c>
      <c r="S208" s="19"/>
      <c r="T208" s="19"/>
      <c r="U208" s="29">
        <f t="shared" si="39"/>
        <v>0</v>
      </c>
      <c r="V208" s="48">
        <f t="shared" si="40"/>
        <v>0</v>
      </c>
      <c r="W208" s="19"/>
      <c r="X208" s="20" t="e">
        <f t="shared" si="41"/>
        <v>#DIV/0!</v>
      </c>
      <c r="Y208" s="19"/>
    </row>
    <row r="209" spans="1:25" x14ac:dyDescent="0.25">
      <c r="A209" s="18" t="s">
        <v>20</v>
      </c>
      <c r="B209" s="19"/>
      <c r="C209" s="19"/>
      <c r="D209" s="29">
        <f t="shared" si="42"/>
        <v>0</v>
      </c>
      <c r="E209" s="19"/>
      <c r="F209" s="19"/>
      <c r="G209" s="20"/>
      <c r="H209" s="29">
        <f t="shared" si="35"/>
        <v>0</v>
      </c>
      <c r="I209" s="19"/>
      <c r="J209" s="19"/>
      <c r="K209" s="21"/>
      <c r="L209" s="29">
        <f t="shared" si="36"/>
        <v>0</v>
      </c>
      <c r="M209" s="19"/>
      <c r="N209" s="20"/>
      <c r="O209" s="29">
        <f t="shared" si="37"/>
        <v>0</v>
      </c>
      <c r="P209" s="19"/>
      <c r="Q209" s="20"/>
      <c r="R209" s="29">
        <f t="shared" si="38"/>
        <v>0</v>
      </c>
      <c r="S209" s="19"/>
      <c r="T209" s="19"/>
      <c r="U209" s="29">
        <f t="shared" si="39"/>
        <v>0</v>
      </c>
      <c r="V209" s="48">
        <f t="shared" si="40"/>
        <v>0</v>
      </c>
      <c r="W209" s="19"/>
      <c r="X209" s="20" t="e">
        <f t="shared" si="41"/>
        <v>#DIV/0!</v>
      </c>
      <c r="Y209" s="19"/>
    </row>
    <row r="210" spans="1:25" x14ac:dyDescent="0.25">
      <c r="A210" s="18" t="s">
        <v>21</v>
      </c>
      <c r="B210" s="19"/>
      <c r="C210" s="19"/>
      <c r="D210" s="29">
        <f t="shared" si="42"/>
        <v>0</v>
      </c>
      <c r="E210" s="19"/>
      <c r="F210" s="19"/>
      <c r="G210" s="20"/>
      <c r="H210" s="29">
        <f t="shared" si="35"/>
        <v>0</v>
      </c>
      <c r="I210" s="19"/>
      <c r="J210" s="19"/>
      <c r="K210" s="21"/>
      <c r="L210" s="29">
        <f t="shared" si="36"/>
        <v>0</v>
      </c>
      <c r="M210" s="19"/>
      <c r="N210" s="20"/>
      <c r="O210" s="29">
        <f t="shared" si="37"/>
        <v>0</v>
      </c>
      <c r="P210" s="19"/>
      <c r="Q210" s="20"/>
      <c r="R210" s="29">
        <f t="shared" si="38"/>
        <v>0</v>
      </c>
      <c r="S210" s="19"/>
      <c r="T210" s="19"/>
      <c r="U210" s="29">
        <f t="shared" si="39"/>
        <v>0</v>
      </c>
      <c r="V210" s="48">
        <f t="shared" si="40"/>
        <v>0</v>
      </c>
      <c r="W210" s="19"/>
      <c r="X210" s="20" t="e">
        <f t="shared" si="41"/>
        <v>#DIV/0!</v>
      </c>
      <c r="Y210" s="19"/>
    </row>
    <row r="211" spans="1:25" x14ac:dyDescent="0.25">
      <c r="A211" s="18" t="s">
        <v>22</v>
      </c>
      <c r="B211" s="19"/>
      <c r="C211" s="19"/>
      <c r="D211" s="29">
        <f t="shared" si="42"/>
        <v>0</v>
      </c>
      <c r="E211" s="19"/>
      <c r="F211" s="19"/>
      <c r="G211" s="20"/>
      <c r="H211" s="29">
        <f t="shared" si="35"/>
        <v>0</v>
      </c>
      <c r="I211" s="19"/>
      <c r="J211" s="19"/>
      <c r="K211" s="21"/>
      <c r="L211" s="29">
        <f t="shared" si="36"/>
        <v>0</v>
      </c>
      <c r="M211" s="19"/>
      <c r="N211" s="20"/>
      <c r="O211" s="29">
        <f t="shared" si="37"/>
        <v>0</v>
      </c>
      <c r="P211" s="19"/>
      <c r="Q211" s="20"/>
      <c r="R211" s="29">
        <f t="shared" si="38"/>
        <v>0</v>
      </c>
      <c r="S211" s="19"/>
      <c r="T211" s="19"/>
      <c r="U211" s="29">
        <f t="shared" si="39"/>
        <v>0</v>
      </c>
      <c r="V211" s="48">
        <f t="shared" si="40"/>
        <v>0</v>
      </c>
      <c r="W211" s="19"/>
      <c r="X211" s="20" t="e">
        <f t="shared" si="41"/>
        <v>#DIV/0!</v>
      </c>
      <c r="Y211" s="19"/>
    </row>
    <row r="212" spans="1:25" x14ac:dyDescent="0.25">
      <c r="A212" s="28" t="s">
        <v>23</v>
      </c>
      <c r="B212" s="19"/>
      <c r="C212" s="19"/>
      <c r="D212" s="29">
        <f t="shared" si="42"/>
        <v>0</v>
      </c>
      <c r="E212" s="19"/>
      <c r="F212" s="19"/>
      <c r="G212" s="20"/>
      <c r="H212" s="29">
        <f t="shared" si="35"/>
        <v>0</v>
      </c>
      <c r="I212" s="19"/>
      <c r="J212" s="19"/>
      <c r="K212" s="21"/>
      <c r="L212" s="29">
        <f t="shared" si="36"/>
        <v>0</v>
      </c>
      <c r="M212" s="19"/>
      <c r="N212" s="20"/>
      <c r="O212" s="29">
        <f t="shared" si="37"/>
        <v>0</v>
      </c>
      <c r="P212" s="19"/>
      <c r="Q212" s="20"/>
      <c r="R212" s="29">
        <f t="shared" si="38"/>
        <v>0</v>
      </c>
      <c r="S212" s="19"/>
      <c r="T212" s="19"/>
      <c r="U212" s="29">
        <f t="shared" si="39"/>
        <v>0</v>
      </c>
      <c r="V212" s="48">
        <f t="shared" si="40"/>
        <v>0</v>
      </c>
      <c r="W212" s="19"/>
      <c r="X212" s="20" t="e">
        <f t="shared" si="41"/>
        <v>#DIV/0!</v>
      </c>
      <c r="Y212" s="19"/>
    </row>
    <row r="213" spans="1:25" x14ac:dyDescent="0.25">
      <c r="A213" s="18" t="s">
        <v>24</v>
      </c>
      <c r="B213" s="19"/>
      <c r="C213" s="19"/>
      <c r="D213" s="29">
        <f t="shared" si="42"/>
        <v>0</v>
      </c>
      <c r="E213" s="19"/>
      <c r="F213" s="19"/>
      <c r="G213" s="20"/>
      <c r="H213" s="29">
        <f t="shared" si="35"/>
        <v>0</v>
      </c>
      <c r="I213" s="19"/>
      <c r="J213" s="19"/>
      <c r="K213" s="21"/>
      <c r="L213" s="29">
        <f t="shared" si="36"/>
        <v>0</v>
      </c>
      <c r="M213" s="19"/>
      <c r="N213" s="20"/>
      <c r="O213" s="29">
        <f t="shared" si="37"/>
        <v>0</v>
      </c>
      <c r="P213" s="19"/>
      <c r="Q213" s="20"/>
      <c r="R213" s="29">
        <f t="shared" si="38"/>
        <v>0</v>
      </c>
      <c r="S213" s="19"/>
      <c r="T213" s="19"/>
      <c r="U213" s="29">
        <f t="shared" si="39"/>
        <v>0</v>
      </c>
      <c r="V213" s="48">
        <f t="shared" si="40"/>
        <v>0</v>
      </c>
      <c r="W213" s="19"/>
      <c r="X213" s="20" t="e">
        <f t="shared" si="41"/>
        <v>#DIV/0!</v>
      </c>
      <c r="Y213" s="19"/>
    </row>
    <row r="214" spans="1:25" x14ac:dyDescent="0.25">
      <c r="A214" s="18" t="s">
        <v>25</v>
      </c>
      <c r="B214" s="19"/>
      <c r="C214" s="19"/>
      <c r="D214" s="29">
        <f t="shared" si="42"/>
        <v>0</v>
      </c>
      <c r="E214" s="19"/>
      <c r="F214" s="19"/>
      <c r="G214" s="20"/>
      <c r="H214" s="29">
        <f t="shared" si="35"/>
        <v>0</v>
      </c>
      <c r="I214" s="19"/>
      <c r="J214" s="19"/>
      <c r="K214" s="21"/>
      <c r="L214" s="29">
        <f t="shared" si="36"/>
        <v>0</v>
      </c>
      <c r="M214" s="19"/>
      <c r="N214" s="20"/>
      <c r="O214" s="29">
        <f t="shared" si="37"/>
        <v>0</v>
      </c>
      <c r="P214" s="19"/>
      <c r="Q214" s="20"/>
      <c r="R214" s="29">
        <f t="shared" si="38"/>
        <v>0</v>
      </c>
      <c r="S214" s="19"/>
      <c r="T214" s="19"/>
      <c r="U214" s="29">
        <f t="shared" si="39"/>
        <v>0</v>
      </c>
      <c r="V214" s="48">
        <f t="shared" si="40"/>
        <v>0</v>
      </c>
      <c r="W214" s="19"/>
      <c r="X214" s="20" t="e">
        <f t="shared" si="41"/>
        <v>#DIV/0!</v>
      </c>
      <c r="Y214" s="19"/>
    </row>
    <row r="215" spans="1:25" x14ac:dyDescent="0.25">
      <c r="A215" s="18" t="s">
        <v>26</v>
      </c>
      <c r="B215" s="19"/>
      <c r="C215" s="19"/>
      <c r="D215" s="29">
        <f t="shared" si="42"/>
        <v>0</v>
      </c>
      <c r="E215" s="19"/>
      <c r="F215" s="19"/>
      <c r="G215" s="20"/>
      <c r="H215" s="29">
        <f t="shared" si="35"/>
        <v>0</v>
      </c>
      <c r="I215" s="19"/>
      <c r="J215" s="19"/>
      <c r="K215" s="21"/>
      <c r="L215" s="29">
        <f t="shared" si="36"/>
        <v>0</v>
      </c>
      <c r="M215" s="19"/>
      <c r="N215" s="20"/>
      <c r="O215" s="29">
        <f t="shared" si="37"/>
        <v>0</v>
      </c>
      <c r="P215" s="19"/>
      <c r="Q215" s="20"/>
      <c r="R215" s="29">
        <f t="shared" si="38"/>
        <v>0</v>
      </c>
      <c r="S215" s="19"/>
      <c r="T215" s="19"/>
      <c r="U215" s="29">
        <f t="shared" si="39"/>
        <v>0</v>
      </c>
      <c r="V215" s="48">
        <f t="shared" si="40"/>
        <v>0</v>
      </c>
      <c r="W215" s="19"/>
      <c r="X215" s="20" t="e">
        <f t="shared" si="41"/>
        <v>#DIV/0!</v>
      </c>
      <c r="Y215" s="19"/>
    </row>
    <row r="216" spans="1:25" x14ac:dyDescent="0.25">
      <c r="A216" s="28" t="s">
        <v>27</v>
      </c>
      <c r="B216" s="19"/>
      <c r="C216" s="19"/>
      <c r="D216" s="29">
        <f t="shared" si="42"/>
        <v>0</v>
      </c>
      <c r="E216" s="19"/>
      <c r="F216" s="19"/>
      <c r="G216" s="20"/>
      <c r="H216" s="29">
        <f t="shared" si="35"/>
        <v>0</v>
      </c>
      <c r="I216" s="19"/>
      <c r="J216" s="19"/>
      <c r="K216" s="21"/>
      <c r="L216" s="29">
        <f t="shared" si="36"/>
        <v>0</v>
      </c>
      <c r="M216" s="19"/>
      <c r="N216" s="20"/>
      <c r="O216" s="29">
        <f t="shared" si="37"/>
        <v>0</v>
      </c>
      <c r="P216" s="19"/>
      <c r="Q216" s="20"/>
      <c r="R216" s="29">
        <f t="shared" si="38"/>
        <v>0</v>
      </c>
      <c r="S216" s="19"/>
      <c r="T216" s="19"/>
      <c r="U216" s="29">
        <f t="shared" si="39"/>
        <v>0</v>
      </c>
      <c r="V216" s="48">
        <f t="shared" si="40"/>
        <v>0</v>
      </c>
      <c r="W216" s="19"/>
      <c r="X216" s="20" t="e">
        <f t="shared" si="41"/>
        <v>#DIV/0!</v>
      </c>
      <c r="Y216" s="19"/>
    </row>
    <row r="217" spans="1:25" x14ac:dyDescent="0.25">
      <c r="A217" s="18" t="s">
        <v>28</v>
      </c>
      <c r="B217" s="19"/>
      <c r="C217" s="19"/>
      <c r="D217" s="29">
        <f t="shared" si="42"/>
        <v>0</v>
      </c>
      <c r="E217" s="19"/>
      <c r="F217" s="19"/>
      <c r="G217" s="20"/>
      <c r="H217" s="29">
        <f t="shared" si="35"/>
        <v>0</v>
      </c>
      <c r="I217" s="19"/>
      <c r="J217" s="19"/>
      <c r="K217" s="21"/>
      <c r="L217" s="29">
        <f t="shared" si="36"/>
        <v>0</v>
      </c>
      <c r="M217" s="19"/>
      <c r="N217" s="20"/>
      <c r="O217" s="29">
        <f t="shared" si="37"/>
        <v>0</v>
      </c>
      <c r="P217" s="19"/>
      <c r="Q217" s="20"/>
      <c r="R217" s="29">
        <f t="shared" si="38"/>
        <v>0</v>
      </c>
      <c r="S217" s="19"/>
      <c r="T217" s="19"/>
      <c r="U217" s="29">
        <f t="shared" si="39"/>
        <v>0</v>
      </c>
      <c r="V217" s="48">
        <f t="shared" si="40"/>
        <v>0</v>
      </c>
      <c r="W217" s="19"/>
      <c r="X217" s="20" t="e">
        <f t="shared" si="41"/>
        <v>#DIV/0!</v>
      </c>
      <c r="Y217" s="19"/>
    </row>
    <row r="218" spans="1:25" x14ac:dyDescent="0.25">
      <c r="A218" s="18" t="s">
        <v>29</v>
      </c>
      <c r="B218" s="19"/>
      <c r="C218" s="19"/>
      <c r="D218" s="29">
        <f t="shared" si="42"/>
        <v>0</v>
      </c>
      <c r="E218" s="19"/>
      <c r="F218" s="19"/>
      <c r="G218" s="20"/>
      <c r="H218" s="29">
        <f t="shared" si="35"/>
        <v>0</v>
      </c>
      <c r="I218" s="19"/>
      <c r="J218" s="19"/>
      <c r="K218" s="21"/>
      <c r="L218" s="29">
        <f t="shared" si="36"/>
        <v>0</v>
      </c>
      <c r="M218" s="19"/>
      <c r="N218" s="20"/>
      <c r="O218" s="29">
        <f t="shared" si="37"/>
        <v>0</v>
      </c>
      <c r="P218" s="19"/>
      <c r="Q218" s="20"/>
      <c r="R218" s="29">
        <f t="shared" si="38"/>
        <v>0</v>
      </c>
      <c r="S218" s="19"/>
      <c r="T218" s="19"/>
      <c r="U218" s="29">
        <f t="shared" si="39"/>
        <v>0</v>
      </c>
      <c r="V218" s="48">
        <f t="shared" si="40"/>
        <v>0</v>
      </c>
      <c r="W218" s="19"/>
      <c r="X218" s="20" t="e">
        <f t="shared" si="41"/>
        <v>#DIV/0!</v>
      </c>
      <c r="Y218" s="19"/>
    </row>
    <row r="219" spans="1:25" x14ac:dyDescent="0.25">
      <c r="A219" s="18" t="s">
        <v>30</v>
      </c>
      <c r="B219" s="19"/>
      <c r="C219" s="19"/>
      <c r="D219" s="29">
        <f t="shared" si="42"/>
        <v>0</v>
      </c>
      <c r="E219" s="19"/>
      <c r="F219" s="19"/>
      <c r="G219" s="20"/>
      <c r="H219" s="29">
        <f t="shared" si="35"/>
        <v>0</v>
      </c>
      <c r="I219" s="19"/>
      <c r="J219" s="19"/>
      <c r="K219" s="21"/>
      <c r="L219" s="29">
        <f t="shared" si="36"/>
        <v>0</v>
      </c>
      <c r="M219" s="19"/>
      <c r="N219" s="20"/>
      <c r="O219" s="29">
        <f t="shared" si="37"/>
        <v>0</v>
      </c>
      <c r="P219" s="19"/>
      <c r="Q219" s="20"/>
      <c r="R219" s="29">
        <f t="shared" si="38"/>
        <v>0</v>
      </c>
      <c r="S219" s="19"/>
      <c r="T219" s="19"/>
      <c r="U219" s="29">
        <f t="shared" si="39"/>
        <v>0</v>
      </c>
      <c r="V219" s="48">
        <f t="shared" si="40"/>
        <v>0</v>
      </c>
      <c r="W219" s="19"/>
      <c r="X219" s="20" t="e">
        <f t="shared" si="41"/>
        <v>#DIV/0!</v>
      </c>
      <c r="Y219" s="19"/>
    </row>
    <row r="220" spans="1:25" x14ac:dyDescent="0.25">
      <c r="A220" s="28" t="s">
        <v>31</v>
      </c>
      <c r="B220" s="19"/>
      <c r="C220" s="19"/>
      <c r="D220" s="29">
        <f t="shared" si="42"/>
        <v>0</v>
      </c>
      <c r="E220" s="19"/>
      <c r="F220" s="19"/>
      <c r="G220" s="20"/>
      <c r="H220" s="29">
        <f t="shared" si="35"/>
        <v>0</v>
      </c>
      <c r="I220" s="19"/>
      <c r="J220" s="19"/>
      <c r="K220" s="21"/>
      <c r="L220" s="29">
        <f t="shared" si="36"/>
        <v>0</v>
      </c>
      <c r="M220" s="19"/>
      <c r="N220" s="20"/>
      <c r="O220" s="29">
        <f t="shared" si="37"/>
        <v>0</v>
      </c>
      <c r="P220" s="19"/>
      <c r="Q220" s="20"/>
      <c r="R220" s="29">
        <f t="shared" si="38"/>
        <v>0</v>
      </c>
      <c r="S220" s="19"/>
      <c r="T220" s="19"/>
      <c r="U220" s="29">
        <f t="shared" si="39"/>
        <v>0</v>
      </c>
      <c r="V220" s="48">
        <f t="shared" si="40"/>
        <v>0</v>
      </c>
      <c r="W220" s="19"/>
      <c r="X220" s="20" t="e">
        <f t="shared" si="41"/>
        <v>#DIV/0!</v>
      </c>
      <c r="Y220" s="19"/>
    </row>
    <row r="221" spans="1:25" x14ac:dyDescent="0.25">
      <c r="A221" s="18" t="s">
        <v>32</v>
      </c>
      <c r="B221" s="19"/>
      <c r="C221" s="19"/>
      <c r="D221" s="29">
        <f t="shared" si="42"/>
        <v>0</v>
      </c>
      <c r="E221" s="19"/>
      <c r="F221" s="19"/>
      <c r="G221" s="20"/>
      <c r="H221" s="29">
        <f t="shared" si="35"/>
        <v>0</v>
      </c>
      <c r="I221" s="19"/>
      <c r="J221" s="19"/>
      <c r="K221" s="21"/>
      <c r="L221" s="29">
        <f t="shared" si="36"/>
        <v>0</v>
      </c>
      <c r="M221" s="19"/>
      <c r="N221" s="20"/>
      <c r="O221" s="29">
        <f t="shared" si="37"/>
        <v>0</v>
      </c>
      <c r="P221" s="19"/>
      <c r="Q221" s="20"/>
      <c r="R221" s="29">
        <f t="shared" si="38"/>
        <v>0</v>
      </c>
      <c r="S221" s="19"/>
      <c r="T221" s="19"/>
      <c r="U221" s="29">
        <f t="shared" si="39"/>
        <v>0</v>
      </c>
      <c r="V221" s="48">
        <f t="shared" si="40"/>
        <v>0</v>
      </c>
      <c r="W221" s="19"/>
      <c r="X221" s="20" t="e">
        <f t="shared" si="41"/>
        <v>#DIV/0!</v>
      </c>
      <c r="Y221" s="19"/>
    </row>
    <row r="222" spans="1:25" x14ac:dyDescent="0.25">
      <c r="A222" s="18" t="s">
        <v>33</v>
      </c>
      <c r="B222" s="19"/>
      <c r="C222" s="19"/>
      <c r="D222" s="29">
        <f t="shared" si="42"/>
        <v>0</v>
      </c>
      <c r="E222" s="19"/>
      <c r="F222" s="19"/>
      <c r="G222" s="20"/>
      <c r="H222" s="29">
        <f t="shared" si="35"/>
        <v>0</v>
      </c>
      <c r="I222" s="19"/>
      <c r="J222" s="19"/>
      <c r="K222" s="21"/>
      <c r="L222" s="29">
        <f t="shared" si="36"/>
        <v>0</v>
      </c>
      <c r="M222" s="19"/>
      <c r="N222" s="20"/>
      <c r="O222" s="29">
        <f t="shared" si="37"/>
        <v>0</v>
      </c>
      <c r="P222" s="19"/>
      <c r="Q222" s="20"/>
      <c r="R222" s="29">
        <f t="shared" si="38"/>
        <v>0</v>
      </c>
      <c r="S222" s="19"/>
      <c r="T222" s="19"/>
      <c r="U222" s="29">
        <f t="shared" si="39"/>
        <v>0</v>
      </c>
      <c r="V222" s="48">
        <f t="shared" si="40"/>
        <v>0</v>
      </c>
      <c r="W222" s="19"/>
      <c r="X222" s="20" t="e">
        <f t="shared" si="41"/>
        <v>#DIV/0!</v>
      </c>
      <c r="Y222" s="19"/>
    </row>
    <row r="223" spans="1:25" x14ac:dyDescent="0.25">
      <c r="A223" s="18" t="s">
        <v>34</v>
      </c>
      <c r="B223" s="19"/>
      <c r="C223" s="19"/>
      <c r="D223" s="29">
        <f t="shared" si="42"/>
        <v>0</v>
      </c>
      <c r="E223" s="19"/>
      <c r="F223" s="19"/>
      <c r="G223" s="20"/>
      <c r="H223" s="29">
        <f t="shared" si="35"/>
        <v>0</v>
      </c>
      <c r="I223" s="19"/>
      <c r="J223" s="19"/>
      <c r="K223" s="21"/>
      <c r="L223" s="29">
        <f t="shared" si="36"/>
        <v>0</v>
      </c>
      <c r="M223" s="19"/>
      <c r="N223" s="20"/>
      <c r="O223" s="29">
        <f t="shared" si="37"/>
        <v>0</v>
      </c>
      <c r="P223" s="19"/>
      <c r="Q223" s="20"/>
      <c r="R223" s="29">
        <f t="shared" si="38"/>
        <v>0</v>
      </c>
      <c r="S223" s="19"/>
      <c r="T223" s="19"/>
      <c r="U223" s="29">
        <f t="shared" si="39"/>
        <v>0</v>
      </c>
      <c r="V223" s="48">
        <f t="shared" si="40"/>
        <v>0</v>
      </c>
      <c r="W223" s="19"/>
      <c r="X223" s="20" t="e">
        <f t="shared" si="41"/>
        <v>#DIV/0!</v>
      </c>
      <c r="Y223" s="19"/>
    </row>
    <row r="224" spans="1:25" x14ac:dyDescent="0.25">
      <c r="A224" s="28" t="s">
        <v>35</v>
      </c>
      <c r="B224" s="19"/>
      <c r="C224" s="19"/>
      <c r="D224" s="29">
        <f t="shared" si="42"/>
        <v>0</v>
      </c>
      <c r="E224" s="19"/>
      <c r="F224" s="19"/>
      <c r="G224" s="20"/>
      <c r="H224" s="29">
        <f t="shared" si="35"/>
        <v>0</v>
      </c>
      <c r="I224" s="19"/>
      <c r="J224" s="19"/>
      <c r="K224" s="21"/>
      <c r="L224" s="29">
        <f t="shared" si="36"/>
        <v>0</v>
      </c>
      <c r="M224" s="19"/>
      <c r="N224" s="20"/>
      <c r="O224" s="29">
        <f t="shared" si="37"/>
        <v>0</v>
      </c>
      <c r="P224" s="19"/>
      <c r="Q224" s="20"/>
      <c r="R224" s="29">
        <f t="shared" si="38"/>
        <v>0</v>
      </c>
      <c r="S224" s="19"/>
      <c r="T224" s="19"/>
      <c r="U224" s="29">
        <f t="shared" si="39"/>
        <v>0</v>
      </c>
      <c r="V224" s="48">
        <f t="shared" si="40"/>
        <v>0</v>
      </c>
      <c r="W224" s="19"/>
      <c r="X224" s="20" t="e">
        <f t="shared" si="41"/>
        <v>#DIV/0!</v>
      </c>
      <c r="Y224" s="19"/>
    </row>
    <row r="225" spans="1:25" x14ac:dyDescent="0.25">
      <c r="A225" s="18" t="s">
        <v>36</v>
      </c>
      <c r="B225" s="19"/>
      <c r="C225" s="19"/>
      <c r="D225" s="29">
        <f t="shared" si="42"/>
        <v>0</v>
      </c>
      <c r="E225" s="19"/>
      <c r="F225" s="19"/>
      <c r="G225" s="20"/>
      <c r="H225" s="29">
        <f t="shared" si="35"/>
        <v>0</v>
      </c>
      <c r="I225" s="19"/>
      <c r="J225" s="19"/>
      <c r="K225" s="21"/>
      <c r="L225" s="29">
        <f t="shared" si="36"/>
        <v>0</v>
      </c>
      <c r="M225" s="19"/>
      <c r="N225" s="20"/>
      <c r="O225" s="29">
        <f t="shared" si="37"/>
        <v>0</v>
      </c>
      <c r="P225" s="19"/>
      <c r="Q225" s="20"/>
      <c r="R225" s="29">
        <f t="shared" si="38"/>
        <v>0</v>
      </c>
      <c r="S225" s="19"/>
      <c r="T225" s="19"/>
      <c r="U225" s="29">
        <f t="shared" si="39"/>
        <v>0</v>
      </c>
      <c r="V225" s="48">
        <f t="shared" si="40"/>
        <v>0</v>
      </c>
      <c r="W225" s="19"/>
      <c r="X225" s="20" t="e">
        <f t="shared" si="41"/>
        <v>#DIV/0!</v>
      </c>
      <c r="Y225" s="19"/>
    </row>
    <row r="226" spans="1:25" x14ac:dyDescent="0.25">
      <c r="A226" s="18" t="s">
        <v>37</v>
      </c>
      <c r="B226" s="19"/>
      <c r="C226" s="19"/>
      <c r="D226" s="29">
        <f t="shared" si="42"/>
        <v>0</v>
      </c>
      <c r="E226" s="19"/>
      <c r="F226" s="19"/>
      <c r="G226" s="20"/>
      <c r="H226" s="29">
        <f t="shared" si="35"/>
        <v>0</v>
      </c>
      <c r="I226" s="19"/>
      <c r="J226" s="19"/>
      <c r="K226" s="21"/>
      <c r="L226" s="29">
        <f t="shared" si="36"/>
        <v>0</v>
      </c>
      <c r="M226" s="19"/>
      <c r="N226" s="20"/>
      <c r="O226" s="29">
        <f t="shared" si="37"/>
        <v>0</v>
      </c>
      <c r="P226" s="19"/>
      <c r="Q226" s="20"/>
      <c r="R226" s="29">
        <f t="shared" si="38"/>
        <v>0</v>
      </c>
      <c r="S226" s="19"/>
      <c r="T226" s="19"/>
      <c r="U226" s="29">
        <f t="shared" si="39"/>
        <v>0</v>
      </c>
      <c r="V226" s="48">
        <f t="shared" si="40"/>
        <v>0</v>
      </c>
      <c r="W226" s="19"/>
      <c r="X226" s="20" t="e">
        <f t="shared" si="41"/>
        <v>#DIV/0!</v>
      </c>
      <c r="Y226" s="19"/>
    </row>
    <row r="227" spans="1:25" x14ac:dyDescent="0.25">
      <c r="A227" s="18" t="s">
        <v>38</v>
      </c>
      <c r="B227" s="19"/>
      <c r="C227" s="19"/>
      <c r="D227" s="29">
        <f t="shared" si="42"/>
        <v>0</v>
      </c>
      <c r="E227" s="19"/>
      <c r="F227" s="19"/>
      <c r="G227" s="20"/>
      <c r="H227" s="29">
        <f t="shared" si="35"/>
        <v>0</v>
      </c>
      <c r="I227" s="19"/>
      <c r="J227" s="19"/>
      <c r="K227" s="21"/>
      <c r="L227" s="29">
        <f t="shared" si="36"/>
        <v>0</v>
      </c>
      <c r="M227" s="19"/>
      <c r="N227" s="20"/>
      <c r="O227" s="29">
        <f t="shared" si="37"/>
        <v>0</v>
      </c>
      <c r="P227" s="19"/>
      <c r="Q227" s="20"/>
      <c r="R227" s="29">
        <f t="shared" si="38"/>
        <v>0</v>
      </c>
      <c r="S227" s="19"/>
      <c r="T227" s="19"/>
      <c r="U227" s="29">
        <f t="shared" si="39"/>
        <v>0</v>
      </c>
      <c r="V227" s="48">
        <f t="shared" si="40"/>
        <v>0</v>
      </c>
      <c r="W227" s="19"/>
      <c r="X227" s="20" t="e">
        <f t="shared" si="41"/>
        <v>#DIV/0!</v>
      </c>
      <c r="Y227" s="19"/>
    </row>
    <row r="228" spans="1:25" x14ac:dyDescent="0.25">
      <c r="A228" s="28" t="s">
        <v>39</v>
      </c>
      <c r="B228" s="19"/>
      <c r="C228" s="19"/>
      <c r="D228" s="29">
        <f t="shared" si="42"/>
        <v>0</v>
      </c>
      <c r="E228" s="19"/>
      <c r="F228" s="19"/>
      <c r="G228" s="20"/>
      <c r="H228" s="29">
        <f t="shared" si="35"/>
        <v>0</v>
      </c>
      <c r="I228" s="19"/>
      <c r="J228" s="19"/>
      <c r="K228" s="21"/>
      <c r="L228" s="29">
        <f t="shared" si="36"/>
        <v>0</v>
      </c>
      <c r="M228" s="19"/>
      <c r="N228" s="20"/>
      <c r="O228" s="29">
        <f t="shared" si="37"/>
        <v>0</v>
      </c>
      <c r="P228" s="19"/>
      <c r="Q228" s="20"/>
      <c r="R228" s="29">
        <f t="shared" si="38"/>
        <v>0</v>
      </c>
      <c r="S228" s="19"/>
      <c r="T228" s="19"/>
      <c r="U228" s="29">
        <f t="shared" si="39"/>
        <v>0</v>
      </c>
      <c r="V228" s="48">
        <f t="shared" si="40"/>
        <v>0</v>
      </c>
      <c r="W228" s="19"/>
      <c r="X228" s="20" t="e">
        <f t="shared" si="41"/>
        <v>#DIV/0!</v>
      </c>
      <c r="Y228" s="19"/>
    </row>
    <row r="229" spans="1:25" x14ac:dyDescent="0.25">
      <c r="A229" s="18" t="s">
        <v>40</v>
      </c>
      <c r="B229" s="19"/>
      <c r="C229" s="19"/>
      <c r="D229" s="29">
        <f t="shared" si="42"/>
        <v>0</v>
      </c>
      <c r="E229" s="19"/>
      <c r="F229" s="19"/>
      <c r="G229" s="20"/>
      <c r="H229" s="29">
        <f t="shared" si="35"/>
        <v>0</v>
      </c>
      <c r="I229" s="19"/>
      <c r="J229" s="19"/>
      <c r="K229" s="21"/>
      <c r="L229" s="29">
        <f t="shared" si="36"/>
        <v>0</v>
      </c>
      <c r="M229" s="19"/>
      <c r="N229" s="20"/>
      <c r="O229" s="29">
        <f t="shared" si="37"/>
        <v>0</v>
      </c>
      <c r="P229" s="19"/>
      <c r="Q229" s="20"/>
      <c r="R229" s="29">
        <f t="shared" si="38"/>
        <v>0</v>
      </c>
      <c r="S229" s="19"/>
      <c r="T229" s="19"/>
      <c r="U229" s="29">
        <f t="shared" si="39"/>
        <v>0</v>
      </c>
      <c r="V229" s="48">
        <f t="shared" si="40"/>
        <v>0</v>
      </c>
      <c r="W229" s="19"/>
      <c r="X229" s="20" t="e">
        <f t="shared" si="41"/>
        <v>#DIV/0!</v>
      </c>
      <c r="Y229" s="19"/>
    </row>
    <row r="230" spans="1:25" x14ac:dyDescent="0.25">
      <c r="A230" s="18" t="s">
        <v>41</v>
      </c>
      <c r="B230" s="19"/>
      <c r="C230" s="19"/>
      <c r="D230" s="29">
        <f t="shared" si="42"/>
        <v>0</v>
      </c>
      <c r="E230" s="19"/>
      <c r="F230" s="19"/>
      <c r="G230" s="20"/>
      <c r="H230" s="29">
        <f t="shared" si="35"/>
        <v>0</v>
      </c>
      <c r="I230" s="19"/>
      <c r="J230" s="19"/>
      <c r="K230" s="21"/>
      <c r="L230" s="29">
        <f t="shared" si="36"/>
        <v>0</v>
      </c>
      <c r="M230" s="19"/>
      <c r="N230" s="20"/>
      <c r="O230" s="29">
        <f t="shared" si="37"/>
        <v>0</v>
      </c>
      <c r="P230" s="19"/>
      <c r="Q230" s="20"/>
      <c r="R230" s="29">
        <f t="shared" si="38"/>
        <v>0</v>
      </c>
      <c r="S230" s="19"/>
      <c r="T230" s="19"/>
      <c r="U230" s="29">
        <f t="shared" si="39"/>
        <v>0</v>
      </c>
      <c r="V230" s="48">
        <f t="shared" si="40"/>
        <v>0</v>
      </c>
      <c r="W230" s="19"/>
      <c r="X230" s="20" t="e">
        <f t="shared" si="41"/>
        <v>#DIV/0!</v>
      </c>
      <c r="Y230" s="19"/>
    </row>
    <row r="231" spans="1:25" x14ac:dyDescent="0.25">
      <c r="A231" s="18" t="s">
        <v>42</v>
      </c>
      <c r="B231" s="19"/>
      <c r="C231" s="19"/>
      <c r="D231" s="29">
        <f t="shared" si="42"/>
        <v>0</v>
      </c>
      <c r="E231" s="19"/>
      <c r="F231" s="19"/>
      <c r="G231" s="20"/>
      <c r="H231" s="29">
        <f t="shared" si="35"/>
        <v>0</v>
      </c>
      <c r="I231" s="19"/>
      <c r="J231" s="19"/>
      <c r="K231" s="21"/>
      <c r="L231" s="29">
        <f t="shared" si="36"/>
        <v>0</v>
      </c>
      <c r="M231" s="19"/>
      <c r="N231" s="20"/>
      <c r="O231" s="29">
        <f t="shared" si="37"/>
        <v>0</v>
      </c>
      <c r="P231" s="19"/>
      <c r="Q231" s="20"/>
      <c r="R231" s="29">
        <f t="shared" si="38"/>
        <v>0</v>
      </c>
      <c r="S231" s="19"/>
      <c r="T231" s="19"/>
      <c r="U231" s="29">
        <f t="shared" si="39"/>
        <v>0</v>
      </c>
      <c r="V231" s="48">
        <f t="shared" si="40"/>
        <v>0</v>
      </c>
      <c r="W231" s="19"/>
      <c r="X231" s="20" t="e">
        <f t="shared" si="41"/>
        <v>#DIV/0!</v>
      </c>
      <c r="Y231" s="19"/>
    </row>
    <row r="232" spans="1:25" x14ac:dyDescent="0.25">
      <c r="A232" s="28" t="s">
        <v>43</v>
      </c>
      <c r="B232" s="19"/>
      <c r="C232" s="19"/>
      <c r="D232" s="29">
        <f t="shared" si="42"/>
        <v>0</v>
      </c>
      <c r="E232" s="19"/>
      <c r="F232" s="19"/>
      <c r="G232" s="20"/>
      <c r="H232" s="29">
        <f t="shared" si="35"/>
        <v>0</v>
      </c>
      <c r="I232" s="19"/>
      <c r="J232" s="19"/>
      <c r="K232" s="21"/>
      <c r="L232" s="29">
        <f t="shared" si="36"/>
        <v>0</v>
      </c>
      <c r="M232" s="19"/>
      <c r="N232" s="20"/>
      <c r="O232" s="29">
        <f t="shared" si="37"/>
        <v>0</v>
      </c>
      <c r="P232" s="19"/>
      <c r="Q232" s="20"/>
      <c r="R232" s="29">
        <f t="shared" si="38"/>
        <v>0</v>
      </c>
      <c r="S232" s="19"/>
      <c r="T232" s="19"/>
      <c r="U232" s="29">
        <f t="shared" si="39"/>
        <v>0</v>
      </c>
      <c r="V232" s="48">
        <f t="shared" si="40"/>
        <v>0</v>
      </c>
      <c r="W232" s="19"/>
      <c r="X232" s="20" t="e">
        <f t="shared" si="41"/>
        <v>#DIV/0!</v>
      </c>
      <c r="Y232" s="19"/>
    </row>
    <row r="233" spans="1:25" x14ac:dyDescent="0.25">
      <c r="A233" s="18" t="s">
        <v>44</v>
      </c>
      <c r="B233" s="19"/>
      <c r="C233" s="19"/>
      <c r="D233" s="29">
        <f t="shared" si="42"/>
        <v>0</v>
      </c>
      <c r="E233" s="19"/>
      <c r="F233" s="19"/>
      <c r="G233" s="20"/>
      <c r="H233" s="29">
        <f t="shared" si="35"/>
        <v>0</v>
      </c>
      <c r="I233" s="19"/>
      <c r="J233" s="19"/>
      <c r="K233" s="21"/>
      <c r="L233" s="29">
        <f t="shared" si="36"/>
        <v>0</v>
      </c>
      <c r="M233" s="19"/>
      <c r="N233" s="20"/>
      <c r="O233" s="29">
        <f t="shared" si="37"/>
        <v>0</v>
      </c>
      <c r="P233" s="19"/>
      <c r="Q233" s="20"/>
      <c r="R233" s="29">
        <f t="shared" si="38"/>
        <v>0</v>
      </c>
      <c r="S233" s="19"/>
      <c r="T233" s="19"/>
      <c r="U233" s="29">
        <f t="shared" si="39"/>
        <v>0</v>
      </c>
      <c r="V233" s="48">
        <f t="shared" si="40"/>
        <v>0</v>
      </c>
      <c r="W233" s="19"/>
      <c r="X233" s="20" t="e">
        <f t="shared" si="41"/>
        <v>#DIV/0!</v>
      </c>
      <c r="Y233" s="19"/>
    </row>
    <row r="234" spans="1:25" x14ac:dyDescent="0.25">
      <c r="A234" s="18" t="s">
        <v>45</v>
      </c>
      <c r="B234" s="19"/>
      <c r="C234" s="19"/>
      <c r="D234" s="29">
        <f t="shared" si="42"/>
        <v>0</v>
      </c>
      <c r="E234" s="19"/>
      <c r="F234" s="19"/>
      <c r="G234" s="20"/>
      <c r="H234" s="29">
        <f t="shared" si="35"/>
        <v>0</v>
      </c>
      <c r="I234" s="19"/>
      <c r="J234" s="19"/>
      <c r="K234" s="21"/>
      <c r="L234" s="29">
        <f t="shared" si="36"/>
        <v>0</v>
      </c>
      <c r="M234" s="19"/>
      <c r="N234" s="20"/>
      <c r="O234" s="29">
        <f t="shared" si="37"/>
        <v>0</v>
      </c>
      <c r="P234" s="19"/>
      <c r="Q234" s="20"/>
      <c r="R234" s="29">
        <f t="shared" si="38"/>
        <v>0</v>
      </c>
      <c r="S234" s="19"/>
      <c r="T234" s="19"/>
      <c r="U234" s="29">
        <f t="shared" si="39"/>
        <v>0</v>
      </c>
      <c r="V234" s="48">
        <f t="shared" si="40"/>
        <v>0</v>
      </c>
      <c r="W234" s="19"/>
      <c r="X234" s="20" t="e">
        <f t="shared" si="41"/>
        <v>#DIV/0!</v>
      </c>
      <c r="Y234" s="19"/>
    </row>
    <row r="235" spans="1:25" x14ac:dyDescent="0.25">
      <c r="A235" s="18" t="s">
        <v>46</v>
      </c>
      <c r="B235" s="19"/>
      <c r="C235" s="19"/>
      <c r="D235" s="29">
        <f t="shared" si="42"/>
        <v>0</v>
      </c>
      <c r="E235" s="19"/>
      <c r="F235" s="19"/>
      <c r="G235" s="20"/>
      <c r="H235" s="29">
        <f t="shared" si="35"/>
        <v>0</v>
      </c>
      <c r="I235" s="19"/>
      <c r="J235" s="19"/>
      <c r="K235" s="21"/>
      <c r="L235" s="29">
        <f t="shared" si="36"/>
        <v>0</v>
      </c>
      <c r="M235" s="19"/>
      <c r="N235" s="20"/>
      <c r="O235" s="29">
        <f t="shared" si="37"/>
        <v>0</v>
      </c>
      <c r="P235" s="19"/>
      <c r="Q235" s="20"/>
      <c r="R235" s="29">
        <f t="shared" si="38"/>
        <v>0</v>
      </c>
      <c r="S235" s="19"/>
      <c r="T235" s="19"/>
      <c r="U235" s="29">
        <f t="shared" si="39"/>
        <v>0</v>
      </c>
      <c r="V235" s="48">
        <f t="shared" si="40"/>
        <v>0</v>
      </c>
      <c r="W235" s="19"/>
      <c r="X235" s="20" t="e">
        <f t="shared" si="41"/>
        <v>#DIV/0!</v>
      </c>
      <c r="Y235" s="19"/>
    </row>
    <row r="236" spans="1:25" x14ac:dyDescent="0.25">
      <c r="A236" s="28" t="s">
        <v>47</v>
      </c>
      <c r="B236" s="19"/>
      <c r="C236" s="19"/>
      <c r="D236" s="29">
        <f t="shared" si="42"/>
        <v>0</v>
      </c>
      <c r="E236" s="19"/>
      <c r="F236" s="19"/>
      <c r="G236" s="20"/>
      <c r="H236" s="29">
        <f t="shared" si="35"/>
        <v>0</v>
      </c>
      <c r="I236" s="19"/>
      <c r="J236" s="19"/>
      <c r="K236" s="21"/>
      <c r="L236" s="29">
        <f t="shared" si="36"/>
        <v>0</v>
      </c>
      <c r="M236" s="19"/>
      <c r="N236" s="20"/>
      <c r="O236" s="29">
        <f t="shared" si="37"/>
        <v>0</v>
      </c>
      <c r="P236" s="19"/>
      <c r="Q236" s="20"/>
      <c r="R236" s="29">
        <f t="shared" si="38"/>
        <v>0</v>
      </c>
      <c r="S236" s="19"/>
      <c r="T236" s="19"/>
      <c r="U236" s="29">
        <f t="shared" si="39"/>
        <v>0</v>
      </c>
      <c r="V236" s="48">
        <f t="shared" si="40"/>
        <v>0</v>
      </c>
      <c r="W236" s="19"/>
      <c r="X236" s="20" t="e">
        <f t="shared" si="41"/>
        <v>#DIV/0!</v>
      </c>
      <c r="Y236" s="19"/>
    </row>
    <row r="237" spans="1:25" x14ac:dyDescent="0.25">
      <c r="A237" s="18" t="s">
        <v>48</v>
      </c>
      <c r="B237" s="19"/>
      <c r="C237" s="19"/>
      <c r="D237" s="29">
        <f t="shared" si="42"/>
        <v>0</v>
      </c>
      <c r="E237" s="19"/>
      <c r="F237" s="19"/>
      <c r="G237" s="20"/>
      <c r="H237" s="29">
        <f t="shared" si="35"/>
        <v>0</v>
      </c>
      <c r="I237" s="19"/>
      <c r="J237" s="19"/>
      <c r="K237" s="21"/>
      <c r="L237" s="29">
        <f t="shared" si="36"/>
        <v>0</v>
      </c>
      <c r="M237" s="19"/>
      <c r="N237" s="20"/>
      <c r="O237" s="29">
        <f t="shared" si="37"/>
        <v>0</v>
      </c>
      <c r="P237" s="19"/>
      <c r="Q237" s="20"/>
      <c r="R237" s="29">
        <f t="shared" si="38"/>
        <v>0</v>
      </c>
      <c r="S237" s="19"/>
      <c r="T237" s="19"/>
      <c r="U237" s="29">
        <f t="shared" si="39"/>
        <v>0</v>
      </c>
      <c r="V237" s="48">
        <f t="shared" si="40"/>
        <v>0</v>
      </c>
      <c r="W237" s="19"/>
      <c r="X237" s="20" t="e">
        <f t="shared" si="41"/>
        <v>#DIV/0!</v>
      </c>
      <c r="Y237" s="19"/>
    </row>
    <row r="238" spans="1:25" x14ac:dyDescent="0.25">
      <c r="A238" s="18" t="s">
        <v>49</v>
      </c>
      <c r="B238" s="19"/>
      <c r="C238" s="19"/>
      <c r="D238" s="29">
        <f t="shared" si="42"/>
        <v>0</v>
      </c>
      <c r="E238" s="19"/>
      <c r="F238" s="19"/>
      <c r="G238" s="20"/>
      <c r="H238" s="29">
        <f t="shared" si="35"/>
        <v>0</v>
      </c>
      <c r="I238" s="19"/>
      <c r="J238" s="19"/>
      <c r="K238" s="21"/>
      <c r="L238" s="29">
        <f t="shared" si="36"/>
        <v>0</v>
      </c>
      <c r="M238" s="19"/>
      <c r="N238" s="20"/>
      <c r="O238" s="29">
        <f t="shared" si="37"/>
        <v>0</v>
      </c>
      <c r="P238" s="19"/>
      <c r="Q238" s="20"/>
      <c r="R238" s="29">
        <f t="shared" si="38"/>
        <v>0</v>
      </c>
      <c r="S238" s="19"/>
      <c r="T238" s="19"/>
      <c r="U238" s="29">
        <f t="shared" si="39"/>
        <v>0</v>
      </c>
      <c r="V238" s="48">
        <f t="shared" si="40"/>
        <v>0</v>
      </c>
      <c r="W238" s="19"/>
      <c r="X238" s="20" t="e">
        <f t="shared" si="41"/>
        <v>#DIV/0!</v>
      </c>
      <c r="Y238" s="19"/>
    </row>
    <row r="239" spans="1:25" x14ac:dyDescent="0.25">
      <c r="A239" s="18" t="s">
        <v>50</v>
      </c>
      <c r="B239" s="19"/>
      <c r="C239" s="19"/>
      <c r="D239" s="29">
        <f t="shared" si="42"/>
        <v>0</v>
      </c>
      <c r="E239" s="19"/>
      <c r="F239" s="19"/>
      <c r="G239" s="20"/>
      <c r="H239" s="29">
        <f t="shared" si="35"/>
        <v>0</v>
      </c>
      <c r="I239" s="19"/>
      <c r="J239" s="19"/>
      <c r="K239" s="21"/>
      <c r="L239" s="29">
        <f t="shared" si="36"/>
        <v>0</v>
      </c>
      <c r="M239" s="19"/>
      <c r="N239" s="20"/>
      <c r="O239" s="29">
        <f t="shared" si="37"/>
        <v>0</v>
      </c>
      <c r="P239" s="19"/>
      <c r="Q239" s="20"/>
      <c r="R239" s="29">
        <f t="shared" si="38"/>
        <v>0</v>
      </c>
      <c r="S239" s="19"/>
      <c r="T239" s="19"/>
      <c r="U239" s="29">
        <f t="shared" si="39"/>
        <v>0</v>
      </c>
      <c r="V239" s="48">
        <f t="shared" si="40"/>
        <v>0</v>
      </c>
      <c r="W239" s="19"/>
      <c r="X239" s="20" t="e">
        <f t="shared" si="41"/>
        <v>#DIV/0!</v>
      </c>
      <c r="Y239" s="19"/>
    </row>
    <row r="240" spans="1:25" x14ac:dyDescent="0.25">
      <c r="A240" s="28" t="s">
        <v>51</v>
      </c>
      <c r="B240" s="19"/>
      <c r="C240" s="19"/>
      <c r="D240" s="29">
        <f t="shared" si="42"/>
        <v>0</v>
      </c>
      <c r="E240" s="19"/>
      <c r="F240" s="19"/>
      <c r="G240" s="20"/>
      <c r="H240" s="29">
        <f t="shared" si="35"/>
        <v>0</v>
      </c>
      <c r="I240" s="19"/>
      <c r="J240" s="19"/>
      <c r="K240" s="21"/>
      <c r="L240" s="29">
        <f t="shared" si="36"/>
        <v>0</v>
      </c>
      <c r="M240" s="19"/>
      <c r="N240" s="20"/>
      <c r="O240" s="29">
        <f t="shared" si="37"/>
        <v>0</v>
      </c>
      <c r="P240" s="19"/>
      <c r="Q240" s="20"/>
      <c r="R240" s="29">
        <f t="shared" si="38"/>
        <v>0</v>
      </c>
      <c r="S240" s="19"/>
      <c r="T240" s="19"/>
      <c r="U240" s="29">
        <f t="shared" si="39"/>
        <v>0</v>
      </c>
      <c r="V240" s="48">
        <f t="shared" si="40"/>
        <v>0</v>
      </c>
      <c r="W240" s="19"/>
      <c r="X240" s="20" t="e">
        <f t="shared" si="41"/>
        <v>#DIV/0!</v>
      </c>
      <c r="Y240" s="19"/>
    </row>
    <row r="241" spans="1:25" x14ac:dyDescent="0.25">
      <c r="A241" s="28" t="s">
        <v>181</v>
      </c>
      <c r="B241" s="19"/>
      <c r="C241" s="19"/>
      <c r="D241" s="29">
        <f t="shared" si="42"/>
        <v>0</v>
      </c>
      <c r="E241" s="19"/>
      <c r="F241" s="19"/>
      <c r="G241" s="20"/>
      <c r="H241" s="29">
        <f t="shared" si="35"/>
        <v>0</v>
      </c>
      <c r="I241" s="19"/>
      <c r="J241" s="19"/>
      <c r="K241" s="21"/>
      <c r="L241" s="29">
        <f t="shared" si="36"/>
        <v>0</v>
      </c>
      <c r="M241" s="19"/>
      <c r="N241" s="20"/>
      <c r="O241" s="29">
        <f t="shared" si="37"/>
        <v>0</v>
      </c>
      <c r="P241" s="19"/>
      <c r="Q241" s="20"/>
      <c r="R241" s="29">
        <f t="shared" si="38"/>
        <v>0</v>
      </c>
      <c r="S241" s="19"/>
      <c r="T241" s="19"/>
      <c r="U241" s="29">
        <f t="shared" si="39"/>
        <v>0</v>
      </c>
      <c r="V241" s="48">
        <f t="shared" si="40"/>
        <v>0</v>
      </c>
      <c r="W241" s="19"/>
      <c r="X241" s="20" t="e">
        <f t="shared" si="41"/>
        <v>#DIV/0!</v>
      </c>
      <c r="Y241" s="19"/>
    </row>
    <row r="242" spans="1:25" x14ac:dyDescent="0.25">
      <c r="A242" s="18" t="s">
        <v>146</v>
      </c>
      <c r="B242" s="19"/>
      <c r="C242" s="19"/>
      <c r="D242" s="29">
        <f t="shared" si="42"/>
        <v>0</v>
      </c>
      <c r="E242" s="19"/>
      <c r="F242" s="19"/>
      <c r="G242" s="20"/>
      <c r="H242" s="29">
        <f t="shared" si="35"/>
        <v>0</v>
      </c>
      <c r="I242" s="19"/>
      <c r="J242" s="19"/>
      <c r="K242" s="21"/>
      <c r="L242" s="29">
        <f t="shared" si="36"/>
        <v>0</v>
      </c>
      <c r="M242" s="19"/>
      <c r="N242" s="20"/>
      <c r="O242" s="29">
        <f t="shared" si="37"/>
        <v>0</v>
      </c>
      <c r="P242" s="19"/>
      <c r="Q242" s="20"/>
      <c r="R242" s="29">
        <f t="shared" si="38"/>
        <v>0</v>
      </c>
      <c r="S242" s="19"/>
      <c r="T242" s="19"/>
      <c r="U242" s="29">
        <f t="shared" si="39"/>
        <v>0</v>
      </c>
      <c r="V242" s="48">
        <f t="shared" si="40"/>
        <v>0</v>
      </c>
      <c r="W242" s="19"/>
      <c r="X242" s="20" t="e">
        <f t="shared" si="41"/>
        <v>#DIV/0!</v>
      </c>
      <c r="Y242" s="19"/>
    </row>
    <row r="243" spans="1:25" x14ac:dyDescent="0.25">
      <c r="A243" s="28" t="s">
        <v>52</v>
      </c>
      <c r="B243" s="19"/>
      <c r="C243" s="19"/>
      <c r="D243" s="29">
        <f t="shared" si="42"/>
        <v>0</v>
      </c>
      <c r="E243" s="19"/>
      <c r="F243" s="19"/>
      <c r="G243" s="20"/>
      <c r="H243" s="29">
        <f t="shared" si="35"/>
        <v>0</v>
      </c>
      <c r="I243" s="19"/>
      <c r="J243" s="19"/>
      <c r="K243" s="21"/>
      <c r="L243" s="29">
        <f t="shared" si="36"/>
        <v>0</v>
      </c>
      <c r="M243" s="19"/>
      <c r="N243" s="20"/>
      <c r="O243" s="29">
        <f t="shared" si="37"/>
        <v>0</v>
      </c>
      <c r="P243" s="19"/>
      <c r="Q243" s="20"/>
      <c r="R243" s="29">
        <f t="shared" si="38"/>
        <v>0</v>
      </c>
      <c r="S243" s="19"/>
      <c r="T243" s="19"/>
      <c r="U243" s="29">
        <f t="shared" si="39"/>
        <v>0</v>
      </c>
      <c r="V243" s="48">
        <f t="shared" si="40"/>
        <v>0</v>
      </c>
      <c r="W243" s="19"/>
      <c r="X243" s="20" t="e">
        <f t="shared" si="41"/>
        <v>#DIV/0!</v>
      </c>
      <c r="Y243" s="19"/>
    </row>
    <row r="244" spans="1:25" x14ac:dyDescent="0.25">
      <c r="A244" s="18"/>
      <c r="B244" s="19"/>
      <c r="C244" s="19"/>
      <c r="D244" s="29">
        <f t="shared" si="42"/>
        <v>0</v>
      </c>
      <c r="E244" s="19"/>
      <c r="F244" s="19"/>
      <c r="G244" s="20"/>
      <c r="H244" s="29">
        <f t="shared" si="35"/>
        <v>0</v>
      </c>
      <c r="I244" s="19"/>
      <c r="J244" s="19"/>
      <c r="K244" s="21"/>
      <c r="L244" s="29">
        <f t="shared" si="36"/>
        <v>0</v>
      </c>
      <c r="M244" s="19"/>
      <c r="N244" s="20"/>
      <c r="O244" s="29">
        <f t="shared" si="37"/>
        <v>0</v>
      </c>
      <c r="P244" s="19"/>
      <c r="Q244" s="20"/>
      <c r="R244" s="29">
        <f t="shared" si="38"/>
        <v>0</v>
      </c>
      <c r="S244" s="19"/>
      <c r="T244" s="19"/>
      <c r="U244" s="29">
        <f t="shared" si="39"/>
        <v>0</v>
      </c>
      <c r="V244" s="48">
        <f t="shared" si="40"/>
        <v>0</v>
      </c>
      <c r="W244" s="19"/>
      <c r="X244" s="20" t="e">
        <f t="shared" si="41"/>
        <v>#DIV/0!</v>
      </c>
      <c r="Y244" s="19"/>
    </row>
    <row r="245" spans="1:25" x14ac:dyDescent="0.25">
      <c r="A245" s="18"/>
      <c r="B245" s="19"/>
      <c r="C245" s="19"/>
      <c r="D245" s="29">
        <f t="shared" si="42"/>
        <v>0</v>
      </c>
      <c r="E245" s="19"/>
      <c r="F245" s="19"/>
      <c r="G245" s="20"/>
      <c r="H245" s="29">
        <f t="shared" si="35"/>
        <v>0</v>
      </c>
      <c r="I245" s="19"/>
      <c r="J245" s="19"/>
      <c r="K245" s="21"/>
      <c r="L245" s="29">
        <f t="shared" si="36"/>
        <v>0</v>
      </c>
      <c r="M245" s="19"/>
      <c r="N245" s="20"/>
      <c r="O245" s="29">
        <f t="shared" si="37"/>
        <v>0</v>
      </c>
      <c r="P245" s="19"/>
      <c r="Q245" s="20"/>
      <c r="R245" s="29">
        <f t="shared" si="38"/>
        <v>0</v>
      </c>
      <c r="S245" s="19"/>
      <c r="T245" s="19"/>
      <c r="U245" s="29">
        <f t="shared" si="39"/>
        <v>0</v>
      </c>
      <c r="V245" s="48">
        <f t="shared" si="40"/>
        <v>0</v>
      </c>
      <c r="W245" s="19"/>
      <c r="X245" s="20" t="e">
        <f t="shared" si="41"/>
        <v>#DIV/0!</v>
      </c>
      <c r="Y245" s="19"/>
    </row>
    <row r="246" spans="1:25" x14ac:dyDescent="0.25">
      <c r="A246" s="18"/>
      <c r="B246" s="19"/>
      <c r="C246" s="19"/>
      <c r="D246" s="29">
        <f t="shared" si="42"/>
        <v>0</v>
      </c>
      <c r="E246" s="19"/>
      <c r="F246" s="19"/>
      <c r="G246" s="20"/>
      <c r="H246" s="29">
        <f t="shared" si="35"/>
        <v>0</v>
      </c>
      <c r="I246" s="19"/>
      <c r="J246" s="19"/>
      <c r="K246" s="21"/>
      <c r="L246" s="29">
        <f t="shared" si="36"/>
        <v>0</v>
      </c>
      <c r="M246" s="19"/>
      <c r="N246" s="20"/>
      <c r="O246" s="29">
        <f t="shared" si="37"/>
        <v>0</v>
      </c>
      <c r="P246" s="19"/>
      <c r="Q246" s="20"/>
      <c r="R246" s="29">
        <f t="shared" si="38"/>
        <v>0</v>
      </c>
      <c r="S246" s="19"/>
      <c r="T246" s="19"/>
      <c r="U246" s="29">
        <f t="shared" si="39"/>
        <v>0</v>
      </c>
      <c r="V246" s="48">
        <f t="shared" si="40"/>
        <v>0</v>
      </c>
      <c r="W246" s="19"/>
      <c r="X246" s="20" t="e">
        <f t="shared" si="41"/>
        <v>#DIV/0!</v>
      </c>
      <c r="Y246" s="19"/>
    </row>
    <row r="247" spans="1:25" x14ac:dyDescent="0.25">
      <c r="A247" s="22" t="s">
        <v>149</v>
      </c>
      <c r="B247" s="23"/>
      <c r="C247" s="23"/>
      <c r="D247" s="55">
        <f t="shared" si="42"/>
        <v>0</v>
      </c>
      <c r="E247" s="23"/>
      <c r="F247" s="23"/>
      <c r="G247" s="24"/>
      <c r="H247" s="55">
        <f t="shared" si="35"/>
        <v>0</v>
      </c>
      <c r="I247" s="23"/>
      <c r="J247" s="23"/>
      <c r="K247" s="25"/>
      <c r="L247" s="55">
        <f t="shared" si="36"/>
        <v>0</v>
      </c>
      <c r="M247" s="23"/>
      <c r="N247" s="24"/>
      <c r="O247" s="55">
        <f t="shared" si="37"/>
        <v>0</v>
      </c>
      <c r="P247" s="23"/>
      <c r="Q247" s="24"/>
      <c r="R247" s="55">
        <f t="shared" si="38"/>
        <v>0</v>
      </c>
      <c r="S247" s="23"/>
      <c r="T247" s="23"/>
      <c r="U247" s="55">
        <f t="shared" si="39"/>
        <v>0</v>
      </c>
      <c r="V247" s="49">
        <f t="shared" si="40"/>
        <v>0</v>
      </c>
      <c r="W247" s="23"/>
      <c r="X247" s="24" t="e">
        <f t="shared" si="41"/>
        <v>#DIV/0!</v>
      </c>
      <c r="Y247" s="23"/>
    </row>
    <row r="248" spans="1:25" x14ac:dyDescent="0.25">
      <c r="A248" s="26" t="s">
        <v>53</v>
      </c>
      <c r="B248" s="27"/>
      <c r="C248" s="27"/>
      <c r="D248" s="27">
        <f t="shared" si="42"/>
        <v>0</v>
      </c>
      <c r="E248" s="27"/>
      <c r="F248" s="27"/>
      <c r="G248" s="16"/>
      <c r="H248" s="27"/>
      <c r="I248" s="27"/>
      <c r="J248" s="27"/>
      <c r="K248" s="17"/>
      <c r="L248" s="27"/>
      <c r="M248" s="27"/>
      <c r="N248" s="16"/>
      <c r="O248" s="27"/>
      <c r="P248" s="27"/>
      <c r="Q248" s="16"/>
      <c r="R248" s="27"/>
      <c r="S248" s="27"/>
      <c r="T248" s="15"/>
      <c r="U248" s="27"/>
      <c r="V248" s="66"/>
      <c r="W248" s="27"/>
      <c r="X248" s="16"/>
      <c r="Y248" s="27"/>
    </row>
    <row r="249" spans="1:25" x14ac:dyDescent="0.25">
      <c r="A249" s="28" t="s">
        <v>54</v>
      </c>
      <c r="B249" s="29">
        <f>B196+B200+B204+B208+B212+B216+B220+B224+B228+B232+B236+B240+B241</f>
        <v>31</v>
      </c>
      <c r="C249" s="29">
        <f>C196+C200+C204+C208+C212+C216+C220+C224+C228+C232+C236+C240+C241</f>
        <v>31</v>
      </c>
      <c r="D249" s="29">
        <f t="shared" si="42"/>
        <v>0</v>
      </c>
      <c r="E249" s="29">
        <f>E196+E200+E204+E208+E212+E216+E220+E224+E228+E232+E236+E240+E241</f>
        <v>31</v>
      </c>
      <c r="F249" s="29">
        <f>F196+F200+F204+F208+F212+F216+F220+F224+F228+F232+F236+F240+F241</f>
        <v>0</v>
      </c>
      <c r="G249" s="20">
        <f>H249/E249</f>
        <v>34.39</v>
      </c>
      <c r="H249" s="29">
        <f>H196+H200+H204+H208+H212+H216+H220+H224+H228+H232+H236+H240+H241</f>
        <v>1066.0899999999999</v>
      </c>
      <c r="I249" s="29">
        <f>I196+I200+I204+I208+I212+I216+I220+I224+I228+I232+I236+I240+I241</f>
        <v>0</v>
      </c>
      <c r="J249" s="29">
        <f>J196+J200+J204+J208+J212+J216+J220+J224+J228+J232+J236+J240+J241</f>
        <v>0</v>
      </c>
      <c r="K249" s="21" t="e">
        <f t="shared" ref="K249:K258" si="43">L249/I249</f>
        <v>#DIV/0!</v>
      </c>
      <c r="L249" s="29">
        <f>L196+L200+L204+L208+L212+L216+L220+L224+L228+L232+L236+L240+L241</f>
        <v>0</v>
      </c>
      <c r="M249" s="29">
        <f>M196+M200+M204+M208+M212+M216+M220+M224+M228+M232+M236+M240+M241</f>
        <v>0</v>
      </c>
      <c r="N249" s="20" t="e">
        <f>O249/M249</f>
        <v>#DIV/0!</v>
      </c>
      <c r="O249" s="29">
        <f>O196+O200+O204+O208+O212+O216+O220+O224+O228+O232+O236+O240+O241</f>
        <v>0</v>
      </c>
      <c r="P249" s="29">
        <f>P196+P200+P204+P208+P212+P216+P220+P224+P228+P232+P236+P240+P241</f>
        <v>0</v>
      </c>
      <c r="Q249" s="20" t="e">
        <f>R249/P249</f>
        <v>#DIV/0!</v>
      </c>
      <c r="R249" s="29">
        <f>R196+R200+R204+R208+R212+R216+R220+R224+R228+R232+R236+R240+R241</f>
        <v>0</v>
      </c>
      <c r="S249" s="29">
        <f>S196+S200+S204+S208+S212+S216+S220+S224+S228+S232+S236+S240+S241</f>
        <v>0</v>
      </c>
      <c r="T249" s="19" t="e">
        <f>U249/S249</f>
        <v>#DIV/0!</v>
      </c>
      <c r="U249" s="29">
        <f>U196+U200+U204+U208+U212+U216+U220+U224+U228+U232+U236+U240+U241</f>
        <v>0</v>
      </c>
      <c r="V249" s="48">
        <f t="shared" ref="V249:V258" si="44">E249+I249+M249+P249+S249</f>
        <v>31</v>
      </c>
      <c r="W249" s="29">
        <f>W196+W200+W204+W208+W212+W216+W220+W224+W228+W232+W236+W240+W241</f>
        <v>0</v>
      </c>
      <c r="X249" s="20">
        <f t="shared" ref="X249:X258" si="45">(H249+L249+O249+R249+U249)/V249</f>
        <v>34.39</v>
      </c>
      <c r="Y249" s="29">
        <f>Y196+Y200+Y204+Y208+Y212+Y216+Y220+Y224+Y228+Y232+Y236+Y240+Y241</f>
        <v>0</v>
      </c>
    </row>
    <row r="250" spans="1:25" x14ac:dyDescent="0.25">
      <c r="A250" s="18" t="s">
        <v>55</v>
      </c>
      <c r="B250" s="29">
        <f>B212+B216+B220+B224+B228+B236+B241</f>
        <v>0</v>
      </c>
      <c r="C250" s="29">
        <f>C212+C216+C220+C224+C228+C236+C241</f>
        <v>0</v>
      </c>
      <c r="D250" s="29">
        <f t="shared" si="42"/>
        <v>0</v>
      </c>
      <c r="E250" s="29">
        <f>E212+E216+E220+E224+E228+E236+E241</f>
        <v>0</v>
      </c>
      <c r="F250" s="29">
        <f>F212+F216+F220+F224+F228+F236+F241</f>
        <v>0</v>
      </c>
      <c r="G250" s="20" t="e">
        <f t="shared" ref="G250:G258" si="46">H250/E250</f>
        <v>#DIV/0!</v>
      </c>
      <c r="H250" s="29">
        <f>H212+H216+H220+H224+H228+H236+H241</f>
        <v>0</v>
      </c>
      <c r="I250" s="29">
        <f>I212+I216+I220+I224+I228+I236+I241</f>
        <v>0</v>
      </c>
      <c r="J250" s="29">
        <f>J212+J216+J220+J224+J228+J236+J241</f>
        <v>0</v>
      </c>
      <c r="K250" s="21" t="e">
        <f t="shared" si="43"/>
        <v>#DIV/0!</v>
      </c>
      <c r="L250" s="29">
        <f>L212+L216+L220+L224+L228+L236+L241</f>
        <v>0</v>
      </c>
      <c r="M250" s="29">
        <f>M212+M216+M220+M224+M228+M236+M241</f>
        <v>0</v>
      </c>
      <c r="N250" s="20" t="e">
        <f t="shared" ref="N250:N256" si="47">O250/M250</f>
        <v>#DIV/0!</v>
      </c>
      <c r="O250" s="29">
        <f>O212+O216+O220+O224+O228+O236+O241</f>
        <v>0</v>
      </c>
      <c r="P250" s="29">
        <f>P212+P216+P220+P224+P228+P236+P241</f>
        <v>0</v>
      </c>
      <c r="Q250" s="20" t="e">
        <f t="shared" ref="Q250:Q258" si="48">R250/P250</f>
        <v>#DIV/0!</v>
      </c>
      <c r="R250" s="29">
        <f>R212+R216+R220+R224+R228+R236+R241</f>
        <v>0</v>
      </c>
      <c r="S250" s="29">
        <f>S212+S216+S220+S224+S228+S236+S241</f>
        <v>0</v>
      </c>
      <c r="T250" s="19" t="e">
        <f t="shared" ref="T250:T258" si="49">U250/S250</f>
        <v>#DIV/0!</v>
      </c>
      <c r="U250" s="29">
        <f>U212+U216+U220+U224+U228+U236+U241</f>
        <v>0</v>
      </c>
      <c r="V250" s="48">
        <f t="shared" si="44"/>
        <v>0</v>
      </c>
      <c r="W250" s="29">
        <f>W212+W216+W220+W224+W228+W236+W241</f>
        <v>0</v>
      </c>
      <c r="X250" s="20" t="e">
        <f t="shared" si="45"/>
        <v>#DIV/0!</v>
      </c>
      <c r="Y250" s="29">
        <f>Y212+Y216+Y220+Y224+Y228+Y236+Y241</f>
        <v>0</v>
      </c>
    </row>
    <row r="251" spans="1:25" x14ac:dyDescent="0.25">
      <c r="A251" s="28" t="s">
        <v>56</v>
      </c>
      <c r="B251" s="29">
        <f>B198+B202+B205+B209+B213+B217+B221+B225+B229+B233+B237+B247</f>
        <v>0</v>
      </c>
      <c r="C251" s="29">
        <f>C198+C202+C205+C209+C213+C217+C221+C225+C229+C233+C237+C247</f>
        <v>0</v>
      </c>
      <c r="D251" s="29">
        <f t="shared" si="42"/>
        <v>0</v>
      </c>
      <c r="E251" s="29">
        <f>E198+E202+E205+E209+E213+E217+E221+E225+E229+E233+E237+E247</f>
        <v>0</v>
      </c>
      <c r="F251" s="29">
        <f>F198+F202+F205+F209+F213+F217+F221+F225+F229+F233+F237+F247</f>
        <v>0</v>
      </c>
      <c r="G251" s="20" t="e">
        <f t="shared" si="46"/>
        <v>#DIV/0!</v>
      </c>
      <c r="H251" s="29">
        <f>H198+H202+H205+H209+H213+H217+H221+H225+H229+H233+H237+H247</f>
        <v>0</v>
      </c>
      <c r="I251" s="29">
        <f>I198+I202+I205+I209+I213+I217+I221+I225+I229+I233+I237+I247</f>
        <v>0</v>
      </c>
      <c r="J251" s="29">
        <f>J198+J202+J205+J209+J213+J217+J221+J225+J229+J233+J237+J247</f>
        <v>0</v>
      </c>
      <c r="K251" s="21" t="e">
        <f t="shared" si="43"/>
        <v>#DIV/0!</v>
      </c>
      <c r="L251" s="29">
        <f>L198+L202+L205+L209+L213+L217+L221+L225+L229+L233+L237+L247</f>
        <v>0</v>
      </c>
      <c r="M251" s="29">
        <f>M198+M202+M205+M209+M213+M217+M221+M225+M229+M233+M237+M247</f>
        <v>0</v>
      </c>
      <c r="N251" s="20" t="e">
        <f t="shared" si="47"/>
        <v>#DIV/0!</v>
      </c>
      <c r="O251" s="29">
        <f>O198+O202+O205+O209+O213+O217+O221+O225+O229+O233+O237+O247</f>
        <v>0</v>
      </c>
      <c r="P251" s="29">
        <f>P198+P202+P205+P209+P213+P217+P221+P225+P229+P233+P237+P247</f>
        <v>0</v>
      </c>
      <c r="Q251" s="20" t="e">
        <f t="shared" si="48"/>
        <v>#DIV/0!</v>
      </c>
      <c r="R251" s="29">
        <f>R198+R202+R205+R209+R213+R217+R221+R225+R229+R233+R237+R247</f>
        <v>0</v>
      </c>
      <c r="S251" s="29">
        <f>S198+S202+S205+S209+S213+S217+S221+S225+S229+S233+S237+S247</f>
        <v>0</v>
      </c>
      <c r="T251" s="19" t="e">
        <f t="shared" si="49"/>
        <v>#DIV/0!</v>
      </c>
      <c r="U251" s="29">
        <f>U198+U202+U205+U209+U213+U217+U221+U225+U229+U233+U237+U247</f>
        <v>0</v>
      </c>
      <c r="V251" s="48">
        <f t="shared" si="44"/>
        <v>0</v>
      </c>
      <c r="W251" s="29">
        <f>W198+W202+W205+W209+W213+W217+W221+W225+W229+W233+W237+W247</f>
        <v>0</v>
      </c>
      <c r="X251" s="20" t="e">
        <f t="shared" si="45"/>
        <v>#DIV/0!</v>
      </c>
      <c r="Y251" s="29">
        <f>Y198+Y202+Y205+Y209+Y213+Y217+Y221+Y225+Y229+Y233+Y237+Y247</f>
        <v>0</v>
      </c>
    </row>
    <row r="252" spans="1:25" x14ac:dyDescent="0.25">
      <c r="A252" s="18" t="s">
        <v>57</v>
      </c>
      <c r="B252" s="29">
        <f>B213+B217+B221+B225+B231+B237</f>
        <v>0</v>
      </c>
      <c r="C252" s="29">
        <f>C213+C217+C221+C225+C231+C237</f>
        <v>0</v>
      </c>
      <c r="D252" s="29">
        <f t="shared" si="42"/>
        <v>0</v>
      </c>
      <c r="E252" s="29">
        <f>E213+E217+E221+E225+E231+E237</f>
        <v>0</v>
      </c>
      <c r="F252" s="29">
        <f>F213+F217+F221+F225+F231+F237</f>
        <v>0</v>
      </c>
      <c r="G252" s="20" t="e">
        <f t="shared" si="46"/>
        <v>#DIV/0!</v>
      </c>
      <c r="H252" s="29">
        <f>H213+H217+H221+H225+H231+H237</f>
        <v>0</v>
      </c>
      <c r="I252" s="29">
        <f>I213+I217+I221+I225+I231+I237</f>
        <v>0</v>
      </c>
      <c r="J252" s="29">
        <f>J213+J217+J221+J225+J231+J237</f>
        <v>0</v>
      </c>
      <c r="K252" s="21" t="e">
        <f t="shared" si="43"/>
        <v>#DIV/0!</v>
      </c>
      <c r="L252" s="29">
        <f>L213+L217+L221+L225+L231+L237</f>
        <v>0</v>
      </c>
      <c r="M252" s="29">
        <f>M213+M217+M221+M225+M231+M237</f>
        <v>0</v>
      </c>
      <c r="N252" s="20" t="e">
        <f t="shared" si="47"/>
        <v>#DIV/0!</v>
      </c>
      <c r="O252" s="29">
        <f>O213+O217+O221+O225+O231+O237</f>
        <v>0</v>
      </c>
      <c r="P252" s="29">
        <f>P213+P217+P221+P225+P231+P237</f>
        <v>0</v>
      </c>
      <c r="Q252" s="20" t="e">
        <f t="shared" si="48"/>
        <v>#DIV/0!</v>
      </c>
      <c r="R252" s="29">
        <f>R213+R217+R221+R225+R231+R237</f>
        <v>0</v>
      </c>
      <c r="S252" s="29">
        <f>S213+S217+S221+S225+S231+S237</f>
        <v>0</v>
      </c>
      <c r="T252" s="19" t="e">
        <f t="shared" si="49"/>
        <v>#DIV/0!</v>
      </c>
      <c r="U252" s="29">
        <f>U213+U217+U221+U225+U231+U237</f>
        <v>0</v>
      </c>
      <c r="V252" s="48">
        <f t="shared" si="44"/>
        <v>0</v>
      </c>
      <c r="W252" s="29">
        <f>W213+W217+W221+W225+W231+W237</f>
        <v>0</v>
      </c>
      <c r="X252" s="20" t="e">
        <f t="shared" si="45"/>
        <v>#DIV/0!</v>
      </c>
      <c r="Y252" s="29">
        <f>Y213+Y217+Y221+Y225+Y231+Y237</f>
        <v>0</v>
      </c>
    </row>
    <row r="253" spans="1:25" x14ac:dyDescent="0.25">
      <c r="A253" s="28" t="s">
        <v>58</v>
      </c>
      <c r="B253" s="29">
        <f>B197+B201+B206+B210+B214+B218+B226+B222+B230+B234+B238+B242</f>
        <v>0</v>
      </c>
      <c r="C253" s="29">
        <f>C197+C201+C206+C210+C214+C218+C226+C222+C230+C234+C238+C242</f>
        <v>0</v>
      </c>
      <c r="D253" s="29">
        <f t="shared" si="42"/>
        <v>0</v>
      </c>
      <c r="E253" s="29">
        <f>E197+E201+E206+E210+E214+E218+E226+E222+E230+E234+E238+E242</f>
        <v>0</v>
      </c>
      <c r="F253" s="29">
        <f>F197+F201+F206+F210+F214+F218+F226+F222+F230+F234+F238+F242</f>
        <v>0</v>
      </c>
      <c r="G253" s="20" t="e">
        <f t="shared" si="46"/>
        <v>#DIV/0!</v>
      </c>
      <c r="H253" s="29">
        <f>H197+H201+H206+H210+H214+H218+H226+H222+H230+H234+H238+H242</f>
        <v>0</v>
      </c>
      <c r="I253" s="29">
        <f>I197+I201+I206+I210+I214+I218+I226+I222+I230+I234+I238+I242</f>
        <v>0</v>
      </c>
      <c r="J253" s="29">
        <f>J197+J201+J206+J210+J214+J218+J226+J222+J230+J234+J238+J242</f>
        <v>0</v>
      </c>
      <c r="K253" s="21" t="e">
        <f t="shared" si="43"/>
        <v>#DIV/0!</v>
      </c>
      <c r="L253" s="29">
        <f>L197+L201+L206+L210+L214+L218+L226+L222+L230+L234+L238+L242</f>
        <v>0</v>
      </c>
      <c r="M253" s="29">
        <f>M197+M201+M206+M210+M214+M218+M226+M222+M230+M234+M238+M242</f>
        <v>0</v>
      </c>
      <c r="N253" s="20" t="e">
        <f t="shared" si="47"/>
        <v>#DIV/0!</v>
      </c>
      <c r="O253" s="29">
        <f>O197+O201+O206+O210+O214+O218+O226+O222+O230+O234+O238+O242</f>
        <v>0</v>
      </c>
      <c r="P253" s="29">
        <f>P197+P201+P206+P210+P214+P218+P226+P222+P230+P234+P238+P242</f>
        <v>0</v>
      </c>
      <c r="Q253" s="20" t="e">
        <f t="shared" si="48"/>
        <v>#DIV/0!</v>
      </c>
      <c r="R253" s="29">
        <f>R197+R201+R206+R210+R214+R218+R226+R222+R230+R234+R238+R242</f>
        <v>0</v>
      </c>
      <c r="S253" s="29">
        <f>S197+S201+S206+S210+S214+S218+S226+S222+S230+S234+S238+S242</f>
        <v>0</v>
      </c>
      <c r="T253" s="19" t="e">
        <f t="shared" si="49"/>
        <v>#DIV/0!</v>
      </c>
      <c r="U253" s="29">
        <f>U197+U201+U206+U210+U214+U218+U226+U222+U230+U234+U238+U242</f>
        <v>0</v>
      </c>
      <c r="V253" s="48">
        <f t="shared" si="44"/>
        <v>0</v>
      </c>
      <c r="W253" s="29">
        <f>W197+W201+W206+W210+W214+W218+W226+W222+W230+W234+W238+W242</f>
        <v>0</v>
      </c>
      <c r="X253" s="20" t="e">
        <f t="shared" si="45"/>
        <v>#DIV/0!</v>
      </c>
      <c r="Y253" s="29">
        <f>Y197+Y201+Y206+Y210+Y214+Y218+Y226+Y222+Y230+Y234+Y238+Y242</f>
        <v>0</v>
      </c>
    </row>
    <row r="254" spans="1:25" x14ac:dyDescent="0.25">
      <c r="A254" s="18" t="s">
        <v>59</v>
      </c>
      <c r="B254" s="29">
        <f>B214+B218+B222+B226+B230+B238+B242</f>
        <v>0</v>
      </c>
      <c r="C254" s="29">
        <f>C214+C218+C222+C226+C230+C238+C242</f>
        <v>0</v>
      </c>
      <c r="D254" s="29">
        <f t="shared" si="42"/>
        <v>0</v>
      </c>
      <c r="E254" s="29">
        <f>E214+E218+E222+E226+E230+E238+E242</f>
        <v>0</v>
      </c>
      <c r="F254" s="29">
        <f>F214+F218+F222+F226+F230+F238+F242</f>
        <v>0</v>
      </c>
      <c r="G254" s="20" t="e">
        <f t="shared" si="46"/>
        <v>#DIV/0!</v>
      </c>
      <c r="H254" s="29">
        <f>H214+H218+H222+H226+H230+H238+H242</f>
        <v>0</v>
      </c>
      <c r="I254" s="29">
        <f>I214+I218+I222+I226+I230+I238+I242</f>
        <v>0</v>
      </c>
      <c r="J254" s="29">
        <f>J214+J218+J222+J226+J230+J238+J242</f>
        <v>0</v>
      </c>
      <c r="K254" s="21" t="e">
        <f t="shared" si="43"/>
        <v>#DIV/0!</v>
      </c>
      <c r="L254" s="29">
        <f>L214+L218+L222+L226+L230+L238+L242</f>
        <v>0</v>
      </c>
      <c r="M254" s="29">
        <f>M214+M218+M222+M226+M230+M238+M242</f>
        <v>0</v>
      </c>
      <c r="N254" s="20" t="e">
        <f t="shared" si="47"/>
        <v>#DIV/0!</v>
      </c>
      <c r="O254" s="29">
        <f>O214+O218+O222+O226+O230+O238+O242</f>
        <v>0</v>
      </c>
      <c r="P254" s="29">
        <f>P214+P218+P222+P226+P230+P238+P242</f>
        <v>0</v>
      </c>
      <c r="Q254" s="20" t="e">
        <f t="shared" si="48"/>
        <v>#DIV/0!</v>
      </c>
      <c r="R254" s="29">
        <f>R214+R218+R222+R226+R230+R238+R242</f>
        <v>0</v>
      </c>
      <c r="S254" s="29">
        <f>S214+S218+S222+S226+S230+S238+S242</f>
        <v>0</v>
      </c>
      <c r="T254" s="19" t="e">
        <f t="shared" si="49"/>
        <v>#DIV/0!</v>
      </c>
      <c r="U254" s="29">
        <f>U214+U218+U222+U226+U230+U238+U242</f>
        <v>0</v>
      </c>
      <c r="V254" s="48">
        <f t="shared" si="44"/>
        <v>0</v>
      </c>
      <c r="W254" s="29">
        <f>W214+W218+W222+W226+W230+W238+W242</f>
        <v>0</v>
      </c>
      <c r="X254" s="20" t="e">
        <f t="shared" si="45"/>
        <v>#DIV/0!</v>
      </c>
      <c r="Y254" s="29">
        <f>Y214+Y218+Y222+Y226+Y230+Y238+Y242</f>
        <v>0</v>
      </c>
    </row>
    <row r="255" spans="1:25" x14ac:dyDescent="0.25">
      <c r="A255" s="28" t="s">
        <v>60</v>
      </c>
      <c r="B255" s="29">
        <f>B199+B203+B207+B211+B215+B219+B223+B227+B231+B235+B239</f>
        <v>0</v>
      </c>
      <c r="C255" s="29">
        <f>C199+C203+C207+C211+C215+C219+C223+C227+C231+C235+C239</f>
        <v>0</v>
      </c>
      <c r="D255" s="29">
        <f t="shared" si="42"/>
        <v>0</v>
      </c>
      <c r="E255" s="29">
        <f>E199+E203+E207+E211+E215+E219+E223+E227+E231+E235+E239</f>
        <v>0</v>
      </c>
      <c r="F255" s="29">
        <f>F199+F203+F207+F211+F215+F219+F223+F227+F231+F235+F239</f>
        <v>0</v>
      </c>
      <c r="G255" s="20" t="e">
        <f t="shared" si="46"/>
        <v>#DIV/0!</v>
      </c>
      <c r="H255" s="29">
        <f>H199+H203+H207+H211+H215+H219+H223+H227+H231+H235+H239</f>
        <v>0</v>
      </c>
      <c r="I255" s="29">
        <f>I199+I203+I207+I211+I215+I219+I223+I227+I231+I235+I239</f>
        <v>0</v>
      </c>
      <c r="J255" s="29">
        <f>J199+J203+J207+J211+J215+J219+J223+J227+J231+J235+J239</f>
        <v>0</v>
      </c>
      <c r="K255" s="21" t="e">
        <f t="shared" si="43"/>
        <v>#DIV/0!</v>
      </c>
      <c r="L255" s="29">
        <f>L199+L203+L207+L211+L215+L219+L223+L227+L231+L235+L239</f>
        <v>0</v>
      </c>
      <c r="M255" s="29">
        <f>M199+M203+M207+M211+M215+M219+M223+M227+M231+M235+M239</f>
        <v>0</v>
      </c>
      <c r="N255" s="20" t="e">
        <f t="shared" si="47"/>
        <v>#DIV/0!</v>
      </c>
      <c r="O255" s="29">
        <f>O199+O203+O207+O211+O215+O219+O223+O227+O231+O235+O239</f>
        <v>0</v>
      </c>
      <c r="P255" s="29">
        <f>P199+P203+P207+P211+P215+P219+P223+P227+P231+P235+P239</f>
        <v>0</v>
      </c>
      <c r="Q255" s="20" t="e">
        <f t="shared" si="48"/>
        <v>#DIV/0!</v>
      </c>
      <c r="R255" s="29">
        <f>R199+R203+R207+R211+R215+R219+R223+R227+R231+R235+R239</f>
        <v>0</v>
      </c>
      <c r="S255" s="29">
        <f>S199+S203+S207+S211+S215+S219+S223+S227+S231+S235+S239</f>
        <v>0</v>
      </c>
      <c r="T255" s="19" t="e">
        <f t="shared" si="49"/>
        <v>#DIV/0!</v>
      </c>
      <c r="U255" s="29">
        <f>U199+U203+U207+U211+U215+U219+U223+U227+U231+U235+U239</f>
        <v>0</v>
      </c>
      <c r="V255" s="48">
        <f t="shared" si="44"/>
        <v>0</v>
      </c>
      <c r="W255" s="29">
        <f>W199+W203+W207+W211+W215+W219+W223+W227+W231+W235+W239</f>
        <v>0</v>
      </c>
      <c r="X255" s="20" t="e">
        <f t="shared" si="45"/>
        <v>#DIV/0!</v>
      </c>
      <c r="Y255" s="29">
        <f>Y199+Y203+Y207+Y211+Y215+Y219+Y223+Y227+Y231+Y235+Y239</f>
        <v>0</v>
      </c>
    </row>
    <row r="256" spans="1:25" x14ac:dyDescent="0.25">
      <c r="A256" s="18" t="s">
        <v>61</v>
      </c>
      <c r="B256" s="29">
        <f>B215+B219+B223+B227+B231+B239</f>
        <v>0</v>
      </c>
      <c r="C256" s="29">
        <f>C215+C219+C223+C227+C231+C239</f>
        <v>0</v>
      </c>
      <c r="D256" s="29">
        <f t="shared" si="42"/>
        <v>0</v>
      </c>
      <c r="E256" s="29">
        <f>E215+E219+E223+E227+E231+E239</f>
        <v>0</v>
      </c>
      <c r="F256" s="29">
        <f>F215+F219+F223+F227+F231+F239</f>
        <v>0</v>
      </c>
      <c r="G256" s="20" t="e">
        <f t="shared" si="46"/>
        <v>#DIV/0!</v>
      </c>
      <c r="H256" s="29">
        <f>H215+H219+H223+H227+H231+H239</f>
        <v>0</v>
      </c>
      <c r="I256" s="29">
        <f>I215+I219+I223+I227+I231+I239</f>
        <v>0</v>
      </c>
      <c r="J256" s="29">
        <f>J215+J219+J223+J227+J231+J239</f>
        <v>0</v>
      </c>
      <c r="K256" s="21" t="e">
        <f t="shared" si="43"/>
        <v>#DIV/0!</v>
      </c>
      <c r="L256" s="29">
        <f>L215+L219+L223+L227+L231+L239</f>
        <v>0</v>
      </c>
      <c r="M256" s="29">
        <f>M215+M219+M223+M227+M231+M239</f>
        <v>0</v>
      </c>
      <c r="N256" s="20" t="e">
        <f t="shared" si="47"/>
        <v>#DIV/0!</v>
      </c>
      <c r="O256" s="29">
        <f>O215+O219+O223+O227+O231+O239</f>
        <v>0</v>
      </c>
      <c r="P256" s="29">
        <f>P215+P219+P223+P227+P231+P239</f>
        <v>0</v>
      </c>
      <c r="Q256" s="20" t="e">
        <f t="shared" si="48"/>
        <v>#DIV/0!</v>
      </c>
      <c r="R256" s="29">
        <f>R215+R219+R223+R227+R231+R239</f>
        <v>0</v>
      </c>
      <c r="S256" s="29">
        <f>S215+S219+S223+S227+S231+S239</f>
        <v>0</v>
      </c>
      <c r="T256" s="19" t="e">
        <f t="shared" si="49"/>
        <v>#DIV/0!</v>
      </c>
      <c r="U256" s="29">
        <f>U215+U219+U223+U227+U231+U239</f>
        <v>0</v>
      </c>
      <c r="V256" s="48">
        <f t="shared" si="44"/>
        <v>0</v>
      </c>
      <c r="W256" s="29">
        <f>W215+W219+W223+W227+W231+W239</f>
        <v>0</v>
      </c>
      <c r="X256" s="20" t="e">
        <f t="shared" si="45"/>
        <v>#DIV/0!</v>
      </c>
      <c r="Y256" s="29">
        <f>Y215+Y219+Y223+Y227+Y231+Y239</f>
        <v>0</v>
      </c>
    </row>
    <row r="257" spans="1:25" x14ac:dyDescent="0.25">
      <c r="A257" s="30" t="s">
        <v>52</v>
      </c>
      <c r="B257" s="31">
        <f>B243</f>
        <v>0</v>
      </c>
      <c r="C257" s="31">
        <f>C243</f>
        <v>0</v>
      </c>
      <c r="D257" s="31">
        <f t="shared" si="42"/>
        <v>0</v>
      </c>
      <c r="E257" s="31">
        <f>E243</f>
        <v>0</v>
      </c>
      <c r="F257" s="31">
        <f>F243</f>
        <v>0</v>
      </c>
      <c r="G257" s="33" t="e">
        <f t="shared" si="46"/>
        <v>#DIV/0!</v>
      </c>
      <c r="H257" s="31">
        <f>H243</f>
        <v>0</v>
      </c>
      <c r="I257" s="31">
        <f>I243</f>
        <v>0</v>
      </c>
      <c r="J257" s="31">
        <f>J243</f>
        <v>0</v>
      </c>
      <c r="K257" s="34" t="e">
        <f t="shared" si="43"/>
        <v>#DIV/0!</v>
      </c>
      <c r="L257" s="31">
        <f>L243</f>
        <v>0</v>
      </c>
      <c r="M257" s="31">
        <f>M243</f>
        <v>0</v>
      </c>
      <c r="N257" s="33" t="e">
        <f>O257/M257</f>
        <v>#DIV/0!</v>
      </c>
      <c r="O257" s="31">
        <f>O243</f>
        <v>0</v>
      </c>
      <c r="P257" s="31">
        <f>P243</f>
        <v>0</v>
      </c>
      <c r="Q257" s="33" t="e">
        <f t="shared" si="48"/>
        <v>#DIV/0!</v>
      </c>
      <c r="R257" s="31">
        <f>R243</f>
        <v>0</v>
      </c>
      <c r="S257" s="31">
        <f>S243</f>
        <v>0</v>
      </c>
      <c r="T257" s="32" t="e">
        <f t="shared" si="49"/>
        <v>#DIV/0!</v>
      </c>
      <c r="U257" s="31">
        <f>U243</f>
        <v>0</v>
      </c>
      <c r="V257" s="50">
        <f t="shared" si="44"/>
        <v>0</v>
      </c>
      <c r="W257" s="31">
        <f>W243</f>
        <v>0</v>
      </c>
      <c r="X257" s="33" t="e">
        <f t="shared" si="45"/>
        <v>#DIV/0!</v>
      </c>
      <c r="Y257" s="31">
        <f>Y243</f>
        <v>0</v>
      </c>
    </row>
    <row r="258" spans="1:25" s="2" customFormat="1" x14ac:dyDescent="0.25">
      <c r="A258" s="69" t="s">
        <v>62</v>
      </c>
      <c r="B258" s="70">
        <f>B249+B251+B253+B255+B257</f>
        <v>31</v>
      </c>
      <c r="C258" s="70">
        <f>C249+C251+C253+C255+C257</f>
        <v>31</v>
      </c>
      <c r="D258" s="70">
        <f t="shared" si="42"/>
        <v>0</v>
      </c>
      <c r="E258" s="70">
        <f>E249+E251+E253+E255+E257</f>
        <v>31</v>
      </c>
      <c r="F258" s="70">
        <f>F249+F251+F253+F255+F257</f>
        <v>0</v>
      </c>
      <c r="G258" s="164">
        <f t="shared" si="46"/>
        <v>34.39</v>
      </c>
      <c r="H258" s="70">
        <f>H249+H251+H253+H255+H257</f>
        <v>1066.0899999999999</v>
      </c>
      <c r="I258" s="70">
        <f>I249+I251+I253+I255+I257</f>
        <v>0</v>
      </c>
      <c r="J258" s="70">
        <f>J249+J251+J253+J255+J257</f>
        <v>0</v>
      </c>
      <c r="K258" s="165" t="e">
        <f t="shared" si="43"/>
        <v>#DIV/0!</v>
      </c>
      <c r="L258" s="70">
        <f>L249+L251+L253+L255+L257</f>
        <v>0</v>
      </c>
      <c r="M258" s="70">
        <f>M249+M251+M253+M255+M257</f>
        <v>0</v>
      </c>
      <c r="N258" s="164" t="e">
        <f>O258/M258</f>
        <v>#DIV/0!</v>
      </c>
      <c r="O258" s="70">
        <f>O249+O251+O253+O255+O257</f>
        <v>0</v>
      </c>
      <c r="P258" s="70">
        <f>P249+P251+P253+P255+P257</f>
        <v>0</v>
      </c>
      <c r="Q258" s="164" t="e">
        <f t="shared" si="48"/>
        <v>#DIV/0!</v>
      </c>
      <c r="R258" s="70">
        <f>R249+R251+R253+R255+R257</f>
        <v>0</v>
      </c>
      <c r="S258" s="70">
        <f>S249+S251+S253+S255+S257</f>
        <v>0</v>
      </c>
      <c r="T258" s="166" t="e">
        <f t="shared" si="49"/>
        <v>#DIV/0!</v>
      </c>
      <c r="U258" s="70">
        <f>U249+U251+U253+U255+U257</f>
        <v>0</v>
      </c>
      <c r="V258" s="76">
        <f t="shared" si="44"/>
        <v>31</v>
      </c>
      <c r="W258" s="70">
        <f>W249+W251+W253+W255+W257</f>
        <v>0</v>
      </c>
      <c r="X258" s="164">
        <f t="shared" si="45"/>
        <v>34.39</v>
      </c>
      <c r="Y258" s="70">
        <f>Y249+Y251+Y253+Y255+Y257</f>
        <v>0</v>
      </c>
    </row>
    <row r="259" spans="1:25" x14ac:dyDescent="0.25">
      <c r="A259" s="4"/>
      <c r="B259" s="9"/>
      <c r="C259" s="9"/>
      <c r="D259" s="56">
        <f t="shared" si="42"/>
        <v>0</v>
      </c>
      <c r="E259" s="9"/>
      <c r="F259" s="9"/>
      <c r="G259" s="10"/>
      <c r="H259" s="56">
        <f t="shared" ref="H259:H323" si="50">E259*G259</f>
        <v>0</v>
      </c>
      <c r="I259" s="9"/>
      <c r="J259" s="9"/>
      <c r="K259" s="11"/>
      <c r="L259" s="56">
        <f t="shared" ref="L259:L323" si="51">I259*K259</f>
        <v>0</v>
      </c>
      <c r="M259" s="9"/>
      <c r="N259" s="10"/>
      <c r="O259" s="56">
        <f t="shared" ref="O259:O323" si="52">M259*N259</f>
        <v>0</v>
      </c>
      <c r="P259" s="9"/>
      <c r="Q259" s="10"/>
      <c r="R259" s="56">
        <f t="shared" ref="R259:R323" si="53">P259*Q259</f>
        <v>0</v>
      </c>
      <c r="S259" s="9"/>
      <c r="T259" s="9"/>
      <c r="U259" s="56">
        <f t="shared" ref="U259:U323" si="54">S259*T259</f>
        <v>0</v>
      </c>
      <c r="V259" s="51"/>
      <c r="W259" s="9"/>
      <c r="X259" s="10"/>
      <c r="Y259" s="9"/>
    </row>
    <row r="260" spans="1:25" x14ac:dyDescent="0.25">
      <c r="A260" s="26" t="s">
        <v>63</v>
      </c>
      <c r="B260" s="15">
        <v>2</v>
      </c>
      <c r="C260" s="15">
        <v>2</v>
      </c>
      <c r="D260" s="27">
        <f t="shared" si="42"/>
        <v>0</v>
      </c>
      <c r="E260" s="15">
        <v>2</v>
      </c>
      <c r="F260" s="15"/>
      <c r="G260" s="16">
        <v>74.069999999999993</v>
      </c>
      <c r="H260" s="27">
        <f t="shared" si="50"/>
        <v>148.13999999999999</v>
      </c>
      <c r="I260" s="15"/>
      <c r="J260" s="15"/>
      <c r="K260" s="17"/>
      <c r="L260" s="27">
        <f t="shared" si="51"/>
        <v>0</v>
      </c>
      <c r="M260" s="15"/>
      <c r="N260" s="16"/>
      <c r="O260" s="27">
        <f t="shared" si="52"/>
        <v>0</v>
      </c>
      <c r="P260" s="15"/>
      <c r="Q260" s="16"/>
      <c r="R260" s="27">
        <f t="shared" si="53"/>
        <v>0</v>
      </c>
      <c r="S260" s="15"/>
      <c r="T260" s="15"/>
      <c r="U260" s="27">
        <f t="shared" si="54"/>
        <v>0</v>
      </c>
      <c r="V260" s="47">
        <f t="shared" ref="V260:V280" si="55">E260+I260+M260+P260+S260</f>
        <v>2</v>
      </c>
      <c r="W260" s="15"/>
      <c r="X260" s="16">
        <f t="shared" ref="X260:X324" si="56">(H260+L260+O260+R260+U260)/V260</f>
        <v>74.069999999999993</v>
      </c>
      <c r="Y260" s="15"/>
    </row>
    <row r="261" spans="1:25" x14ac:dyDescent="0.25">
      <c r="A261" s="18" t="s">
        <v>64</v>
      </c>
      <c r="B261" s="19"/>
      <c r="C261" s="19"/>
      <c r="D261" s="29">
        <f t="shared" si="42"/>
        <v>0</v>
      </c>
      <c r="E261" s="19"/>
      <c r="F261" s="19"/>
      <c r="G261" s="20"/>
      <c r="H261" s="29">
        <f t="shared" si="50"/>
        <v>0</v>
      </c>
      <c r="I261" s="19"/>
      <c r="J261" s="19"/>
      <c r="K261" s="21"/>
      <c r="L261" s="29">
        <f t="shared" si="51"/>
        <v>0</v>
      </c>
      <c r="M261" s="19"/>
      <c r="N261" s="20"/>
      <c r="O261" s="29">
        <f t="shared" si="52"/>
        <v>0</v>
      </c>
      <c r="P261" s="19"/>
      <c r="Q261" s="20"/>
      <c r="R261" s="29">
        <f t="shared" si="53"/>
        <v>0</v>
      </c>
      <c r="S261" s="19"/>
      <c r="T261" s="19"/>
      <c r="U261" s="29">
        <f t="shared" si="54"/>
        <v>0</v>
      </c>
      <c r="V261" s="48">
        <f t="shared" si="55"/>
        <v>0</v>
      </c>
      <c r="W261" s="19"/>
      <c r="X261" s="20" t="e">
        <f t="shared" si="56"/>
        <v>#DIV/0!</v>
      </c>
      <c r="Y261" s="19"/>
    </row>
    <row r="262" spans="1:25" x14ac:dyDescent="0.25">
      <c r="A262" s="18" t="s">
        <v>65</v>
      </c>
      <c r="B262" s="19"/>
      <c r="C262" s="19"/>
      <c r="D262" s="29">
        <f t="shared" ref="D262:D327" si="57">B262-C262</f>
        <v>0</v>
      </c>
      <c r="E262" s="19"/>
      <c r="F262" s="19"/>
      <c r="G262" s="20"/>
      <c r="H262" s="29">
        <f t="shared" si="50"/>
        <v>0</v>
      </c>
      <c r="I262" s="19"/>
      <c r="J262" s="19"/>
      <c r="K262" s="21"/>
      <c r="L262" s="29">
        <f t="shared" si="51"/>
        <v>0</v>
      </c>
      <c r="M262" s="19"/>
      <c r="N262" s="20"/>
      <c r="O262" s="29">
        <f t="shared" si="52"/>
        <v>0</v>
      </c>
      <c r="P262" s="19"/>
      <c r="Q262" s="20"/>
      <c r="R262" s="29">
        <f t="shared" si="53"/>
        <v>0</v>
      </c>
      <c r="S262" s="19"/>
      <c r="T262" s="19"/>
      <c r="U262" s="29">
        <f t="shared" si="54"/>
        <v>0</v>
      </c>
      <c r="V262" s="48">
        <f t="shared" si="55"/>
        <v>0</v>
      </c>
      <c r="W262" s="19"/>
      <c r="X262" s="20" t="e">
        <f t="shared" si="56"/>
        <v>#DIV/0!</v>
      </c>
      <c r="Y262" s="19"/>
    </row>
    <row r="263" spans="1:25" x14ac:dyDescent="0.25">
      <c r="A263" s="28" t="s">
        <v>66</v>
      </c>
      <c r="B263" s="19"/>
      <c r="C263" s="19"/>
      <c r="D263" s="29">
        <f t="shared" si="57"/>
        <v>0</v>
      </c>
      <c r="E263" s="19"/>
      <c r="F263" s="19"/>
      <c r="G263" s="20"/>
      <c r="H263" s="29">
        <f t="shared" si="50"/>
        <v>0</v>
      </c>
      <c r="I263" s="19"/>
      <c r="J263" s="19"/>
      <c r="K263" s="21"/>
      <c r="L263" s="29">
        <f t="shared" si="51"/>
        <v>0</v>
      </c>
      <c r="M263" s="19"/>
      <c r="N263" s="20"/>
      <c r="O263" s="29">
        <f t="shared" si="52"/>
        <v>0</v>
      </c>
      <c r="P263" s="19"/>
      <c r="Q263" s="20"/>
      <c r="R263" s="29">
        <f t="shared" si="53"/>
        <v>0</v>
      </c>
      <c r="S263" s="19"/>
      <c r="T263" s="19"/>
      <c r="U263" s="29">
        <f t="shared" si="54"/>
        <v>0</v>
      </c>
      <c r="V263" s="48">
        <f t="shared" si="55"/>
        <v>0</v>
      </c>
      <c r="W263" s="19"/>
      <c r="X263" s="20" t="e">
        <f t="shared" si="56"/>
        <v>#DIV/0!</v>
      </c>
      <c r="Y263" s="19"/>
    </row>
    <row r="264" spans="1:25" x14ac:dyDescent="0.25">
      <c r="A264" s="18" t="s">
        <v>67</v>
      </c>
      <c r="B264" s="19"/>
      <c r="C264" s="19"/>
      <c r="D264" s="29">
        <f t="shared" si="57"/>
        <v>0</v>
      </c>
      <c r="E264" s="19"/>
      <c r="F264" s="19"/>
      <c r="G264" s="20"/>
      <c r="H264" s="29">
        <f t="shared" si="50"/>
        <v>0</v>
      </c>
      <c r="I264" s="19"/>
      <c r="J264" s="19"/>
      <c r="K264" s="21"/>
      <c r="L264" s="29">
        <f t="shared" si="51"/>
        <v>0</v>
      </c>
      <c r="M264" s="19"/>
      <c r="N264" s="20"/>
      <c r="O264" s="29">
        <f t="shared" si="52"/>
        <v>0</v>
      </c>
      <c r="P264" s="19"/>
      <c r="Q264" s="20"/>
      <c r="R264" s="29">
        <f t="shared" si="53"/>
        <v>0</v>
      </c>
      <c r="S264" s="19"/>
      <c r="T264" s="19"/>
      <c r="U264" s="29">
        <f t="shared" si="54"/>
        <v>0</v>
      </c>
      <c r="V264" s="48">
        <f t="shared" si="55"/>
        <v>0</v>
      </c>
      <c r="W264" s="19"/>
      <c r="X264" s="20" t="e">
        <f t="shared" si="56"/>
        <v>#DIV/0!</v>
      </c>
      <c r="Y264" s="19"/>
    </row>
    <row r="265" spans="1:25" x14ac:dyDescent="0.25">
      <c r="A265" s="18" t="s">
        <v>68</v>
      </c>
      <c r="B265" s="19"/>
      <c r="C265" s="19"/>
      <c r="D265" s="29">
        <f t="shared" si="57"/>
        <v>0</v>
      </c>
      <c r="E265" s="19"/>
      <c r="F265" s="19"/>
      <c r="G265" s="20"/>
      <c r="H265" s="29">
        <f t="shared" si="50"/>
        <v>0</v>
      </c>
      <c r="I265" s="19"/>
      <c r="J265" s="19"/>
      <c r="K265" s="21"/>
      <c r="L265" s="29">
        <f t="shared" si="51"/>
        <v>0</v>
      </c>
      <c r="M265" s="19"/>
      <c r="N265" s="20"/>
      <c r="O265" s="29">
        <f t="shared" si="52"/>
        <v>0</v>
      </c>
      <c r="P265" s="19"/>
      <c r="Q265" s="20"/>
      <c r="R265" s="29">
        <f t="shared" si="53"/>
        <v>0</v>
      </c>
      <c r="S265" s="19"/>
      <c r="T265" s="19"/>
      <c r="U265" s="29">
        <f t="shared" si="54"/>
        <v>0</v>
      </c>
      <c r="V265" s="48">
        <f t="shared" si="55"/>
        <v>0</v>
      </c>
      <c r="W265" s="19"/>
      <c r="X265" s="20" t="e">
        <f t="shared" si="56"/>
        <v>#DIV/0!</v>
      </c>
      <c r="Y265" s="19"/>
    </row>
    <row r="266" spans="1:25" x14ac:dyDescent="0.25">
      <c r="A266" s="28" t="s">
        <v>69</v>
      </c>
      <c r="B266" s="19"/>
      <c r="C266" s="19"/>
      <c r="D266" s="29">
        <f t="shared" si="57"/>
        <v>0</v>
      </c>
      <c r="E266" s="19"/>
      <c r="F266" s="19"/>
      <c r="G266" s="20"/>
      <c r="H266" s="29">
        <f t="shared" si="50"/>
        <v>0</v>
      </c>
      <c r="I266" s="19"/>
      <c r="J266" s="19"/>
      <c r="K266" s="21"/>
      <c r="L266" s="29">
        <f t="shared" si="51"/>
        <v>0</v>
      </c>
      <c r="M266" s="19"/>
      <c r="N266" s="20"/>
      <c r="O266" s="29">
        <f t="shared" si="52"/>
        <v>0</v>
      </c>
      <c r="P266" s="19"/>
      <c r="Q266" s="20"/>
      <c r="R266" s="29">
        <f t="shared" si="53"/>
        <v>0</v>
      </c>
      <c r="S266" s="19"/>
      <c r="T266" s="19"/>
      <c r="U266" s="29">
        <f t="shared" si="54"/>
        <v>0</v>
      </c>
      <c r="V266" s="48">
        <f t="shared" si="55"/>
        <v>0</v>
      </c>
      <c r="W266" s="19"/>
      <c r="X266" s="20" t="e">
        <f t="shared" si="56"/>
        <v>#DIV/0!</v>
      </c>
      <c r="Y266" s="19"/>
    </row>
    <row r="267" spans="1:25" x14ac:dyDescent="0.25">
      <c r="A267" s="18" t="s">
        <v>70</v>
      </c>
      <c r="B267" s="19"/>
      <c r="C267" s="19"/>
      <c r="D267" s="29">
        <f t="shared" si="57"/>
        <v>0</v>
      </c>
      <c r="E267" s="19"/>
      <c r="F267" s="19"/>
      <c r="G267" s="20"/>
      <c r="H267" s="29">
        <f t="shared" si="50"/>
        <v>0</v>
      </c>
      <c r="I267" s="19"/>
      <c r="J267" s="19"/>
      <c r="K267" s="21"/>
      <c r="L267" s="29">
        <f t="shared" si="51"/>
        <v>0</v>
      </c>
      <c r="M267" s="19"/>
      <c r="N267" s="20"/>
      <c r="O267" s="29">
        <f t="shared" si="52"/>
        <v>0</v>
      </c>
      <c r="P267" s="19"/>
      <c r="Q267" s="20"/>
      <c r="R267" s="29">
        <f t="shared" si="53"/>
        <v>0</v>
      </c>
      <c r="S267" s="19"/>
      <c r="T267" s="19"/>
      <c r="U267" s="29">
        <f t="shared" si="54"/>
        <v>0</v>
      </c>
      <c r="V267" s="48">
        <f t="shared" si="55"/>
        <v>0</v>
      </c>
      <c r="W267" s="19"/>
      <c r="X267" s="20" t="e">
        <f t="shared" si="56"/>
        <v>#DIV/0!</v>
      </c>
      <c r="Y267" s="19"/>
    </row>
    <row r="268" spans="1:25" x14ac:dyDescent="0.25">
      <c r="A268" s="18" t="s">
        <v>71</v>
      </c>
      <c r="B268" s="19"/>
      <c r="C268" s="19"/>
      <c r="D268" s="29">
        <f t="shared" si="57"/>
        <v>0</v>
      </c>
      <c r="E268" s="19"/>
      <c r="F268" s="19"/>
      <c r="G268" s="20"/>
      <c r="H268" s="29">
        <f t="shared" si="50"/>
        <v>0</v>
      </c>
      <c r="I268" s="19"/>
      <c r="J268" s="19"/>
      <c r="K268" s="21"/>
      <c r="L268" s="29">
        <f t="shared" si="51"/>
        <v>0</v>
      </c>
      <c r="M268" s="19"/>
      <c r="N268" s="20"/>
      <c r="O268" s="29">
        <f t="shared" si="52"/>
        <v>0</v>
      </c>
      <c r="P268" s="19"/>
      <c r="Q268" s="20"/>
      <c r="R268" s="29">
        <f t="shared" si="53"/>
        <v>0</v>
      </c>
      <c r="S268" s="19"/>
      <c r="T268" s="19"/>
      <c r="U268" s="29">
        <f t="shared" si="54"/>
        <v>0</v>
      </c>
      <c r="V268" s="48">
        <f t="shared" si="55"/>
        <v>0</v>
      </c>
      <c r="W268" s="19"/>
      <c r="X268" s="20" t="e">
        <f t="shared" si="56"/>
        <v>#DIV/0!</v>
      </c>
      <c r="Y268" s="19"/>
    </row>
    <row r="269" spans="1:25" x14ac:dyDescent="0.25">
      <c r="A269" s="28" t="s">
        <v>72</v>
      </c>
      <c r="B269" s="19">
        <v>25</v>
      </c>
      <c r="C269" s="19">
        <v>25</v>
      </c>
      <c r="D269" s="29">
        <f t="shared" si="57"/>
        <v>0</v>
      </c>
      <c r="E269" s="19">
        <v>25</v>
      </c>
      <c r="F269" s="19"/>
      <c r="G269" s="20">
        <v>85.13</v>
      </c>
      <c r="H269" s="29">
        <f t="shared" si="50"/>
        <v>2128.25</v>
      </c>
      <c r="I269" s="19"/>
      <c r="J269" s="19"/>
      <c r="K269" s="21"/>
      <c r="L269" s="29">
        <f t="shared" si="51"/>
        <v>0</v>
      </c>
      <c r="M269" s="19"/>
      <c r="N269" s="20"/>
      <c r="O269" s="29">
        <f t="shared" si="52"/>
        <v>0</v>
      </c>
      <c r="P269" s="19"/>
      <c r="Q269" s="20"/>
      <c r="R269" s="29">
        <f t="shared" si="53"/>
        <v>0</v>
      </c>
      <c r="S269" s="19"/>
      <c r="T269" s="19"/>
      <c r="U269" s="29">
        <f t="shared" si="54"/>
        <v>0</v>
      </c>
      <c r="V269" s="48">
        <f t="shared" si="55"/>
        <v>25</v>
      </c>
      <c r="W269" s="19">
        <v>25</v>
      </c>
      <c r="X269" s="20">
        <f t="shared" si="56"/>
        <v>85.13</v>
      </c>
      <c r="Y269" s="19"/>
    </row>
    <row r="270" spans="1:25" x14ac:dyDescent="0.25">
      <c r="A270" s="18" t="s">
        <v>73</v>
      </c>
      <c r="B270" s="19"/>
      <c r="C270" s="19"/>
      <c r="D270" s="29">
        <f t="shared" si="57"/>
        <v>0</v>
      </c>
      <c r="E270" s="19"/>
      <c r="F270" s="19"/>
      <c r="G270" s="20"/>
      <c r="H270" s="29">
        <f t="shared" si="50"/>
        <v>0</v>
      </c>
      <c r="I270" s="19"/>
      <c r="J270" s="19"/>
      <c r="K270" s="21"/>
      <c r="L270" s="29">
        <f t="shared" si="51"/>
        <v>0</v>
      </c>
      <c r="M270" s="19"/>
      <c r="N270" s="20"/>
      <c r="O270" s="29">
        <f t="shared" si="52"/>
        <v>0</v>
      </c>
      <c r="P270" s="19"/>
      <c r="Q270" s="20"/>
      <c r="R270" s="29">
        <f t="shared" si="53"/>
        <v>0</v>
      </c>
      <c r="S270" s="19"/>
      <c r="T270" s="19"/>
      <c r="U270" s="29">
        <f t="shared" si="54"/>
        <v>0</v>
      </c>
      <c r="V270" s="48">
        <f t="shared" si="55"/>
        <v>0</v>
      </c>
      <c r="W270" s="19"/>
      <c r="X270" s="20" t="e">
        <f t="shared" si="56"/>
        <v>#DIV/0!</v>
      </c>
      <c r="Y270" s="19"/>
    </row>
    <row r="271" spans="1:25" x14ac:dyDescent="0.25">
      <c r="A271" s="18" t="s">
        <v>74</v>
      </c>
      <c r="B271" s="19"/>
      <c r="C271" s="19"/>
      <c r="D271" s="29">
        <f t="shared" si="57"/>
        <v>0</v>
      </c>
      <c r="E271" s="19"/>
      <c r="F271" s="19"/>
      <c r="G271" s="20"/>
      <c r="H271" s="29">
        <f t="shared" si="50"/>
        <v>0</v>
      </c>
      <c r="I271" s="19"/>
      <c r="J271" s="19"/>
      <c r="K271" s="21"/>
      <c r="L271" s="29">
        <f t="shared" si="51"/>
        <v>0</v>
      </c>
      <c r="M271" s="19"/>
      <c r="N271" s="20"/>
      <c r="O271" s="29">
        <f t="shared" si="52"/>
        <v>0</v>
      </c>
      <c r="P271" s="19"/>
      <c r="Q271" s="20"/>
      <c r="R271" s="29">
        <f t="shared" si="53"/>
        <v>0</v>
      </c>
      <c r="S271" s="19"/>
      <c r="T271" s="19"/>
      <c r="U271" s="29">
        <f t="shared" si="54"/>
        <v>0</v>
      </c>
      <c r="V271" s="48">
        <f t="shared" si="55"/>
        <v>0</v>
      </c>
      <c r="W271" s="19"/>
      <c r="X271" s="20" t="e">
        <f t="shared" si="56"/>
        <v>#DIV/0!</v>
      </c>
      <c r="Y271" s="19"/>
    </row>
    <row r="272" spans="1:25" x14ac:dyDescent="0.25">
      <c r="A272" s="28" t="s">
        <v>75</v>
      </c>
      <c r="B272" s="19"/>
      <c r="C272" s="19"/>
      <c r="D272" s="29">
        <f t="shared" si="57"/>
        <v>0</v>
      </c>
      <c r="E272" s="19"/>
      <c r="F272" s="19"/>
      <c r="G272" s="20"/>
      <c r="H272" s="29">
        <f t="shared" si="50"/>
        <v>0</v>
      </c>
      <c r="I272" s="19"/>
      <c r="J272" s="19"/>
      <c r="K272" s="21"/>
      <c r="L272" s="29">
        <f t="shared" si="51"/>
        <v>0</v>
      </c>
      <c r="M272" s="19"/>
      <c r="N272" s="20"/>
      <c r="O272" s="29">
        <f t="shared" si="52"/>
        <v>0</v>
      </c>
      <c r="P272" s="19"/>
      <c r="Q272" s="20"/>
      <c r="R272" s="29">
        <f t="shared" si="53"/>
        <v>0</v>
      </c>
      <c r="S272" s="19"/>
      <c r="T272" s="19"/>
      <c r="U272" s="29">
        <f t="shared" si="54"/>
        <v>0</v>
      </c>
      <c r="V272" s="48">
        <f t="shared" si="55"/>
        <v>0</v>
      </c>
      <c r="W272" s="19"/>
      <c r="X272" s="20" t="e">
        <f t="shared" si="56"/>
        <v>#DIV/0!</v>
      </c>
      <c r="Y272" s="19"/>
    </row>
    <row r="273" spans="1:25" x14ac:dyDescent="0.25">
      <c r="A273" s="18" t="s">
        <v>76</v>
      </c>
      <c r="B273" s="19"/>
      <c r="C273" s="19"/>
      <c r="D273" s="29">
        <f t="shared" si="57"/>
        <v>0</v>
      </c>
      <c r="E273" s="19"/>
      <c r="F273" s="19"/>
      <c r="G273" s="20"/>
      <c r="H273" s="29">
        <f t="shared" si="50"/>
        <v>0</v>
      </c>
      <c r="I273" s="19"/>
      <c r="J273" s="19"/>
      <c r="K273" s="21"/>
      <c r="L273" s="29">
        <f t="shared" si="51"/>
        <v>0</v>
      </c>
      <c r="M273" s="19"/>
      <c r="N273" s="20"/>
      <c r="O273" s="29">
        <f t="shared" si="52"/>
        <v>0</v>
      </c>
      <c r="P273" s="19"/>
      <c r="Q273" s="20"/>
      <c r="R273" s="29">
        <f t="shared" si="53"/>
        <v>0</v>
      </c>
      <c r="S273" s="19"/>
      <c r="T273" s="19"/>
      <c r="U273" s="29">
        <f t="shared" si="54"/>
        <v>0</v>
      </c>
      <c r="V273" s="48">
        <f t="shared" si="55"/>
        <v>0</v>
      </c>
      <c r="W273" s="19"/>
      <c r="X273" s="20" t="e">
        <f t="shared" si="56"/>
        <v>#DIV/0!</v>
      </c>
      <c r="Y273" s="19"/>
    </row>
    <row r="274" spans="1:25" x14ac:dyDescent="0.25">
      <c r="A274" s="18" t="s">
        <v>77</v>
      </c>
      <c r="B274" s="19"/>
      <c r="C274" s="19"/>
      <c r="D274" s="29">
        <f t="shared" si="57"/>
        <v>0</v>
      </c>
      <c r="E274" s="19"/>
      <c r="F274" s="19"/>
      <c r="G274" s="20"/>
      <c r="H274" s="29">
        <f t="shared" si="50"/>
        <v>0</v>
      </c>
      <c r="I274" s="19"/>
      <c r="J274" s="19"/>
      <c r="K274" s="21"/>
      <c r="L274" s="29">
        <f t="shared" si="51"/>
        <v>0</v>
      </c>
      <c r="M274" s="19"/>
      <c r="N274" s="20"/>
      <c r="O274" s="29">
        <f t="shared" si="52"/>
        <v>0</v>
      </c>
      <c r="P274" s="19"/>
      <c r="Q274" s="20"/>
      <c r="R274" s="29">
        <f t="shared" si="53"/>
        <v>0</v>
      </c>
      <c r="S274" s="19"/>
      <c r="T274" s="19"/>
      <c r="U274" s="29">
        <f t="shared" si="54"/>
        <v>0</v>
      </c>
      <c r="V274" s="48">
        <f t="shared" si="55"/>
        <v>0</v>
      </c>
      <c r="W274" s="19"/>
      <c r="X274" s="20" t="e">
        <f t="shared" si="56"/>
        <v>#DIV/0!</v>
      </c>
      <c r="Y274" s="19"/>
    </row>
    <row r="275" spans="1:25" x14ac:dyDescent="0.25">
      <c r="A275" s="28" t="s">
        <v>78</v>
      </c>
      <c r="B275" s="19">
        <v>105</v>
      </c>
      <c r="C275" s="19">
        <v>105</v>
      </c>
      <c r="D275" s="29">
        <f t="shared" si="57"/>
        <v>0</v>
      </c>
      <c r="E275" s="19">
        <v>27</v>
      </c>
      <c r="F275" s="19"/>
      <c r="G275" s="20">
        <v>42.01</v>
      </c>
      <c r="H275" s="29">
        <f t="shared" si="50"/>
        <v>1134.27</v>
      </c>
      <c r="I275" s="19"/>
      <c r="J275" s="19"/>
      <c r="K275" s="21"/>
      <c r="L275" s="29">
        <f t="shared" si="51"/>
        <v>0</v>
      </c>
      <c r="M275" s="19">
        <v>78</v>
      </c>
      <c r="N275" s="20">
        <v>77.12</v>
      </c>
      <c r="O275" s="29">
        <f t="shared" si="52"/>
        <v>6015.3600000000006</v>
      </c>
      <c r="P275" s="19"/>
      <c r="Q275" s="20"/>
      <c r="R275" s="29">
        <f t="shared" si="53"/>
        <v>0</v>
      </c>
      <c r="S275" s="19"/>
      <c r="T275" s="19"/>
      <c r="U275" s="29">
        <f t="shared" si="54"/>
        <v>0</v>
      </c>
      <c r="V275" s="48">
        <f t="shared" si="55"/>
        <v>105</v>
      </c>
      <c r="W275" s="19">
        <v>67</v>
      </c>
      <c r="X275" s="20">
        <f t="shared" si="56"/>
        <v>68.091714285714289</v>
      </c>
      <c r="Y275" s="19"/>
    </row>
    <row r="276" spans="1:25" x14ac:dyDescent="0.25">
      <c r="A276" s="18" t="s">
        <v>79</v>
      </c>
      <c r="B276" s="19">
        <v>176</v>
      </c>
      <c r="C276" s="19">
        <v>176</v>
      </c>
      <c r="D276" s="29">
        <f t="shared" si="57"/>
        <v>0</v>
      </c>
      <c r="E276" s="19">
        <v>28</v>
      </c>
      <c r="F276" s="19"/>
      <c r="G276" s="20">
        <v>79.44</v>
      </c>
      <c r="H276" s="29">
        <f t="shared" si="50"/>
        <v>2224.3199999999997</v>
      </c>
      <c r="I276" s="19"/>
      <c r="J276" s="19"/>
      <c r="K276" s="21"/>
      <c r="L276" s="29">
        <f t="shared" si="51"/>
        <v>0</v>
      </c>
      <c r="M276" s="19">
        <v>148</v>
      </c>
      <c r="N276" s="20">
        <v>67.42</v>
      </c>
      <c r="O276" s="29">
        <f t="shared" si="52"/>
        <v>9978.16</v>
      </c>
      <c r="P276" s="19"/>
      <c r="Q276" s="20"/>
      <c r="R276" s="29">
        <f t="shared" si="53"/>
        <v>0</v>
      </c>
      <c r="S276" s="19"/>
      <c r="T276" s="19"/>
      <c r="U276" s="29">
        <f t="shared" si="54"/>
        <v>0</v>
      </c>
      <c r="V276" s="48">
        <f t="shared" si="55"/>
        <v>176</v>
      </c>
      <c r="W276" s="19"/>
      <c r="X276" s="20">
        <f t="shared" si="56"/>
        <v>69.332272727272724</v>
      </c>
      <c r="Y276" s="19"/>
    </row>
    <row r="277" spans="1:25" x14ac:dyDescent="0.25">
      <c r="A277" s="18" t="s">
        <v>80</v>
      </c>
      <c r="B277" s="19"/>
      <c r="C277" s="19"/>
      <c r="D277" s="29">
        <f t="shared" si="57"/>
        <v>0</v>
      </c>
      <c r="E277" s="19"/>
      <c r="F277" s="19"/>
      <c r="G277" s="20"/>
      <c r="H277" s="29">
        <f t="shared" si="50"/>
        <v>0</v>
      </c>
      <c r="I277" s="19"/>
      <c r="J277" s="19"/>
      <c r="K277" s="21"/>
      <c r="L277" s="29">
        <f t="shared" si="51"/>
        <v>0</v>
      </c>
      <c r="M277" s="19"/>
      <c r="N277" s="20"/>
      <c r="O277" s="29">
        <f t="shared" si="52"/>
        <v>0</v>
      </c>
      <c r="P277" s="19"/>
      <c r="Q277" s="20"/>
      <c r="R277" s="29">
        <f t="shared" si="53"/>
        <v>0</v>
      </c>
      <c r="S277" s="19"/>
      <c r="T277" s="19"/>
      <c r="U277" s="29">
        <f t="shared" si="54"/>
        <v>0</v>
      </c>
      <c r="V277" s="48">
        <f t="shared" si="55"/>
        <v>0</v>
      </c>
      <c r="W277" s="19"/>
      <c r="X277" s="20" t="e">
        <f t="shared" si="56"/>
        <v>#DIV/0!</v>
      </c>
      <c r="Y277" s="19"/>
    </row>
    <row r="278" spans="1:25" x14ac:dyDescent="0.25">
      <c r="A278" s="28" t="s">
        <v>81</v>
      </c>
      <c r="B278" s="19">
        <v>41</v>
      </c>
      <c r="C278" s="19">
        <v>41</v>
      </c>
      <c r="D278" s="29">
        <f t="shared" si="57"/>
        <v>0</v>
      </c>
      <c r="E278" s="19"/>
      <c r="F278" s="19"/>
      <c r="G278" s="20"/>
      <c r="H278" s="29">
        <f t="shared" si="50"/>
        <v>0</v>
      </c>
      <c r="I278" s="19"/>
      <c r="J278" s="19"/>
      <c r="K278" s="21"/>
      <c r="L278" s="29">
        <f t="shared" si="51"/>
        <v>0</v>
      </c>
      <c r="M278" s="19">
        <v>41</v>
      </c>
      <c r="N278" s="20">
        <v>81.53</v>
      </c>
      <c r="O278" s="29">
        <f t="shared" si="52"/>
        <v>3342.73</v>
      </c>
      <c r="P278" s="19"/>
      <c r="Q278" s="20"/>
      <c r="R278" s="29">
        <f t="shared" si="53"/>
        <v>0</v>
      </c>
      <c r="S278" s="19"/>
      <c r="T278" s="19"/>
      <c r="U278" s="29">
        <f t="shared" si="54"/>
        <v>0</v>
      </c>
      <c r="V278" s="48">
        <f t="shared" si="55"/>
        <v>41</v>
      </c>
      <c r="W278" s="19"/>
      <c r="X278" s="20">
        <f t="shared" si="56"/>
        <v>81.53</v>
      </c>
      <c r="Y278" s="19"/>
    </row>
    <row r="279" spans="1:25" x14ac:dyDescent="0.25">
      <c r="A279" s="18" t="s">
        <v>82</v>
      </c>
      <c r="B279" s="19">
        <v>87</v>
      </c>
      <c r="C279" s="19">
        <v>87</v>
      </c>
      <c r="D279" s="29">
        <f t="shared" si="57"/>
        <v>0</v>
      </c>
      <c r="E279" s="19"/>
      <c r="F279" s="19"/>
      <c r="G279" s="20"/>
      <c r="H279" s="29">
        <f t="shared" si="50"/>
        <v>0</v>
      </c>
      <c r="I279" s="19"/>
      <c r="J279" s="19"/>
      <c r="K279" s="21"/>
      <c r="L279" s="29">
        <f t="shared" si="51"/>
        <v>0</v>
      </c>
      <c r="M279" s="19">
        <v>87</v>
      </c>
      <c r="N279" s="20">
        <v>76.650000000000006</v>
      </c>
      <c r="O279" s="29">
        <f t="shared" si="52"/>
        <v>6668.55</v>
      </c>
      <c r="P279" s="19"/>
      <c r="Q279" s="20"/>
      <c r="R279" s="29">
        <f t="shared" si="53"/>
        <v>0</v>
      </c>
      <c r="S279" s="19"/>
      <c r="T279" s="19"/>
      <c r="U279" s="29">
        <f t="shared" si="54"/>
        <v>0</v>
      </c>
      <c r="V279" s="48">
        <f t="shared" si="55"/>
        <v>87</v>
      </c>
      <c r="W279" s="19"/>
      <c r="X279" s="20">
        <f t="shared" si="56"/>
        <v>76.650000000000006</v>
      </c>
      <c r="Y279" s="19"/>
    </row>
    <row r="280" spans="1:25" x14ac:dyDescent="0.25">
      <c r="A280" s="18" t="s">
        <v>83</v>
      </c>
      <c r="B280" s="19"/>
      <c r="C280" s="19"/>
      <c r="D280" s="29">
        <f t="shared" si="57"/>
        <v>0</v>
      </c>
      <c r="E280" s="19"/>
      <c r="F280" s="19"/>
      <c r="G280" s="20"/>
      <c r="H280" s="29">
        <f t="shared" si="50"/>
        <v>0</v>
      </c>
      <c r="I280" s="19"/>
      <c r="J280" s="19"/>
      <c r="K280" s="21"/>
      <c r="L280" s="29">
        <f t="shared" si="51"/>
        <v>0</v>
      </c>
      <c r="M280" s="19"/>
      <c r="N280" s="20"/>
      <c r="O280" s="29">
        <f t="shared" si="52"/>
        <v>0</v>
      </c>
      <c r="P280" s="19"/>
      <c r="Q280" s="20"/>
      <c r="R280" s="29">
        <f t="shared" si="53"/>
        <v>0</v>
      </c>
      <c r="S280" s="19"/>
      <c r="T280" s="19"/>
      <c r="U280" s="29">
        <f t="shared" si="54"/>
        <v>0</v>
      </c>
      <c r="V280" s="48">
        <f t="shared" si="55"/>
        <v>0</v>
      </c>
      <c r="W280" s="19"/>
      <c r="X280" s="20" t="e">
        <f t="shared" si="56"/>
        <v>#DIV/0!</v>
      </c>
      <c r="Y280" s="19"/>
    </row>
    <row r="281" spans="1:25" x14ac:dyDescent="0.25">
      <c r="A281" s="28" t="s">
        <v>84</v>
      </c>
      <c r="B281" s="19">
        <f>SUM(B282:B298)</f>
        <v>1985</v>
      </c>
      <c r="C281" s="19">
        <f>SUM(C282:C298)</f>
        <v>1985</v>
      </c>
      <c r="D281" s="29">
        <f t="shared" si="57"/>
        <v>0</v>
      </c>
      <c r="E281" s="19">
        <f t="shared" ref="E281" si="58">SUM(E282:E298)</f>
        <v>24</v>
      </c>
      <c r="F281" s="19">
        <f t="shared" ref="F281" si="59">SUM(F282:F298)</f>
        <v>0</v>
      </c>
      <c r="G281" s="20">
        <f>H281/E281</f>
        <v>85.054999999999993</v>
      </c>
      <c r="H281" s="29">
        <f t="shared" ref="H281" si="60">SUM(H282:H298)</f>
        <v>2041.32</v>
      </c>
      <c r="I281" s="19">
        <f t="shared" ref="I281" si="61">SUM(I282:I298)</f>
        <v>0</v>
      </c>
      <c r="J281" s="19">
        <f t="shared" ref="J281" si="62">SUM(J282:J298)</f>
        <v>0</v>
      </c>
      <c r="K281" s="21" t="e">
        <f>L281/I281</f>
        <v>#DIV/0!</v>
      </c>
      <c r="L281" s="29">
        <f t="shared" ref="L281" si="63">SUM(L282:L298)</f>
        <v>0</v>
      </c>
      <c r="M281" s="19">
        <f>SUM(M282:M298)</f>
        <v>1961</v>
      </c>
      <c r="N281" s="20">
        <f>O281/M281</f>
        <v>93.930810810810812</v>
      </c>
      <c r="O281" s="29">
        <f t="shared" ref="O281" si="64">SUM(O282:O298)</f>
        <v>184198.32</v>
      </c>
      <c r="P281" s="19">
        <f>SUM(P282:P298)</f>
        <v>0</v>
      </c>
      <c r="Q281" s="20" t="e">
        <f>R281/P281</f>
        <v>#DIV/0!</v>
      </c>
      <c r="R281" s="29">
        <f t="shared" ref="R281" si="65">SUM(R282:R298)</f>
        <v>0</v>
      </c>
      <c r="S281" s="19">
        <f>SUM(S282:S298)</f>
        <v>0</v>
      </c>
      <c r="T281" s="19" t="e">
        <f>U281/S281</f>
        <v>#DIV/0!</v>
      </c>
      <c r="U281" s="29">
        <f t="shared" ref="U281" si="66">SUM(U282:U298)</f>
        <v>0</v>
      </c>
      <c r="V281" s="48">
        <f>SUM(V282:V298)</f>
        <v>1985</v>
      </c>
      <c r="W281" s="19">
        <f>SUM(W282:W298)</f>
        <v>0</v>
      </c>
      <c r="X281" s="20">
        <f t="shared" si="56"/>
        <v>93.823496221662481</v>
      </c>
      <c r="Y281" s="19">
        <f>SUM(Y282:Y298)</f>
        <v>1076</v>
      </c>
    </row>
    <row r="282" spans="1:25" x14ac:dyDescent="0.25">
      <c r="A282" s="35" t="s">
        <v>85</v>
      </c>
      <c r="B282" s="19">
        <v>1010</v>
      </c>
      <c r="C282" s="19">
        <v>1010</v>
      </c>
      <c r="D282" s="29">
        <f t="shared" si="57"/>
        <v>0</v>
      </c>
      <c r="E282" s="19">
        <v>20</v>
      </c>
      <c r="F282" s="19"/>
      <c r="G282" s="20">
        <v>83.4</v>
      </c>
      <c r="H282" s="29">
        <f t="shared" si="50"/>
        <v>1668</v>
      </c>
      <c r="I282" s="19"/>
      <c r="J282" s="19"/>
      <c r="K282" s="21"/>
      <c r="L282" s="29">
        <f t="shared" si="51"/>
        <v>0</v>
      </c>
      <c r="M282" s="19">
        <v>990</v>
      </c>
      <c r="N282" s="20">
        <v>95.1</v>
      </c>
      <c r="O282" s="29">
        <f t="shared" si="52"/>
        <v>94149</v>
      </c>
      <c r="P282" s="19"/>
      <c r="Q282" s="20"/>
      <c r="R282" s="29">
        <f t="shared" si="53"/>
        <v>0</v>
      </c>
      <c r="S282" s="19"/>
      <c r="T282" s="19"/>
      <c r="U282" s="29">
        <f t="shared" si="54"/>
        <v>0</v>
      </c>
      <c r="V282" s="48">
        <f t="shared" ref="V282:V347" si="67">E282+I282+M282+P282+S282</f>
        <v>1010</v>
      </c>
      <c r="W282" s="19"/>
      <c r="X282" s="20">
        <f t="shared" si="56"/>
        <v>94.868316831683174</v>
      </c>
      <c r="Y282" s="19">
        <v>825</v>
      </c>
    </row>
    <row r="283" spans="1:25" x14ac:dyDescent="0.25">
      <c r="A283" s="35" t="s">
        <v>86</v>
      </c>
      <c r="B283" s="19">
        <v>41</v>
      </c>
      <c r="C283" s="19">
        <v>41</v>
      </c>
      <c r="D283" s="29">
        <f t="shared" si="57"/>
        <v>0</v>
      </c>
      <c r="E283" s="19"/>
      <c r="F283" s="19"/>
      <c r="G283" s="20"/>
      <c r="H283" s="29">
        <f t="shared" si="50"/>
        <v>0</v>
      </c>
      <c r="I283" s="19"/>
      <c r="J283" s="19"/>
      <c r="K283" s="21"/>
      <c r="L283" s="29">
        <f t="shared" si="51"/>
        <v>0</v>
      </c>
      <c r="M283" s="19">
        <v>41</v>
      </c>
      <c r="N283" s="20">
        <v>98.96</v>
      </c>
      <c r="O283" s="29">
        <f t="shared" si="52"/>
        <v>4057.3599999999997</v>
      </c>
      <c r="P283" s="19"/>
      <c r="Q283" s="20"/>
      <c r="R283" s="29">
        <f t="shared" si="53"/>
        <v>0</v>
      </c>
      <c r="S283" s="19"/>
      <c r="T283" s="19"/>
      <c r="U283" s="29">
        <f t="shared" si="54"/>
        <v>0</v>
      </c>
      <c r="V283" s="48">
        <f t="shared" si="67"/>
        <v>41</v>
      </c>
      <c r="W283" s="19"/>
      <c r="X283" s="20">
        <f t="shared" si="56"/>
        <v>98.96</v>
      </c>
      <c r="Y283" s="19">
        <v>41</v>
      </c>
    </row>
    <row r="284" spans="1:25" x14ac:dyDescent="0.25">
      <c r="A284" s="35" t="s">
        <v>87</v>
      </c>
      <c r="B284" s="19"/>
      <c r="C284" s="19"/>
      <c r="D284" s="29">
        <f t="shared" si="57"/>
        <v>0</v>
      </c>
      <c r="E284" s="19"/>
      <c r="F284" s="19"/>
      <c r="G284" s="20"/>
      <c r="H284" s="29">
        <f t="shared" si="50"/>
        <v>0</v>
      </c>
      <c r="I284" s="19"/>
      <c r="J284" s="19"/>
      <c r="K284" s="21"/>
      <c r="L284" s="29">
        <f t="shared" si="51"/>
        <v>0</v>
      </c>
      <c r="M284" s="19"/>
      <c r="N284" s="20"/>
      <c r="O284" s="29">
        <f t="shared" si="52"/>
        <v>0</v>
      </c>
      <c r="P284" s="19"/>
      <c r="Q284" s="20"/>
      <c r="R284" s="29">
        <f t="shared" si="53"/>
        <v>0</v>
      </c>
      <c r="S284" s="19"/>
      <c r="T284" s="19"/>
      <c r="U284" s="29">
        <f t="shared" si="54"/>
        <v>0</v>
      </c>
      <c r="V284" s="48">
        <f t="shared" si="67"/>
        <v>0</v>
      </c>
      <c r="W284" s="19"/>
      <c r="X284" s="20" t="e">
        <f t="shared" si="56"/>
        <v>#DIV/0!</v>
      </c>
      <c r="Y284" s="19"/>
    </row>
    <row r="285" spans="1:25" x14ac:dyDescent="0.25">
      <c r="A285" s="35" t="s">
        <v>88</v>
      </c>
      <c r="B285" s="19">
        <v>73</v>
      </c>
      <c r="C285" s="19">
        <v>73</v>
      </c>
      <c r="D285" s="29">
        <f t="shared" si="57"/>
        <v>0</v>
      </c>
      <c r="E285" s="19"/>
      <c r="F285" s="19"/>
      <c r="G285" s="20"/>
      <c r="H285" s="29">
        <f t="shared" si="50"/>
        <v>0</v>
      </c>
      <c r="I285" s="19"/>
      <c r="J285" s="19"/>
      <c r="K285" s="21"/>
      <c r="L285" s="29">
        <f t="shared" si="51"/>
        <v>0</v>
      </c>
      <c r="M285" s="19">
        <v>73</v>
      </c>
      <c r="N285" s="20">
        <v>94.07</v>
      </c>
      <c r="O285" s="29">
        <f t="shared" si="52"/>
        <v>6867.11</v>
      </c>
      <c r="P285" s="19"/>
      <c r="Q285" s="20"/>
      <c r="R285" s="29">
        <f t="shared" si="53"/>
        <v>0</v>
      </c>
      <c r="S285" s="19"/>
      <c r="T285" s="19"/>
      <c r="U285" s="29">
        <f t="shared" si="54"/>
        <v>0</v>
      </c>
      <c r="V285" s="48">
        <f t="shared" si="67"/>
        <v>73</v>
      </c>
      <c r="W285" s="19"/>
      <c r="X285" s="20">
        <f t="shared" si="56"/>
        <v>94.07</v>
      </c>
      <c r="Y285" s="19"/>
    </row>
    <row r="286" spans="1:25" x14ac:dyDescent="0.25">
      <c r="A286" s="35" t="s">
        <v>89</v>
      </c>
      <c r="B286" s="19">
        <v>116</v>
      </c>
      <c r="C286" s="19">
        <v>116</v>
      </c>
      <c r="D286" s="29">
        <f t="shared" si="57"/>
        <v>0</v>
      </c>
      <c r="E286" s="19"/>
      <c r="F286" s="19"/>
      <c r="G286" s="20"/>
      <c r="H286" s="29">
        <f t="shared" si="50"/>
        <v>0</v>
      </c>
      <c r="I286" s="19"/>
      <c r="J286" s="19"/>
      <c r="K286" s="21"/>
      <c r="L286" s="29">
        <f t="shared" si="51"/>
        <v>0</v>
      </c>
      <c r="M286" s="19">
        <v>116</v>
      </c>
      <c r="N286" s="20">
        <v>96.27</v>
      </c>
      <c r="O286" s="29">
        <f t="shared" si="52"/>
        <v>11167.32</v>
      </c>
      <c r="P286" s="19"/>
      <c r="Q286" s="20"/>
      <c r="R286" s="29">
        <f t="shared" si="53"/>
        <v>0</v>
      </c>
      <c r="S286" s="19"/>
      <c r="T286" s="19"/>
      <c r="U286" s="29">
        <f t="shared" si="54"/>
        <v>0</v>
      </c>
      <c r="V286" s="48">
        <f t="shared" si="67"/>
        <v>116</v>
      </c>
      <c r="W286" s="19"/>
      <c r="X286" s="20">
        <f t="shared" si="56"/>
        <v>96.27</v>
      </c>
      <c r="Y286" s="19">
        <v>66</v>
      </c>
    </row>
    <row r="287" spans="1:25" x14ac:dyDescent="0.25">
      <c r="A287" s="35" t="s">
        <v>90</v>
      </c>
      <c r="B287" s="19">
        <v>95</v>
      </c>
      <c r="C287" s="19">
        <v>95</v>
      </c>
      <c r="D287" s="29">
        <f t="shared" si="57"/>
        <v>0</v>
      </c>
      <c r="E287" s="19"/>
      <c r="F287" s="19"/>
      <c r="G287" s="20"/>
      <c r="H287" s="29">
        <f t="shared" si="50"/>
        <v>0</v>
      </c>
      <c r="I287" s="19"/>
      <c r="J287" s="19"/>
      <c r="K287" s="21"/>
      <c r="L287" s="29">
        <f t="shared" si="51"/>
        <v>0</v>
      </c>
      <c r="M287" s="19">
        <v>95</v>
      </c>
      <c r="N287" s="20">
        <v>96</v>
      </c>
      <c r="O287" s="29">
        <f t="shared" si="52"/>
        <v>9120</v>
      </c>
      <c r="P287" s="19"/>
      <c r="Q287" s="20"/>
      <c r="R287" s="29">
        <f t="shared" si="53"/>
        <v>0</v>
      </c>
      <c r="S287" s="19"/>
      <c r="T287" s="19"/>
      <c r="U287" s="29">
        <f t="shared" si="54"/>
        <v>0</v>
      </c>
      <c r="V287" s="48">
        <f t="shared" si="67"/>
        <v>95</v>
      </c>
      <c r="W287" s="19"/>
      <c r="X287" s="20">
        <f t="shared" si="56"/>
        <v>96</v>
      </c>
      <c r="Y287" s="19">
        <v>95</v>
      </c>
    </row>
    <row r="288" spans="1:25" x14ac:dyDescent="0.25">
      <c r="A288" s="35" t="s">
        <v>91</v>
      </c>
      <c r="B288" s="19">
        <v>49</v>
      </c>
      <c r="C288" s="19">
        <v>49</v>
      </c>
      <c r="D288" s="29">
        <f t="shared" si="57"/>
        <v>0</v>
      </c>
      <c r="E288" s="19">
        <v>4</v>
      </c>
      <c r="F288" s="19"/>
      <c r="G288" s="20">
        <v>93.33</v>
      </c>
      <c r="H288" s="29">
        <f t="shared" si="50"/>
        <v>373.32</v>
      </c>
      <c r="I288" s="19"/>
      <c r="J288" s="19"/>
      <c r="K288" s="21"/>
      <c r="L288" s="29">
        <f t="shared" si="51"/>
        <v>0</v>
      </c>
      <c r="M288" s="19">
        <v>45</v>
      </c>
      <c r="N288" s="20">
        <v>68.760000000000005</v>
      </c>
      <c r="O288" s="29">
        <f t="shared" si="52"/>
        <v>3094.2000000000003</v>
      </c>
      <c r="P288" s="19"/>
      <c r="Q288" s="20"/>
      <c r="R288" s="29">
        <f t="shared" si="53"/>
        <v>0</v>
      </c>
      <c r="S288" s="19"/>
      <c r="T288" s="19"/>
      <c r="U288" s="29">
        <f t="shared" si="54"/>
        <v>0</v>
      </c>
      <c r="V288" s="48">
        <f t="shared" si="67"/>
        <v>49</v>
      </c>
      <c r="W288" s="19"/>
      <c r="X288" s="20">
        <f t="shared" si="56"/>
        <v>70.765714285714296</v>
      </c>
      <c r="Y288" s="19">
        <v>49</v>
      </c>
    </row>
    <row r="289" spans="1:25" x14ac:dyDescent="0.25">
      <c r="A289" s="35" t="s">
        <v>92</v>
      </c>
      <c r="B289" s="19"/>
      <c r="C289" s="19"/>
      <c r="D289" s="29">
        <f t="shared" si="57"/>
        <v>0</v>
      </c>
      <c r="E289" s="19"/>
      <c r="F289" s="19"/>
      <c r="G289" s="20"/>
      <c r="H289" s="29">
        <f t="shared" si="50"/>
        <v>0</v>
      </c>
      <c r="I289" s="19"/>
      <c r="J289" s="19"/>
      <c r="K289" s="21"/>
      <c r="L289" s="29">
        <f t="shared" si="51"/>
        <v>0</v>
      </c>
      <c r="M289" s="19"/>
      <c r="N289" s="20"/>
      <c r="O289" s="29">
        <f t="shared" si="52"/>
        <v>0</v>
      </c>
      <c r="P289" s="19"/>
      <c r="Q289" s="20"/>
      <c r="R289" s="29">
        <f t="shared" si="53"/>
        <v>0</v>
      </c>
      <c r="S289" s="19"/>
      <c r="T289" s="19"/>
      <c r="U289" s="29">
        <f t="shared" si="54"/>
        <v>0</v>
      </c>
      <c r="V289" s="48">
        <f t="shared" si="67"/>
        <v>0</v>
      </c>
      <c r="W289" s="19"/>
      <c r="X289" s="20" t="e">
        <f t="shared" si="56"/>
        <v>#DIV/0!</v>
      </c>
      <c r="Y289" s="19"/>
    </row>
    <row r="290" spans="1:25" x14ac:dyDescent="0.25">
      <c r="A290" s="35" t="s">
        <v>93</v>
      </c>
      <c r="B290" s="19"/>
      <c r="C290" s="19"/>
      <c r="D290" s="29">
        <f t="shared" si="57"/>
        <v>0</v>
      </c>
      <c r="E290" s="19"/>
      <c r="F290" s="19"/>
      <c r="G290" s="20"/>
      <c r="H290" s="29">
        <f t="shared" si="50"/>
        <v>0</v>
      </c>
      <c r="I290" s="19"/>
      <c r="J290" s="19"/>
      <c r="K290" s="21"/>
      <c r="L290" s="29">
        <f t="shared" si="51"/>
        <v>0</v>
      </c>
      <c r="M290" s="19"/>
      <c r="N290" s="20"/>
      <c r="O290" s="29">
        <f t="shared" si="52"/>
        <v>0</v>
      </c>
      <c r="P290" s="19"/>
      <c r="Q290" s="20"/>
      <c r="R290" s="29">
        <f t="shared" si="53"/>
        <v>0</v>
      </c>
      <c r="S290" s="19"/>
      <c r="T290" s="19"/>
      <c r="U290" s="29">
        <f t="shared" si="54"/>
        <v>0</v>
      </c>
      <c r="V290" s="48">
        <f t="shared" si="67"/>
        <v>0</v>
      </c>
      <c r="W290" s="19"/>
      <c r="X290" s="20" t="e">
        <f t="shared" si="56"/>
        <v>#DIV/0!</v>
      </c>
      <c r="Y290" s="19"/>
    </row>
    <row r="291" spans="1:25" x14ac:dyDescent="0.25">
      <c r="A291" s="35" t="s">
        <v>94</v>
      </c>
      <c r="B291" s="19">
        <v>19</v>
      </c>
      <c r="C291" s="19">
        <v>19</v>
      </c>
      <c r="D291" s="29">
        <f t="shared" si="57"/>
        <v>0</v>
      </c>
      <c r="E291" s="19"/>
      <c r="F291" s="19"/>
      <c r="G291" s="20"/>
      <c r="H291" s="29">
        <f t="shared" si="50"/>
        <v>0</v>
      </c>
      <c r="I291" s="19"/>
      <c r="J291" s="19"/>
      <c r="K291" s="21"/>
      <c r="L291" s="29">
        <f t="shared" si="51"/>
        <v>0</v>
      </c>
      <c r="M291" s="19">
        <v>19</v>
      </c>
      <c r="N291" s="20">
        <v>96</v>
      </c>
      <c r="O291" s="29">
        <f t="shared" si="52"/>
        <v>1824</v>
      </c>
      <c r="P291" s="19"/>
      <c r="Q291" s="20"/>
      <c r="R291" s="29">
        <f t="shared" si="53"/>
        <v>0</v>
      </c>
      <c r="S291" s="19"/>
      <c r="T291" s="19"/>
      <c r="U291" s="29">
        <f t="shared" si="54"/>
        <v>0</v>
      </c>
      <c r="V291" s="48">
        <f t="shared" si="67"/>
        <v>19</v>
      </c>
      <c r="W291" s="19"/>
      <c r="X291" s="20">
        <f t="shared" si="56"/>
        <v>96</v>
      </c>
      <c r="Y291" s="19"/>
    </row>
    <row r="292" spans="1:25" x14ac:dyDescent="0.25">
      <c r="A292" s="35" t="s">
        <v>95</v>
      </c>
      <c r="B292" s="19"/>
      <c r="C292" s="19"/>
      <c r="D292" s="29">
        <f t="shared" si="57"/>
        <v>0</v>
      </c>
      <c r="E292" s="19"/>
      <c r="F292" s="19"/>
      <c r="G292" s="20"/>
      <c r="H292" s="29">
        <f t="shared" si="50"/>
        <v>0</v>
      </c>
      <c r="I292" s="19"/>
      <c r="J292" s="19"/>
      <c r="K292" s="21"/>
      <c r="L292" s="29">
        <f t="shared" si="51"/>
        <v>0</v>
      </c>
      <c r="M292" s="19"/>
      <c r="N292" s="20"/>
      <c r="O292" s="29">
        <f t="shared" si="52"/>
        <v>0</v>
      </c>
      <c r="P292" s="19"/>
      <c r="Q292" s="20"/>
      <c r="R292" s="29">
        <f t="shared" si="53"/>
        <v>0</v>
      </c>
      <c r="S292" s="19"/>
      <c r="T292" s="19"/>
      <c r="U292" s="29">
        <f t="shared" si="54"/>
        <v>0</v>
      </c>
      <c r="V292" s="48">
        <f t="shared" si="67"/>
        <v>0</v>
      </c>
      <c r="W292" s="19"/>
      <c r="X292" s="20" t="e">
        <f t="shared" si="56"/>
        <v>#DIV/0!</v>
      </c>
      <c r="Y292" s="19"/>
    </row>
    <row r="293" spans="1:25" x14ac:dyDescent="0.25">
      <c r="A293" s="35" t="s">
        <v>147</v>
      </c>
      <c r="B293" s="19"/>
      <c r="C293" s="19"/>
      <c r="D293" s="29">
        <f t="shared" si="57"/>
        <v>0</v>
      </c>
      <c r="E293" s="19"/>
      <c r="F293" s="19"/>
      <c r="G293" s="20"/>
      <c r="H293" s="29">
        <f t="shared" si="50"/>
        <v>0</v>
      </c>
      <c r="I293" s="19"/>
      <c r="J293" s="19"/>
      <c r="K293" s="21"/>
      <c r="L293" s="29">
        <f t="shared" si="51"/>
        <v>0</v>
      </c>
      <c r="M293" s="19"/>
      <c r="N293" s="20"/>
      <c r="O293" s="29">
        <f t="shared" si="52"/>
        <v>0</v>
      </c>
      <c r="P293" s="19"/>
      <c r="Q293" s="20"/>
      <c r="R293" s="29">
        <f t="shared" si="53"/>
        <v>0</v>
      </c>
      <c r="S293" s="19"/>
      <c r="T293" s="19"/>
      <c r="U293" s="29">
        <f t="shared" si="54"/>
        <v>0</v>
      </c>
      <c r="V293" s="48">
        <f t="shared" si="67"/>
        <v>0</v>
      </c>
      <c r="W293" s="19"/>
      <c r="X293" s="20" t="e">
        <f t="shared" si="56"/>
        <v>#DIV/0!</v>
      </c>
      <c r="Y293" s="19"/>
    </row>
    <row r="294" spans="1:25" x14ac:dyDescent="0.25">
      <c r="A294" s="18" t="s">
        <v>165</v>
      </c>
      <c r="B294" s="19"/>
      <c r="C294" s="19"/>
      <c r="D294" s="29">
        <f t="shared" si="57"/>
        <v>0</v>
      </c>
      <c r="E294" s="19"/>
      <c r="F294" s="19"/>
      <c r="G294" s="20"/>
      <c r="H294" s="29">
        <f t="shared" si="50"/>
        <v>0</v>
      </c>
      <c r="I294" s="19"/>
      <c r="J294" s="19"/>
      <c r="K294" s="21"/>
      <c r="L294" s="29">
        <f t="shared" si="51"/>
        <v>0</v>
      </c>
      <c r="M294" s="19"/>
      <c r="N294" s="20"/>
      <c r="O294" s="29">
        <f t="shared" si="52"/>
        <v>0</v>
      </c>
      <c r="P294" s="19"/>
      <c r="Q294" s="20"/>
      <c r="R294" s="29">
        <f t="shared" si="53"/>
        <v>0</v>
      </c>
      <c r="S294" s="19"/>
      <c r="T294" s="19"/>
      <c r="U294" s="29">
        <f t="shared" si="54"/>
        <v>0</v>
      </c>
      <c r="V294" s="48">
        <f t="shared" si="67"/>
        <v>0</v>
      </c>
      <c r="W294" s="19"/>
      <c r="X294" s="20" t="e">
        <f t="shared" si="56"/>
        <v>#DIV/0!</v>
      </c>
      <c r="Y294" s="19"/>
    </row>
    <row r="295" spans="1:25" x14ac:dyDescent="0.25">
      <c r="A295" s="18" t="s">
        <v>160</v>
      </c>
      <c r="B295" s="19">
        <v>87</v>
      </c>
      <c r="C295" s="19">
        <v>87</v>
      </c>
      <c r="D295" s="29">
        <f t="shared" si="57"/>
        <v>0</v>
      </c>
      <c r="E295" s="19"/>
      <c r="F295" s="19"/>
      <c r="G295" s="20"/>
      <c r="H295" s="29">
        <f t="shared" si="50"/>
        <v>0</v>
      </c>
      <c r="I295" s="19"/>
      <c r="J295" s="19"/>
      <c r="K295" s="21"/>
      <c r="L295" s="29">
        <f t="shared" si="51"/>
        <v>0</v>
      </c>
      <c r="M295" s="19">
        <v>87</v>
      </c>
      <c r="N295" s="20">
        <v>95.29</v>
      </c>
      <c r="O295" s="29">
        <f t="shared" si="52"/>
        <v>8290.2300000000014</v>
      </c>
      <c r="P295" s="19"/>
      <c r="Q295" s="20"/>
      <c r="R295" s="29">
        <f t="shared" si="53"/>
        <v>0</v>
      </c>
      <c r="S295" s="19"/>
      <c r="T295" s="19"/>
      <c r="U295" s="29">
        <f t="shared" si="54"/>
        <v>0</v>
      </c>
      <c r="V295" s="48">
        <f t="shared" si="67"/>
        <v>87</v>
      </c>
      <c r="W295" s="19"/>
      <c r="X295" s="20">
        <f t="shared" si="56"/>
        <v>95.29000000000002</v>
      </c>
      <c r="Y295" s="19"/>
    </row>
    <row r="296" spans="1:25" x14ac:dyDescent="0.25">
      <c r="A296" s="18" t="s">
        <v>150</v>
      </c>
      <c r="B296" s="19"/>
      <c r="C296" s="19"/>
      <c r="D296" s="29">
        <f t="shared" si="57"/>
        <v>0</v>
      </c>
      <c r="E296" s="19"/>
      <c r="F296" s="19"/>
      <c r="G296" s="20"/>
      <c r="H296" s="29">
        <f t="shared" si="50"/>
        <v>0</v>
      </c>
      <c r="I296" s="19"/>
      <c r="J296" s="19"/>
      <c r="K296" s="21"/>
      <c r="L296" s="29">
        <f t="shared" si="51"/>
        <v>0</v>
      </c>
      <c r="M296" s="19"/>
      <c r="N296" s="20"/>
      <c r="O296" s="29">
        <f t="shared" si="52"/>
        <v>0</v>
      </c>
      <c r="P296" s="19"/>
      <c r="Q296" s="20"/>
      <c r="R296" s="29">
        <f t="shared" si="53"/>
        <v>0</v>
      </c>
      <c r="S296" s="19"/>
      <c r="T296" s="19"/>
      <c r="U296" s="29">
        <f t="shared" si="54"/>
        <v>0</v>
      </c>
      <c r="V296" s="48">
        <f t="shared" si="67"/>
        <v>0</v>
      </c>
      <c r="W296" s="19"/>
      <c r="X296" s="20" t="e">
        <f t="shared" si="56"/>
        <v>#DIV/0!</v>
      </c>
      <c r="Y296" s="19"/>
    </row>
    <row r="297" spans="1:25" x14ac:dyDescent="0.25">
      <c r="A297" s="18" t="s">
        <v>151</v>
      </c>
      <c r="B297" s="19"/>
      <c r="C297" s="19"/>
      <c r="D297" s="29">
        <f t="shared" si="57"/>
        <v>0</v>
      </c>
      <c r="E297" s="19"/>
      <c r="F297" s="19"/>
      <c r="G297" s="20"/>
      <c r="H297" s="29">
        <f t="shared" si="50"/>
        <v>0</v>
      </c>
      <c r="I297" s="19"/>
      <c r="J297" s="19"/>
      <c r="K297" s="21"/>
      <c r="L297" s="29">
        <f t="shared" si="51"/>
        <v>0</v>
      </c>
      <c r="M297" s="19"/>
      <c r="N297" s="20"/>
      <c r="O297" s="29">
        <f t="shared" si="52"/>
        <v>0</v>
      </c>
      <c r="P297" s="19"/>
      <c r="Q297" s="20"/>
      <c r="R297" s="29">
        <f t="shared" si="53"/>
        <v>0</v>
      </c>
      <c r="S297" s="19"/>
      <c r="T297" s="19"/>
      <c r="U297" s="29">
        <f t="shared" si="54"/>
        <v>0</v>
      </c>
      <c r="V297" s="48">
        <f t="shared" si="67"/>
        <v>0</v>
      </c>
      <c r="W297" s="19"/>
      <c r="X297" s="20" t="e">
        <f t="shared" si="56"/>
        <v>#DIV/0!</v>
      </c>
      <c r="Y297" s="19"/>
    </row>
    <row r="298" spans="1:25" x14ac:dyDescent="0.25">
      <c r="A298" s="18" t="s">
        <v>228</v>
      </c>
      <c r="B298" s="19">
        <v>495</v>
      </c>
      <c r="C298" s="19">
        <v>495</v>
      </c>
      <c r="D298" s="29">
        <f t="shared" si="57"/>
        <v>0</v>
      </c>
      <c r="E298" s="19"/>
      <c r="F298" s="19"/>
      <c r="G298" s="20"/>
      <c r="H298" s="29">
        <f t="shared" ref="H298" si="68">F298-G298</f>
        <v>0</v>
      </c>
      <c r="I298" s="19"/>
      <c r="J298" s="19"/>
      <c r="K298" s="21"/>
      <c r="L298" s="29">
        <f t="shared" ref="L298" si="69">J298-K298</f>
        <v>0</v>
      </c>
      <c r="M298" s="19">
        <v>495</v>
      </c>
      <c r="N298" s="20">
        <v>92.18</v>
      </c>
      <c r="O298" s="29">
        <f t="shared" si="52"/>
        <v>45629.100000000006</v>
      </c>
      <c r="P298" s="19"/>
      <c r="Q298" s="20"/>
      <c r="R298" s="29">
        <f t="shared" si="53"/>
        <v>0</v>
      </c>
      <c r="S298" s="19"/>
      <c r="T298" s="19"/>
      <c r="U298" s="29">
        <f t="shared" si="54"/>
        <v>0</v>
      </c>
      <c r="V298" s="48">
        <f t="shared" si="67"/>
        <v>495</v>
      </c>
      <c r="W298" s="19"/>
      <c r="X298" s="20">
        <f t="shared" si="56"/>
        <v>92.18</v>
      </c>
      <c r="Y298" s="19"/>
    </row>
    <row r="299" spans="1:25" x14ac:dyDescent="0.25">
      <c r="A299" s="28" t="s">
        <v>96</v>
      </c>
      <c r="B299" s="19"/>
      <c r="C299" s="19"/>
      <c r="D299" s="29">
        <f t="shared" si="57"/>
        <v>0</v>
      </c>
      <c r="E299" s="19"/>
      <c r="F299" s="19"/>
      <c r="G299" s="20"/>
      <c r="H299" s="29">
        <f t="shared" si="50"/>
        <v>0</v>
      </c>
      <c r="I299" s="19"/>
      <c r="J299" s="19"/>
      <c r="K299" s="21"/>
      <c r="L299" s="29">
        <f t="shared" si="51"/>
        <v>0</v>
      </c>
      <c r="M299" s="19"/>
      <c r="N299" s="20"/>
      <c r="O299" s="29">
        <f t="shared" si="52"/>
        <v>0</v>
      </c>
      <c r="P299" s="19"/>
      <c r="Q299" s="20"/>
      <c r="R299" s="29">
        <f t="shared" si="53"/>
        <v>0</v>
      </c>
      <c r="S299" s="19"/>
      <c r="T299" s="19"/>
      <c r="U299" s="29">
        <f t="shared" si="54"/>
        <v>0</v>
      </c>
      <c r="V299" s="48">
        <f t="shared" si="67"/>
        <v>0</v>
      </c>
      <c r="W299" s="19"/>
      <c r="X299" s="20" t="e">
        <f t="shared" si="56"/>
        <v>#DIV/0!</v>
      </c>
      <c r="Y299" s="19"/>
    </row>
    <row r="300" spans="1:25" x14ac:dyDescent="0.25">
      <c r="A300" s="28" t="s">
        <v>98</v>
      </c>
      <c r="B300" s="19">
        <v>15</v>
      </c>
      <c r="C300" s="19">
        <v>15</v>
      </c>
      <c r="D300" s="29">
        <f t="shared" si="57"/>
        <v>0</v>
      </c>
      <c r="E300" s="19"/>
      <c r="F300" s="19"/>
      <c r="G300" s="20"/>
      <c r="H300" s="29">
        <f t="shared" si="50"/>
        <v>0</v>
      </c>
      <c r="I300" s="19"/>
      <c r="J300" s="19"/>
      <c r="K300" s="21"/>
      <c r="L300" s="29">
        <f t="shared" si="51"/>
        <v>0</v>
      </c>
      <c r="M300" s="19">
        <v>15</v>
      </c>
      <c r="N300" s="20">
        <v>95</v>
      </c>
      <c r="O300" s="29">
        <f t="shared" si="52"/>
        <v>1425</v>
      </c>
      <c r="P300" s="19"/>
      <c r="Q300" s="20"/>
      <c r="R300" s="29">
        <f t="shared" si="53"/>
        <v>0</v>
      </c>
      <c r="S300" s="19"/>
      <c r="T300" s="19"/>
      <c r="U300" s="29">
        <f t="shared" si="54"/>
        <v>0</v>
      </c>
      <c r="V300" s="48">
        <f t="shared" si="67"/>
        <v>15</v>
      </c>
      <c r="W300" s="19"/>
      <c r="X300" s="20">
        <f t="shared" si="56"/>
        <v>95</v>
      </c>
      <c r="Y300" s="19"/>
    </row>
    <row r="301" spans="1:25" x14ac:dyDescent="0.25">
      <c r="A301" s="28" t="s">
        <v>99</v>
      </c>
      <c r="B301" s="19"/>
      <c r="C301" s="19"/>
      <c r="D301" s="29">
        <f t="shared" si="57"/>
        <v>0</v>
      </c>
      <c r="E301" s="19"/>
      <c r="F301" s="19"/>
      <c r="G301" s="20"/>
      <c r="H301" s="29">
        <f t="shared" si="50"/>
        <v>0</v>
      </c>
      <c r="I301" s="19"/>
      <c r="J301" s="19"/>
      <c r="K301" s="21"/>
      <c r="L301" s="29">
        <f t="shared" si="51"/>
        <v>0</v>
      </c>
      <c r="M301" s="19"/>
      <c r="N301" s="20"/>
      <c r="O301" s="29">
        <f t="shared" si="52"/>
        <v>0</v>
      </c>
      <c r="P301" s="19"/>
      <c r="Q301" s="20"/>
      <c r="R301" s="29">
        <f t="shared" si="53"/>
        <v>0</v>
      </c>
      <c r="S301" s="19"/>
      <c r="T301" s="19"/>
      <c r="U301" s="29">
        <f t="shared" si="54"/>
        <v>0</v>
      </c>
      <c r="V301" s="48">
        <f t="shared" si="67"/>
        <v>0</v>
      </c>
      <c r="W301" s="19"/>
      <c r="X301" s="20" t="e">
        <f t="shared" si="56"/>
        <v>#DIV/0!</v>
      </c>
      <c r="Y301" s="19"/>
    </row>
    <row r="302" spans="1:25" x14ac:dyDescent="0.25">
      <c r="A302" s="28" t="s">
        <v>100</v>
      </c>
      <c r="B302" s="19"/>
      <c r="C302" s="19"/>
      <c r="D302" s="29">
        <f t="shared" si="57"/>
        <v>0</v>
      </c>
      <c r="E302" s="19"/>
      <c r="F302" s="19"/>
      <c r="G302" s="20"/>
      <c r="H302" s="29">
        <f t="shared" si="50"/>
        <v>0</v>
      </c>
      <c r="I302" s="19"/>
      <c r="J302" s="19"/>
      <c r="K302" s="21"/>
      <c r="L302" s="29">
        <f t="shared" si="51"/>
        <v>0</v>
      </c>
      <c r="M302" s="19"/>
      <c r="N302" s="20"/>
      <c r="O302" s="29">
        <f t="shared" si="52"/>
        <v>0</v>
      </c>
      <c r="P302" s="19"/>
      <c r="Q302" s="20"/>
      <c r="R302" s="29">
        <f t="shared" si="53"/>
        <v>0</v>
      </c>
      <c r="S302" s="19"/>
      <c r="T302" s="19"/>
      <c r="U302" s="29">
        <f t="shared" si="54"/>
        <v>0</v>
      </c>
      <c r="V302" s="48">
        <f t="shared" si="67"/>
        <v>0</v>
      </c>
      <c r="W302" s="19"/>
      <c r="X302" s="20" t="e">
        <f t="shared" si="56"/>
        <v>#DIV/0!</v>
      </c>
      <c r="Y302" s="19"/>
    </row>
    <row r="303" spans="1:25" x14ac:dyDescent="0.25">
      <c r="A303" s="28" t="s">
        <v>101</v>
      </c>
      <c r="B303" s="19"/>
      <c r="C303" s="19"/>
      <c r="D303" s="29">
        <f t="shared" si="57"/>
        <v>0</v>
      </c>
      <c r="E303" s="19"/>
      <c r="F303" s="19"/>
      <c r="G303" s="20"/>
      <c r="H303" s="29">
        <f t="shared" si="50"/>
        <v>0</v>
      </c>
      <c r="I303" s="19"/>
      <c r="J303" s="19"/>
      <c r="K303" s="21"/>
      <c r="L303" s="29">
        <f t="shared" si="51"/>
        <v>0</v>
      </c>
      <c r="M303" s="19"/>
      <c r="N303" s="20"/>
      <c r="O303" s="29">
        <f t="shared" si="52"/>
        <v>0</v>
      </c>
      <c r="P303" s="19"/>
      <c r="Q303" s="20"/>
      <c r="R303" s="29">
        <f t="shared" si="53"/>
        <v>0</v>
      </c>
      <c r="S303" s="19"/>
      <c r="T303" s="19"/>
      <c r="U303" s="29">
        <f t="shared" si="54"/>
        <v>0</v>
      </c>
      <c r="V303" s="48">
        <f t="shared" si="67"/>
        <v>0</v>
      </c>
      <c r="W303" s="19"/>
      <c r="X303" s="20" t="e">
        <f t="shared" si="56"/>
        <v>#DIV/0!</v>
      </c>
      <c r="Y303" s="19"/>
    </row>
    <row r="304" spans="1:25" x14ac:dyDescent="0.25">
      <c r="A304" s="28" t="s">
        <v>102</v>
      </c>
      <c r="B304" s="19"/>
      <c r="C304" s="19"/>
      <c r="D304" s="29">
        <f t="shared" si="57"/>
        <v>0</v>
      </c>
      <c r="E304" s="19"/>
      <c r="F304" s="19"/>
      <c r="G304" s="20"/>
      <c r="H304" s="29">
        <f t="shared" si="50"/>
        <v>0</v>
      </c>
      <c r="I304" s="19"/>
      <c r="J304" s="19"/>
      <c r="K304" s="21"/>
      <c r="L304" s="29">
        <f t="shared" si="51"/>
        <v>0</v>
      </c>
      <c r="M304" s="19"/>
      <c r="N304" s="20"/>
      <c r="O304" s="29">
        <f t="shared" si="52"/>
        <v>0</v>
      </c>
      <c r="P304" s="19"/>
      <c r="Q304" s="20"/>
      <c r="R304" s="29">
        <f t="shared" si="53"/>
        <v>0</v>
      </c>
      <c r="S304" s="19"/>
      <c r="T304" s="19"/>
      <c r="U304" s="29">
        <f t="shared" si="54"/>
        <v>0</v>
      </c>
      <c r="V304" s="48">
        <f t="shared" si="67"/>
        <v>0</v>
      </c>
      <c r="W304" s="19"/>
      <c r="X304" s="20" t="e">
        <f t="shared" si="56"/>
        <v>#DIV/0!</v>
      </c>
      <c r="Y304" s="19"/>
    </row>
    <row r="305" spans="1:25" x14ac:dyDescent="0.25">
      <c r="A305" s="28" t="s">
        <v>97</v>
      </c>
      <c r="B305" s="19"/>
      <c r="C305" s="19"/>
      <c r="D305" s="29">
        <f t="shared" si="57"/>
        <v>0</v>
      </c>
      <c r="E305" s="19"/>
      <c r="F305" s="19"/>
      <c r="G305" s="20"/>
      <c r="H305" s="29">
        <f t="shared" si="50"/>
        <v>0</v>
      </c>
      <c r="I305" s="19"/>
      <c r="J305" s="19"/>
      <c r="K305" s="21"/>
      <c r="L305" s="29">
        <f t="shared" si="51"/>
        <v>0</v>
      </c>
      <c r="M305" s="19"/>
      <c r="N305" s="20"/>
      <c r="O305" s="29">
        <f t="shared" si="52"/>
        <v>0</v>
      </c>
      <c r="P305" s="19"/>
      <c r="Q305" s="20"/>
      <c r="R305" s="29">
        <f t="shared" si="53"/>
        <v>0</v>
      </c>
      <c r="S305" s="19"/>
      <c r="T305" s="19"/>
      <c r="U305" s="29">
        <f t="shared" si="54"/>
        <v>0</v>
      </c>
      <c r="V305" s="48">
        <f t="shared" si="67"/>
        <v>0</v>
      </c>
      <c r="W305" s="19"/>
      <c r="X305" s="20" t="e">
        <f t="shared" si="56"/>
        <v>#DIV/0!</v>
      </c>
      <c r="Y305" s="19"/>
    </row>
    <row r="306" spans="1:25" x14ac:dyDescent="0.25">
      <c r="A306" s="18"/>
      <c r="B306" s="19"/>
      <c r="C306" s="19"/>
      <c r="D306" s="29">
        <f t="shared" si="57"/>
        <v>0</v>
      </c>
      <c r="E306" s="19"/>
      <c r="F306" s="19"/>
      <c r="G306" s="20"/>
      <c r="H306" s="29">
        <f t="shared" si="50"/>
        <v>0</v>
      </c>
      <c r="I306" s="19"/>
      <c r="J306" s="19"/>
      <c r="K306" s="21"/>
      <c r="L306" s="29">
        <f t="shared" si="51"/>
        <v>0</v>
      </c>
      <c r="M306" s="19"/>
      <c r="N306" s="20"/>
      <c r="O306" s="29">
        <f t="shared" si="52"/>
        <v>0</v>
      </c>
      <c r="P306" s="19"/>
      <c r="Q306" s="20"/>
      <c r="R306" s="29">
        <f t="shared" si="53"/>
        <v>0</v>
      </c>
      <c r="S306" s="19"/>
      <c r="T306" s="19"/>
      <c r="U306" s="29">
        <f t="shared" si="54"/>
        <v>0</v>
      </c>
      <c r="V306" s="48">
        <f t="shared" si="67"/>
        <v>0</v>
      </c>
      <c r="W306" s="19"/>
      <c r="X306" s="20" t="e">
        <f t="shared" si="56"/>
        <v>#DIV/0!</v>
      </c>
      <c r="Y306" s="19"/>
    </row>
    <row r="307" spans="1:25" x14ac:dyDescent="0.25">
      <c r="A307" s="28" t="s">
        <v>103</v>
      </c>
      <c r="B307" s="19"/>
      <c r="C307" s="19"/>
      <c r="D307" s="29">
        <f t="shared" si="57"/>
        <v>0</v>
      </c>
      <c r="E307" s="19"/>
      <c r="F307" s="19"/>
      <c r="G307" s="20"/>
      <c r="H307" s="29">
        <f t="shared" si="50"/>
        <v>0</v>
      </c>
      <c r="I307" s="19"/>
      <c r="J307" s="19"/>
      <c r="K307" s="21"/>
      <c r="L307" s="29">
        <f t="shared" si="51"/>
        <v>0</v>
      </c>
      <c r="M307" s="19"/>
      <c r="N307" s="20"/>
      <c r="O307" s="29">
        <f t="shared" si="52"/>
        <v>0</v>
      </c>
      <c r="P307" s="19"/>
      <c r="Q307" s="20"/>
      <c r="R307" s="29">
        <f t="shared" si="53"/>
        <v>0</v>
      </c>
      <c r="S307" s="19"/>
      <c r="T307" s="19"/>
      <c r="U307" s="29">
        <f t="shared" si="54"/>
        <v>0</v>
      </c>
      <c r="V307" s="48">
        <f t="shared" si="67"/>
        <v>0</v>
      </c>
      <c r="W307" s="19"/>
      <c r="X307" s="20" t="e">
        <f t="shared" si="56"/>
        <v>#DIV/0!</v>
      </c>
      <c r="Y307" s="19"/>
    </row>
    <row r="308" spans="1:25" x14ac:dyDescent="0.25">
      <c r="A308" s="18" t="s">
        <v>104</v>
      </c>
      <c r="B308" s="19"/>
      <c r="C308" s="19"/>
      <c r="D308" s="29">
        <f t="shared" si="57"/>
        <v>0</v>
      </c>
      <c r="E308" s="19"/>
      <c r="F308" s="19"/>
      <c r="G308" s="20"/>
      <c r="H308" s="29">
        <f t="shared" si="50"/>
        <v>0</v>
      </c>
      <c r="I308" s="19"/>
      <c r="J308" s="19"/>
      <c r="K308" s="21"/>
      <c r="L308" s="29">
        <f t="shared" si="51"/>
        <v>0</v>
      </c>
      <c r="M308" s="19"/>
      <c r="N308" s="20"/>
      <c r="O308" s="29">
        <f t="shared" si="52"/>
        <v>0</v>
      </c>
      <c r="P308" s="19"/>
      <c r="Q308" s="20"/>
      <c r="R308" s="29">
        <f t="shared" si="53"/>
        <v>0</v>
      </c>
      <c r="S308" s="19"/>
      <c r="T308" s="19"/>
      <c r="U308" s="29">
        <f t="shared" si="54"/>
        <v>0</v>
      </c>
      <c r="V308" s="48">
        <f t="shared" si="67"/>
        <v>0</v>
      </c>
      <c r="W308" s="19"/>
      <c r="X308" s="20" t="e">
        <f t="shared" si="56"/>
        <v>#DIV/0!</v>
      </c>
      <c r="Y308" s="19"/>
    </row>
    <row r="309" spans="1:25" x14ac:dyDescent="0.25">
      <c r="A309" s="18" t="s">
        <v>105</v>
      </c>
      <c r="B309" s="19"/>
      <c r="C309" s="19"/>
      <c r="D309" s="29">
        <f t="shared" si="57"/>
        <v>0</v>
      </c>
      <c r="E309" s="19"/>
      <c r="F309" s="19"/>
      <c r="G309" s="20"/>
      <c r="H309" s="29">
        <f t="shared" si="50"/>
        <v>0</v>
      </c>
      <c r="I309" s="19"/>
      <c r="J309" s="19"/>
      <c r="K309" s="21"/>
      <c r="L309" s="29">
        <f t="shared" si="51"/>
        <v>0</v>
      </c>
      <c r="M309" s="19"/>
      <c r="N309" s="20"/>
      <c r="O309" s="29">
        <f t="shared" si="52"/>
        <v>0</v>
      </c>
      <c r="P309" s="19"/>
      <c r="Q309" s="20"/>
      <c r="R309" s="29">
        <f t="shared" si="53"/>
        <v>0</v>
      </c>
      <c r="S309" s="19"/>
      <c r="T309" s="19"/>
      <c r="U309" s="29">
        <f t="shared" si="54"/>
        <v>0</v>
      </c>
      <c r="V309" s="48">
        <f t="shared" si="67"/>
        <v>0</v>
      </c>
      <c r="W309" s="19"/>
      <c r="X309" s="20" t="e">
        <f t="shared" si="56"/>
        <v>#DIV/0!</v>
      </c>
      <c r="Y309" s="19"/>
    </row>
    <row r="310" spans="1:25" x14ac:dyDescent="0.25">
      <c r="A310" s="28" t="s">
        <v>106</v>
      </c>
      <c r="B310" s="19"/>
      <c r="C310" s="19"/>
      <c r="D310" s="29">
        <f t="shared" si="57"/>
        <v>0</v>
      </c>
      <c r="E310" s="19"/>
      <c r="F310" s="19"/>
      <c r="G310" s="20"/>
      <c r="H310" s="29">
        <f t="shared" si="50"/>
        <v>0</v>
      </c>
      <c r="I310" s="19"/>
      <c r="J310" s="19"/>
      <c r="K310" s="21"/>
      <c r="L310" s="29">
        <f t="shared" si="51"/>
        <v>0</v>
      </c>
      <c r="M310" s="19"/>
      <c r="N310" s="20"/>
      <c r="O310" s="29">
        <f t="shared" si="52"/>
        <v>0</v>
      </c>
      <c r="P310" s="19"/>
      <c r="Q310" s="20"/>
      <c r="R310" s="29">
        <f t="shared" si="53"/>
        <v>0</v>
      </c>
      <c r="S310" s="19"/>
      <c r="T310" s="19"/>
      <c r="U310" s="29">
        <f t="shared" si="54"/>
        <v>0</v>
      </c>
      <c r="V310" s="48">
        <f t="shared" si="67"/>
        <v>0</v>
      </c>
      <c r="W310" s="19"/>
      <c r="X310" s="20" t="e">
        <f t="shared" si="56"/>
        <v>#DIV/0!</v>
      </c>
      <c r="Y310" s="19"/>
    </row>
    <row r="311" spans="1:25" x14ac:dyDescent="0.25">
      <c r="A311" s="18" t="s">
        <v>107</v>
      </c>
      <c r="B311" s="19"/>
      <c r="C311" s="19"/>
      <c r="D311" s="29">
        <f t="shared" si="57"/>
        <v>0</v>
      </c>
      <c r="E311" s="19"/>
      <c r="F311" s="19"/>
      <c r="G311" s="20"/>
      <c r="H311" s="29">
        <f t="shared" si="50"/>
        <v>0</v>
      </c>
      <c r="I311" s="19"/>
      <c r="J311" s="19"/>
      <c r="K311" s="21"/>
      <c r="L311" s="29">
        <f t="shared" si="51"/>
        <v>0</v>
      </c>
      <c r="M311" s="19"/>
      <c r="N311" s="20"/>
      <c r="O311" s="29">
        <f t="shared" si="52"/>
        <v>0</v>
      </c>
      <c r="P311" s="19"/>
      <c r="Q311" s="20"/>
      <c r="R311" s="29">
        <f t="shared" si="53"/>
        <v>0</v>
      </c>
      <c r="S311" s="19"/>
      <c r="T311" s="19"/>
      <c r="U311" s="29">
        <f t="shared" si="54"/>
        <v>0</v>
      </c>
      <c r="V311" s="48">
        <f t="shared" si="67"/>
        <v>0</v>
      </c>
      <c r="W311" s="19"/>
      <c r="X311" s="20" t="e">
        <f t="shared" si="56"/>
        <v>#DIV/0!</v>
      </c>
      <c r="Y311" s="19"/>
    </row>
    <row r="312" spans="1:25" x14ac:dyDescent="0.25">
      <c r="A312" s="18" t="s">
        <v>108</v>
      </c>
      <c r="B312" s="19"/>
      <c r="C312" s="19"/>
      <c r="D312" s="29">
        <f t="shared" si="57"/>
        <v>0</v>
      </c>
      <c r="E312" s="19"/>
      <c r="F312" s="19"/>
      <c r="G312" s="20"/>
      <c r="H312" s="29">
        <f t="shared" si="50"/>
        <v>0</v>
      </c>
      <c r="I312" s="19"/>
      <c r="J312" s="19"/>
      <c r="K312" s="21"/>
      <c r="L312" s="29">
        <f t="shared" si="51"/>
        <v>0</v>
      </c>
      <c r="M312" s="19"/>
      <c r="N312" s="20"/>
      <c r="O312" s="29">
        <f t="shared" si="52"/>
        <v>0</v>
      </c>
      <c r="P312" s="19"/>
      <c r="Q312" s="20"/>
      <c r="R312" s="29">
        <f t="shared" si="53"/>
        <v>0</v>
      </c>
      <c r="S312" s="19"/>
      <c r="T312" s="19"/>
      <c r="U312" s="29">
        <f t="shared" si="54"/>
        <v>0</v>
      </c>
      <c r="V312" s="48">
        <f t="shared" si="67"/>
        <v>0</v>
      </c>
      <c r="W312" s="19"/>
      <c r="X312" s="20" t="e">
        <f t="shared" si="56"/>
        <v>#DIV/0!</v>
      </c>
      <c r="Y312" s="19"/>
    </row>
    <row r="313" spans="1:25" x14ac:dyDescent="0.25">
      <c r="A313" s="28" t="s">
        <v>109</v>
      </c>
      <c r="B313" s="19"/>
      <c r="C313" s="19"/>
      <c r="D313" s="29">
        <f t="shared" si="57"/>
        <v>0</v>
      </c>
      <c r="E313" s="19"/>
      <c r="F313" s="19"/>
      <c r="G313" s="20"/>
      <c r="H313" s="29">
        <f t="shared" si="50"/>
        <v>0</v>
      </c>
      <c r="I313" s="19"/>
      <c r="J313" s="19"/>
      <c r="K313" s="21"/>
      <c r="L313" s="29">
        <f t="shared" si="51"/>
        <v>0</v>
      </c>
      <c r="M313" s="19"/>
      <c r="N313" s="20"/>
      <c r="O313" s="29">
        <f t="shared" si="52"/>
        <v>0</v>
      </c>
      <c r="P313" s="19"/>
      <c r="Q313" s="20"/>
      <c r="R313" s="29">
        <f t="shared" si="53"/>
        <v>0</v>
      </c>
      <c r="S313" s="19"/>
      <c r="T313" s="19"/>
      <c r="U313" s="29">
        <f t="shared" si="54"/>
        <v>0</v>
      </c>
      <c r="V313" s="48">
        <f t="shared" si="67"/>
        <v>0</v>
      </c>
      <c r="W313" s="19"/>
      <c r="X313" s="20" t="e">
        <f t="shared" si="56"/>
        <v>#DIV/0!</v>
      </c>
      <c r="Y313" s="19"/>
    </row>
    <row r="314" spans="1:25" x14ac:dyDescent="0.25">
      <c r="A314" s="18" t="s">
        <v>110</v>
      </c>
      <c r="B314" s="19"/>
      <c r="C314" s="19"/>
      <c r="D314" s="29">
        <f t="shared" si="57"/>
        <v>0</v>
      </c>
      <c r="E314" s="19"/>
      <c r="F314" s="19"/>
      <c r="G314" s="20"/>
      <c r="H314" s="29">
        <f t="shared" si="50"/>
        <v>0</v>
      </c>
      <c r="I314" s="19"/>
      <c r="J314" s="19"/>
      <c r="K314" s="21"/>
      <c r="L314" s="29">
        <f t="shared" si="51"/>
        <v>0</v>
      </c>
      <c r="M314" s="19"/>
      <c r="N314" s="20"/>
      <c r="O314" s="29">
        <f t="shared" si="52"/>
        <v>0</v>
      </c>
      <c r="P314" s="19"/>
      <c r="Q314" s="20"/>
      <c r="R314" s="29">
        <f t="shared" si="53"/>
        <v>0</v>
      </c>
      <c r="S314" s="19"/>
      <c r="T314" s="19"/>
      <c r="U314" s="29">
        <f t="shared" si="54"/>
        <v>0</v>
      </c>
      <c r="V314" s="48">
        <f t="shared" si="67"/>
        <v>0</v>
      </c>
      <c r="W314" s="19"/>
      <c r="X314" s="20" t="e">
        <f t="shared" si="56"/>
        <v>#DIV/0!</v>
      </c>
      <c r="Y314" s="19"/>
    </row>
    <row r="315" spans="1:25" x14ac:dyDescent="0.25">
      <c r="A315" s="18" t="s">
        <v>111</v>
      </c>
      <c r="B315" s="19"/>
      <c r="C315" s="19"/>
      <c r="D315" s="29">
        <f t="shared" si="57"/>
        <v>0</v>
      </c>
      <c r="E315" s="19"/>
      <c r="F315" s="19"/>
      <c r="G315" s="20"/>
      <c r="H315" s="29">
        <f t="shared" si="50"/>
        <v>0</v>
      </c>
      <c r="I315" s="19"/>
      <c r="J315" s="19"/>
      <c r="K315" s="21"/>
      <c r="L315" s="29">
        <f t="shared" si="51"/>
        <v>0</v>
      </c>
      <c r="M315" s="19"/>
      <c r="N315" s="20"/>
      <c r="O315" s="29">
        <f t="shared" si="52"/>
        <v>0</v>
      </c>
      <c r="P315" s="19"/>
      <c r="Q315" s="20"/>
      <c r="R315" s="29">
        <f t="shared" si="53"/>
        <v>0</v>
      </c>
      <c r="S315" s="19"/>
      <c r="T315" s="19"/>
      <c r="U315" s="29">
        <f t="shared" si="54"/>
        <v>0</v>
      </c>
      <c r="V315" s="48">
        <f t="shared" si="67"/>
        <v>0</v>
      </c>
      <c r="W315" s="19"/>
      <c r="X315" s="20" t="e">
        <f t="shared" si="56"/>
        <v>#DIV/0!</v>
      </c>
      <c r="Y315" s="19"/>
    </row>
    <row r="316" spans="1:25" x14ac:dyDescent="0.25">
      <c r="A316" s="28" t="s">
        <v>112</v>
      </c>
      <c r="B316" s="19"/>
      <c r="C316" s="19"/>
      <c r="D316" s="29">
        <f t="shared" si="57"/>
        <v>0</v>
      </c>
      <c r="E316" s="19"/>
      <c r="F316" s="19"/>
      <c r="G316" s="20"/>
      <c r="H316" s="29">
        <f t="shared" si="50"/>
        <v>0</v>
      </c>
      <c r="I316" s="19"/>
      <c r="J316" s="19"/>
      <c r="K316" s="21"/>
      <c r="L316" s="29">
        <f t="shared" si="51"/>
        <v>0</v>
      </c>
      <c r="M316" s="19"/>
      <c r="N316" s="20"/>
      <c r="O316" s="29">
        <f t="shared" si="52"/>
        <v>0</v>
      </c>
      <c r="P316" s="19"/>
      <c r="Q316" s="20"/>
      <c r="R316" s="29">
        <f t="shared" si="53"/>
        <v>0</v>
      </c>
      <c r="S316" s="19"/>
      <c r="T316" s="19"/>
      <c r="U316" s="29">
        <f t="shared" si="54"/>
        <v>0</v>
      </c>
      <c r="V316" s="48">
        <f t="shared" si="67"/>
        <v>0</v>
      </c>
      <c r="W316" s="19"/>
      <c r="X316" s="20" t="e">
        <f t="shared" si="56"/>
        <v>#DIV/0!</v>
      </c>
      <c r="Y316" s="19"/>
    </row>
    <row r="317" spans="1:25" x14ac:dyDescent="0.25">
      <c r="A317" s="18" t="s">
        <v>113</v>
      </c>
      <c r="B317" s="19"/>
      <c r="C317" s="19"/>
      <c r="D317" s="29">
        <f t="shared" si="57"/>
        <v>0</v>
      </c>
      <c r="E317" s="19"/>
      <c r="F317" s="19"/>
      <c r="G317" s="20"/>
      <c r="H317" s="29">
        <f t="shared" si="50"/>
        <v>0</v>
      </c>
      <c r="I317" s="19"/>
      <c r="J317" s="19"/>
      <c r="K317" s="21"/>
      <c r="L317" s="29">
        <f t="shared" si="51"/>
        <v>0</v>
      </c>
      <c r="M317" s="19"/>
      <c r="N317" s="20"/>
      <c r="O317" s="29">
        <f t="shared" si="52"/>
        <v>0</v>
      </c>
      <c r="P317" s="19"/>
      <c r="Q317" s="20"/>
      <c r="R317" s="29">
        <f t="shared" si="53"/>
        <v>0</v>
      </c>
      <c r="S317" s="19"/>
      <c r="T317" s="19"/>
      <c r="U317" s="29">
        <f t="shared" si="54"/>
        <v>0</v>
      </c>
      <c r="V317" s="48">
        <f t="shared" si="67"/>
        <v>0</v>
      </c>
      <c r="W317" s="19"/>
      <c r="X317" s="20" t="e">
        <f t="shared" si="56"/>
        <v>#DIV/0!</v>
      </c>
      <c r="Y317" s="19"/>
    </row>
    <row r="318" spans="1:25" x14ac:dyDescent="0.25">
      <c r="A318" s="28" t="s">
        <v>114</v>
      </c>
      <c r="B318" s="19"/>
      <c r="C318" s="19"/>
      <c r="D318" s="29">
        <f t="shared" si="57"/>
        <v>0</v>
      </c>
      <c r="E318" s="19"/>
      <c r="F318" s="19"/>
      <c r="G318" s="20"/>
      <c r="H318" s="29">
        <f t="shared" si="50"/>
        <v>0</v>
      </c>
      <c r="I318" s="19"/>
      <c r="J318" s="19"/>
      <c r="K318" s="21"/>
      <c r="L318" s="29">
        <f t="shared" si="51"/>
        <v>0</v>
      </c>
      <c r="M318" s="19"/>
      <c r="N318" s="20"/>
      <c r="O318" s="29">
        <f t="shared" si="52"/>
        <v>0</v>
      </c>
      <c r="P318" s="19"/>
      <c r="Q318" s="20"/>
      <c r="R318" s="29">
        <f t="shared" si="53"/>
        <v>0</v>
      </c>
      <c r="S318" s="19"/>
      <c r="T318" s="19"/>
      <c r="U318" s="29">
        <f t="shared" si="54"/>
        <v>0</v>
      </c>
      <c r="V318" s="48">
        <f t="shared" si="67"/>
        <v>0</v>
      </c>
      <c r="W318" s="19"/>
      <c r="X318" s="20" t="e">
        <f t="shared" si="56"/>
        <v>#DIV/0!</v>
      </c>
      <c r="Y318" s="19"/>
    </row>
    <row r="319" spans="1:25" x14ac:dyDescent="0.25">
      <c r="A319" s="18" t="s">
        <v>115</v>
      </c>
      <c r="B319" s="19"/>
      <c r="C319" s="19"/>
      <c r="D319" s="29">
        <f t="shared" si="57"/>
        <v>0</v>
      </c>
      <c r="E319" s="19"/>
      <c r="F319" s="19"/>
      <c r="G319" s="20"/>
      <c r="H319" s="29">
        <f t="shared" si="50"/>
        <v>0</v>
      </c>
      <c r="I319" s="19"/>
      <c r="J319" s="19"/>
      <c r="K319" s="21"/>
      <c r="L319" s="29">
        <f t="shared" si="51"/>
        <v>0</v>
      </c>
      <c r="M319" s="19"/>
      <c r="N319" s="20"/>
      <c r="O319" s="29">
        <f t="shared" si="52"/>
        <v>0</v>
      </c>
      <c r="P319" s="19"/>
      <c r="Q319" s="20"/>
      <c r="R319" s="29">
        <f t="shared" si="53"/>
        <v>0</v>
      </c>
      <c r="S319" s="19"/>
      <c r="T319" s="19"/>
      <c r="U319" s="29">
        <f t="shared" si="54"/>
        <v>0</v>
      </c>
      <c r="V319" s="48">
        <f t="shared" si="67"/>
        <v>0</v>
      </c>
      <c r="W319" s="19"/>
      <c r="X319" s="20" t="e">
        <f t="shared" si="56"/>
        <v>#DIV/0!</v>
      </c>
      <c r="Y319" s="19"/>
    </row>
    <row r="320" spans="1:25" x14ac:dyDescent="0.25">
      <c r="A320" s="28" t="s">
        <v>116</v>
      </c>
      <c r="B320" s="19"/>
      <c r="C320" s="19"/>
      <c r="D320" s="29">
        <f t="shared" si="57"/>
        <v>0</v>
      </c>
      <c r="E320" s="19"/>
      <c r="F320" s="19"/>
      <c r="G320" s="20"/>
      <c r="H320" s="29">
        <f t="shared" si="50"/>
        <v>0</v>
      </c>
      <c r="I320" s="19"/>
      <c r="J320" s="19"/>
      <c r="K320" s="21"/>
      <c r="L320" s="29">
        <f t="shared" si="51"/>
        <v>0</v>
      </c>
      <c r="M320" s="19"/>
      <c r="N320" s="20"/>
      <c r="O320" s="29">
        <f t="shared" si="52"/>
        <v>0</v>
      </c>
      <c r="P320" s="19"/>
      <c r="Q320" s="20"/>
      <c r="R320" s="29">
        <f t="shared" si="53"/>
        <v>0</v>
      </c>
      <c r="S320" s="19"/>
      <c r="T320" s="19"/>
      <c r="U320" s="29">
        <f t="shared" si="54"/>
        <v>0</v>
      </c>
      <c r="V320" s="48">
        <f t="shared" si="67"/>
        <v>0</v>
      </c>
      <c r="W320" s="19"/>
      <c r="X320" s="20" t="e">
        <f t="shared" si="56"/>
        <v>#DIV/0!</v>
      </c>
      <c r="Y320" s="19"/>
    </row>
    <row r="321" spans="1:25" x14ac:dyDescent="0.25">
      <c r="A321" s="18" t="s">
        <v>117</v>
      </c>
      <c r="B321" s="19"/>
      <c r="C321" s="19"/>
      <c r="D321" s="29">
        <f t="shared" si="57"/>
        <v>0</v>
      </c>
      <c r="E321" s="19"/>
      <c r="F321" s="19"/>
      <c r="G321" s="20"/>
      <c r="H321" s="29">
        <f t="shared" si="50"/>
        <v>0</v>
      </c>
      <c r="I321" s="19"/>
      <c r="J321" s="19"/>
      <c r="K321" s="21"/>
      <c r="L321" s="29">
        <f t="shared" si="51"/>
        <v>0</v>
      </c>
      <c r="M321" s="19"/>
      <c r="N321" s="20"/>
      <c r="O321" s="29">
        <f t="shared" si="52"/>
        <v>0</v>
      </c>
      <c r="P321" s="19"/>
      <c r="Q321" s="20"/>
      <c r="R321" s="29">
        <f t="shared" si="53"/>
        <v>0</v>
      </c>
      <c r="S321" s="19"/>
      <c r="T321" s="19"/>
      <c r="U321" s="29">
        <f t="shared" si="54"/>
        <v>0</v>
      </c>
      <c r="V321" s="48">
        <f t="shared" si="67"/>
        <v>0</v>
      </c>
      <c r="W321" s="19"/>
      <c r="X321" s="20" t="e">
        <f t="shared" si="56"/>
        <v>#DIV/0!</v>
      </c>
      <c r="Y321" s="19"/>
    </row>
    <row r="322" spans="1:25" x14ac:dyDescent="0.25">
      <c r="A322" s="28" t="s">
        <v>118</v>
      </c>
      <c r="B322" s="19"/>
      <c r="C322" s="19"/>
      <c r="D322" s="29">
        <f t="shared" si="57"/>
        <v>0</v>
      </c>
      <c r="E322" s="19"/>
      <c r="F322" s="19"/>
      <c r="G322" s="20"/>
      <c r="H322" s="29">
        <f t="shared" si="50"/>
        <v>0</v>
      </c>
      <c r="I322" s="19"/>
      <c r="J322" s="19"/>
      <c r="K322" s="21"/>
      <c r="L322" s="29">
        <f t="shared" si="51"/>
        <v>0</v>
      </c>
      <c r="M322" s="19"/>
      <c r="N322" s="20"/>
      <c r="O322" s="29">
        <f t="shared" si="52"/>
        <v>0</v>
      </c>
      <c r="P322" s="19"/>
      <c r="Q322" s="20"/>
      <c r="R322" s="29">
        <f t="shared" si="53"/>
        <v>0</v>
      </c>
      <c r="S322" s="19"/>
      <c r="T322" s="19"/>
      <c r="U322" s="29">
        <f t="shared" si="54"/>
        <v>0</v>
      </c>
      <c r="V322" s="48">
        <f t="shared" si="67"/>
        <v>0</v>
      </c>
      <c r="W322" s="19"/>
      <c r="X322" s="20" t="e">
        <f t="shared" si="56"/>
        <v>#DIV/0!</v>
      </c>
      <c r="Y322" s="19"/>
    </row>
    <row r="323" spans="1:25" x14ac:dyDescent="0.25">
      <c r="A323" s="28" t="s">
        <v>119</v>
      </c>
      <c r="B323" s="19">
        <v>207</v>
      </c>
      <c r="C323" s="19">
        <v>207</v>
      </c>
      <c r="D323" s="29">
        <f t="shared" si="57"/>
        <v>0</v>
      </c>
      <c r="E323" s="19">
        <v>207</v>
      </c>
      <c r="F323" s="19"/>
      <c r="G323" s="20">
        <v>99.52</v>
      </c>
      <c r="H323" s="29">
        <f t="shared" si="50"/>
        <v>20600.64</v>
      </c>
      <c r="I323" s="19"/>
      <c r="J323" s="19"/>
      <c r="K323" s="21"/>
      <c r="L323" s="29">
        <f t="shared" si="51"/>
        <v>0</v>
      </c>
      <c r="M323" s="19"/>
      <c r="N323" s="20"/>
      <c r="O323" s="29">
        <f t="shared" si="52"/>
        <v>0</v>
      </c>
      <c r="P323" s="19"/>
      <c r="Q323" s="20"/>
      <c r="R323" s="29">
        <f t="shared" si="53"/>
        <v>0</v>
      </c>
      <c r="S323" s="19"/>
      <c r="T323" s="19"/>
      <c r="U323" s="29">
        <f t="shared" si="54"/>
        <v>0</v>
      </c>
      <c r="V323" s="48">
        <f t="shared" si="67"/>
        <v>207</v>
      </c>
      <c r="W323" s="19"/>
      <c r="X323" s="20">
        <f t="shared" si="56"/>
        <v>99.52</v>
      </c>
      <c r="Y323" s="19"/>
    </row>
    <row r="324" spans="1:25" x14ac:dyDescent="0.25">
      <c r="A324" s="18" t="s">
        <v>120</v>
      </c>
      <c r="B324" s="19">
        <v>19</v>
      </c>
      <c r="C324" s="19">
        <v>19</v>
      </c>
      <c r="D324" s="29">
        <f t="shared" si="57"/>
        <v>0</v>
      </c>
      <c r="E324" s="19"/>
      <c r="F324" s="19"/>
      <c r="G324" s="20"/>
      <c r="H324" s="29">
        <f t="shared" ref="H324:H360" si="70">E324*G324</f>
        <v>0</v>
      </c>
      <c r="I324" s="19"/>
      <c r="J324" s="19"/>
      <c r="K324" s="21"/>
      <c r="L324" s="29">
        <f t="shared" ref="L324:L360" si="71">I324*K324</f>
        <v>0</v>
      </c>
      <c r="M324" s="19">
        <v>19</v>
      </c>
      <c r="N324" s="20">
        <v>100</v>
      </c>
      <c r="O324" s="29">
        <f t="shared" ref="O324:O360" si="72">M324*N324</f>
        <v>1900</v>
      </c>
      <c r="P324" s="19"/>
      <c r="Q324" s="20"/>
      <c r="R324" s="29">
        <f t="shared" ref="R324:R360" si="73">P324*Q324</f>
        <v>0</v>
      </c>
      <c r="S324" s="19"/>
      <c r="T324" s="19"/>
      <c r="U324" s="29">
        <f t="shared" ref="U324:U360" si="74">S324*T324</f>
        <v>0</v>
      </c>
      <c r="V324" s="48">
        <f t="shared" si="67"/>
        <v>19</v>
      </c>
      <c r="W324" s="19"/>
      <c r="X324" s="20">
        <f t="shared" si="56"/>
        <v>100</v>
      </c>
      <c r="Y324" s="19"/>
    </row>
    <row r="325" spans="1:25" x14ac:dyDescent="0.25">
      <c r="A325" s="18"/>
      <c r="B325" s="19"/>
      <c r="C325" s="19"/>
      <c r="D325" s="29"/>
      <c r="E325" s="19"/>
      <c r="F325" s="19"/>
      <c r="G325" s="20"/>
      <c r="H325" s="29"/>
      <c r="I325" s="19"/>
      <c r="J325" s="19"/>
      <c r="K325" s="21"/>
      <c r="L325" s="29"/>
      <c r="M325" s="19"/>
      <c r="N325" s="20"/>
      <c r="O325" s="29"/>
      <c r="P325" s="19"/>
      <c r="Q325" s="20"/>
      <c r="R325" s="29"/>
      <c r="S325" s="19"/>
      <c r="T325" s="19"/>
      <c r="U325" s="29"/>
      <c r="V325" s="48"/>
      <c r="W325" s="19"/>
      <c r="X325" s="20"/>
      <c r="Y325" s="19"/>
    </row>
    <row r="326" spans="1:25" x14ac:dyDescent="0.25">
      <c r="A326" s="28" t="s">
        <v>121</v>
      </c>
      <c r="B326" s="19"/>
      <c r="C326" s="19"/>
      <c r="D326" s="29">
        <f t="shared" si="57"/>
        <v>0</v>
      </c>
      <c r="E326" s="19"/>
      <c r="F326" s="19"/>
      <c r="G326" s="20"/>
      <c r="H326" s="29">
        <f t="shared" si="70"/>
        <v>0</v>
      </c>
      <c r="I326" s="19"/>
      <c r="J326" s="19"/>
      <c r="K326" s="21"/>
      <c r="L326" s="29">
        <f t="shared" si="71"/>
        <v>0</v>
      </c>
      <c r="M326" s="19"/>
      <c r="N326" s="20"/>
      <c r="O326" s="29">
        <f t="shared" si="72"/>
        <v>0</v>
      </c>
      <c r="P326" s="19"/>
      <c r="Q326" s="20"/>
      <c r="R326" s="29">
        <f t="shared" si="73"/>
        <v>0</v>
      </c>
      <c r="S326" s="19"/>
      <c r="T326" s="19"/>
      <c r="U326" s="29">
        <f t="shared" si="74"/>
        <v>0</v>
      </c>
      <c r="V326" s="48">
        <f t="shared" si="67"/>
        <v>0</v>
      </c>
      <c r="W326" s="19"/>
      <c r="X326" s="20" t="e">
        <f t="shared" ref="X326:X360" si="75">(H326+L326+O326+R326+U326)/V326</f>
        <v>#DIV/0!</v>
      </c>
      <c r="Y326" s="19"/>
    </row>
    <row r="327" spans="1:25" x14ac:dyDescent="0.25">
      <c r="A327" s="18" t="s">
        <v>122</v>
      </c>
      <c r="B327" s="19">
        <v>99</v>
      </c>
      <c r="C327" s="19">
        <v>99</v>
      </c>
      <c r="D327" s="29">
        <f t="shared" si="57"/>
        <v>0</v>
      </c>
      <c r="E327" s="19"/>
      <c r="F327" s="19"/>
      <c r="G327" s="20"/>
      <c r="H327" s="29">
        <f t="shared" si="70"/>
        <v>0</v>
      </c>
      <c r="I327" s="19"/>
      <c r="J327" s="19"/>
      <c r="K327" s="21"/>
      <c r="L327" s="29">
        <f t="shared" si="71"/>
        <v>0</v>
      </c>
      <c r="M327" s="19">
        <v>99</v>
      </c>
      <c r="N327" s="20">
        <v>80</v>
      </c>
      <c r="O327" s="29">
        <f t="shared" si="72"/>
        <v>7920</v>
      </c>
      <c r="P327" s="19"/>
      <c r="Q327" s="20"/>
      <c r="R327" s="29">
        <f t="shared" si="73"/>
        <v>0</v>
      </c>
      <c r="S327" s="19"/>
      <c r="T327" s="19"/>
      <c r="U327" s="29">
        <f t="shared" si="74"/>
        <v>0</v>
      </c>
      <c r="V327" s="48">
        <f t="shared" si="67"/>
        <v>99</v>
      </c>
      <c r="W327" s="19"/>
      <c r="X327" s="20">
        <f t="shared" si="75"/>
        <v>80</v>
      </c>
      <c r="Y327" s="19"/>
    </row>
    <row r="328" spans="1:25" x14ac:dyDescent="0.25">
      <c r="A328" s="18" t="s">
        <v>123</v>
      </c>
      <c r="B328" s="19"/>
      <c r="C328" s="19"/>
      <c r="D328" s="29">
        <f t="shared" ref="D328:D371" si="76">B328-C328</f>
        <v>0</v>
      </c>
      <c r="E328" s="19"/>
      <c r="F328" s="19"/>
      <c r="G328" s="20"/>
      <c r="H328" s="29">
        <f t="shared" si="70"/>
        <v>0</v>
      </c>
      <c r="I328" s="19"/>
      <c r="J328" s="19"/>
      <c r="K328" s="21"/>
      <c r="L328" s="29">
        <f t="shared" si="71"/>
        <v>0</v>
      </c>
      <c r="M328" s="19"/>
      <c r="N328" s="20"/>
      <c r="O328" s="29">
        <f t="shared" si="72"/>
        <v>0</v>
      </c>
      <c r="P328" s="19"/>
      <c r="Q328" s="20"/>
      <c r="R328" s="29">
        <f t="shared" si="73"/>
        <v>0</v>
      </c>
      <c r="S328" s="19"/>
      <c r="T328" s="19"/>
      <c r="U328" s="29">
        <f t="shared" si="74"/>
        <v>0</v>
      </c>
      <c r="V328" s="48">
        <f t="shared" si="67"/>
        <v>0</v>
      </c>
      <c r="W328" s="19"/>
      <c r="X328" s="20" t="e">
        <f t="shared" si="75"/>
        <v>#DIV/0!</v>
      </c>
      <c r="Y328" s="19"/>
    </row>
    <row r="329" spans="1:25" x14ac:dyDescent="0.25">
      <c r="A329" s="28" t="s">
        <v>124</v>
      </c>
      <c r="B329" s="19"/>
      <c r="C329" s="19"/>
      <c r="D329" s="29">
        <f t="shared" si="76"/>
        <v>0</v>
      </c>
      <c r="E329" s="19"/>
      <c r="F329" s="19"/>
      <c r="G329" s="20"/>
      <c r="H329" s="29">
        <f t="shared" si="70"/>
        <v>0</v>
      </c>
      <c r="I329" s="19"/>
      <c r="J329" s="19"/>
      <c r="K329" s="21"/>
      <c r="L329" s="29">
        <f t="shared" si="71"/>
        <v>0</v>
      </c>
      <c r="M329" s="19"/>
      <c r="N329" s="20"/>
      <c r="O329" s="29">
        <f t="shared" si="72"/>
        <v>0</v>
      </c>
      <c r="P329" s="19"/>
      <c r="Q329" s="20"/>
      <c r="R329" s="29">
        <f t="shared" si="73"/>
        <v>0</v>
      </c>
      <c r="S329" s="19"/>
      <c r="T329" s="19"/>
      <c r="U329" s="29">
        <f t="shared" si="74"/>
        <v>0</v>
      </c>
      <c r="V329" s="48">
        <f t="shared" si="67"/>
        <v>0</v>
      </c>
      <c r="W329" s="19"/>
      <c r="X329" s="20" t="e">
        <f t="shared" si="75"/>
        <v>#DIV/0!</v>
      </c>
      <c r="Y329" s="19"/>
    </row>
    <row r="330" spans="1:25" x14ac:dyDescent="0.25">
      <c r="A330" s="18" t="s">
        <v>125</v>
      </c>
      <c r="B330" s="19"/>
      <c r="C330" s="19"/>
      <c r="D330" s="29">
        <f t="shared" si="76"/>
        <v>0</v>
      </c>
      <c r="E330" s="19"/>
      <c r="F330" s="19"/>
      <c r="G330" s="20"/>
      <c r="H330" s="29">
        <f t="shared" si="70"/>
        <v>0</v>
      </c>
      <c r="I330" s="19"/>
      <c r="J330" s="19"/>
      <c r="K330" s="21"/>
      <c r="L330" s="29">
        <f t="shared" si="71"/>
        <v>0</v>
      </c>
      <c r="M330" s="19"/>
      <c r="N330" s="20"/>
      <c r="O330" s="29">
        <f t="shared" si="72"/>
        <v>0</v>
      </c>
      <c r="P330" s="19"/>
      <c r="Q330" s="20"/>
      <c r="R330" s="29">
        <f t="shared" si="73"/>
        <v>0</v>
      </c>
      <c r="S330" s="19"/>
      <c r="T330" s="19"/>
      <c r="U330" s="29">
        <f t="shared" si="74"/>
        <v>0</v>
      </c>
      <c r="V330" s="48">
        <f t="shared" si="67"/>
        <v>0</v>
      </c>
      <c r="W330" s="19"/>
      <c r="X330" s="20" t="e">
        <f t="shared" si="75"/>
        <v>#DIV/0!</v>
      </c>
      <c r="Y330" s="19"/>
    </row>
    <row r="331" spans="1:25" x14ac:dyDescent="0.25">
      <c r="A331" s="18" t="s">
        <v>126</v>
      </c>
      <c r="B331" s="19"/>
      <c r="C331" s="19"/>
      <c r="D331" s="29">
        <f t="shared" si="76"/>
        <v>0</v>
      </c>
      <c r="E331" s="19"/>
      <c r="F331" s="19"/>
      <c r="G331" s="20"/>
      <c r="H331" s="29">
        <f t="shared" si="70"/>
        <v>0</v>
      </c>
      <c r="I331" s="19"/>
      <c r="J331" s="19"/>
      <c r="K331" s="21"/>
      <c r="L331" s="29">
        <f t="shared" si="71"/>
        <v>0</v>
      </c>
      <c r="M331" s="19"/>
      <c r="N331" s="20"/>
      <c r="O331" s="29">
        <f t="shared" si="72"/>
        <v>0</v>
      </c>
      <c r="P331" s="19"/>
      <c r="Q331" s="20"/>
      <c r="R331" s="29">
        <f t="shared" si="73"/>
        <v>0</v>
      </c>
      <c r="S331" s="19"/>
      <c r="T331" s="19"/>
      <c r="U331" s="29">
        <f t="shared" si="74"/>
        <v>0</v>
      </c>
      <c r="V331" s="48">
        <f t="shared" si="67"/>
        <v>0</v>
      </c>
      <c r="W331" s="19"/>
      <c r="X331" s="20" t="e">
        <f t="shared" si="75"/>
        <v>#DIV/0!</v>
      </c>
      <c r="Y331" s="19"/>
    </row>
    <row r="332" spans="1:25" x14ac:dyDescent="0.25">
      <c r="A332" s="28" t="s">
        <v>127</v>
      </c>
      <c r="B332" s="19"/>
      <c r="C332" s="19"/>
      <c r="D332" s="29">
        <f t="shared" si="76"/>
        <v>0</v>
      </c>
      <c r="E332" s="19"/>
      <c r="F332" s="19"/>
      <c r="G332" s="20"/>
      <c r="H332" s="29">
        <f t="shared" si="70"/>
        <v>0</v>
      </c>
      <c r="I332" s="19"/>
      <c r="J332" s="19"/>
      <c r="K332" s="21"/>
      <c r="L332" s="29">
        <f t="shared" si="71"/>
        <v>0</v>
      </c>
      <c r="M332" s="19"/>
      <c r="N332" s="20"/>
      <c r="O332" s="29">
        <f t="shared" si="72"/>
        <v>0</v>
      </c>
      <c r="P332" s="19"/>
      <c r="Q332" s="20"/>
      <c r="R332" s="29">
        <f t="shared" si="73"/>
        <v>0</v>
      </c>
      <c r="S332" s="19"/>
      <c r="T332" s="19"/>
      <c r="U332" s="29">
        <f t="shared" si="74"/>
        <v>0</v>
      </c>
      <c r="V332" s="48">
        <f t="shared" si="67"/>
        <v>0</v>
      </c>
      <c r="W332" s="19"/>
      <c r="X332" s="20" t="e">
        <f t="shared" si="75"/>
        <v>#DIV/0!</v>
      </c>
      <c r="Y332" s="19"/>
    </row>
    <row r="333" spans="1:25" x14ac:dyDescent="0.25">
      <c r="A333" s="18" t="s">
        <v>128</v>
      </c>
      <c r="B333" s="19">
        <v>170</v>
      </c>
      <c r="C333" s="19">
        <v>157</v>
      </c>
      <c r="D333" s="29">
        <f t="shared" si="76"/>
        <v>13</v>
      </c>
      <c r="E333" s="19"/>
      <c r="F333" s="19"/>
      <c r="G333" s="20"/>
      <c r="H333" s="29">
        <f t="shared" si="70"/>
        <v>0</v>
      </c>
      <c r="I333" s="19"/>
      <c r="J333" s="19"/>
      <c r="K333" s="21"/>
      <c r="L333" s="29">
        <f t="shared" si="71"/>
        <v>0</v>
      </c>
      <c r="M333" s="19">
        <v>157</v>
      </c>
      <c r="N333" s="20">
        <v>73.28</v>
      </c>
      <c r="O333" s="29">
        <f t="shared" si="72"/>
        <v>11504.960000000001</v>
      </c>
      <c r="P333" s="19"/>
      <c r="Q333" s="20"/>
      <c r="R333" s="29">
        <f t="shared" si="73"/>
        <v>0</v>
      </c>
      <c r="S333" s="19"/>
      <c r="T333" s="19"/>
      <c r="U333" s="29">
        <f t="shared" si="74"/>
        <v>0</v>
      </c>
      <c r="V333" s="48">
        <f t="shared" si="67"/>
        <v>157</v>
      </c>
      <c r="W333" s="19"/>
      <c r="X333" s="20">
        <f t="shared" si="75"/>
        <v>73.28</v>
      </c>
      <c r="Y333" s="19"/>
    </row>
    <row r="334" spans="1:25" x14ac:dyDescent="0.25">
      <c r="A334" s="18" t="s">
        <v>129</v>
      </c>
      <c r="B334" s="19"/>
      <c r="C334" s="19"/>
      <c r="D334" s="29">
        <f t="shared" si="76"/>
        <v>0</v>
      </c>
      <c r="E334" s="19"/>
      <c r="F334" s="19"/>
      <c r="G334" s="20"/>
      <c r="H334" s="29">
        <f t="shared" si="70"/>
        <v>0</v>
      </c>
      <c r="I334" s="19"/>
      <c r="J334" s="19"/>
      <c r="K334" s="21"/>
      <c r="L334" s="29">
        <f t="shared" si="71"/>
        <v>0</v>
      </c>
      <c r="M334" s="19"/>
      <c r="N334" s="20"/>
      <c r="O334" s="29">
        <f t="shared" si="72"/>
        <v>0</v>
      </c>
      <c r="P334" s="19"/>
      <c r="Q334" s="20"/>
      <c r="R334" s="29">
        <f t="shared" si="73"/>
        <v>0</v>
      </c>
      <c r="S334" s="19"/>
      <c r="T334" s="19"/>
      <c r="U334" s="29">
        <f t="shared" si="74"/>
        <v>0</v>
      </c>
      <c r="V334" s="48">
        <f t="shared" si="67"/>
        <v>0</v>
      </c>
      <c r="W334" s="19"/>
      <c r="X334" s="20" t="e">
        <f t="shared" si="75"/>
        <v>#DIV/0!</v>
      </c>
      <c r="Y334" s="19"/>
    </row>
    <row r="335" spans="1:25" x14ac:dyDescent="0.25">
      <c r="A335" s="28" t="s">
        <v>130</v>
      </c>
      <c r="B335" s="19">
        <v>35</v>
      </c>
      <c r="C335" s="19">
        <v>35</v>
      </c>
      <c r="D335" s="29">
        <f t="shared" si="76"/>
        <v>0</v>
      </c>
      <c r="E335" s="19"/>
      <c r="F335" s="19"/>
      <c r="G335" s="20"/>
      <c r="H335" s="29">
        <f t="shared" si="70"/>
        <v>0</v>
      </c>
      <c r="I335" s="19"/>
      <c r="J335" s="19"/>
      <c r="K335" s="21"/>
      <c r="L335" s="29">
        <f t="shared" si="71"/>
        <v>0</v>
      </c>
      <c r="M335" s="19">
        <v>35</v>
      </c>
      <c r="N335" s="20">
        <v>85.56</v>
      </c>
      <c r="O335" s="29">
        <f t="shared" si="72"/>
        <v>2994.6</v>
      </c>
      <c r="P335" s="19"/>
      <c r="Q335" s="20"/>
      <c r="R335" s="29">
        <f t="shared" si="73"/>
        <v>0</v>
      </c>
      <c r="S335" s="19"/>
      <c r="T335" s="19"/>
      <c r="U335" s="29">
        <f t="shared" si="74"/>
        <v>0</v>
      </c>
      <c r="V335" s="48">
        <f t="shared" si="67"/>
        <v>35</v>
      </c>
      <c r="W335" s="19"/>
      <c r="X335" s="20">
        <f t="shared" si="75"/>
        <v>85.56</v>
      </c>
      <c r="Y335" s="19">
        <v>35</v>
      </c>
    </row>
    <row r="336" spans="1:25" x14ac:dyDescent="0.25">
      <c r="A336" s="18" t="s">
        <v>131</v>
      </c>
      <c r="B336" s="19"/>
      <c r="C336" s="19"/>
      <c r="D336" s="29">
        <f t="shared" si="76"/>
        <v>0</v>
      </c>
      <c r="E336" s="19"/>
      <c r="F336" s="19"/>
      <c r="G336" s="20"/>
      <c r="H336" s="29">
        <f t="shared" si="70"/>
        <v>0</v>
      </c>
      <c r="I336" s="19"/>
      <c r="J336" s="19"/>
      <c r="K336" s="21"/>
      <c r="L336" s="29">
        <f t="shared" si="71"/>
        <v>0</v>
      </c>
      <c r="M336" s="19"/>
      <c r="N336" s="20"/>
      <c r="O336" s="29">
        <f t="shared" si="72"/>
        <v>0</v>
      </c>
      <c r="P336" s="19"/>
      <c r="Q336" s="20"/>
      <c r="R336" s="29">
        <f t="shared" si="73"/>
        <v>0</v>
      </c>
      <c r="S336" s="19"/>
      <c r="T336" s="19"/>
      <c r="U336" s="29">
        <f t="shared" si="74"/>
        <v>0</v>
      </c>
      <c r="V336" s="48">
        <f t="shared" si="67"/>
        <v>0</v>
      </c>
      <c r="W336" s="19"/>
      <c r="X336" s="20" t="e">
        <f t="shared" si="75"/>
        <v>#DIV/0!</v>
      </c>
      <c r="Y336" s="19"/>
    </row>
    <row r="337" spans="1:25" x14ac:dyDescent="0.25">
      <c r="A337" s="28" t="s">
        <v>132</v>
      </c>
      <c r="B337" s="19"/>
      <c r="C337" s="19"/>
      <c r="D337" s="29">
        <f t="shared" si="76"/>
        <v>0</v>
      </c>
      <c r="E337" s="19"/>
      <c r="F337" s="19"/>
      <c r="G337" s="20"/>
      <c r="H337" s="29">
        <f t="shared" si="70"/>
        <v>0</v>
      </c>
      <c r="I337" s="19"/>
      <c r="J337" s="19"/>
      <c r="K337" s="21"/>
      <c r="L337" s="29">
        <f t="shared" si="71"/>
        <v>0</v>
      </c>
      <c r="M337" s="19"/>
      <c r="N337" s="20"/>
      <c r="O337" s="29">
        <f t="shared" si="72"/>
        <v>0</v>
      </c>
      <c r="P337" s="19"/>
      <c r="Q337" s="20"/>
      <c r="R337" s="29">
        <f t="shared" si="73"/>
        <v>0</v>
      </c>
      <c r="S337" s="19"/>
      <c r="T337" s="19"/>
      <c r="U337" s="29">
        <f t="shared" si="74"/>
        <v>0</v>
      </c>
      <c r="V337" s="48">
        <f t="shared" si="67"/>
        <v>0</v>
      </c>
      <c r="W337" s="19"/>
      <c r="X337" s="20" t="e">
        <f t="shared" si="75"/>
        <v>#DIV/0!</v>
      </c>
      <c r="Y337" s="19"/>
    </row>
    <row r="338" spans="1:25" x14ac:dyDescent="0.25">
      <c r="A338" s="18" t="s">
        <v>153</v>
      </c>
      <c r="B338" s="19"/>
      <c r="C338" s="19"/>
      <c r="D338" s="29">
        <f t="shared" si="76"/>
        <v>0</v>
      </c>
      <c r="E338" s="19"/>
      <c r="F338" s="19"/>
      <c r="G338" s="20"/>
      <c r="H338" s="29">
        <f t="shared" si="70"/>
        <v>0</v>
      </c>
      <c r="I338" s="19"/>
      <c r="J338" s="19"/>
      <c r="K338" s="21"/>
      <c r="L338" s="29">
        <f t="shared" si="71"/>
        <v>0</v>
      </c>
      <c r="M338" s="19"/>
      <c r="N338" s="20"/>
      <c r="O338" s="29">
        <f t="shared" si="72"/>
        <v>0</v>
      </c>
      <c r="P338" s="19"/>
      <c r="Q338" s="20"/>
      <c r="R338" s="29">
        <f t="shared" si="73"/>
        <v>0</v>
      </c>
      <c r="S338" s="19"/>
      <c r="T338" s="19"/>
      <c r="U338" s="29">
        <f t="shared" si="74"/>
        <v>0</v>
      </c>
      <c r="V338" s="48">
        <f t="shared" si="67"/>
        <v>0</v>
      </c>
      <c r="W338" s="19"/>
      <c r="X338" s="20" t="e">
        <f t="shared" si="75"/>
        <v>#DIV/0!</v>
      </c>
      <c r="Y338" s="19"/>
    </row>
    <row r="339" spans="1:25" x14ac:dyDescent="0.25">
      <c r="A339" s="18" t="s">
        <v>164</v>
      </c>
      <c r="B339" s="19">
        <v>16</v>
      </c>
      <c r="C339" s="19">
        <v>16</v>
      </c>
      <c r="D339" s="29">
        <f t="shared" si="76"/>
        <v>0</v>
      </c>
      <c r="E339" s="19"/>
      <c r="F339" s="19"/>
      <c r="G339" s="20"/>
      <c r="H339" s="29">
        <f t="shared" si="70"/>
        <v>0</v>
      </c>
      <c r="I339" s="19"/>
      <c r="J339" s="19"/>
      <c r="K339" s="21"/>
      <c r="L339" s="29">
        <f t="shared" si="71"/>
        <v>0</v>
      </c>
      <c r="M339" s="19">
        <v>16</v>
      </c>
      <c r="N339" s="20">
        <v>17</v>
      </c>
      <c r="O339" s="29">
        <f t="shared" si="72"/>
        <v>272</v>
      </c>
      <c r="P339" s="19"/>
      <c r="Q339" s="20"/>
      <c r="R339" s="29">
        <f t="shared" si="73"/>
        <v>0</v>
      </c>
      <c r="S339" s="19"/>
      <c r="T339" s="19"/>
      <c r="U339" s="29">
        <f t="shared" si="74"/>
        <v>0</v>
      </c>
      <c r="V339" s="48">
        <f t="shared" si="67"/>
        <v>16</v>
      </c>
      <c r="W339" s="19"/>
      <c r="X339" s="20">
        <f t="shared" si="75"/>
        <v>17</v>
      </c>
      <c r="Y339" s="19"/>
    </row>
    <row r="340" spans="1:25" x14ac:dyDescent="0.25">
      <c r="A340" s="28" t="s">
        <v>134</v>
      </c>
      <c r="B340" s="19"/>
      <c r="C340" s="19"/>
      <c r="D340" s="29">
        <f t="shared" si="76"/>
        <v>0</v>
      </c>
      <c r="E340" s="19"/>
      <c r="F340" s="19"/>
      <c r="G340" s="20"/>
      <c r="H340" s="29">
        <f t="shared" si="70"/>
        <v>0</v>
      </c>
      <c r="I340" s="19"/>
      <c r="J340" s="19"/>
      <c r="K340" s="21"/>
      <c r="L340" s="29">
        <f t="shared" si="71"/>
        <v>0</v>
      </c>
      <c r="M340" s="19"/>
      <c r="N340" s="20"/>
      <c r="O340" s="29">
        <f t="shared" si="72"/>
        <v>0</v>
      </c>
      <c r="P340" s="19"/>
      <c r="Q340" s="20"/>
      <c r="R340" s="29">
        <f t="shared" si="73"/>
        <v>0</v>
      </c>
      <c r="S340" s="19"/>
      <c r="T340" s="19"/>
      <c r="U340" s="29">
        <f t="shared" si="74"/>
        <v>0</v>
      </c>
      <c r="V340" s="48">
        <f t="shared" si="67"/>
        <v>0</v>
      </c>
      <c r="W340" s="19"/>
      <c r="X340" s="20" t="e">
        <f t="shared" si="75"/>
        <v>#DIV/0!</v>
      </c>
      <c r="Y340" s="19"/>
    </row>
    <row r="341" spans="1:25" x14ac:dyDescent="0.25">
      <c r="A341" s="28" t="s">
        <v>135</v>
      </c>
      <c r="B341" s="19"/>
      <c r="C341" s="19"/>
      <c r="D341" s="29">
        <f t="shared" si="76"/>
        <v>0</v>
      </c>
      <c r="E341" s="19"/>
      <c r="F341" s="19"/>
      <c r="G341" s="20"/>
      <c r="H341" s="29">
        <f t="shared" si="70"/>
        <v>0</v>
      </c>
      <c r="I341" s="19"/>
      <c r="J341" s="19"/>
      <c r="K341" s="21"/>
      <c r="L341" s="29">
        <f t="shared" si="71"/>
        <v>0</v>
      </c>
      <c r="M341" s="19"/>
      <c r="N341" s="20"/>
      <c r="O341" s="29">
        <f t="shared" si="72"/>
        <v>0</v>
      </c>
      <c r="P341" s="19"/>
      <c r="Q341" s="20"/>
      <c r="R341" s="29">
        <f t="shared" si="73"/>
        <v>0</v>
      </c>
      <c r="S341" s="19"/>
      <c r="T341" s="19"/>
      <c r="U341" s="29">
        <f t="shared" si="74"/>
        <v>0</v>
      </c>
      <c r="V341" s="48">
        <f t="shared" si="67"/>
        <v>0</v>
      </c>
      <c r="W341" s="19"/>
      <c r="X341" s="20" t="e">
        <f t="shared" si="75"/>
        <v>#DIV/0!</v>
      </c>
      <c r="Y341" s="19"/>
    </row>
    <row r="342" spans="1:25" x14ac:dyDescent="0.25">
      <c r="A342" s="28" t="s">
        <v>136</v>
      </c>
      <c r="B342" s="19"/>
      <c r="C342" s="19"/>
      <c r="D342" s="29">
        <f t="shared" si="76"/>
        <v>0</v>
      </c>
      <c r="E342" s="19"/>
      <c r="F342" s="19"/>
      <c r="G342" s="20"/>
      <c r="H342" s="29">
        <f t="shared" si="70"/>
        <v>0</v>
      </c>
      <c r="I342" s="19"/>
      <c r="J342" s="19"/>
      <c r="K342" s="21"/>
      <c r="L342" s="29">
        <f t="shared" si="71"/>
        <v>0</v>
      </c>
      <c r="M342" s="19"/>
      <c r="N342" s="20"/>
      <c r="O342" s="29">
        <f t="shared" si="72"/>
        <v>0</v>
      </c>
      <c r="P342" s="19"/>
      <c r="Q342" s="20"/>
      <c r="R342" s="29">
        <f t="shared" si="73"/>
        <v>0</v>
      </c>
      <c r="S342" s="19"/>
      <c r="T342" s="19"/>
      <c r="U342" s="29">
        <f t="shared" si="74"/>
        <v>0</v>
      </c>
      <c r="V342" s="48">
        <f t="shared" si="67"/>
        <v>0</v>
      </c>
      <c r="W342" s="19"/>
      <c r="X342" s="20" t="e">
        <f t="shared" si="75"/>
        <v>#DIV/0!</v>
      </c>
      <c r="Y342" s="19"/>
    </row>
    <row r="343" spans="1:25" x14ac:dyDescent="0.25">
      <c r="A343" s="28" t="s">
        <v>133</v>
      </c>
      <c r="B343" s="19"/>
      <c r="C343" s="19"/>
      <c r="D343" s="29">
        <f t="shared" si="76"/>
        <v>0</v>
      </c>
      <c r="E343" s="19"/>
      <c r="F343" s="19"/>
      <c r="G343" s="20"/>
      <c r="H343" s="29">
        <f t="shared" si="70"/>
        <v>0</v>
      </c>
      <c r="I343" s="19"/>
      <c r="J343" s="19"/>
      <c r="K343" s="21"/>
      <c r="L343" s="29">
        <f t="shared" si="71"/>
        <v>0</v>
      </c>
      <c r="M343" s="19"/>
      <c r="N343" s="20"/>
      <c r="O343" s="29">
        <f t="shared" si="72"/>
        <v>0</v>
      </c>
      <c r="P343" s="19"/>
      <c r="Q343" s="20"/>
      <c r="R343" s="29">
        <f t="shared" si="73"/>
        <v>0</v>
      </c>
      <c r="S343" s="19"/>
      <c r="T343" s="19"/>
      <c r="U343" s="29">
        <f t="shared" si="74"/>
        <v>0</v>
      </c>
      <c r="V343" s="48">
        <f t="shared" si="67"/>
        <v>0</v>
      </c>
      <c r="W343" s="19"/>
      <c r="X343" s="20" t="e">
        <f t="shared" si="75"/>
        <v>#DIV/0!</v>
      </c>
      <c r="Y343" s="19"/>
    </row>
    <row r="344" spans="1:25" x14ac:dyDescent="0.25">
      <c r="A344" s="28" t="s">
        <v>154</v>
      </c>
      <c r="B344" s="19"/>
      <c r="C344" s="19"/>
      <c r="D344" s="29">
        <f t="shared" si="76"/>
        <v>0</v>
      </c>
      <c r="E344" s="19"/>
      <c r="F344" s="19"/>
      <c r="G344" s="20"/>
      <c r="H344" s="29">
        <f t="shared" si="70"/>
        <v>0</v>
      </c>
      <c r="I344" s="19"/>
      <c r="J344" s="19"/>
      <c r="K344" s="21"/>
      <c r="L344" s="29">
        <f t="shared" si="71"/>
        <v>0</v>
      </c>
      <c r="M344" s="19"/>
      <c r="N344" s="20"/>
      <c r="O344" s="29">
        <f t="shared" si="72"/>
        <v>0</v>
      </c>
      <c r="P344" s="19"/>
      <c r="Q344" s="20"/>
      <c r="R344" s="29">
        <f t="shared" si="73"/>
        <v>0</v>
      </c>
      <c r="S344" s="19"/>
      <c r="T344" s="19"/>
      <c r="U344" s="29">
        <f t="shared" si="74"/>
        <v>0</v>
      </c>
      <c r="V344" s="48">
        <f t="shared" si="67"/>
        <v>0</v>
      </c>
      <c r="W344" s="19"/>
      <c r="X344" s="20" t="e">
        <f t="shared" si="75"/>
        <v>#DIV/0!</v>
      </c>
      <c r="Y344" s="19"/>
    </row>
    <row r="345" spans="1:25" x14ac:dyDescent="0.25">
      <c r="A345" s="28" t="s">
        <v>155</v>
      </c>
      <c r="B345" s="19"/>
      <c r="C345" s="19"/>
      <c r="D345" s="29">
        <f t="shared" si="76"/>
        <v>0</v>
      </c>
      <c r="E345" s="19"/>
      <c r="F345" s="19"/>
      <c r="G345" s="20"/>
      <c r="H345" s="29">
        <f t="shared" si="70"/>
        <v>0</v>
      </c>
      <c r="I345" s="19"/>
      <c r="J345" s="19"/>
      <c r="K345" s="21"/>
      <c r="L345" s="29">
        <f t="shared" si="71"/>
        <v>0</v>
      </c>
      <c r="M345" s="19"/>
      <c r="N345" s="20"/>
      <c r="O345" s="29">
        <f t="shared" si="72"/>
        <v>0</v>
      </c>
      <c r="P345" s="19"/>
      <c r="Q345" s="20"/>
      <c r="R345" s="29">
        <f t="shared" si="73"/>
        <v>0</v>
      </c>
      <c r="S345" s="19"/>
      <c r="T345" s="19"/>
      <c r="U345" s="29">
        <f t="shared" si="74"/>
        <v>0</v>
      </c>
      <c r="V345" s="48">
        <f t="shared" si="67"/>
        <v>0</v>
      </c>
      <c r="W345" s="19"/>
      <c r="X345" s="20" t="e">
        <f t="shared" si="75"/>
        <v>#DIV/0!</v>
      </c>
      <c r="Y345" s="19"/>
    </row>
    <row r="346" spans="1:25" x14ac:dyDescent="0.25">
      <c r="A346" s="28" t="s">
        <v>156</v>
      </c>
      <c r="B346" s="19"/>
      <c r="C346" s="19"/>
      <c r="D346" s="29">
        <f t="shared" si="76"/>
        <v>0</v>
      </c>
      <c r="E346" s="19"/>
      <c r="F346" s="19"/>
      <c r="G346" s="20"/>
      <c r="H346" s="29">
        <f t="shared" si="70"/>
        <v>0</v>
      </c>
      <c r="I346" s="19"/>
      <c r="J346" s="19"/>
      <c r="K346" s="21"/>
      <c r="L346" s="29">
        <f t="shared" si="71"/>
        <v>0</v>
      </c>
      <c r="M346" s="19"/>
      <c r="N346" s="20"/>
      <c r="O346" s="29">
        <f t="shared" si="72"/>
        <v>0</v>
      </c>
      <c r="P346" s="19"/>
      <c r="Q346" s="20"/>
      <c r="R346" s="29">
        <f t="shared" si="73"/>
        <v>0</v>
      </c>
      <c r="S346" s="19"/>
      <c r="T346" s="19"/>
      <c r="U346" s="29">
        <f t="shared" si="74"/>
        <v>0</v>
      </c>
      <c r="V346" s="48">
        <f t="shared" si="67"/>
        <v>0</v>
      </c>
      <c r="W346" s="19"/>
      <c r="X346" s="20" t="e">
        <f t="shared" si="75"/>
        <v>#DIV/0!</v>
      </c>
      <c r="Y346" s="19"/>
    </row>
    <row r="347" spans="1:25" x14ac:dyDescent="0.25">
      <c r="A347" s="28" t="s">
        <v>157</v>
      </c>
      <c r="B347" s="19"/>
      <c r="C347" s="19"/>
      <c r="D347" s="29">
        <f t="shared" si="76"/>
        <v>0</v>
      </c>
      <c r="E347" s="19"/>
      <c r="F347" s="19"/>
      <c r="G347" s="20"/>
      <c r="H347" s="29">
        <f t="shared" si="70"/>
        <v>0</v>
      </c>
      <c r="I347" s="19"/>
      <c r="J347" s="19"/>
      <c r="K347" s="21"/>
      <c r="L347" s="29">
        <f t="shared" si="71"/>
        <v>0</v>
      </c>
      <c r="M347" s="19"/>
      <c r="N347" s="20"/>
      <c r="O347" s="29">
        <f t="shared" si="72"/>
        <v>0</v>
      </c>
      <c r="P347" s="19"/>
      <c r="Q347" s="20"/>
      <c r="R347" s="29">
        <f t="shared" si="73"/>
        <v>0</v>
      </c>
      <c r="S347" s="19"/>
      <c r="T347" s="19"/>
      <c r="U347" s="29">
        <f t="shared" si="74"/>
        <v>0</v>
      </c>
      <c r="V347" s="48">
        <f t="shared" si="67"/>
        <v>0</v>
      </c>
      <c r="W347" s="19"/>
      <c r="X347" s="20" t="e">
        <f t="shared" si="75"/>
        <v>#DIV/0!</v>
      </c>
      <c r="Y347" s="19"/>
    </row>
    <row r="348" spans="1:25" x14ac:dyDescent="0.25">
      <c r="A348" s="28" t="s">
        <v>158</v>
      </c>
      <c r="B348" s="19"/>
      <c r="C348" s="19"/>
      <c r="D348" s="29">
        <f t="shared" si="76"/>
        <v>0</v>
      </c>
      <c r="E348" s="19"/>
      <c r="F348" s="19"/>
      <c r="G348" s="20"/>
      <c r="H348" s="29">
        <f t="shared" si="70"/>
        <v>0</v>
      </c>
      <c r="I348" s="19"/>
      <c r="J348" s="19"/>
      <c r="K348" s="21"/>
      <c r="L348" s="29">
        <f t="shared" si="71"/>
        <v>0</v>
      </c>
      <c r="M348" s="19"/>
      <c r="N348" s="20"/>
      <c r="O348" s="29">
        <f t="shared" si="72"/>
        <v>0</v>
      </c>
      <c r="P348" s="19"/>
      <c r="Q348" s="20"/>
      <c r="R348" s="29">
        <f t="shared" si="73"/>
        <v>0</v>
      </c>
      <c r="S348" s="19"/>
      <c r="T348" s="19"/>
      <c r="U348" s="29">
        <f t="shared" si="74"/>
        <v>0</v>
      </c>
      <c r="V348" s="48">
        <f t="shared" ref="V348:V360" si="77">E348+I348+M348+P348+S348</f>
        <v>0</v>
      </c>
      <c r="W348" s="19"/>
      <c r="X348" s="20" t="e">
        <f t="shared" si="75"/>
        <v>#DIV/0!</v>
      </c>
      <c r="Y348" s="19"/>
    </row>
    <row r="349" spans="1:25" x14ac:dyDescent="0.25">
      <c r="A349" s="28" t="s">
        <v>159</v>
      </c>
      <c r="B349" s="19"/>
      <c r="C349" s="19"/>
      <c r="D349" s="29">
        <f t="shared" si="76"/>
        <v>0</v>
      </c>
      <c r="E349" s="19"/>
      <c r="F349" s="19"/>
      <c r="G349" s="20"/>
      <c r="H349" s="29">
        <f t="shared" si="70"/>
        <v>0</v>
      </c>
      <c r="I349" s="19"/>
      <c r="J349" s="19"/>
      <c r="K349" s="21"/>
      <c r="L349" s="29">
        <f t="shared" si="71"/>
        <v>0</v>
      </c>
      <c r="M349" s="19"/>
      <c r="N349" s="20"/>
      <c r="O349" s="29">
        <f t="shared" si="72"/>
        <v>0</v>
      </c>
      <c r="P349" s="19"/>
      <c r="Q349" s="20"/>
      <c r="R349" s="29">
        <f t="shared" si="73"/>
        <v>0</v>
      </c>
      <c r="S349" s="19"/>
      <c r="T349" s="19"/>
      <c r="U349" s="29">
        <f t="shared" si="74"/>
        <v>0</v>
      </c>
      <c r="V349" s="48">
        <f t="shared" si="77"/>
        <v>0</v>
      </c>
      <c r="W349" s="19"/>
      <c r="X349" s="20" t="e">
        <f t="shared" si="75"/>
        <v>#DIV/0!</v>
      </c>
      <c r="Y349" s="19"/>
    </row>
    <row r="350" spans="1:25" x14ac:dyDescent="0.25">
      <c r="A350" s="28" t="s">
        <v>162</v>
      </c>
      <c r="B350" s="19"/>
      <c r="C350" s="19"/>
      <c r="D350" s="29">
        <f t="shared" si="76"/>
        <v>0</v>
      </c>
      <c r="E350" s="19"/>
      <c r="F350" s="19"/>
      <c r="G350" s="20"/>
      <c r="H350" s="29">
        <f t="shared" si="70"/>
        <v>0</v>
      </c>
      <c r="I350" s="19"/>
      <c r="J350" s="19"/>
      <c r="K350" s="21"/>
      <c r="L350" s="29">
        <f t="shared" si="71"/>
        <v>0</v>
      </c>
      <c r="M350" s="19"/>
      <c r="N350" s="20"/>
      <c r="O350" s="29">
        <f t="shared" si="72"/>
        <v>0</v>
      </c>
      <c r="P350" s="19"/>
      <c r="Q350" s="20"/>
      <c r="R350" s="29">
        <f t="shared" si="73"/>
        <v>0</v>
      </c>
      <c r="S350" s="19"/>
      <c r="T350" s="19"/>
      <c r="U350" s="29">
        <f t="shared" si="74"/>
        <v>0</v>
      </c>
      <c r="V350" s="48">
        <f t="shared" si="77"/>
        <v>0</v>
      </c>
      <c r="W350" s="19"/>
      <c r="X350" s="20" t="e">
        <f t="shared" si="75"/>
        <v>#DIV/0!</v>
      </c>
      <c r="Y350" s="19"/>
    </row>
    <row r="351" spans="1:25" x14ac:dyDescent="0.25">
      <c r="A351" s="18" t="s">
        <v>163</v>
      </c>
      <c r="B351" s="19"/>
      <c r="C351" s="19"/>
      <c r="D351" s="29">
        <f t="shared" si="76"/>
        <v>0</v>
      </c>
      <c r="E351" s="19"/>
      <c r="F351" s="19"/>
      <c r="G351" s="20"/>
      <c r="H351" s="29">
        <f t="shared" si="70"/>
        <v>0</v>
      </c>
      <c r="I351" s="19"/>
      <c r="J351" s="19"/>
      <c r="K351" s="21"/>
      <c r="L351" s="29">
        <f t="shared" si="71"/>
        <v>0</v>
      </c>
      <c r="M351" s="19"/>
      <c r="N351" s="20"/>
      <c r="O351" s="29">
        <f t="shared" si="72"/>
        <v>0</v>
      </c>
      <c r="P351" s="19"/>
      <c r="Q351" s="20"/>
      <c r="R351" s="29">
        <f t="shared" si="73"/>
        <v>0</v>
      </c>
      <c r="S351" s="19"/>
      <c r="T351" s="19"/>
      <c r="U351" s="29">
        <f t="shared" si="74"/>
        <v>0</v>
      </c>
      <c r="V351" s="48">
        <f t="shared" si="77"/>
        <v>0</v>
      </c>
      <c r="W351" s="19"/>
      <c r="X351" s="20" t="e">
        <f t="shared" si="75"/>
        <v>#DIV/0!</v>
      </c>
      <c r="Y351" s="19"/>
    </row>
    <row r="352" spans="1:25" x14ac:dyDescent="0.25">
      <c r="A352" s="28" t="s">
        <v>137</v>
      </c>
      <c r="B352" s="19"/>
      <c r="C352" s="19"/>
      <c r="D352" s="29">
        <f t="shared" si="76"/>
        <v>0</v>
      </c>
      <c r="E352" s="19"/>
      <c r="F352" s="19"/>
      <c r="G352" s="20"/>
      <c r="H352" s="29">
        <f t="shared" si="70"/>
        <v>0</v>
      </c>
      <c r="I352" s="19"/>
      <c r="J352" s="19"/>
      <c r="K352" s="21"/>
      <c r="L352" s="29">
        <f t="shared" si="71"/>
        <v>0</v>
      </c>
      <c r="M352" s="19"/>
      <c r="N352" s="20"/>
      <c r="O352" s="29">
        <f t="shared" si="72"/>
        <v>0</v>
      </c>
      <c r="P352" s="19"/>
      <c r="Q352" s="20"/>
      <c r="R352" s="29">
        <f t="shared" si="73"/>
        <v>0</v>
      </c>
      <c r="S352" s="19"/>
      <c r="T352" s="19"/>
      <c r="U352" s="29">
        <f t="shared" si="74"/>
        <v>0</v>
      </c>
      <c r="V352" s="48">
        <f t="shared" si="77"/>
        <v>0</v>
      </c>
      <c r="W352" s="19"/>
      <c r="X352" s="20" t="e">
        <f t="shared" si="75"/>
        <v>#DIV/0!</v>
      </c>
      <c r="Y352" s="19"/>
    </row>
    <row r="353" spans="1:25" x14ac:dyDescent="0.25">
      <c r="A353" s="18"/>
      <c r="B353" s="19"/>
      <c r="C353" s="19"/>
      <c r="D353" s="29">
        <f t="shared" si="76"/>
        <v>0</v>
      </c>
      <c r="E353" s="19"/>
      <c r="F353" s="19"/>
      <c r="G353" s="20"/>
      <c r="H353" s="29">
        <f t="shared" si="70"/>
        <v>0</v>
      </c>
      <c r="I353" s="19"/>
      <c r="J353" s="19"/>
      <c r="K353" s="21"/>
      <c r="L353" s="29">
        <f t="shared" si="71"/>
        <v>0</v>
      </c>
      <c r="M353" s="19"/>
      <c r="N353" s="20"/>
      <c r="O353" s="29">
        <f t="shared" si="72"/>
        <v>0</v>
      </c>
      <c r="P353" s="19"/>
      <c r="Q353" s="20"/>
      <c r="R353" s="29">
        <f t="shared" si="73"/>
        <v>0</v>
      </c>
      <c r="S353" s="19"/>
      <c r="T353" s="19"/>
      <c r="U353" s="29">
        <f t="shared" si="74"/>
        <v>0</v>
      </c>
      <c r="V353" s="48">
        <f t="shared" si="77"/>
        <v>0</v>
      </c>
      <c r="W353" s="19"/>
      <c r="X353" s="20" t="e">
        <f t="shared" si="75"/>
        <v>#DIV/0!</v>
      </c>
      <c r="Y353" s="19"/>
    </row>
    <row r="354" spans="1:25" x14ac:dyDescent="0.25">
      <c r="A354" s="18"/>
      <c r="B354" s="19"/>
      <c r="C354" s="19"/>
      <c r="D354" s="29">
        <f t="shared" si="76"/>
        <v>0</v>
      </c>
      <c r="E354" s="19"/>
      <c r="F354" s="19"/>
      <c r="G354" s="20"/>
      <c r="H354" s="29">
        <f t="shared" si="70"/>
        <v>0</v>
      </c>
      <c r="I354" s="19"/>
      <c r="J354" s="19"/>
      <c r="K354" s="21"/>
      <c r="L354" s="29">
        <f t="shared" si="71"/>
        <v>0</v>
      </c>
      <c r="M354" s="19"/>
      <c r="N354" s="20"/>
      <c r="O354" s="29">
        <f t="shared" si="72"/>
        <v>0</v>
      </c>
      <c r="P354" s="19"/>
      <c r="Q354" s="20"/>
      <c r="R354" s="29">
        <f t="shared" si="73"/>
        <v>0</v>
      </c>
      <c r="S354" s="19"/>
      <c r="T354" s="19"/>
      <c r="U354" s="29">
        <f t="shared" si="74"/>
        <v>0</v>
      </c>
      <c r="V354" s="48">
        <f t="shared" si="77"/>
        <v>0</v>
      </c>
      <c r="W354" s="19"/>
      <c r="X354" s="20" t="e">
        <f t="shared" si="75"/>
        <v>#DIV/0!</v>
      </c>
      <c r="Y354" s="19"/>
    </row>
    <row r="355" spans="1:25" x14ac:dyDescent="0.25">
      <c r="A355" s="18"/>
      <c r="B355" s="19"/>
      <c r="C355" s="19"/>
      <c r="D355" s="29">
        <f t="shared" si="76"/>
        <v>0</v>
      </c>
      <c r="E355" s="19"/>
      <c r="F355" s="19"/>
      <c r="G355" s="20"/>
      <c r="H355" s="29">
        <f t="shared" si="70"/>
        <v>0</v>
      </c>
      <c r="I355" s="19"/>
      <c r="J355" s="19"/>
      <c r="K355" s="21"/>
      <c r="L355" s="29">
        <f t="shared" si="71"/>
        <v>0</v>
      </c>
      <c r="M355" s="19"/>
      <c r="N355" s="20"/>
      <c r="O355" s="29">
        <f t="shared" si="72"/>
        <v>0</v>
      </c>
      <c r="P355" s="19"/>
      <c r="Q355" s="20"/>
      <c r="R355" s="29">
        <f t="shared" si="73"/>
        <v>0</v>
      </c>
      <c r="S355" s="19"/>
      <c r="T355" s="19"/>
      <c r="U355" s="29">
        <f t="shared" si="74"/>
        <v>0</v>
      </c>
      <c r="V355" s="48">
        <f t="shared" si="77"/>
        <v>0</v>
      </c>
      <c r="W355" s="19"/>
      <c r="X355" s="20" t="e">
        <f t="shared" si="75"/>
        <v>#DIV/0!</v>
      </c>
      <c r="Y355" s="19"/>
    </row>
    <row r="356" spans="1:25" x14ac:dyDescent="0.25">
      <c r="A356" s="28" t="s">
        <v>138</v>
      </c>
      <c r="B356" s="19"/>
      <c r="C356" s="19"/>
      <c r="D356" s="29">
        <f t="shared" si="76"/>
        <v>0</v>
      </c>
      <c r="E356" s="19"/>
      <c r="F356" s="19"/>
      <c r="G356" s="20"/>
      <c r="H356" s="29">
        <f t="shared" si="70"/>
        <v>0</v>
      </c>
      <c r="I356" s="19"/>
      <c r="J356" s="19"/>
      <c r="K356" s="21"/>
      <c r="L356" s="29">
        <f t="shared" si="71"/>
        <v>0</v>
      </c>
      <c r="M356" s="19"/>
      <c r="N356" s="20"/>
      <c r="O356" s="29">
        <f t="shared" si="72"/>
        <v>0</v>
      </c>
      <c r="P356" s="19"/>
      <c r="Q356" s="20"/>
      <c r="R356" s="29">
        <f t="shared" si="73"/>
        <v>0</v>
      </c>
      <c r="S356" s="19"/>
      <c r="T356" s="19"/>
      <c r="U356" s="29">
        <f t="shared" si="74"/>
        <v>0</v>
      </c>
      <c r="V356" s="48">
        <f t="shared" si="77"/>
        <v>0</v>
      </c>
      <c r="W356" s="19"/>
      <c r="X356" s="20" t="e">
        <f t="shared" si="75"/>
        <v>#DIV/0!</v>
      </c>
      <c r="Y356" s="19"/>
    </row>
    <row r="357" spans="1:25" x14ac:dyDescent="0.25">
      <c r="A357" s="18" t="s">
        <v>148</v>
      </c>
      <c r="B357" s="19"/>
      <c r="C357" s="19"/>
      <c r="D357" s="29">
        <f t="shared" si="76"/>
        <v>0</v>
      </c>
      <c r="E357" s="19"/>
      <c r="F357" s="19"/>
      <c r="G357" s="20"/>
      <c r="H357" s="29">
        <f t="shared" si="70"/>
        <v>0</v>
      </c>
      <c r="I357" s="19"/>
      <c r="J357" s="19"/>
      <c r="K357" s="21"/>
      <c r="L357" s="29">
        <f t="shared" si="71"/>
        <v>0</v>
      </c>
      <c r="M357" s="19"/>
      <c r="N357" s="20"/>
      <c r="O357" s="29">
        <f t="shared" si="72"/>
        <v>0</v>
      </c>
      <c r="P357" s="19"/>
      <c r="Q357" s="20"/>
      <c r="R357" s="29">
        <f t="shared" si="73"/>
        <v>0</v>
      </c>
      <c r="S357" s="19"/>
      <c r="T357" s="19"/>
      <c r="U357" s="29">
        <f t="shared" si="74"/>
        <v>0</v>
      </c>
      <c r="V357" s="48">
        <f t="shared" si="77"/>
        <v>0</v>
      </c>
      <c r="W357" s="19"/>
      <c r="X357" s="20" t="e">
        <f t="shared" si="75"/>
        <v>#DIV/0!</v>
      </c>
      <c r="Y357" s="19"/>
    </row>
    <row r="358" spans="1:25" x14ac:dyDescent="0.25">
      <c r="A358" s="18"/>
      <c r="B358" s="19"/>
      <c r="C358" s="19"/>
      <c r="D358" s="29">
        <f t="shared" si="76"/>
        <v>0</v>
      </c>
      <c r="E358" s="19"/>
      <c r="F358" s="19"/>
      <c r="G358" s="20"/>
      <c r="H358" s="29">
        <f t="shared" si="70"/>
        <v>0</v>
      </c>
      <c r="I358" s="19"/>
      <c r="J358" s="19"/>
      <c r="K358" s="21"/>
      <c r="L358" s="29">
        <f t="shared" si="71"/>
        <v>0</v>
      </c>
      <c r="M358" s="19"/>
      <c r="N358" s="20"/>
      <c r="O358" s="29">
        <f t="shared" si="72"/>
        <v>0</v>
      </c>
      <c r="P358" s="19"/>
      <c r="Q358" s="20"/>
      <c r="R358" s="29">
        <f t="shared" si="73"/>
        <v>0</v>
      </c>
      <c r="S358" s="19"/>
      <c r="T358" s="19"/>
      <c r="U358" s="29">
        <f t="shared" si="74"/>
        <v>0</v>
      </c>
      <c r="V358" s="48">
        <f t="shared" si="77"/>
        <v>0</v>
      </c>
      <c r="W358" s="19"/>
      <c r="X358" s="20" t="e">
        <f t="shared" si="75"/>
        <v>#DIV/0!</v>
      </c>
      <c r="Y358" s="19"/>
    </row>
    <row r="359" spans="1:25" x14ac:dyDescent="0.25">
      <c r="A359" s="18"/>
      <c r="B359" s="19"/>
      <c r="C359" s="19"/>
      <c r="D359" s="29">
        <f t="shared" si="76"/>
        <v>0</v>
      </c>
      <c r="E359" s="19"/>
      <c r="F359" s="19"/>
      <c r="G359" s="20"/>
      <c r="H359" s="29">
        <f t="shared" si="70"/>
        <v>0</v>
      </c>
      <c r="I359" s="19"/>
      <c r="J359" s="19"/>
      <c r="K359" s="21"/>
      <c r="L359" s="29">
        <f t="shared" si="71"/>
        <v>0</v>
      </c>
      <c r="M359" s="19"/>
      <c r="N359" s="20"/>
      <c r="O359" s="29">
        <f t="shared" si="72"/>
        <v>0</v>
      </c>
      <c r="P359" s="19"/>
      <c r="Q359" s="20"/>
      <c r="R359" s="29">
        <f t="shared" si="73"/>
        <v>0</v>
      </c>
      <c r="S359" s="19"/>
      <c r="T359" s="19"/>
      <c r="U359" s="29">
        <f t="shared" si="74"/>
        <v>0</v>
      </c>
      <c r="V359" s="48">
        <f t="shared" si="77"/>
        <v>0</v>
      </c>
      <c r="W359" s="19"/>
      <c r="X359" s="20" t="e">
        <f t="shared" si="75"/>
        <v>#DIV/0!</v>
      </c>
      <c r="Y359" s="19"/>
    </row>
    <row r="360" spans="1:25" x14ac:dyDescent="0.25">
      <c r="A360" s="36"/>
      <c r="B360" s="32"/>
      <c r="C360" s="32"/>
      <c r="D360" s="31">
        <f t="shared" si="76"/>
        <v>0</v>
      </c>
      <c r="E360" s="32"/>
      <c r="F360" s="32"/>
      <c r="G360" s="33"/>
      <c r="H360" s="31">
        <f t="shared" si="70"/>
        <v>0</v>
      </c>
      <c r="I360" s="32"/>
      <c r="J360" s="32"/>
      <c r="K360" s="34"/>
      <c r="L360" s="31">
        <f t="shared" si="71"/>
        <v>0</v>
      </c>
      <c r="M360" s="32"/>
      <c r="N360" s="33"/>
      <c r="O360" s="31">
        <f t="shared" si="72"/>
        <v>0</v>
      </c>
      <c r="P360" s="32"/>
      <c r="Q360" s="33"/>
      <c r="R360" s="31">
        <f t="shared" si="73"/>
        <v>0</v>
      </c>
      <c r="S360" s="32"/>
      <c r="T360" s="32"/>
      <c r="U360" s="31">
        <f t="shared" si="74"/>
        <v>0</v>
      </c>
      <c r="V360" s="50">
        <f t="shared" si="77"/>
        <v>0</v>
      </c>
      <c r="W360" s="32"/>
      <c r="X360" s="33" t="e">
        <f t="shared" si="75"/>
        <v>#DIV/0!</v>
      </c>
      <c r="Y360" s="32"/>
    </row>
    <row r="361" spans="1:25" x14ac:dyDescent="0.25">
      <c r="A361" s="26" t="s">
        <v>53</v>
      </c>
      <c r="B361" s="27"/>
      <c r="C361" s="27"/>
      <c r="D361" s="27">
        <f t="shared" si="76"/>
        <v>0</v>
      </c>
      <c r="E361" s="27"/>
      <c r="F361" s="27"/>
      <c r="G361" s="16"/>
      <c r="H361" s="27"/>
      <c r="I361" s="27"/>
      <c r="J361" s="27"/>
      <c r="K361" s="17"/>
      <c r="L361" s="27"/>
      <c r="M361" s="27"/>
      <c r="N361" s="16"/>
      <c r="O361" s="27"/>
      <c r="P361" s="27"/>
      <c r="Q361" s="16"/>
      <c r="R361" s="27"/>
      <c r="S361" s="27"/>
      <c r="T361" s="15"/>
      <c r="U361" s="27"/>
      <c r="V361" s="47"/>
      <c r="W361" s="27"/>
      <c r="X361" s="16"/>
      <c r="Y361" s="27"/>
    </row>
    <row r="362" spans="1:25" x14ac:dyDescent="0.25">
      <c r="A362" s="28" t="s">
        <v>139</v>
      </c>
      <c r="B362" s="29">
        <f>B260+B263+B266+B269+B272+B275+B278+B281+B299+B300+B301+B302+B303+B304+B305+B307+B310+B313+B316+B318+B320+B322+B323+B326+B329+B332+B335+B337+B340+B341+B342+B343+B344+B345+B346+B347+B348+B349+B350</f>
        <v>2415</v>
      </c>
      <c r="C362" s="29">
        <f>C260+C263+C266+C269+C272+C275+C278+C281+C299+C300+C301+C302+C303+C304+C305+C307+C310+C313+C316+C318+C320+C322+C323+C326+C329+C332+C335+C337+C340+C341+C342+C343+C344+C345+C346+C347+C348+C349+C350</f>
        <v>2415</v>
      </c>
      <c r="D362" s="29">
        <f t="shared" si="76"/>
        <v>0</v>
      </c>
      <c r="E362" s="29">
        <f>E260+E263+E266+E269+E272+E275+E278+E281+E299+E300+E301+E302+E303+E304+E305+E307+E310+E313+E316+E318+E320+E322+E323+E326+E329+E332+E335+E337+E340+E341+E342+E343+E344+E345+E346+E347+E348+E349+E350</f>
        <v>285</v>
      </c>
      <c r="F362" s="29">
        <f>F260+F263+F266+F269+F272+F275+F278+F281+F299+F300+F301+F302+F303+F304+F305+F307+F310+F313+F316+F318+F320+F322+F323+F326+F329+F332+F335+F337+F340+F341+F342+F343+F344+F345+F346+F347+F348+F349+F350</f>
        <v>0</v>
      </c>
      <c r="G362" s="20">
        <f>H362/E362</f>
        <v>91.412701754385964</v>
      </c>
      <c r="H362" s="29">
        <f>H260+H263+H266+H269+H272+H275+H278+H281+H299+H300+H301+H302+H303+H304+H305+H307+H310+H313+H316+H318+H320+H322+H323+H326+H329+H332+H335+H337+H340+H341+H342+H343+H344+H345+H346+H347+H348+H349+H350</f>
        <v>26052.62</v>
      </c>
      <c r="I362" s="29">
        <f>I260+I263+I266+I269+I272+I275+I278+I281+I299+I300+I301+I302+I303+I304+I305+I307+I310+I313+I316+I318+I320+I322+I323+I326+I329+I332+I335+I337+I340+I341+I342+I343+I344+I345+I346+I347+I348+I349+I350</f>
        <v>0</v>
      </c>
      <c r="J362" s="29">
        <f>J260+J263+J266+J269+J272+J275+J278+J281+J299+J300+J301+J302+J303+J304+J305+J307+J310+J313+J316+J318+J320+J322+J323+J326+J329+J332+J335+J337+J340+J341+J342+J343+J344+J345+J346+J347+J348+J349+J350</f>
        <v>0</v>
      </c>
      <c r="K362" s="21" t="e">
        <f>L362/I362</f>
        <v>#DIV/0!</v>
      </c>
      <c r="L362" s="29">
        <f>L260+L263+L266+L269+L272+L275+L278+L281+L299+L300+L301+L302+L303+L304+L305+L307+L310+L313+L316+L318+L320+L322+L323+L326+L329+L332+L335+L337+L340+L341+L342+L343+L344+L345+L346+L347+L348+L349+L350</f>
        <v>0</v>
      </c>
      <c r="M362" s="29">
        <f>M260+M263+M266+M269+M272+M275+M278+M281+M299+M300+M301+M302+M303+M304+M305+M307+M310+M313+M316+M318+M320+M322+M323+M326+M329+M332+M335+M337+M340+M341+M342+M343+M344+M345+M346+M347+M348+M349+M350</f>
        <v>2130</v>
      </c>
      <c r="N362" s="20">
        <f>O362/M362</f>
        <v>92.946483568075124</v>
      </c>
      <c r="O362" s="29">
        <f>O260+O263+O266+O269+O272+O275+O278+O281+O299+O300+O301+O302+O303+O304+O305+O307+O310+O313+O316+O318+O320+O322+O323+O326+O329+O332+O335+O337+O340+O341+O342+O343+O344+O345+O346+O347+O348+O349+O350</f>
        <v>197976.01</v>
      </c>
      <c r="P362" s="29">
        <f>P260+P263+P266+P269+P272+P275+P278+P281+P299+P300+P301+P302+P303+P304+P305+P307+P310+P313+P316+P318+P320+P322+P323+P326+P329+P332+P335+P337+P340+P341+P342+P343+P344+P345+P346+P347+P348+P349+P350</f>
        <v>0</v>
      </c>
      <c r="Q362" s="20" t="e">
        <f>R362/P362</f>
        <v>#DIV/0!</v>
      </c>
      <c r="R362" s="29">
        <f>R260+R263+R266+R269+R272+R275+R278+R281+R299+R300+R301+R302+R303+R304+R305+R307+R310+R313+R316+R318+R320+R322+R323+R326+R329+R332+R335+R337+R340+R341+R342+R343+R344+R345+R346+R347+R348+R349+R350</f>
        <v>0</v>
      </c>
      <c r="S362" s="29">
        <f>S260+S263+S266+S269+S272+S275+S278+S281+S299+S300+S301+S302+S303+S304+S305+S307+S310+S313+S316+S318+S320+S322+S323+S326+S329+S332+S335+S337+S340+S341+S342+S343+S344+S345+S346+S347+S348+S349+S350</f>
        <v>0</v>
      </c>
      <c r="T362" s="19" t="e">
        <f>U362/S362</f>
        <v>#DIV/0!</v>
      </c>
      <c r="U362" s="29">
        <f>U260+U263+U266+U269+U272+U275+U278+U281+U299+U300+U301+U302+U303+U304+U305+U307+U310+U313+U316+U318+U320+U322+U323+U326+U329+U332+U335+U337+U340+U341+U342+U343+U344+U345+U346+U347+U348+U349+U350</f>
        <v>0</v>
      </c>
      <c r="V362" s="48">
        <f t="shared" ref="V362:V368" si="78">E362+I362+M362+P362+S362</f>
        <v>2415</v>
      </c>
      <c r="W362" s="29">
        <f>W260+W263+W266+W269+W272+W275+W278+W281+W299+W300+W301+W302+W303+W304+W305+W307+W310+W313+W316+W318+W320+W322+W323+W326+W329+W332+W335+W337+W340+W341+W342+W343+W344+W345+W346+W347+W348+W349+W350</f>
        <v>92</v>
      </c>
      <c r="X362" s="20">
        <f t="shared" ref="X362:X371" si="79">(H362+L362+O362+R362+U362)/V362</f>
        <v>92.765478260869571</v>
      </c>
      <c r="Y362" s="29">
        <f>Y260+Y263+Y266+Y269+Y272+Y275+Y278+Y281+Y299+Y300+Y301+Y302+Y303+Y304+Y305+Y307+Y310+Y313+Y316+Y318+Y320+Y322+Y323+Y326+Y329+Y332+Y335+Y337+Y340+Y341+Y342+Y343+Y344+Y345+Y346+Y347+Y348+Y349+Y350</f>
        <v>1111</v>
      </c>
    </row>
    <row r="363" spans="1:25" x14ac:dyDescent="0.25">
      <c r="A363" s="18" t="s">
        <v>55</v>
      </c>
      <c r="B363" s="29">
        <f>B281+B299+B303+B305+B318+B343+B302</f>
        <v>1985</v>
      </c>
      <c r="C363" s="29">
        <f>C281+C299+C303+C305+C318+C343+C302</f>
        <v>1985</v>
      </c>
      <c r="D363" s="29">
        <f t="shared" si="76"/>
        <v>0</v>
      </c>
      <c r="E363" s="29">
        <f>E281+E299+E303+E305+E318+E343+E302</f>
        <v>24</v>
      </c>
      <c r="F363" s="29">
        <f>F281+F299+F303+F305+F318+F343+F302</f>
        <v>0</v>
      </c>
      <c r="G363" s="20">
        <f t="shared" ref="G363:G371" si="80">H363/E363</f>
        <v>85.054999999999993</v>
      </c>
      <c r="H363" s="29">
        <f>H281+H299+H303+H305+H318+H343+H302</f>
        <v>2041.32</v>
      </c>
      <c r="I363" s="29">
        <f>I281+I299+I303+I305+I318+I343+I302</f>
        <v>0</v>
      </c>
      <c r="J363" s="29">
        <f>J281+J299+J303+J305+J318+J343+J302</f>
        <v>0</v>
      </c>
      <c r="K363" s="21" t="e">
        <f t="shared" ref="K363:K371" si="81">L363/I363</f>
        <v>#DIV/0!</v>
      </c>
      <c r="L363" s="29">
        <f>L281+L299+L303+L305+L318+L343+L302</f>
        <v>0</v>
      </c>
      <c r="M363" s="29">
        <f>M281+M299+M303+M305+M318+M343+M302</f>
        <v>1961</v>
      </c>
      <c r="N363" s="20">
        <f t="shared" ref="N363:N370" si="82">O363/M363</f>
        <v>93.930810810810812</v>
      </c>
      <c r="O363" s="29">
        <f>O281+O299+O303+O305+O318+O343+O302</f>
        <v>184198.32</v>
      </c>
      <c r="P363" s="29">
        <f>P281+P299+P303+P305+P318+P343+P302</f>
        <v>0</v>
      </c>
      <c r="Q363" s="20" t="e">
        <f t="shared" ref="Q363:Q371" si="83">R363/P363</f>
        <v>#DIV/0!</v>
      </c>
      <c r="R363" s="29">
        <f>R281+R299+R303+R305+R318+R343+R302</f>
        <v>0</v>
      </c>
      <c r="S363" s="29">
        <f>S281+S299+S303+S305+S318+S343+S302</f>
        <v>0</v>
      </c>
      <c r="T363" s="19" t="e">
        <f t="shared" ref="T363:T371" si="84">U363/S363</f>
        <v>#DIV/0!</v>
      </c>
      <c r="U363" s="29">
        <f>U281+U299+U303+U305+U318+U343+U302</f>
        <v>0</v>
      </c>
      <c r="V363" s="48">
        <f t="shared" si="78"/>
        <v>1985</v>
      </c>
      <c r="W363" s="29">
        <f>W281+W299+W303+W305+W318+W343+W302</f>
        <v>0</v>
      </c>
      <c r="X363" s="20">
        <f t="shared" si="79"/>
        <v>93.823496221662481</v>
      </c>
      <c r="Y363" s="29">
        <f>Y281+Y299+Y303+Y305+Y318+Y343+Y302</f>
        <v>1076</v>
      </c>
    </row>
    <row r="364" spans="1:25" x14ac:dyDescent="0.25">
      <c r="A364" s="28" t="s">
        <v>141</v>
      </c>
      <c r="B364" s="29">
        <f>B261+B264+B267+B270+B273+B276+B279+B308+B311+B314+B317+B319+B321+B324+B327+B330+B333+B336+B338+B339+B351</f>
        <v>567</v>
      </c>
      <c r="C364" s="29">
        <f>C261+C264+C267+C270+C273+C276+C279+C308+C311+C314+C317+C319+C321+C324+C327+C330+C333+C336+C338+C339+C351</f>
        <v>554</v>
      </c>
      <c r="D364" s="29">
        <f t="shared" si="76"/>
        <v>13</v>
      </c>
      <c r="E364" s="29">
        <f>E261+E264+E267+E270+E273+E276+E279+E308+E311+E314+E317+E319+E321+E324+E327+E330+E333+E336+E338+E339+E351</f>
        <v>28</v>
      </c>
      <c r="F364" s="29">
        <f>F261+F264+F267+F270+F273+F276+F279+F308+F311+F314+F317+F319+F321+F324+F327+F330+F333+F336+F338+F339+F351</f>
        <v>0</v>
      </c>
      <c r="G364" s="20">
        <f t="shared" si="80"/>
        <v>79.439999999999984</v>
      </c>
      <c r="H364" s="29">
        <f>H261+H264+H267+H270+H273+H276+H279+H308+H311+H314+H317+H319+H321+H324+H327+H330+H333+H336+H338+H339+H351</f>
        <v>2224.3199999999997</v>
      </c>
      <c r="I364" s="29">
        <f>I261+I264+I267+I270+I273+I276+I279+I308+I311+I314+I317+I319+I321+I324+I327+I330+I333+I336+I338+I339+I351</f>
        <v>0</v>
      </c>
      <c r="J364" s="29">
        <f>J261+J264+J267+J270+J273+J276+J279+J308+J311+J314+J317+J319+J321+J324+J327+J330+J333+J336+J338+J339+J351</f>
        <v>0</v>
      </c>
      <c r="K364" s="21" t="e">
        <f t="shared" si="81"/>
        <v>#DIV/0!</v>
      </c>
      <c r="L364" s="29">
        <f>L261+L264+L267+L270+L273+L276+L279+L308+L311+L314+L317+L319+L321+L324+L327+L330+L333+L336+L338+L339+L351</f>
        <v>0</v>
      </c>
      <c r="M364" s="29">
        <f>M261+M264+M267+M270+M273+M276+M279+M308+M311+M314+M317+M319+M321+M324+M327+M330+M333+M336+M338+M339+M351</f>
        <v>526</v>
      </c>
      <c r="N364" s="20">
        <f t="shared" si="82"/>
        <v>72.706596958174899</v>
      </c>
      <c r="O364" s="29">
        <f>O261+O264+O267+O270+O273+O276+O279+O308+O311+O314+O317+O319+O321+O324+O327+O330+O333+O336+O338+O339+O351</f>
        <v>38243.67</v>
      </c>
      <c r="P364" s="29">
        <f>P261+P264+P267+P270+P273+P276+P279+P308+P311+P314+P317+P319+P321+P324+P327+P330+P333+P336+P338+P339+P351</f>
        <v>0</v>
      </c>
      <c r="Q364" s="20" t="e">
        <f t="shared" si="83"/>
        <v>#DIV/0!</v>
      </c>
      <c r="R364" s="29">
        <f>R261+R264+R267+R270+R273+R276+R279+R308+R311+R314+R317+R319+R321+R324+R327+R330+R333+R336+R338+R339+R351</f>
        <v>0</v>
      </c>
      <c r="S364" s="29">
        <f>S261+S264+S267+S270+S273+S276+S279+S308+S311+S314+S317+S319+S321+S324+S327+S330+S333+S336+S338+S339+S351</f>
        <v>0</v>
      </c>
      <c r="T364" s="19" t="e">
        <f t="shared" si="84"/>
        <v>#DIV/0!</v>
      </c>
      <c r="U364" s="29">
        <f>U261+U264+U267+U270+U273+U276+U279+U308+U311+U314+U317+U319+U321+U324+U327+U330+U333+U336+U338+U339+U351</f>
        <v>0</v>
      </c>
      <c r="V364" s="48">
        <f t="shared" si="78"/>
        <v>554</v>
      </c>
      <c r="W364" s="29">
        <f>W261+W264+W267+W270+W273+W276+W279+W308+W311+W314+W317+W319+W321+W324+W327+W330+W333+W336+W338+W339+W351</f>
        <v>0</v>
      </c>
      <c r="X364" s="20">
        <f t="shared" si="79"/>
        <v>73.046913357400712</v>
      </c>
      <c r="Y364" s="29">
        <f>Y261+Y264+Y267+Y270+Y273+Y276+Y279+Y308+Y311+Y314+Y317+Y319+Y321+Y324+Y327+Y330+Y333+Y336+Y338+Y339+Y351</f>
        <v>0</v>
      </c>
    </row>
    <row r="365" spans="1:25" x14ac:dyDescent="0.25">
      <c r="A365" s="18" t="s">
        <v>142</v>
      </c>
      <c r="B365" s="29">
        <f>B319</f>
        <v>0</v>
      </c>
      <c r="C365" s="29">
        <f>C319</f>
        <v>0</v>
      </c>
      <c r="D365" s="29">
        <f t="shared" si="76"/>
        <v>0</v>
      </c>
      <c r="E365" s="29">
        <f>E319</f>
        <v>0</v>
      </c>
      <c r="F365" s="29">
        <f>F319</f>
        <v>0</v>
      </c>
      <c r="G365" s="20" t="e">
        <f t="shared" si="80"/>
        <v>#DIV/0!</v>
      </c>
      <c r="H365" s="29">
        <f>H319</f>
        <v>0</v>
      </c>
      <c r="I365" s="29">
        <f>I319</f>
        <v>0</v>
      </c>
      <c r="J365" s="29">
        <f>J319</f>
        <v>0</v>
      </c>
      <c r="K365" s="21" t="e">
        <f t="shared" si="81"/>
        <v>#DIV/0!</v>
      </c>
      <c r="L365" s="29">
        <f>L319</f>
        <v>0</v>
      </c>
      <c r="M365" s="29">
        <f>M319</f>
        <v>0</v>
      </c>
      <c r="N365" s="20" t="e">
        <f t="shared" si="82"/>
        <v>#DIV/0!</v>
      </c>
      <c r="O365" s="29">
        <f>O319</f>
        <v>0</v>
      </c>
      <c r="P365" s="29">
        <f>P319</f>
        <v>0</v>
      </c>
      <c r="Q365" s="20" t="e">
        <f t="shared" si="83"/>
        <v>#DIV/0!</v>
      </c>
      <c r="R365" s="29">
        <f>R319</f>
        <v>0</v>
      </c>
      <c r="S365" s="29">
        <f>S319</f>
        <v>0</v>
      </c>
      <c r="T365" s="19" t="e">
        <f t="shared" si="84"/>
        <v>#DIV/0!</v>
      </c>
      <c r="U365" s="29">
        <f>U319</f>
        <v>0</v>
      </c>
      <c r="V365" s="48">
        <f t="shared" si="78"/>
        <v>0</v>
      </c>
      <c r="W365" s="29">
        <f>W319</f>
        <v>0</v>
      </c>
      <c r="X365" s="20" t="e">
        <f t="shared" si="79"/>
        <v>#DIV/0!</v>
      </c>
      <c r="Y365" s="29">
        <f>Y319</f>
        <v>0</v>
      </c>
    </row>
    <row r="366" spans="1:25" x14ac:dyDescent="0.25">
      <c r="A366" s="28" t="s">
        <v>143</v>
      </c>
      <c r="B366" s="29">
        <f>B262+B265+B268+B271+B274+B280+B277+B309+B312+B315+B328+B331+B334</f>
        <v>0</v>
      </c>
      <c r="C366" s="29">
        <f>C262+C265+C268+C271+C274+C280+C277+C309+C312+C315+C328+C331+C334</f>
        <v>0</v>
      </c>
      <c r="D366" s="29">
        <f t="shared" si="76"/>
        <v>0</v>
      </c>
      <c r="E366" s="29">
        <f>E262+E265+E268+E271+E274+E280+E277+E309+E312+E315+E328+E331+E334</f>
        <v>0</v>
      </c>
      <c r="F366" s="29">
        <f>F262+F265+F268+F271+F274+F280+F277+F309+F312+F315+F328+F331+F334</f>
        <v>0</v>
      </c>
      <c r="G366" s="20" t="e">
        <f t="shared" si="80"/>
        <v>#DIV/0!</v>
      </c>
      <c r="H366" s="29">
        <f>H262+H265+H268+H271+H274+H280+H277+H309+H312+H315+H328+H331+H334</f>
        <v>0</v>
      </c>
      <c r="I366" s="29">
        <f>I262+I265+I268+I271+I274+I280+I277+I309+I312+I315+I328+I331+I334</f>
        <v>0</v>
      </c>
      <c r="J366" s="29">
        <f>J262+J265+J268+J271+J274+J280+J277+J309+J312+J315+J328+J331+J334</f>
        <v>0</v>
      </c>
      <c r="K366" s="21" t="e">
        <f t="shared" si="81"/>
        <v>#DIV/0!</v>
      </c>
      <c r="L366" s="29"/>
      <c r="M366" s="29">
        <f>M262+M265+M268+M271+M274+M280+M277+M309+M312+M315+M328+M331+M334</f>
        <v>0</v>
      </c>
      <c r="N366" s="20" t="e">
        <f t="shared" si="82"/>
        <v>#DIV/0!</v>
      </c>
      <c r="O366" s="29"/>
      <c r="P366" s="29">
        <f>P262+P265+P268+P271+P274+P280+P277+P309+P312+P315+P328+P331+P334</f>
        <v>0</v>
      </c>
      <c r="Q366" s="20" t="e">
        <f t="shared" si="83"/>
        <v>#DIV/0!</v>
      </c>
      <c r="R366" s="29"/>
      <c r="S366" s="29">
        <f>S262+S265+S268+S271+S274+S280+S277+S309+S312+S315+S328+S331+S334</f>
        <v>0</v>
      </c>
      <c r="T366" s="19" t="e">
        <f t="shared" si="84"/>
        <v>#DIV/0!</v>
      </c>
      <c r="U366" s="29">
        <f>U262+U265+U268+U271+U274+U280+U277+U309+U312+U315+U328+U331+U334</f>
        <v>0</v>
      </c>
      <c r="V366" s="48">
        <f t="shared" si="78"/>
        <v>0</v>
      </c>
      <c r="W366" s="29">
        <f>W262+W265+W268+W271+W274+W280+W277+W309+W312+W315+W328+W331+W334</f>
        <v>0</v>
      </c>
      <c r="X366" s="20" t="e">
        <f t="shared" si="79"/>
        <v>#DIV/0!</v>
      </c>
      <c r="Y366" s="29">
        <f>Y262+Y265+Y268+Y271+Y274+Y280+Y277+Y309+Y312+Y315+Y328+Y331+Y334</f>
        <v>0</v>
      </c>
    </row>
    <row r="367" spans="1:25" x14ac:dyDescent="0.25">
      <c r="A367" s="18" t="s">
        <v>140</v>
      </c>
      <c r="B367" s="29"/>
      <c r="C367" s="29"/>
      <c r="D367" s="29">
        <f t="shared" si="76"/>
        <v>0</v>
      </c>
      <c r="E367" s="29"/>
      <c r="F367" s="29"/>
      <c r="G367" s="20" t="e">
        <f t="shared" si="80"/>
        <v>#DIV/0!</v>
      </c>
      <c r="H367" s="29"/>
      <c r="I367" s="29"/>
      <c r="J367" s="29"/>
      <c r="K367" s="21" t="e">
        <f t="shared" si="81"/>
        <v>#DIV/0!</v>
      </c>
      <c r="L367" s="29"/>
      <c r="M367" s="29"/>
      <c r="N367" s="20" t="e">
        <f t="shared" si="82"/>
        <v>#DIV/0!</v>
      </c>
      <c r="O367" s="29"/>
      <c r="P367" s="29"/>
      <c r="Q367" s="20" t="e">
        <f t="shared" si="83"/>
        <v>#DIV/0!</v>
      </c>
      <c r="R367" s="29"/>
      <c r="S367" s="29"/>
      <c r="T367" s="19" t="e">
        <f t="shared" si="84"/>
        <v>#DIV/0!</v>
      </c>
      <c r="U367" s="29"/>
      <c r="V367" s="48">
        <f t="shared" si="78"/>
        <v>0</v>
      </c>
      <c r="W367" s="29"/>
      <c r="X367" s="20" t="e">
        <f t="shared" si="79"/>
        <v>#DIV/0!</v>
      </c>
      <c r="Y367" s="29"/>
    </row>
    <row r="368" spans="1:25" x14ac:dyDescent="0.25">
      <c r="A368" s="28" t="s">
        <v>137</v>
      </c>
      <c r="B368" s="29">
        <f>B352</f>
        <v>0</v>
      </c>
      <c r="C368" s="29">
        <f>C352</f>
        <v>0</v>
      </c>
      <c r="D368" s="29">
        <f t="shared" si="76"/>
        <v>0</v>
      </c>
      <c r="E368" s="29">
        <f>E352</f>
        <v>0</v>
      </c>
      <c r="F368" s="29">
        <f>F352</f>
        <v>0</v>
      </c>
      <c r="G368" s="20" t="e">
        <f t="shared" si="80"/>
        <v>#DIV/0!</v>
      </c>
      <c r="H368" s="29">
        <f>H352</f>
        <v>0</v>
      </c>
      <c r="I368" s="29">
        <f>I352</f>
        <v>0</v>
      </c>
      <c r="J368" s="29">
        <f>J352</f>
        <v>0</v>
      </c>
      <c r="K368" s="21" t="e">
        <f t="shared" si="81"/>
        <v>#DIV/0!</v>
      </c>
      <c r="L368" s="29">
        <f>L352</f>
        <v>0</v>
      </c>
      <c r="M368" s="29">
        <f>M352</f>
        <v>0</v>
      </c>
      <c r="N368" s="20" t="e">
        <f t="shared" si="82"/>
        <v>#DIV/0!</v>
      </c>
      <c r="O368" s="29">
        <f>O352</f>
        <v>0</v>
      </c>
      <c r="P368" s="29">
        <f>P352</f>
        <v>0</v>
      </c>
      <c r="Q368" s="20" t="e">
        <f t="shared" si="83"/>
        <v>#DIV/0!</v>
      </c>
      <c r="R368" s="29">
        <f>R352</f>
        <v>0</v>
      </c>
      <c r="S368" s="29">
        <f>S352</f>
        <v>0</v>
      </c>
      <c r="T368" s="19" t="e">
        <f t="shared" si="84"/>
        <v>#DIV/0!</v>
      </c>
      <c r="U368" s="29">
        <f>U352</f>
        <v>0</v>
      </c>
      <c r="V368" s="48">
        <f t="shared" si="78"/>
        <v>0</v>
      </c>
      <c r="W368" s="29">
        <f>W352</f>
        <v>0</v>
      </c>
      <c r="X368" s="20" t="e">
        <f t="shared" si="79"/>
        <v>#DIV/0!</v>
      </c>
      <c r="Y368" s="29">
        <f>Y352</f>
        <v>0</v>
      </c>
    </row>
    <row r="369" spans="1:25" x14ac:dyDescent="0.25">
      <c r="A369" s="30" t="s">
        <v>138</v>
      </c>
      <c r="B369" s="31">
        <f>B356</f>
        <v>0</v>
      </c>
      <c r="C369" s="31">
        <f>C356</f>
        <v>0</v>
      </c>
      <c r="D369" s="31">
        <f t="shared" si="76"/>
        <v>0</v>
      </c>
      <c r="E369" s="31">
        <f>E356</f>
        <v>0</v>
      </c>
      <c r="F369" s="31">
        <f>F356</f>
        <v>0</v>
      </c>
      <c r="G369" s="33" t="e">
        <f t="shared" si="80"/>
        <v>#DIV/0!</v>
      </c>
      <c r="H369" s="31">
        <f>H356</f>
        <v>0</v>
      </c>
      <c r="I369" s="31">
        <f>I356</f>
        <v>0</v>
      </c>
      <c r="J369" s="31">
        <f>J356</f>
        <v>0</v>
      </c>
      <c r="K369" s="34" t="e">
        <f t="shared" si="81"/>
        <v>#DIV/0!</v>
      </c>
      <c r="L369" s="31">
        <f>L356</f>
        <v>0</v>
      </c>
      <c r="M369" s="31">
        <f>M356</f>
        <v>0</v>
      </c>
      <c r="N369" s="33" t="e">
        <f t="shared" si="82"/>
        <v>#DIV/0!</v>
      </c>
      <c r="O369" s="31">
        <f>O356</f>
        <v>0</v>
      </c>
      <c r="P369" s="31">
        <f>P356</f>
        <v>0</v>
      </c>
      <c r="Q369" s="33" t="e">
        <f t="shared" si="83"/>
        <v>#DIV/0!</v>
      </c>
      <c r="R369" s="31">
        <f>R356</f>
        <v>0</v>
      </c>
      <c r="S369" s="31">
        <f>S356</f>
        <v>0</v>
      </c>
      <c r="T369" s="32" t="e">
        <f t="shared" si="84"/>
        <v>#DIV/0!</v>
      </c>
      <c r="U369" s="31">
        <f>U356</f>
        <v>0</v>
      </c>
      <c r="V369" s="48">
        <f>E369+I369+M369+P369+S369</f>
        <v>0</v>
      </c>
      <c r="W369" s="31">
        <f>W356</f>
        <v>0</v>
      </c>
      <c r="X369" s="33" t="e">
        <f t="shared" si="79"/>
        <v>#DIV/0!</v>
      </c>
      <c r="Y369" s="31">
        <f>Y356</f>
        <v>0</v>
      </c>
    </row>
    <row r="370" spans="1:25" x14ac:dyDescent="0.25">
      <c r="A370" s="37" t="s">
        <v>144</v>
      </c>
      <c r="B370" s="38">
        <f>B362+B364+B366+B368+B369</f>
        <v>2982</v>
      </c>
      <c r="C370" s="38">
        <f>C362+C364+C366+C368+C369</f>
        <v>2969</v>
      </c>
      <c r="D370" s="57">
        <f t="shared" si="76"/>
        <v>13</v>
      </c>
      <c r="E370" s="38">
        <f>E362+E364+E366+E368+E369</f>
        <v>313</v>
      </c>
      <c r="F370" s="38">
        <f>F362+F364+F366+F368+F369</f>
        <v>0</v>
      </c>
      <c r="G370" s="40">
        <f t="shared" si="80"/>
        <v>90.341661341853026</v>
      </c>
      <c r="H370" s="38">
        <f>H362+H364+H366+H368+H369</f>
        <v>28276.94</v>
      </c>
      <c r="I370" s="38">
        <f>I362+I364+I366+I368+I369</f>
        <v>0</v>
      </c>
      <c r="J370" s="38">
        <f>J362+J364+J366+J368+J369</f>
        <v>0</v>
      </c>
      <c r="K370" s="41" t="e">
        <f t="shared" si="81"/>
        <v>#DIV/0!</v>
      </c>
      <c r="L370" s="38">
        <f>L362+L364+L366+L368+L369</f>
        <v>0</v>
      </c>
      <c r="M370" s="38">
        <f>M362+M364+M366+M368+M369</f>
        <v>2656</v>
      </c>
      <c r="N370" s="40">
        <f t="shared" si="82"/>
        <v>88.938132530120484</v>
      </c>
      <c r="O370" s="38">
        <f>O362+O364+O366+O368+O369</f>
        <v>236219.68</v>
      </c>
      <c r="P370" s="38">
        <f>P362+P364+P366+P368+P369</f>
        <v>0</v>
      </c>
      <c r="Q370" s="40" t="e">
        <f t="shared" si="83"/>
        <v>#DIV/0!</v>
      </c>
      <c r="R370" s="38">
        <f>R362+R364+R366+R368+R369</f>
        <v>0</v>
      </c>
      <c r="S370" s="38">
        <f>S362+S364+S366+S368+S369</f>
        <v>0</v>
      </c>
      <c r="T370" s="39" t="e">
        <f t="shared" si="84"/>
        <v>#DIV/0!</v>
      </c>
      <c r="U370" s="38">
        <f>U362+U364+U366+U368+U369</f>
        <v>0</v>
      </c>
      <c r="V370" s="67">
        <f>E370+I370+M370+P370+S370</f>
        <v>2969</v>
      </c>
      <c r="W370" s="38">
        <f>W362+W364+W366+W368+W369</f>
        <v>92</v>
      </c>
      <c r="X370" s="40">
        <f t="shared" si="79"/>
        <v>89.086096328730207</v>
      </c>
      <c r="Y370" s="38">
        <f>Y362+Y364+Y366+Y368+Y369</f>
        <v>1111</v>
      </c>
    </row>
    <row r="371" spans="1:25" s="6" customFormat="1" x14ac:dyDescent="0.25">
      <c r="A371" s="42" t="s">
        <v>145</v>
      </c>
      <c r="B371" s="43">
        <f>B370+B258</f>
        <v>3013</v>
      </c>
      <c r="C371" s="43">
        <f>C370+C258</f>
        <v>3000</v>
      </c>
      <c r="D371" s="58">
        <f t="shared" si="76"/>
        <v>13</v>
      </c>
      <c r="E371" s="43">
        <f>E370+E258</f>
        <v>344</v>
      </c>
      <c r="F371" s="43">
        <f>F370+F258</f>
        <v>0</v>
      </c>
      <c r="G371" s="45">
        <f t="shared" si="80"/>
        <v>85.299505813953488</v>
      </c>
      <c r="H371" s="43">
        <f>H370+H258</f>
        <v>29343.03</v>
      </c>
      <c r="I371" s="43">
        <f>I370+I258</f>
        <v>0</v>
      </c>
      <c r="J371" s="43">
        <f>J370+J258</f>
        <v>0</v>
      </c>
      <c r="K371" s="46" t="e">
        <f t="shared" si="81"/>
        <v>#DIV/0!</v>
      </c>
      <c r="L371" s="43">
        <f>L370+L258</f>
        <v>0</v>
      </c>
      <c r="M371" s="43">
        <f>M370+M258</f>
        <v>2656</v>
      </c>
      <c r="N371" s="62">
        <f>O371/M371</f>
        <v>88.938132530120484</v>
      </c>
      <c r="O371" s="43">
        <f>O370+O258</f>
        <v>236219.68</v>
      </c>
      <c r="P371" s="43">
        <f>P370+P258</f>
        <v>0</v>
      </c>
      <c r="Q371" s="45" t="e">
        <f t="shared" si="83"/>
        <v>#DIV/0!</v>
      </c>
      <c r="R371" s="43">
        <f>R370+R258</f>
        <v>0</v>
      </c>
      <c r="S371" s="43">
        <f>S370+S258</f>
        <v>0</v>
      </c>
      <c r="T371" s="44" t="e">
        <f t="shared" si="84"/>
        <v>#DIV/0!</v>
      </c>
      <c r="U371" s="43">
        <f>U370+U258</f>
        <v>0</v>
      </c>
      <c r="V371" s="68">
        <f>E371+I371+M371+P371+S371</f>
        <v>3000</v>
      </c>
      <c r="W371" s="43">
        <f>W370+W258</f>
        <v>92</v>
      </c>
      <c r="X371" s="45">
        <f t="shared" si="79"/>
        <v>88.520903333333322</v>
      </c>
      <c r="Y371" s="43">
        <f>Y370+Y258</f>
        <v>1111</v>
      </c>
    </row>
    <row r="372" spans="1:25" s="6" customFormat="1" x14ac:dyDescent="0.25">
      <c r="D372" s="59"/>
      <c r="H372" s="59"/>
      <c r="L372" s="59"/>
      <c r="O372" s="59"/>
      <c r="R372" s="59"/>
      <c r="U372" s="59"/>
    </row>
    <row r="373" spans="1:25" s="6" customFormat="1" x14ac:dyDescent="0.25">
      <c r="D373" s="59"/>
      <c r="H373" s="59"/>
      <c r="L373" s="59"/>
      <c r="O373" s="59"/>
      <c r="R373" s="59"/>
      <c r="U373" s="59"/>
    </row>
    <row r="374" spans="1:25" s="6" customFormat="1" x14ac:dyDescent="0.25">
      <c r="D374" s="59"/>
      <c r="H374" s="59"/>
      <c r="L374" s="59"/>
      <c r="O374" s="59"/>
      <c r="R374" s="59"/>
      <c r="U374" s="59"/>
    </row>
    <row r="376" spans="1:25" x14ac:dyDescent="0.25">
      <c r="A376" s="425" t="s">
        <v>183</v>
      </c>
      <c r="B376" s="5" t="s">
        <v>0</v>
      </c>
      <c r="C376" s="5"/>
      <c r="D376" s="53"/>
      <c r="E376" s="428" t="s">
        <v>174</v>
      </c>
      <c r="F376" s="429"/>
      <c r="G376" s="429"/>
      <c r="H376" s="429"/>
      <c r="I376" s="429"/>
      <c r="J376" s="429"/>
      <c r="K376" s="429"/>
      <c r="L376" s="429"/>
      <c r="M376" s="429"/>
      <c r="N376" s="429"/>
      <c r="O376" s="429"/>
      <c r="P376" s="429"/>
      <c r="Q376" s="429"/>
      <c r="R376" s="429"/>
      <c r="S376" s="429"/>
      <c r="T376" s="429"/>
      <c r="U376" s="429"/>
      <c r="V376" s="429"/>
      <c r="W376" s="429"/>
      <c r="X376" s="429"/>
      <c r="Y376" s="429"/>
    </row>
    <row r="377" spans="1:25" ht="15" customHeight="1" x14ac:dyDescent="0.25">
      <c r="A377" s="426"/>
      <c r="B377" s="428" t="s">
        <v>166</v>
      </c>
      <c r="C377" s="430"/>
      <c r="D377" s="430"/>
      <c r="E377" s="428" t="s">
        <v>171</v>
      </c>
      <c r="F377" s="430"/>
      <c r="G377" s="430"/>
      <c r="H377" s="430"/>
      <c r="I377" s="5" t="s">
        <v>170</v>
      </c>
      <c r="J377" s="5"/>
      <c r="K377" s="5"/>
      <c r="L377" s="53"/>
      <c r="M377" s="5" t="s">
        <v>175</v>
      </c>
      <c r="N377" s="5"/>
      <c r="O377" s="53"/>
      <c r="P377" s="428" t="s">
        <v>176</v>
      </c>
      <c r="Q377" s="431"/>
      <c r="R377" s="431"/>
      <c r="S377" s="432" t="s">
        <v>177</v>
      </c>
      <c r="T377" s="432"/>
      <c r="U377" s="432"/>
      <c r="V377" s="5" t="s">
        <v>1</v>
      </c>
      <c r="W377" s="5"/>
      <c r="X377" s="5"/>
      <c r="Y377" s="7"/>
    </row>
    <row r="378" spans="1:25" ht="15" customHeight="1" x14ac:dyDescent="0.25">
      <c r="A378" s="427"/>
      <c r="B378" s="433" t="s">
        <v>3</v>
      </c>
      <c r="C378" s="435" t="s">
        <v>167</v>
      </c>
      <c r="D378" s="436" t="s">
        <v>4</v>
      </c>
      <c r="E378" s="438" t="s">
        <v>5</v>
      </c>
      <c r="F378" s="429"/>
      <c r="G378" s="439" t="s">
        <v>6</v>
      </c>
      <c r="H378" s="441" t="s">
        <v>173</v>
      </c>
      <c r="I378" s="428" t="s">
        <v>5</v>
      </c>
      <c r="J378" s="428"/>
      <c r="K378" s="439" t="s">
        <v>6</v>
      </c>
      <c r="L378" s="441" t="s">
        <v>173</v>
      </c>
      <c r="M378" s="433" t="s">
        <v>5</v>
      </c>
      <c r="N378" s="439" t="s">
        <v>6</v>
      </c>
      <c r="O378" s="441" t="s">
        <v>173</v>
      </c>
      <c r="P378" s="433" t="s">
        <v>5</v>
      </c>
      <c r="Q378" s="439" t="s">
        <v>6</v>
      </c>
      <c r="R378" s="446" t="s">
        <v>173</v>
      </c>
      <c r="S378" s="433" t="s">
        <v>5</v>
      </c>
      <c r="T378" s="439" t="s">
        <v>6</v>
      </c>
      <c r="U378" s="446" t="s">
        <v>173</v>
      </c>
      <c r="V378" s="433" t="s">
        <v>5</v>
      </c>
      <c r="W378" s="434"/>
      <c r="X378" s="439" t="s">
        <v>6</v>
      </c>
      <c r="Y378" s="8"/>
    </row>
    <row r="379" spans="1:25" ht="75" x14ac:dyDescent="0.25">
      <c r="A379" s="8" t="s">
        <v>2</v>
      </c>
      <c r="B379" s="434"/>
      <c r="C379" s="434"/>
      <c r="D379" s="437"/>
      <c r="E379" s="65" t="s">
        <v>168</v>
      </c>
      <c r="F379" s="65" t="s">
        <v>169</v>
      </c>
      <c r="G379" s="440"/>
      <c r="H379" s="442"/>
      <c r="I379" s="65" t="s">
        <v>168</v>
      </c>
      <c r="J379" s="65" t="s">
        <v>172</v>
      </c>
      <c r="K379" s="440"/>
      <c r="L379" s="441"/>
      <c r="M379" s="443"/>
      <c r="N379" s="444"/>
      <c r="O379" s="442"/>
      <c r="P379" s="443"/>
      <c r="Q379" s="445"/>
      <c r="R379" s="447"/>
      <c r="S379" s="443"/>
      <c r="T379" s="445"/>
      <c r="U379" s="447"/>
      <c r="V379" s="64" t="s">
        <v>178</v>
      </c>
      <c r="W379" s="65" t="s">
        <v>179</v>
      </c>
      <c r="X379" s="448"/>
      <c r="Y379" s="8" t="s">
        <v>180</v>
      </c>
    </row>
    <row r="380" spans="1:25" x14ac:dyDescent="0.25">
      <c r="A380" s="63">
        <v>1</v>
      </c>
      <c r="B380" s="63">
        <v>2</v>
      </c>
      <c r="C380" s="63">
        <v>3</v>
      </c>
      <c r="D380" s="54">
        <v>4</v>
      </c>
      <c r="E380" s="63">
        <v>5</v>
      </c>
      <c r="F380" s="63">
        <v>6</v>
      </c>
      <c r="G380" s="63">
        <v>7</v>
      </c>
      <c r="H380" s="54"/>
      <c r="I380" s="63">
        <v>8</v>
      </c>
      <c r="J380" s="63">
        <v>9</v>
      </c>
      <c r="K380" s="63">
        <v>10</v>
      </c>
      <c r="L380" s="54"/>
      <c r="M380" s="63">
        <v>11</v>
      </c>
      <c r="N380" s="63">
        <v>12</v>
      </c>
      <c r="O380" s="54"/>
      <c r="P380" s="63">
        <v>13</v>
      </c>
      <c r="Q380" s="63">
        <v>14</v>
      </c>
      <c r="R380" s="54"/>
      <c r="S380" s="63">
        <v>15</v>
      </c>
      <c r="T380" s="63">
        <v>16</v>
      </c>
      <c r="U380" s="54"/>
      <c r="V380" s="63">
        <v>17</v>
      </c>
      <c r="W380" s="63">
        <v>18</v>
      </c>
      <c r="X380" s="63">
        <v>19</v>
      </c>
      <c r="Y380" s="63">
        <v>20</v>
      </c>
    </row>
    <row r="381" spans="1:25" x14ac:dyDescent="0.25">
      <c r="A381" s="26" t="s">
        <v>7</v>
      </c>
      <c r="B381" s="15">
        <v>23</v>
      </c>
      <c r="C381" s="15">
        <v>23</v>
      </c>
      <c r="D381" s="27">
        <f>B381-C381</f>
        <v>0</v>
      </c>
      <c r="E381" s="15">
        <v>23</v>
      </c>
      <c r="F381" s="15"/>
      <c r="G381" s="16">
        <v>68</v>
      </c>
      <c r="H381" s="27">
        <f>E381*G381</f>
        <v>1564</v>
      </c>
      <c r="I381" s="15"/>
      <c r="J381" s="15"/>
      <c r="K381" s="17"/>
      <c r="L381" s="27">
        <f>I381*K381</f>
        <v>0</v>
      </c>
      <c r="M381" s="15"/>
      <c r="N381" s="16"/>
      <c r="O381" s="27">
        <f>M381*N381</f>
        <v>0</v>
      </c>
      <c r="P381" s="15"/>
      <c r="Q381" s="16"/>
      <c r="R381" s="27">
        <f>P381*Q381</f>
        <v>0</v>
      </c>
      <c r="S381" s="15"/>
      <c r="T381" s="15"/>
      <c r="U381" s="27">
        <f>S381*T381</f>
        <v>0</v>
      </c>
      <c r="V381" s="47">
        <f>E381+I381+M381+P381+S381</f>
        <v>23</v>
      </c>
      <c r="W381" s="15"/>
      <c r="X381" s="16">
        <f>(H381+L381+O381+R381+U381)/V381</f>
        <v>68</v>
      </c>
      <c r="Y381" s="15"/>
    </row>
    <row r="382" spans="1:25" x14ac:dyDescent="0.25">
      <c r="A382" s="18" t="s">
        <v>8</v>
      </c>
      <c r="B382" s="19"/>
      <c r="C382" s="19"/>
      <c r="D382" s="29">
        <f>B382-C382</f>
        <v>0</v>
      </c>
      <c r="E382" s="19"/>
      <c r="F382" s="19"/>
      <c r="G382" s="20"/>
      <c r="H382" s="29">
        <f t="shared" ref="H382:H432" si="85">E382*G382</f>
        <v>0</v>
      </c>
      <c r="I382" s="19"/>
      <c r="J382" s="19"/>
      <c r="K382" s="21"/>
      <c r="L382" s="29">
        <f t="shared" ref="L382:L432" si="86">I382*K382</f>
        <v>0</v>
      </c>
      <c r="M382" s="19"/>
      <c r="N382" s="20"/>
      <c r="O382" s="29">
        <f t="shared" ref="O382:O432" si="87">M382*N382</f>
        <v>0</v>
      </c>
      <c r="P382" s="19"/>
      <c r="Q382" s="20"/>
      <c r="R382" s="29">
        <f t="shared" ref="R382:R432" si="88">P382*Q382</f>
        <v>0</v>
      </c>
      <c r="S382" s="19"/>
      <c r="T382" s="19"/>
      <c r="U382" s="29">
        <f t="shared" ref="U382:U432" si="89">S382*T382</f>
        <v>0</v>
      </c>
      <c r="V382" s="48">
        <f t="shared" ref="V382:V432" si="90">E382+I382+M382+P382+S382</f>
        <v>0</v>
      </c>
      <c r="W382" s="19"/>
      <c r="X382" s="20" t="e">
        <f t="shared" ref="X382:X432" si="91">(H382+L382+O382+R382+U382)/V382</f>
        <v>#DIV/0!</v>
      </c>
      <c r="Y382" s="19"/>
    </row>
    <row r="383" spans="1:25" x14ac:dyDescent="0.25">
      <c r="A383" s="18" t="s">
        <v>9</v>
      </c>
      <c r="B383" s="19"/>
      <c r="C383" s="19"/>
      <c r="D383" s="29">
        <f t="shared" ref="D383:D446" si="92">B383-C383</f>
        <v>0</v>
      </c>
      <c r="E383" s="19"/>
      <c r="F383" s="19"/>
      <c r="G383" s="20"/>
      <c r="H383" s="29">
        <f t="shared" si="85"/>
        <v>0</v>
      </c>
      <c r="I383" s="19"/>
      <c r="J383" s="19"/>
      <c r="K383" s="21"/>
      <c r="L383" s="29">
        <f t="shared" si="86"/>
        <v>0</v>
      </c>
      <c r="M383" s="19"/>
      <c r="N383" s="20"/>
      <c r="O383" s="29">
        <f t="shared" si="87"/>
        <v>0</v>
      </c>
      <c r="P383" s="19"/>
      <c r="Q383" s="20"/>
      <c r="R383" s="29">
        <f t="shared" si="88"/>
        <v>0</v>
      </c>
      <c r="S383" s="19"/>
      <c r="T383" s="19"/>
      <c r="U383" s="29">
        <f t="shared" si="89"/>
        <v>0</v>
      </c>
      <c r="V383" s="48">
        <f t="shared" si="90"/>
        <v>0</v>
      </c>
      <c r="W383" s="19"/>
      <c r="X383" s="20" t="e">
        <f t="shared" si="91"/>
        <v>#DIV/0!</v>
      </c>
      <c r="Y383" s="19"/>
    </row>
    <row r="384" spans="1:25" x14ac:dyDescent="0.25">
      <c r="A384" s="18" t="s">
        <v>10</v>
      </c>
      <c r="B384" s="19"/>
      <c r="C384" s="19"/>
      <c r="D384" s="29">
        <f t="shared" si="92"/>
        <v>0</v>
      </c>
      <c r="E384" s="19"/>
      <c r="F384" s="19"/>
      <c r="G384" s="20"/>
      <c r="H384" s="29">
        <f t="shared" si="85"/>
        <v>0</v>
      </c>
      <c r="I384" s="19"/>
      <c r="J384" s="19"/>
      <c r="K384" s="21"/>
      <c r="L384" s="29">
        <f t="shared" si="86"/>
        <v>0</v>
      </c>
      <c r="M384" s="19"/>
      <c r="N384" s="20"/>
      <c r="O384" s="29">
        <f t="shared" si="87"/>
        <v>0</v>
      </c>
      <c r="P384" s="19"/>
      <c r="Q384" s="20"/>
      <c r="R384" s="29">
        <f t="shared" si="88"/>
        <v>0</v>
      </c>
      <c r="S384" s="19"/>
      <c r="T384" s="19"/>
      <c r="U384" s="29">
        <f t="shared" si="89"/>
        <v>0</v>
      </c>
      <c r="V384" s="48">
        <f t="shared" si="90"/>
        <v>0</v>
      </c>
      <c r="W384" s="19"/>
      <c r="X384" s="20" t="e">
        <f t="shared" si="91"/>
        <v>#DIV/0!</v>
      </c>
      <c r="Y384" s="19"/>
    </row>
    <row r="385" spans="1:25" x14ac:dyDescent="0.25">
      <c r="A385" s="28" t="s">
        <v>11</v>
      </c>
      <c r="B385" s="19">
        <v>50</v>
      </c>
      <c r="C385" s="19">
        <v>50</v>
      </c>
      <c r="D385" s="29">
        <f t="shared" si="92"/>
        <v>0</v>
      </c>
      <c r="E385" s="19">
        <v>50</v>
      </c>
      <c r="F385" s="19"/>
      <c r="G385" s="20">
        <v>67.8</v>
      </c>
      <c r="H385" s="29">
        <f t="shared" si="85"/>
        <v>3390</v>
      </c>
      <c r="I385" s="19"/>
      <c r="J385" s="19"/>
      <c r="K385" s="21"/>
      <c r="L385" s="29">
        <f t="shared" si="86"/>
        <v>0</v>
      </c>
      <c r="M385" s="19"/>
      <c r="N385" s="20"/>
      <c r="O385" s="29">
        <f t="shared" si="87"/>
        <v>0</v>
      </c>
      <c r="P385" s="19"/>
      <c r="Q385" s="20"/>
      <c r="R385" s="29">
        <f t="shared" si="88"/>
        <v>0</v>
      </c>
      <c r="S385" s="19"/>
      <c r="T385" s="19"/>
      <c r="U385" s="29">
        <f t="shared" si="89"/>
        <v>0</v>
      </c>
      <c r="V385" s="48">
        <f t="shared" si="90"/>
        <v>50</v>
      </c>
      <c r="W385" s="19"/>
      <c r="X385" s="20">
        <f t="shared" si="91"/>
        <v>67.8</v>
      </c>
      <c r="Y385" s="19"/>
    </row>
    <row r="386" spans="1:25" x14ac:dyDescent="0.25">
      <c r="A386" s="18" t="s">
        <v>12</v>
      </c>
      <c r="B386" s="19"/>
      <c r="C386" s="19"/>
      <c r="D386" s="29">
        <f t="shared" si="92"/>
        <v>0</v>
      </c>
      <c r="E386" s="19"/>
      <c r="F386" s="19"/>
      <c r="G386" s="20"/>
      <c r="H386" s="29">
        <f t="shared" si="85"/>
        <v>0</v>
      </c>
      <c r="I386" s="19"/>
      <c r="J386" s="19"/>
      <c r="K386" s="21"/>
      <c r="L386" s="29">
        <f t="shared" si="86"/>
        <v>0</v>
      </c>
      <c r="M386" s="19"/>
      <c r="N386" s="20"/>
      <c r="O386" s="29">
        <f t="shared" si="87"/>
        <v>0</v>
      </c>
      <c r="P386" s="19"/>
      <c r="Q386" s="20"/>
      <c r="R386" s="29">
        <f t="shared" si="88"/>
        <v>0</v>
      </c>
      <c r="S386" s="19"/>
      <c r="T386" s="19"/>
      <c r="U386" s="29">
        <f t="shared" si="89"/>
        <v>0</v>
      </c>
      <c r="V386" s="48">
        <f t="shared" si="90"/>
        <v>0</v>
      </c>
      <c r="W386" s="19"/>
      <c r="X386" s="20" t="e">
        <f t="shared" si="91"/>
        <v>#DIV/0!</v>
      </c>
      <c r="Y386" s="19"/>
    </row>
    <row r="387" spans="1:25" x14ac:dyDescent="0.25">
      <c r="A387" s="18" t="s">
        <v>13</v>
      </c>
      <c r="B387" s="19"/>
      <c r="C387" s="19"/>
      <c r="D387" s="29">
        <f t="shared" si="92"/>
        <v>0</v>
      </c>
      <c r="E387" s="19"/>
      <c r="F387" s="19"/>
      <c r="G387" s="20"/>
      <c r="H387" s="29">
        <f t="shared" si="85"/>
        <v>0</v>
      </c>
      <c r="I387" s="19"/>
      <c r="J387" s="19"/>
      <c r="K387" s="21"/>
      <c r="L387" s="29">
        <f t="shared" si="86"/>
        <v>0</v>
      </c>
      <c r="M387" s="19"/>
      <c r="N387" s="20"/>
      <c r="O387" s="29">
        <f t="shared" si="87"/>
        <v>0</v>
      </c>
      <c r="P387" s="19"/>
      <c r="Q387" s="20"/>
      <c r="R387" s="29">
        <f t="shared" si="88"/>
        <v>0</v>
      </c>
      <c r="S387" s="19"/>
      <c r="T387" s="19"/>
      <c r="U387" s="29">
        <f t="shared" si="89"/>
        <v>0</v>
      </c>
      <c r="V387" s="48">
        <f t="shared" si="90"/>
        <v>0</v>
      </c>
      <c r="W387" s="19"/>
      <c r="X387" s="20" t="e">
        <f t="shared" si="91"/>
        <v>#DIV/0!</v>
      </c>
      <c r="Y387" s="19"/>
    </row>
    <row r="388" spans="1:25" x14ac:dyDescent="0.25">
      <c r="A388" s="18" t="s">
        <v>14</v>
      </c>
      <c r="B388" s="19"/>
      <c r="C388" s="19"/>
      <c r="D388" s="29">
        <f t="shared" si="92"/>
        <v>0</v>
      </c>
      <c r="E388" s="19"/>
      <c r="F388" s="19"/>
      <c r="G388" s="20"/>
      <c r="H388" s="29">
        <f t="shared" si="85"/>
        <v>0</v>
      </c>
      <c r="I388" s="19"/>
      <c r="J388" s="19"/>
      <c r="K388" s="21"/>
      <c r="L388" s="29">
        <f t="shared" si="86"/>
        <v>0</v>
      </c>
      <c r="M388" s="19"/>
      <c r="N388" s="20"/>
      <c r="O388" s="29">
        <f t="shared" si="87"/>
        <v>0</v>
      </c>
      <c r="P388" s="19"/>
      <c r="Q388" s="20"/>
      <c r="R388" s="29">
        <f t="shared" si="88"/>
        <v>0</v>
      </c>
      <c r="S388" s="19"/>
      <c r="T388" s="19"/>
      <c r="U388" s="29">
        <f t="shared" si="89"/>
        <v>0</v>
      </c>
      <c r="V388" s="48">
        <f t="shared" si="90"/>
        <v>0</v>
      </c>
      <c r="W388" s="19"/>
      <c r="X388" s="20" t="e">
        <f t="shared" si="91"/>
        <v>#DIV/0!</v>
      </c>
      <c r="Y388" s="19"/>
    </row>
    <row r="389" spans="1:25" x14ac:dyDescent="0.25">
      <c r="A389" s="28" t="s">
        <v>15</v>
      </c>
      <c r="B389" s="19"/>
      <c r="C389" s="19"/>
      <c r="D389" s="29">
        <f t="shared" si="92"/>
        <v>0</v>
      </c>
      <c r="E389" s="19"/>
      <c r="F389" s="19"/>
      <c r="G389" s="20"/>
      <c r="H389" s="29">
        <f t="shared" si="85"/>
        <v>0</v>
      </c>
      <c r="I389" s="19"/>
      <c r="J389" s="19"/>
      <c r="K389" s="21"/>
      <c r="L389" s="29">
        <f t="shared" si="86"/>
        <v>0</v>
      </c>
      <c r="M389" s="19"/>
      <c r="N389" s="20"/>
      <c r="O389" s="29">
        <f t="shared" si="87"/>
        <v>0</v>
      </c>
      <c r="P389" s="19"/>
      <c r="Q389" s="20"/>
      <c r="R389" s="29">
        <f t="shared" si="88"/>
        <v>0</v>
      </c>
      <c r="S389" s="19"/>
      <c r="T389" s="19"/>
      <c r="U389" s="29">
        <f t="shared" si="89"/>
        <v>0</v>
      </c>
      <c r="V389" s="48">
        <f t="shared" si="90"/>
        <v>0</v>
      </c>
      <c r="W389" s="19"/>
      <c r="X389" s="20" t="e">
        <f t="shared" si="91"/>
        <v>#DIV/0!</v>
      </c>
      <c r="Y389" s="19"/>
    </row>
    <row r="390" spans="1:25" x14ac:dyDescent="0.25">
      <c r="A390" s="18" t="s">
        <v>16</v>
      </c>
      <c r="B390" s="19"/>
      <c r="C390" s="19"/>
      <c r="D390" s="29">
        <f t="shared" si="92"/>
        <v>0</v>
      </c>
      <c r="E390" s="19"/>
      <c r="F390" s="19"/>
      <c r="G390" s="20"/>
      <c r="H390" s="29">
        <f t="shared" si="85"/>
        <v>0</v>
      </c>
      <c r="I390" s="19"/>
      <c r="J390" s="19"/>
      <c r="K390" s="21"/>
      <c r="L390" s="29">
        <f t="shared" si="86"/>
        <v>0</v>
      </c>
      <c r="M390" s="19"/>
      <c r="N390" s="20"/>
      <c r="O390" s="29">
        <f t="shared" si="87"/>
        <v>0</v>
      </c>
      <c r="P390" s="19"/>
      <c r="Q390" s="20"/>
      <c r="R390" s="29">
        <f t="shared" si="88"/>
        <v>0</v>
      </c>
      <c r="S390" s="19"/>
      <c r="T390" s="19"/>
      <c r="U390" s="29">
        <f t="shared" si="89"/>
        <v>0</v>
      </c>
      <c r="V390" s="48">
        <f t="shared" si="90"/>
        <v>0</v>
      </c>
      <c r="W390" s="19"/>
      <c r="X390" s="20" t="e">
        <f t="shared" si="91"/>
        <v>#DIV/0!</v>
      </c>
      <c r="Y390" s="19"/>
    </row>
    <row r="391" spans="1:25" x14ac:dyDescent="0.25">
      <c r="A391" s="18" t="s">
        <v>17</v>
      </c>
      <c r="B391" s="19"/>
      <c r="C391" s="19"/>
      <c r="D391" s="29">
        <f t="shared" si="92"/>
        <v>0</v>
      </c>
      <c r="E391" s="19"/>
      <c r="F391" s="19"/>
      <c r="G391" s="20"/>
      <c r="H391" s="29">
        <f t="shared" si="85"/>
        <v>0</v>
      </c>
      <c r="I391" s="19"/>
      <c r="J391" s="19"/>
      <c r="K391" s="21"/>
      <c r="L391" s="29">
        <f t="shared" si="86"/>
        <v>0</v>
      </c>
      <c r="M391" s="19"/>
      <c r="N391" s="20"/>
      <c r="O391" s="29">
        <f t="shared" si="87"/>
        <v>0</v>
      </c>
      <c r="P391" s="19"/>
      <c r="Q391" s="20"/>
      <c r="R391" s="29">
        <f t="shared" si="88"/>
        <v>0</v>
      </c>
      <c r="S391" s="19"/>
      <c r="T391" s="19"/>
      <c r="U391" s="29">
        <f t="shared" si="89"/>
        <v>0</v>
      </c>
      <c r="V391" s="48">
        <f t="shared" si="90"/>
        <v>0</v>
      </c>
      <c r="W391" s="19"/>
      <c r="X391" s="20" t="e">
        <f t="shared" si="91"/>
        <v>#DIV/0!</v>
      </c>
      <c r="Y391" s="19"/>
    </row>
    <row r="392" spans="1:25" x14ac:dyDescent="0.25">
      <c r="A392" s="18" t="s">
        <v>18</v>
      </c>
      <c r="B392" s="19"/>
      <c r="C392" s="19"/>
      <c r="D392" s="29">
        <f t="shared" si="92"/>
        <v>0</v>
      </c>
      <c r="E392" s="19"/>
      <c r="F392" s="19"/>
      <c r="G392" s="20"/>
      <c r="H392" s="29">
        <f t="shared" si="85"/>
        <v>0</v>
      </c>
      <c r="I392" s="19"/>
      <c r="J392" s="19"/>
      <c r="K392" s="21"/>
      <c r="L392" s="29">
        <f t="shared" si="86"/>
        <v>0</v>
      </c>
      <c r="M392" s="19"/>
      <c r="N392" s="20"/>
      <c r="O392" s="29">
        <f t="shared" si="87"/>
        <v>0</v>
      </c>
      <c r="P392" s="19"/>
      <c r="Q392" s="20"/>
      <c r="R392" s="29">
        <f t="shared" si="88"/>
        <v>0</v>
      </c>
      <c r="S392" s="19"/>
      <c r="T392" s="19"/>
      <c r="U392" s="29">
        <f t="shared" si="89"/>
        <v>0</v>
      </c>
      <c r="V392" s="48">
        <f t="shared" si="90"/>
        <v>0</v>
      </c>
      <c r="W392" s="19"/>
      <c r="X392" s="20" t="e">
        <f t="shared" si="91"/>
        <v>#DIV/0!</v>
      </c>
      <c r="Y392" s="19"/>
    </row>
    <row r="393" spans="1:25" x14ac:dyDescent="0.25">
      <c r="A393" s="28" t="s">
        <v>19</v>
      </c>
      <c r="B393" s="19"/>
      <c r="C393" s="19"/>
      <c r="D393" s="29">
        <f t="shared" si="92"/>
        <v>0</v>
      </c>
      <c r="E393" s="19"/>
      <c r="F393" s="19"/>
      <c r="G393" s="20"/>
      <c r="H393" s="29">
        <f t="shared" si="85"/>
        <v>0</v>
      </c>
      <c r="I393" s="19"/>
      <c r="J393" s="19"/>
      <c r="K393" s="21"/>
      <c r="L393" s="29">
        <f t="shared" si="86"/>
        <v>0</v>
      </c>
      <c r="M393" s="19"/>
      <c r="N393" s="20"/>
      <c r="O393" s="29">
        <f t="shared" si="87"/>
        <v>0</v>
      </c>
      <c r="P393" s="19"/>
      <c r="Q393" s="20"/>
      <c r="R393" s="29">
        <f t="shared" si="88"/>
        <v>0</v>
      </c>
      <c r="S393" s="19"/>
      <c r="T393" s="19"/>
      <c r="U393" s="29">
        <f t="shared" si="89"/>
        <v>0</v>
      </c>
      <c r="V393" s="48">
        <f t="shared" si="90"/>
        <v>0</v>
      </c>
      <c r="W393" s="19"/>
      <c r="X393" s="20" t="e">
        <f t="shared" si="91"/>
        <v>#DIV/0!</v>
      </c>
      <c r="Y393" s="19"/>
    </row>
    <row r="394" spans="1:25" x14ac:dyDescent="0.25">
      <c r="A394" s="18" t="s">
        <v>20</v>
      </c>
      <c r="B394" s="19"/>
      <c r="C394" s="19"/>
      <c r="D394" s="29">
        <f t="shared" si="92"/>
        <v>0</v>
      </c>
      <c r="E394" s="19"/>
      <c r="F394" s="19"/>
      <c r="G394" s="20"/>
      <c r="H394" s="29">
        <f t="shared" si="85"/>
        <v>0</v>
      </c>
      <c r="I394" s="19"/>
      <c r="J394" s="19"/>
      <c r="K394" s="21"/>
      <c r="L394" s="29">
        <f t="shared" si="86"/>
        <v>0</v>
      </c>
      <c r="M394" s="19"/>
      <c r="N394" s="20"/>
      <c r="O394" s="29">
        <f t="shared" si="87"/>
        <v>0</v>
      </c>
      <c r="P394" s="19"/>
      <c r="Q394" s="20"/>
      <c r="R394" s="29">
        <f t="shared" si="88"/>
        <v>0</v>
      </c>
      <c r="S394" s="19"/>
      <c r="T394" s="19"/>
      <c r="U394" s="29">
        <f t="shared" si="89"/>
        <v>0</v>
      </c>
      <c r="V394" s="48">
        <f t="shared" si="90"/>
        <v>0</v>
      </c>
      <c r="W394" s="19"/>
      <c r="X394" s="20" t="e">
        <f t="shared" si="91"/>
        <v>#DIV/0!</v>
      </c>
      <c r="Y394" s="19"/>
    </row>
    <row r="395" spans="1:25" x14ac:dyDescent="0.25">
      <c r="A395" s="18" t="s">
        <v>21</v>
      </c>
      <c r="B395" s="19"/>
      <c r="C395" s="19"/>
      <c r="D395" s="29">
        <f t="shared" si="92"/>
        <v>0</v>
      </c>
      <c r="E395" s="19"/>
      <c r="F395" s="19"/>
      <c r="G395" s="20"/>
      <c r="H395" s="29">
        <f t="shared" si="85"/>
        <v>0</v>
      </c>
      <c r="I395" s="19"/>
      <c r="J395" s="19"/>
      <c r="K395" s="21"/>
      <c r="L395" s="29">
        <f t="shared" si="86"/>
        <v>0</v>
      </c>
      <c r="M395" s="19"/>
      <c r="N395" s="20"/>
      <c r="O395" s="29">
        <f t="shared" si="87"/>
        <v>0</v>
      </c>
      <c r="P395" s="19"/>
      <c r="Q395" s="20"/>
      <c r="R395" s="29">
        <f t="shared" si="88"/>
        <v>0</v>
      </c>
      <c r="S395" s="19"/>
      <c r="T395" s="19"/>
      <c r="U395" s="29">
        <f t="shared" si="89"/>
        <v>0</v>
      </c>
      <c r="V395" s="48">
        <f t="shared" si="90"/>
        <v>0</v>
      </c>
      <c r="W395" s="19"/>
      <c r="X395" s="20" t="e">
        <f t="shared" si="91"/>
        <v>#DIV/0!</v>
      </c>
      <c r="Y395" s="19"/>
    </row>
    <row r="396" spans="1:25" x14ac:dyDescent="0.25">
      <c r="A396" s="18" t="s">
        <v>22</v>
      </c>
      <c r="B396" s="19"/>
      <c r="C396" s="19"/>
      <c r="D396" s="29">
        <f t="shared" si="92"/>
        <v>0</v>
      </c>
      <c r="E396" s="19"/>
      <c r="F396" s="19"/>
      <c r="G396" s="20"/>
      <c r="H396" s="29">
        <f t="shared" si="85"/>
        <v>0</v>
      </c>
      <c r="I396" s="19"/>
      <c r="J396" s="19"/>
      <c r="K396" s="21"/>
      <c r="L396" s="29">
        <f t="shared" si="86"/>
        <v>0</v>
      </c>
      <c r="M396" s="19"/>
      <c r="N396" s="20"/>
      <c r="O396" s="29">
        <f t="shared" si="87"/>
        <v>0</v>
      </c>
      <c r="P396" s="19"/>
      <c r="Q396" s="20"/>
      <c r="R396" s="29">
        <f t="shared" si="88"/>
        <v>0</v>
      </c>
      <c r="S396" s="19"/>
      <c r="T396" s="19"/>
      <c r="U396" s="29">
        <f t="shared" si="89"/>
        <v>0</v>
      </c>
      <c r="V396" s="48">
        <f t="shared" si="90"/>
        <v>0</v>
      </c>
      <c r="W396" s="19"/>
      <c r="X396" s="20" t="e">
        <f t="shared" si="91"/>
        <v>#DIV/0!</v>
      </c>
      <c r="Y396" s="19"/>
    </row>
    <row r="397" spans="1:25" x14ac:dyDescent="0.25">
      <c r="A397" s="28" t="s">
        <v>23</v>
      </c>
      <c r="B397" s="19"/>
      <c r="C397" s="19"/>
      <c r="D397" s="29">
        <f t="shared" si="92"/>
        <v>0</v>
      </c>
      <c r="E397" s="19"/>
      <c r="F397" s="19"/>
      <c r="G397" s="20"/>
      <c r="H397" s="29">
        <f t="shared" si="85"/>
        <v>0</v>
      </c>
      <c r="I397" s="19"/>
      <c r="J397" s="19"/>
      <c r="K397" s="21"/>
      <c r="L397" s="29">
        <f t="shared" si="86"/>
        <v>0</v>
      </c>
      <c r="M397" s="19"/>
      <c r="N397" s="20"/>
      <c r="O397" s="29">
        <f t="shared" si="87"/>
        <v>0</v>
      </c>
      <c r="P397" s="19"/>
      <c r="Q397" s="20"/>
      <c r="R397" s="29">
        <f t="shared" si="88"/>
        <v>0</v>
      </c>
      <c r="S397" s="19"/>
      <c r="T397" s="19"/>
      <c r="U397" s="29">
        <f t="shared" si="89"/>
        <v>0</v>
      </c>
      <c r="V397" s="48">
        <f t="shared" si="90"/>
        <v>0</v>
      </c>
      <c r="W397" s="19"/>
      <c r="X397" s="20" t="e">
        <f t="shared" si="91"/>
        <v>#DIV/0!</v>
      </c>
      <c r="Y397" s="19"/>
    </row>
    <row r="398" spans="1:25" x14ac:dyDescent="0.25">
      <c r="A398" s="18" t="s">
        <v>24</v>
      </c>
      <c r="B398" s="19"/>
      <c r="C398" s="19"/>
      <c r="D398" s="29">
        <f t="shared" si="92"/>
        <v>0</v>
      </c>
      <c r="E398" s="19"/>
      <c r="F398" s="19"/>
      <c r="G398" s="20"/>
      <c r="H398" s="29">
        <f t="shared" si="85"/>
        <v>0</v>
      </c>
      <c r="I398" s="19"/>
      <c r="J398" s="19"/>
      <c r="K398" s="21"/>
      <c r="L398" s="29">
        <f t="shared" si="86"/>
        <v>0</v>
      </c>
      <c r="M398" s="19"/>
      <c r="N398" s="20"/>
      <c r="O398" s="29">
        <f t="shared" si="87"/>
        <v>0</v>
      </c>
      <c r="P398" s="19"/>
      <c r="Q398" s="20"/>
      <c r="R398" s="29">
        <f t="shared" si="88"/>
        <v>0</v>
      </c>
      <c r="S398" s="19"/>
      <c r="T398" s="19"/>
      <c r="U398" s="29">
        <f t="shared" si="89"/>
        <v>0</v>
      </c>
      <c r="V398" s="48">
        <f t="shared" si="90"/>
        <v>0</v>
      </c>
      <c r="W398" s="19"/>
      <c r="X398" s="20" t="e">
        <f t="shared" si="91"/>
        <v>#DIV/0!</v>
      </c>
      <c r="Y398" s="19"/>
    </row>
    <row r="399" spans="1:25" x14ac:dyDescent="0.25">
      <c r="A399" s="18" t="s">
        <v>25</v>
      </c>
      <c r="B399" s="19"/>
      <c r="C399" s="19"/>
      <c r="D399" s="29">
        <f t="shared" si="92"/>
        <v>0</v>
      </c>
      <c r="E399" s="19"/>
      <c r="F399" s="19"/>
      <c r="G399" s="20"/>
      <c r="H399" s="29">
        <f t="shared" si="85"/>
        <v>0</v>
      </c>
      <c r="I399" s="19"/>
      <c r="J399" s="19"/>
      <c r="K399" s="21"/>
      <c r="L399" s="29">
        <f t="shared" si="86"/>
        <v>0</v>
      </c>
      <c r="M399" s="19"/>
      <c r="N399" s="20"/>
      <c r="O399" s="29">
        <f t="shared" si="87"/>
        <v>0</v>
      </c>
      <c r="P399" s="19"/>
      <c r="Q399" s="20"/>
      <c r="R399" s="29">
        <f t="shared" si="88"/>
        <v>0</v>
      </c>
      <c r="S399" s="19"/>
      <c r="T399" s="19"/>
      <c r="U399" s="29">
        <f t="shared" si="89"/>
        <v>0</v>
      </c>
      <c r="V399" s="48">
        <f t="shared" si="90"/>
        <v>0</v>
      </c>
      <c r="W399" s="19"/>
      <c r="X399" s="20" t="e">
        <f t="shared" si="91"/>
        <v>#DIV/0!</v>
      </c>
      <c r="Y399" s="19"/>
    </row>
    <row r="400" spans="1:25" x14ac:dyDescent="0.25">
      <c r="A400" s="18" t="s">
        <v>26</v>
      </c>
      <c r="B400" s="19"/>
      <c r="C400" s="19"/>
      <c r="D400" s="29">
        <f t="shared" si="92"/>
        <v>0</v>
      </c>
      <c r="E400" s="19"/>
      <c r="F400" s="19"/>
      <c r="G400" s="20"/>
      <c r="H400" s="29">
        <f t="shared" si="85"/>
        <v>0</v>
      </c>
      <c r="I400" s="19"/>
      <c r="J400" s="19"/>
      <c r="K400" s="21"/>
      <c r="L400" s="29">
        <f t="shared" si="86"/>
        <v>0</v>
      </c>
      <c r="M400" s="19"/>
      <c r="N400" s="20"/>
      <c r="O400" s="29">
        <f t="shared" si="87"/>
        <v>0</v>
      </c>
      <c r="P400" s="19"/>
      <c r="Q400" s="20"/>
      <c r="R400" s="29">
        <f t="shared" si="88"/>
        <v>0</v>
      </c>
      <c r="S400" s="19"/>
      <c r="T400" s="19"/>
      <c r="U400" s="29">
        <f t="shared" si="89"/>
        <v>0</v>
      </c>
      <c r="V400" s="48">
        <f t="shared" si="90"/>
        <v>0</v>
      </c>
      <c r="W400" s="19"/>
      <c r="X400" s="20" t="e">
        <f t="shared" si="91"/>
        <v>#DIV/0!</v>
      </c>
      <c r="Y400" s="19"/>
    </row>
    <row r="401" spans="1:25" x14ac:dyDescent="0.25">
      <c r="A401" s="28" t="s">
        <v>27</v>
      </c>
      <c r="B401" s="19"/>
      <c r="C401" s="19"/>
      <c r="D401" s="29">
        <f t="shared" si="92"/>
        <v>0</v>
      </c>
      <c r="E401" s="19"/>
      <c r="F401" s="19"/>
      <c r="G401" s="20"/>
      <c r="H401" s="29">
        <f t="shared" si="85"/>
        <v>0</v>
      </c>
      <c r="I401" s="19"/>
      <c r="J401" s="19"/>
      <c r="K401" s="21"/>
      <c r="L401" s="29">
        <f t="shared" si="86"/>
        <v>0</v>
      </c>
      <c r="M401" s="19"/>
      <c r="N401" s="20"/>
      <c r="O401" s="29">
        <f t="shared" si="87"/>
        <v>0</v>
      </c>
      <c r="P401" s="19"/>
      <c r="Q401" s="20"/>
      <c r="R401" s="29">
        <f t="shared" si="88"/>
        <v>0</v>
      </c>
      <c r="S401" s="19"/>
      <c r="T401" s="19"/>
      <c r="U401" s="29">
        <f t="shared" si="89"/>
        <v>0</v>
      </c>
      <c r="V401" s="48">
        <f t="shared" si="90"/>
        <v>0</v>
      </c>
      <c r="W401" s="19"/>
      <c r="X401" s="20" t="e">
        <f t="shared" si="91"/>
        <v>#DIV/0!</v>
      </c>
      <c r="Y401" s="19"/>
    </row>
    <row r="402" spans="1:25" x14ac:dyDescent="0.25">
      <c r="A402" s="18" t="s">
        <v>28</v>
      </c>
      <c r="B402" s="19"/>
      <c r="C402" s="19"/>
      <c r="D402" s="29">
        <f t="shared" si="92"/>
        <v>0</v>
      </c>
      <c r="E402" s="19"/>
      <c r="F402" s="19"/>
      <c r="G402" s="20"/>
      <c r="H402" s="29">
        <f t="shared" si="85"/>
        <v>0</v>
      </c>
      <c r="I402" s="19"/>
      <c r="J402" s="19"/>
      <c r="K402" s="21"/>
      <c r="L402" s="29">
        <f t="shared" si="86"/>
        <v>0</v>
      </c>
      <c r="M402" s="19"/>
      <c r="N402" s="20"/>
      <c r="O402" s="29">
        <f t="shared" si="87"/>
        <v>0</v>
      </c>
      <c r="P402" s="19"/>
      <c r="Q402" s="20"/>
      <c r="R402" s="29">
        <f t="shared" si="88"/>
        <v>0</v>
      </c>
      <c r="S402" s="19"/>
      <c r="T402" s="19"/>
      <c r="U402" s="29">
        <f t="shared" si="89"/>
        <v>0</v>
      </c>
      <c r="V402" s="48">
        <f t="shared" si="90"/>
        <v>0</v>
      </c>
      <c r="W402" s="19"/>
      <c r="X402" s="20" t="e">
        <f t="shared" si="91"/>
        <v>#DIV/0!</v>
      </c>
      <c r="Y402" s="19"/>
    </row>
    <row r="403" spans="1:25" x14ac:dyDescent="0.25">
      <c r="A403" s="18" t="s">
        <v>29</v>
      </c>
      <c r="B403" s="19"/>
      <c r="C403" s="19"/>
      <c r="D403" s="29">
        <f t="shared" si="92"/>
        <v>0</v>
      </c>
      <c r="E403" s="19"/>
      <c r="F403" s="19"/>
      <c r="G403" s="20"/>
      <c r="H403" s="29">
        <f t="shared" si="85"/>
        <v>0</v>
      </c>
      <c r="I403" s="19"/>
      <c r="J403" s="19"/>
      <c r="K403" s="21"/>
      <c r="L403" s="29">
        <f t="shared" si="86"/>
        <v>0</v>
      </c>
      <c r="M403" s="19"/>
      <c r="N403" s="20"/>
      <c r="O403" s="29">
        <f t="shared" si="87"/>
        <v>0</v>
      </c>
      <c r="P403" s="19"/>
      <c r="Q403" s="20"/>
      <c r="R403" s="29">
        <f t="shared" si="88"/>
        <v>0</v>
      </c>
      <c r="S403" s="19"/>
      <c r="T403" s="19"/>
      <c r="U403" s="29">
        <f t="shared" si="89"/>
        <v>0</v>
      </c>
      <c r="V403" s="48">
        <f t="shared" si="90"/>
        <v>0</v>
      </c>
      <c r="W403" s="19"/>
      <c r="X403" s="20" t="e">
        <f t="shared" si="91"/>
        <v>#DIV/0!</v>
      </c>
      <c r="Y403" s="19"/>
    </row>
    <row r="404" spans="1:25" x14ac:dyDescent="0.25">
      <c r="A404" s="18" t="s">
        <v>30</v>
      </c>
      <c r="B404" s="19"/>
      <c r="C404" s="19"/>
      <c r="D404" s="29">
        <f t="shared" si="92"/>
        <v>0</v>
      </c>
      <c r="E404" s="19"/>
      <c r="F404" s="19"/>
      <c r="G404" s="20"/>
      <c r="H404" s="29">
        <f t="shared" si="85"/>
        <v>0</v>
      </c>
      <c r="I404" s="19"/>
      <c r="J404" s="19"/>
      <c r="K404" s="21"/>
      <c r="L404" s="29">
        <f t="shared" si="86"/>
        <v>0</v>
      </c>
      <c r="M404" s="19"/>
      <c r="N404" s="20"/>
      <c r="O404" s="29">
        <f t="shared" si="87"/>
        <v>0</v>
      </c>
      <c r="P404" s="19"/>
      <c r="Q404" s="20"/>
      <c r="R404" s="29">
        <f t="shared" si="88"/>
        <v>0</v>
      </c>
      <c r="S404" s="19"/>
      <c r="T404" s="19"/>
      <c r="U404" s="29">
        <f t="shared" si="89"/>
        <v>0</v>
      </c>
      <c r="V404" s="48">
        <f t="shared" si="90"/>
        <v>0</v>
      </c>
      <c r="W404" s="19"/>
      <c r="X404" s="20" t="e">
        <f t="shared" si="91"/>
        <v>#DIV/0!</v>
      </c>
      <c r="Y404" s="19"/>
    </row>
    <row r="405" spans="1:25" x14ac:dyDescent="0.25">
      <c r="A405" s="28" t="s">
        <v>31</v>
      </c>
      <c r="B405" s="19"/>
      <c r="C405" s="19"/>
      <c r="D405" s="29">
        <f t="shared" si="92"/>
        <v>0</v>
      </c>
      <c r="E405" s="19"/>
      <c r="F405" s="19"/>
      <c r="G405" s="20"/>
      <c r="H405" s="29">
        <f t="shared" si="85"/>
        <v>0</v>
      </c>
      <c r="I405" s="19"/>
      <c r="J405" s="19"/>
      <c r="K405" s="21"/>
      <c r="L405" s="29">
        <f t="shared" si="86"/>
        <v>0</v>
      </c>
      <c r="M405" s="19"/>
      <c r="N405" s="20"/>
      <c r="O405" s="29">
        <f t="shared" si="87"/>
        <v>0</v>
      </c>
      <c r="P405" s="19"/>
      <c r="Q405" s="20"/>
      <c r="R405" s="29">
        <f t="shared" si="88"/>
        <v>0</v>
      </c>
      <c r="S405" s="19"/>
      <c r="T405" s="19"/>
      <c r="U405" s="29">
        <f t="shared" si="89"/>
        <v>0</v>
      </c>
      <c r="V405" s="48">
        <f t="shared" si="90"/>
        <v>0</v>
      </c>
      <c r="W405" s="19"/>
      <c r="X405" s="20" t="e">
        <f t="shared" si="91"/>
        <v>#DIV/0!</v>
      </c>
      <c r="Y405" s="19"/>
    </row>
    <row r="406" spans="1:25" x14ac:dyDescent="0.25">
      <c r="A406" s="18" t="s">
        <v>32</v>
      </c>
      <c r="B406" s="19"/>
      <c r="C406" s="19"/>
      <c r="D406" s="29">
        <f t="shared" si="92"/>
        <v>0</v>
      </c>
      <c r="E406" s="19"/>
      <c r="F406" s="19"/>
      <c r="G406" s="20"/>
      <c r="H406" s="29">
        <f t="shared" si="85"/>
        <v>0</v>
      </c>
      <c r="I406" s="19"/>
      <c r="J406" s="19"/>
      <c r="K406" s="21"/>
      <c r="L406" s="29">
        <f t="shared" si="86"/>
        <v>0</v>
      </c>
      <c r="M406" s="19"/>
      <c r="N406" s="20"/>
      <c r="O406" s="29">
        <f t="shared" si="87"/>
        <v>0</v>
      </c>
      <c r="P406" s="19"/>
      <c r="Q406" s="20"/>
      <c r="R406" s="29">
        <f t="shared" si="88"/>
        <v>0</v>
      </c>
      <c r="S406" s="19"/>
      <c r="T406" s="19"/>
      <c r="U406" s="29">
        <f t="shared" si="89"/>
        <v>0</v>
      </c>
      <c r="V406" s="48">
        <f t="shared" si="90"/>
        <v>0</v>
      </c>
      <c r="W406" s="19"/>
      <c r="X406" s="20" t="e">
        <f t="shared" si="91"/>
        <v>#DIV/0!</v>
      </c>
      <c r="Y406" s="19"/>
    </row>
    <row r="407" spans="1:25" x14ac:dyDescent="0.25">
      <c r="A407" s="18" t="s">
        <v>33</v>
      </c>
      <c r="B407" s="19"/>
      <c r="C407" s="19"/>
      <c r="D407" s="29">
        <f t="shared" si="92"/>
        <v>0</v>
      </c>
      <c r="E407" s="19"/>
      <c r="F407" s="19"/>
      <c r="G407" s="20"/>
      <c r="H407" s="29">
        <f t="shared" si="85"/>
        <v>0</v>
      </c>
      <c r="I407" s="19"/>
      <c r="J407" s="19"/>
      <c r="K407" s="21"/>
      <c r="L407" s="29">
        <f t="shared" si="86"/>
        <v>0</v>
      </c>
      <c r="M407" s="19"/>
      <c r="N407" s="20"/>
      <c r="O407" s="29">
        <f t="shared" si="87"/>
        <v>0</v>
      </c>
      <c r="P407" s="19"/>
      <c r="Q407" s="20"/>
      <c r="R407" s="29">
        <f t="shared" si="88"/>
        <v>0</v>
      </c>
      <c r="S407" s="19"/>
      <c r="T407" s="19"/>
      <c r="U407" s="29">
        <f t="shared" si="89"/>
        <v>0</v>
      </c>
      <c r="V407" s="48">
        <f t="shared" si="90"/>
        <v>0</v>
      </c>
      <c r="W407" s="19"/>
      <c r="X407" s="20" t="e">
        <f t="shared" si="91"/>
        <v>#DIV/0!</v>
      </c>
      <c r="Y407" s="19"/>
    </row>
    <row r="408" spans="1:25" x14ac:dyDescent="0.25">
      <c r="A408" s="18" t="s">
        <v>34</v>
      </c>
      <c r="B408" s="19"/>
      <c r="C408" s="19"/>
      <c r="D408" s="29">
        <f t="shared" si="92"/>
        <v>0</v>
      </c>
      <c r="E408" s="19"/>
      <c r="F408" s="19"/>
      <c r="G408" s="20"/>
      <c r="H408" s="29">
        <f t="shared" si="85"/>
        <v>0</v>
      </c>
      <c r="I408" s="19"/>
      <c r="J408" s="19"/>
      <c r="K408" s="21"/>
      <c r="L408" s="29">
        <f t="shared" si="86"/>
        <v>0</v>
      </c>
      <c r="M408" s="19"/>
      <c r="N408" s="20"/>
      <c r="O408" s="29">
        <f t="shared" si="87"/>
        <v>0</v>
      </c>
      <c r="P408" s="19"/>
      <c r="Q408" s="20"/>
      <c r="R408" s="29">
        <f t="shared" si="88"/>
        <v>0</v>
      </c>
      <c r="S408" s="19"/>
      <c r="T408" s="19"/>
      <c r="U408" s="29">
        <f t="shared" si="89"/>
        <v>0</v>
      </c>
      <c r="V408" s="48">
        <f t="shared" si="90"/>
        <v>0</v>
      </c>
      <c r="W408" s="19"/>
      <c r="X408" s="20" t="e">
        <f t="shared" si="91"/>
        <v>#DIV/0!</v>
      </c>
      <c r="Y408" s="19"/>
    </row>
    <row r="409" spans="1:25" x14ac:dyDescent="0.25">
      <c r="A409" s="28" t="s">
        <v>35</v>
      </c>
      <c r="B409" s="19"/>
      <c r="C409" s="19"/>
      <c r="D409" s="29">
        <f t="shared" si="92"/>
        <v>0</v>
      </c>
      <c r="E409" s="19"/>
      <c r="F409" s="19"/>
      <c r="G409" s="20"/>
      <c r="H409" s="29">
        <f t="shared" si="85"/>
        <v>0</v>
      </c>
      <c r="I409" s="19"/>
      <c r="J409" s="19"/>
      <c r="K409" s="21"/>
      <c r="L409" s="29">
        <f t="shared" si="86"/>
        <v>0</v>
      </c>
      <c r="M409" s="19"/>
      <c r="N409" s="20"/>
      <c r="O409" s="29">
        <f t="shared" si="87"/>
        <v>0</v>
      </c>
      <c r="P409" s="19"/>
      <c r="Q409" s="20"/>
      <c r="R409" s="29">
        <f t="shared" si="88"/>
        <v>0</v>
      </c>
      <c r="S409" s="19"/>
      <c r="T409" s="19"/>
      <c r="U409" s="29">
        <f t="shared" si="89"/>
        <v>0</v>
      </c>
      <c r="V409" s="48">
        <f t="shared" si="90"/>
        <v>0</v>
      </c>
      <c r="W409" s="19"/>
      <c r="X409" s="20" t="e">
        <f t="shared" si="91"/>
        <v>#DIV/0!</v>
      </c>
      <c r="Y409" s="19"/>
    </row>
    <row r="410" spans="1:25" x14ac:dyDescent="0.25">
      <c r="A410" s="18" t="s">
        <v>36</v>
      </c>
      <c r="B410" s="19"/>
      <c r="C410" s="19"/>
      <c r="D410" s="29">
        <f t="shared" si="92"/>
        <v>0</v>
      </c>
      <c r="E410" s="19"/>
      <c r="F410" s="19"/>
      <c r="G410" s="20"/>
      <c r="H410" s="29">
        <f t="shared" si="85"/>
        <v>0</v>
      </c>
      <c r="I410" s="19"/>
      <c r="J410" s="19"/>
      <c r="K410" s="21"/>
      <c r="L410" s="29">
        <f t="shared" si="86"/>
        <v>0</v>
      </c>
      <c r="M410" s="19"/>
      <c r="N410" s="20"/>
      <c r="O410" s="29">
        <f t="shared" si="87"/>
        <v>0</v>
      </c>
      <c r="P410" s="19"/>
      <c r="Q410" s="20"/>
      <c r="R410" s="29">
        <f t="shared" si="88"/>
        <v>0</v>
      </c>
      <c r="S410" s="19"/>
      <c r="T410" s="19"/>
      <c r="U410" s="29">
        <f t="shared" si="89"/>
        <v>0</v>
      </c>
      <c r="V410" s="48">
        <f t="shared" si="90"/>
        <v>0</v>
      </c>
      <c r="W410" s="19"/>
      <c r="X410" s="20" t="e">
        <f t="shared" si="91"/>
        <v>#DIV/0!</v>
      </c>
      <c r="Y410" s="19"/>
    </row>
    <row r="411" spans="1:25" x14ac:dyDescent="0.25">
      <c r="A411" s="18" t="s">
        <v>37</v>
      </c>
      <c r="B411" s="19"/>
      <c r="C411" s="19"/>
      <c r="D411" s="29">
        <f t="shared" si="92"/>
        <v>0</v>
      </c>
      <c r="E411" s="19"/>
      <c r="F411" s="19"/>
      <c r="G411" s="20"/>
      <c r="H411" s="29">
        <f t="shared" si="85"/>
        <v>0</v>
      </c>
      <c r="I411" s="19"/>
      <c r="J411" s="19"/>
      <c r="K411" s="21"/>
      <c r="L411" s="29">
        <f t="shared" si="86"/>
        <v>0</v>
      </c>
      <c r="M411" s="19"/>
      <c r="N411" s="20"/>
      <c r="O411" s="29">
        <f t="shared" si="87"/>
        <v>0</v>
      </c>
      <c r="P411" s="19"/>
      <c r="Q411" s="20"/>
      <c r="R411" s="29">
        <f t="shared" si="88"/>
        <v>0</v>
      </c>
      <c r="S411" s="19"/>
      <c r="T411" s="19"/>
      <c r="U411" s="29">
        <f t="shared" si="89"/>
        <v>0</v>
      </c>
      <c r="V411" s="48">
        <f t="shared" si="90"/>
        <v>0</v>
      </c>
      <c r="W411" s="19"/>
      <c r="X411" s="20" t="e">
        <f t="shared" si="91"/>
        <v>#DIV/0!</v>
      </c>
      <c r="Y411" s="19"/>
    </row>
    <row r="412" spans="1:25" x14ac:dyDescent="0.25">
      <c r="A412" s="18" t="s">
        <v>38</v>
      </c>
      <c r="B412" s="19"/>
      <c r="C412" s="19"/>
      <c r="D412" s="29">
        <f t="shared" si="92"/>
        <v>0</v>
      </c>
      <c r="E412" s="19"/>
      <c r="F412" s="19"/>
      <c r="G412" s="20"/>
      <c r="H412" s="29">
        <f t="shared" si="85"/>
        <v>0</v>
      </c>
      <c r="I412" s="19"/>
      <c r="J412" s="19"/>
      <c r="K412" s="21"/>
      <c r="L412" s="29">
        <f t="shared" si="86"/>
        <v>0</v>
      </c>
      <c r="M412" s="19"/>
      <c r="N412" s="20"/>
      <c r="O412" s="29">
        <f t="shared" si="87"/>
        <v>0</v>
      </c>
      <c r="P412" s="19"/>
      <c r="Q412" s="20"/>
      <c r="R412" s="29">
        <f t="shared" si="88"/>
        <v>0</v>
      </c>
      <c r="S412" s="19"/>
      <c r="T412" s="19"/>
      <c r="U412" s="29">
        <f t="shared" si="89"/>
        <v>0</v>
      </c>
      <c r="V412" s="48">
        <f t="shared" si="90"/>
        <v>0</v>
      </c>
      <c r="W412" s="19"/>
      <c r="X412" s="20" t="e">
        <f t="shared" si="91"/>
        <v>#DIV/0!</v>
      </c>
      <c r="Y412" s="19"/>
    </row>
    <row r="413" spans="1:25" x14ac:dyDescent="0.25">
      <c r="A413" s="28" t="s">
        <v>39</v>
      </c>
      <c r="B413" s="19"/>
      <c r="C413" s="19"/>
      <c r="D413" s="29">
        <f t="shared" si="92"/>
        <v>0</v>
      </c>
      <c r="E413" s="19"/>
      <c r="F413" s="19"/>
      <c r="G413" s="20"/>
      <c r="H413" s="29">
        <f t="shared" si="85"/>
        <v>0</v>
      </c>
      <c r="I413" s="19"/>
      <c r="J413" s="19"/>
      <c r="K413" s="21"/>
      <c r="L413" s="29">
        <f t="shared" si="86"/>
        <v>0</v>
      </c>
      <c r="M413" s="19"/>
      <c r="N413" s="20"/>
      <c r="O413" s="29">
        <f t="shared" si="87"/>
        <v>0</v>
      </c>
      <c r="P413" s="19"/>
      <c r="Q413" s="20"/>
      <c r="R413" s="29">
        <f t="shared" si="88"/>
        <v>0</v>
      </c>
      <c r="S413" s="19"/>
      <c r="T413" s="19"/>
      <c r="U413" s="29">
        <f t="shared" si="89"/>
        <v>0</v>
      </c>
      <c r="V413" s="48">
        <f t="shared" si="90"/>
        <v>0</v>
      </c>
      <c r="W413" s="19"/>
      <c r="X413" s="20" t="e">
        <f t="shared" si="91"/>
        <v>#DIV/0!</v>
      </c>
      <c r="Y413" s="19"/>
    </row>
    <row r="414" spans="1:25" x14ac:dyDescent="0.25">
      <c r="A414" s="18" t="s">
        <v>40</v>
      </c>
      <c r="B414" s="19"/>
      <c r="C414" s="19"/>
      <c r="D414" s="29">
        <f t="shared" si="92"/>
        <v>0</v>
      </c>
      <c r="E414" s="19"/>
      <c r="F414" s="19"/>
      <c r="G414" s="20"/>
      <c r="H414" s="29">
        <f t="shared" si="85"/>
        <v>0</v>
      </c>
      <c r="I414" s="19"/>
      <c r="J414" s="19"/>
      <c r="K414" s="21"/>
      <c r="L414" s="29">
        <f t="shared" si="86"/>
        <v>0</v>
      </c>
      <c r="M414" s="19"/>
      <c r="N414" s="20"/>
      <c r="O414" s="29">
        <f t="shared" si="87"/>
        <v>0</v>
      </c>
      <c r="P414" s="19"/>
      <c r="Q414" s="20"/>
      <c r="R414" s="29">
        <f t="shared" si="88"/>
        <v>0</v>
      </c>
      <c r="S414" s="19"/>
      <c r="T414" s="19"/>
      <c r="U414" s="29">
        <f t="shared" si="89"/>
        <v>0</v>
      </c>
      <c r="V414" s="48">
        <f t="shared" si="90"/>
        <v>0</v>
      </c>
      <c r="W414" s="19"/>
      <c r="X414" s="20" t="e">
        <f t="shared" si="91"/>
        <v>#DIV/0!</v>
      </c>
      <c r="Y414" s="19"/>
    </row>
    <row r="415" spans="1:25" x14ac:dyDescent="0.25">
      <c r="A415" s="18" t="s">
        <v>41</v>
      </c>
      <c r="B415" s="19"/>
      <c r="C415" s="19"/>
      <c r="D415" s="29">
        <f t="shared" si="92"/>
        <v>0</v>
      </c>
      <c r="E415" s="19"/>
      <c r="F415" s="19"/>
      <c r="G415" s="20"/>
      <c r="H415" s="29">
        <f t="shared" si="85"/>
        <v>0</v>
      </c>
      <c r="I415" s="19"/>
      <c r="J415" s="19"/>
      <c r="K415" s="21"/>
      <c r="L415" s="29">
        <f t="shared" si="86"/>
        <v>0</v>
      </c>
      <c r="M415" s="19"/>
      <c r="N415" s="20"/>
      <c r="O415" s="29">
        <f t="shared" si="87"/>
        <v>0</v>
      </c>
      <c r="P415" s="19"/>
      <c r="Q415" s="20"/>
      <c r="R415" s="29">
        <f t="shared" si="88"/>
        <v>0</v>
      </c>
      <c r="S415" s="19"/>
      <c r="T415" s="19"/>
      <c r="U415" s="29">
        <f t="shared" si="89"/>
        <v>0</v>
      </c>
      <c r="V415" s="48">
        <f t="shared" si="90"/>
        <v>0</v>
      </c>
      <c r="W415" s="19"/>
      <c r="X415" s="20" t="e">
        <f t="shared" si="91"/>
        <v>#DIV/0!</v>
      </c>
      <c r="Y415" s="19"/>
    </row>
    <row r="416" spans="1:25" x14ac:dyDescent="0.25">
      <c r="A416" s="18" t="s">
        <v>42</v>
      </c>
      <c r="B416" s="19"/>
      <c r="C416" s="19"/>
      <c r="D416" s="29">
        <f t="shared" si="92"/>
        <v>0</v>
      </c>
      <c r="E416" s="19"/>
      <c r="F416" s="19"/>
      <c r="G416" s="20"/>
      <c r="H416" s="29">
        <f t="shared" si="85"/>
        <v>0</v>
      </c>
      <c r="I416" s="19"/>
      <c r="J416" s="19"/>
      <c r="K416" s="21"/>
      <c r="L416" s="29">
        <f t="shared" si="86"/>
        <v>0</v>
      </c>
      <c r="M416" s="19"/>
      <c r="N416" s="20"/>
      <c r="O416" s="29">
        <f t="shared" si="87"/>
        <v>0</v>
      </c>
      <c r="P416" s="19"/>
      <c r="Q416" s="20"/>
      <c r="R416" s="29">
        <f t="shared" si="88"/>
        <v>0</v>
      </c>
      <c r="S416" s="19"/>
      <c r="T416" s="19"/>
      <c r="U416" s="29">
        <f t="shared" si="89"/>
        <v>0</v>
      </c>
      <c r="V416" s="48">
        <f t="shared" si="90"/>
        <v>0</v>
      </c>
      <c r="W416" s="19"/>
      <c r="X416" s="20" t="e">
        <f t="shared" si="91"/>
        <v>#DIV/0!</v>
      </c>
      <c r="Y416" s="19"/>
    </row>
    <row r="417" spans="1:25" x14ac:dyDescent="0.25">
      <c r="A417" s="28" t="s">
        <v>43</v>
      </c>
      <c r="B417" s="19"/>
      <c r="C417" s="19"/>
      <c r="D417" s="29">
        <f t="shared" si="92"/>
        <v>0</v>
      </c>
      <c r="E417" s="19"/>
      <c r="F417" s="19"/>
      <c r="G417" s="20"/>
      <c r="H417" s="29">
        <f t="shared" si="85"/>
        <v>0</v>
      </c>
      <c r="I417" s="19"/>
      <c r="J417" s="19"/>
      <c r="K417" s="21"/>
      <c r="L417" s="29">
        <f t="shared" si="86"/>
        <v>0</v>
      </c>
      <c r="M417" s="19"/>
      <c r="N417" s="20"/>
      <c r="O417" s="29">
        <f t="shared" si="87"/>
        <v>0</v>
      </c>
      <c r="P417" s="19"/>
      <c r="Q417" s="20"/>
      <c r="R417" s="29">
        <f t="shared" si="88"/>
        <v>0</v>
      </c>
      <c r="S417" s="19"/>
      <c r="T417" s="19"/>
      <c r="U417" s="29">
        <f t="shared" si="89"/>
        <v>0</v>
      </c>
      <c r="V417" s="48">
        <f t="shared" si="90"/>
        <v>0</v>
      </c>
      <c r="W417" s="19"/>
      <c r="X417" s="20" t="e">
        <f t="shared" si="91"/>
        <v>#DIV/0!</v>
      </c>
      <c r="Y417" s="19"/>
    </row>
    <row r="418" spans="1:25" x14ac:dyDescent="0.25">
      <c r="A418" s="18" t="s">
        <v>44</v>
      </c>
      <c r="B418" s="19"/>
      <c r="C418" s="19"/>
      <c r="D418" s="29">
        <f t="shared" si="92"/>
        <v>0</v>
      </c>
      <c r="E418" s="19"/>
      <c r="F418" s="19"/>
      <c r="G418" s="20"/>
      <c r="H418" s="29">
        <f t="shared" si="85"/>
        <v>0</v>
      </c>
      <c r="I418" s="19"/>
      <c r="J418" s="19"/>
      <c r="K418" s="21"/>
      <c r="L418" s="29">
        <f t="shared" si="86"/>
        <v>0</v>
      </c>
      <c r="M418" s="19"/>
      <c r="N418" s="20"/>
      <c r="O418" s="29">
        <f t="shared" si="87"/>
        <v>0</v>
      </c>
      <c r="P418" s="19"/>
      <c r="Q418" s="20"/>
      <c r="R418" s="29">
        <f t="shared" si="88"/>
        <v>0</v>
      </c>
      <c r="S418" s="19"/>
      <c r="T418" s="19"/>
      <c r="U418" s="29">
        <f t="shared" si="89"/>
        <v>0</v>
      </c>
      <c r="V418" s="48">
        <f t="shared" si="90"/>
        <v>0</v>
      </c>
      <c r="W418" s="19"/>
      <c r="X418" s="20" t="e">
        <f t="shared" si="91"/>
        <v>#DIV/0!</v>
      </c>
      <c r="Y418" s="19"/>
    </row>
    <row r="419" spans="1:25" x14ac:dyDescent="0.25">
      <c r="A419" s="18" t="s">
        <v>45</v>
      </c>
      <c r="B419" s="19"/>
      <c r="C419" s="19"/>
      <c r="D419" s="29">
        <f t="shared" si="92"/>
        <v>0</v>
      </c>
      <c r="E419" s="19"/>
      <c r="F419" s="19"/>
      <c r="G419" s="20"/>
      <c r="H419" s="29">
        <f t="shared" si="85"/>
        <v>0</v>
      </c>
      <c r="I419" s="19"/>
      <c r="J419" s="19"/>
      <c r="K419" s="21"/>
      <c r="L419" s="29">
        <f t="shared" si="86"/>
        <v>0</v>
      </c>
      <c r="M419" s="19"/>
      <c r="N419" s="20"/>
      <c r="O419" s="29">
        <f t="shared" si="87"/>
        <v>0</v>
      </c>
      <c r="P419" s="19"/>
      <c r="Q419" s="20"/>
      <c r="R419" s="29">
        <f t="shared" si="88"/>
        <v>0</v>
      </c>
      <c r="S419" s="19"/>
      <c r="T419" s="19"/>
      <c r="U419" s="29">
        <f t="shared" si="89"/>
        <v>0</v>
      </c>
      <c r="V419" s="48">
        <f t="shared" si="90"/>
        <v>0</v>
      </c>
      <c r="W419" s="19"/>
      <c r="X419" s="20" t="e">
        <f t="shared" si="91"/>
        <v>#DIV/0!</v>
      </c>
      <c r="Y419" s="19"/>
    </row>
    <row r="420" spans="1:25" x14ac:dyDescent="0.25">
      <c r="A420" s="18" t="s">
        <v>46</v>
      </c>
      <c r="B420" s="19"/>
      <c r="C420" s="19"/>
      <c r="D420" s="29">
        <f t="shared" si="92"/>
        <v>0</v>
      </c>
      <c r="E420" s="19"/>
      <c r="F420" s="19"/>
      <c r="G420" s="20"/>
      <c r="H420" s="29">
        <f t="shared" si="85"/>
        <v>0</v>
      </c>
      <c r="I420" s="19"/>
      <c r="J420" s="19"/>
      <c r="K420" s="21"/>
      <c r="L420" s="29">
        <f t="shared" si="86"/>
        <v>0</v>
      </c>
      <c r="M420" s="19"/>
      <c r="N420" s="20"/>
      <c r="O420" s="29">
        <f t="shared" si="87"/>
        <v>0</v>
      </c>
      <c r="P420" s="19"/>
      <c r="Q420" s="20"/>
      <c r="R420" s="29">
        <f t="shared" si="88"/>
        <v>0</v>
      </c>
      <c r="S420" s="19"/>
      <c r="T420" s="19"/>
      <c r="U420" s="29">
        <f t="shared" si="89"/>
        <v>0</v>
      </c>
      <c r="V420" s="48">
        <f t="shared" si="90"/>
        <v>0</v>
      </c>
      <c r="W420" s="19"/>
      <c r="X420" s="20" t="e">
        <f t="shared" si="91"/>
        <v>#DIV/0!</v>
      </c>
      <c r="Y420" s="19"/>
    </row>
    <row r="421" spans="1:25" x14ac:dyDescent="0.25">
      <c r="A421" s="28" t="s">
        <v>47</v>
      </c>
      <c r="B421" s="19"/>
      <c r="C421" s="19"/>
      <c r="D421" s="29">
        <f t="shared" si="92"/>
        <v>0</v>
      </c>
      <c r="E421" s="19"/>
      <c r="F421" s="19"/>
      <c r="G421" s="20"/>
      <c r="H421" s="29">
        <f t="shared" si="85"/>
        <v>0</v>
      </c>
      <c r="I421" s="19"/>
      <c r="J421" s="19"/>
      <c r="K421" s="21"/>
      <c r="L421" s="29">
        <f t="shared" si="86"/>
        <v>0</v>
      </c>
      <c r="M421" s="19"/>
      <c r="N421" s="20"/>
      <c r="O421" s="29">
        <f t="shared" si="87"/>
        <v>0</v>
      </c>
      <c r="P421" s="19"/>
      <c r="Q421" s="20"/>
      <c r="R421" s="29">
        <f t="shared" si="88"/>
        <v>0</v>
      </c>
      <c r="S421" s="19"/>
      <c r="T421" s="19"/>
      <c r="U421" s="29">
        <f t="shared" si="89"/>
        <v>0</v>
      </c>
      <c r="V421" s="48">
        <f t="shared" si="90"/>
        <v>0</v>
      </c>
      <c r="W421" s="19"/>
      <c r="X421" s="20" t="e">
        <f t="shared" si="91"/>
        <v>#DIV/0!</v>
      </c>
      <c r="Y421" s="19"/>
    </row>
    <row r="422" spans="1:25" x14ac:dyDescent="0.25">
      <c r="A422" s="18" t="s">
        <v>48</v>
      </c>
      <c r="B422" s="19"/>
      <c r="C422" s="19"/>
      <c r="D422" s="29">
        <f t="shared" si="92"/>
        <v>0</v>
      </c>
      <c r="E422" s="19"/>
      <c r="F422" s="19"/>
      <c r="G422" s="20"/>
      <c r="H422" s="29">
        <f t="shared" si="85"/>
        <v>0</v>
      </c>
      <c r="I422" s="19"/>
      <c r="J422" s="19"/>
      <c r="K422" s="21"/>
      <c r="L422" s="29">
        <f t="shared" si="86"/>
        <v>0</v>
      </c>
      <c r="M422" s="19"/>
      <c r="N422" s="20"/>
      <c r="O422" s="29">
        <f t="shared" si="87"/>
        <v>0</v>
      </c>
      <c r="P422" s="19"/>
      <c r="Q422" s="20"/>
      <c r="R422" s="29">
        <f t="shared" si="88"/>
        <v>0</v>
      </c>
      <c r="S422" s="19"/>
      <c r="T422" s="19"/>
      <c r="U422" s="29">
        <f t="shared" si="89"/>
        <v>0</v>
      </c>
      <c r="V422" s="48">
        <f t="shared" si="90"/>
        <v>0</v>
      </c>
      <c r="W422" s="19"/>
      <c r="X422" s="20" t="e">
        <f t="shared" si="91"/>
        <v>#DIV/0!</v>
      </c>
      <c r="Y422" s="19"/>
    </row>
    <row r="423" spans="1:25" x14ac:dyDescent="0.25">
      <c r="A423" s="18" t="s">
        <v>49</v>
      </c>
      <c r="B423" s="19"/>
      <c r="C423" s="19"/>
      <c r="D423" s="29">
        <f t="shared" si="92"/>
        <v>0</v>
      </c>
      <c r="E423" s="19"/>
      <c r="F423" s="19"/>
      <c r="G423" s="20"/>
      <c r="H423" s="29">
        <f t="shared" si="85"/>
        <v>0</v>
      </c>
      <c r="I423" s="19"/>
      <c r="J423" s="19"/>
      <c r="K423" s="21"/>
      <c r="L423" s="29">
        <f t="shared" si="86"/>
        <v>0</v>
      </c>
      <c r="M423" s="19"/>
      <c r="N423" s="20"/>
      <c r="O423" s="29">
        <f t="shared" si="87"/>
        <v>0</v>
      </c>
      <c r="P423" s="19"/>
      <c r="Q423" s="20"/>
      <c r="R423" s="29">
        <f t="shared" si="88"/>
        <v>0</v>
      </c>
      <c r="S423" s="19"/>
      <c r="T423" s="19"/>
      <c r="U423" s="29">
        <f t="shared" si="89"/>
        <v>0</v>
      </c>
      <c r="V423" s="48">
        <f t="shared" si="90"/>
        <v>0</v>
      </c>
      <c r="W423" s="19"/>
      <c r="X423" s="20" t="e">
        <f t="shared" si="91"/>
        <v>#DIV/0!</v>
      </c>
      <c r="Y423" s="19"/>
    </row>
    <row r="424" spans="1:25" x14ac:dyDescent="0.25">
      <c r="A424" s="18" t="s">
        <v>50</v>
      </c>
      <c r="B424" s="19"/>
      <c r="C424" s="19"/>
      <c r="D424" s="29">
        <f t="shared" si="92"/>
        <v>0</v>
      </c>
      <c r="E424" s="19"/>
      <c r="F424" s="19"/>
      <c r="G424" s="20"/>
      <c r="H424" s="29">
        <f t="shared" si="85"/>
        <v>0</v>
      </c>
      <c r="I424" s="19"/>
      <c r="J424" s="19"/>
      <c r="K424" s="21"/>
      <c r="L424" s="29">
        <f t="shared" si="86"/>
        <v>0</v>
      </c>
      <c r="M424" s="19"/>
      <c r="N424" s="20"/>
      <c r="O424" s="29">
        <f t="shared" si="87"/>
        <v>0</v>
      </c>
      <c r="P424" s="19"/>
      <c r="Q424" s="20"/>
      <c r="R424" s="29">
        <f t="shared" si="88"/>
        <v>0</v>
      </c>
      <c r="S424" s="19"/>
      <c r="T424" s="19"/>
      <c r="U424" s="29">
        <f t="shared" si="89"/>
        <v>0</v>
      </c>
      <c r="V424" s="48">
        <f t="shared" si="90"/>
        <v>0</v>
      </c>
      <c r="W424" s="19"/>
      <c r="X424" s="20" t="e">
        <f t="shared" si="91"/>
        <v>#DIV/0!</v>
      </c>
      <c r="Y424" s="19"/>
    </row>
    <row r="425" spans="1:25" x14ac:dyDescent="0.25">
      <c r="A425" s="28" t="s">
        <v>51</v>
      </c>
      <c r="B425" s="19"/>
      <c r="C425" s="19"/>
      <c r="D425" s="29">
        <f t="shared" si="92"/>
        <v>0</v>
      </c>
      <c r="E425" s="19"/>
      <c r="F425" s="19"/>
      <c r="G425" s="20"/>
      <c r="H425" s="29">
        <f t="shared" si="85"/>
        <v>0</v>
      </c>
      <c r="I425" s="19"/>
      <c r="J425" s="19"/>
      <c r="K425" s="21"/>
      <c r="L425" s="29">
        <f t="shared" si="86"/>
        <v>0</v>
      </c>
      <c r="M425" s="19"/>
      <c r="N425" s="20"/>
      <c r="O425" s="29">
        <f t="shared" si="87"/>
        <v>0</v>
      </c>
      <c r="P425" s="19"/>
      <c r="Q425" s="20"/>
      <c r="R425" s="29">
        <f t="shared" si="88"/>
        <v>0</v>
      </c>
      <c r="S425" s="19"/>
      <c r="T425" s="19"/>
      <c r="U425" s="29">
        <f t="shared" si="89"/>
        <v>0</v>
      </c>
      <c r="V425" s="48">
        <f t="shared" si="90"/>
        <v>0</v>
      </c>
      <c r="W425" s="19"/>
      <c r="X425" s="20" t="e">
        <f t="shared" si="91"/>
        <v>#DIV/0!</v>
      </c>
      <c r="Y425" s="19"/>
    </row>
    <row r="426" spans="1:25" x14ac:dyDescent="0.25">
      <c r="A426" s="28" t="s">
        <v>181</v>
      </c>
      <c r="B426" s="19"/>
      <c r="C426" s="19"/>
      <c r="D426" s="29">
        <f t="shared" si="92"/>
        <v>0</v>
      </c>
      <c r="E426" s="19"/>
      <c r="F426" s="19"/>
      <c r="G426" s="20"/>
      <c r="H426" s="29">
        <f t="shared" si="85"/>
        <v>0</v>
      </c>
      <c r="I426" s="19"/>
      <c r="J426" s="19"/>
      <c r="K426" s="21"/>
      <c r="L426" s="29">
        <f t="shared" si="86"/>
        <v>0</v>
      </c>
      <c r="M426" s="19"/>
      <c r="N426" s="20"/>
      <c r="O426" s="29">
        <f t="shared" si="87"/>
        <v>0</v>
      </c>
      <c r="P426" s="19"/>
      <c r="Q426" s="20"/>
      <c r="R426" s="29">
        <f t="shared" si="88"/>
        <v>0</v>
      </c>
      <c r="S426" s="19"/>
      <c r="T426" s="19"/>
      <c r="U426" s="29">
        <f t="shared" si="89"/>
        <v>0</v>
      </c>
      <c r="V426" s="48">
        <f t="shared" si="90"/>
        <v>0</v>
      </c>
      <c r="W426" s="19"/>
      <c r="X426" s="20" t="e">
        <f t="shared" si="91"/>
        <v>#DIV/0!</v>
      </c>
      <c r="Y426" s="19"/>
    </row>
    <row r="427" spans="1:25" x14ac:dyDescent="0.25">
      <c r="A427" s="18" t="s">
        <v>146</v>
      </c>
      <c r="B427" s="19"/>
      <c r="C427" s="19"/>
      <c r="D427" s="29">
        <f t="shared" si="92"/>
        <v>0</v>
      </c>
      <c r="E427" s="19"/>
      <c r="F427" s="19"/>
      <c r="G427" s="20"/>
      <c r="H427" s="29">
        <f t="shared" si="85"/>
        <v>0</v>
      </c>
      <c r="I427" s="19"/>
      <c r="J427" s="19"/>
      <c r="K427" s="21"/>
      <c r="L427" s="29">
        <f t="shared" si="86"/>
        <v>0</v>
      </c>
      <c r="M427" s="19"/>
      <c r="N427" s="20"/>
      <c r="O427" s="29">
        <f t="shared" si="87"/>
        <v>0</v>
      </c>
      <c r="P427" s="19"/>
      <c r="Q427" s="20"/>
      <c r="R427" s="29">
        <f t="shared" si="88"/>
        <v>0</v>
      </c>
      <c r="S427" s="19"/>
      <c r="T427" s="19"/>
      <c r="U427" s="29">
        <f t="shared" si="89"/>
        <v>0</v>
      </c>
      <c r="V427" s="48">
        <f t="shared" si="90"/>
        <v>0</v>
      </c>
      <c r="W427" s="19"/>
      <c r="X427" s="20" t="e">
        <f t="shared" si="91"/>
        <v>#DIV/0!</v>
      </c>
      <c r="Y427" s="19"/>
    </row>
    <row r="428" spans="1:25" x14ac:dyDescent="0.25">
      <c r="A428" s="28" t="s">
        <v>52</v>
      </c>
      <c r="B428" s="19"/>
      <c r="C428" s="19"/>
      <c r="D428" s="29">
        <f t="shared" si="92"/>
        <v>0</v>
      </c>
      <c r="E428" s="19"/>
      <c r="F428" s="19"/>
      <c r="G428" s="20"/>
      <c r="H428" s="29">
        <f t="shared" si="85"/>
        <v>0</v>
      </c>
      <c r="I428" s="19"/>
      <c r="J428" s="19"/>
      <c r="K428" s="21"/>
      <c r="L428" s="29">
        <f t="shared" si="86"/>
        <v>0</v>
      </c>
      <c r="M428" s="19"/>
      <c r="N428" s="20"/>
      <c r="O428" s="29">
        <f t="shared" si="87"/>
        <v>0</v>
      </c>
      <c r="P428" s="19"/>
      <c r="Q428" s="20"/>
      <c r="R428" s="29">
        <f t="shared" si="88"/>
        <v>0</v>
      </c>
      <c r="S428" s="19"/>
      <c r="T428" s="19"/>
      <c r="U428" s="29">
        <f t="shared" si="89"/>
        <v>0</v>
      </c>
      <c r="V428" s="48">
        <f t="shared" si="90"/>
        <v>0</v>
      </c>
      <c r="W428" s="19"/>
      <c r="X428" s="20" t="e">
        <f t="shared" si="91"/>
        <v>#DIV/0!</v>
      </c>
      <c r="Y428" s="19"/>
    </row>
    <row r="429" spans="1:25" x14ac:dyDescent="0.25">
      <c r="A429" s="18"/>
      <c r="B429" s="19"/>
      <c r="C429" s="19"/>
      <c r="D429" s="29">
        <f t="shared" si="92"/>
        <v>0</v>
      </c>
      <c r="E429" s="19"/>
      <c r="F429" s="19"/>
      <c r="G429" s="20"/>
      <c r="H429" s="29">
        <f t="shared" si="85"/>
        <v>0</v>
      </c>
      <c r="I429" s="19"/>
      <c r="J429" s="19"/>
      <c r="K429" s="21"/>
      <c r="L429" s="29">
        <f t="shared" si="86"/>
        <v>0</v>
      </c>
      <c r="M429" s="19"/>
      <c r="N429" s="20"/>
      <c r="O429" s="29">
        <f t="shared" si="87"/>
        <v>0</v>
      </c>
      <c r="P429" s="19"/>
      <c r="Q429" s="20"/>
      <c r="R429" s="29">
        <f t="shared" si="88"/>
        <v>0</v>
      </c>
      <c r="S429" s="19"/>
      <c r="T429" s="19"/>
      <c r="U429" s="29">
        <f t="shared" si="89"/>
        <v>0</v>
      </c>
      <c r="V429" s="48">
        <f t="shared" si="90"/>
        <v>0</v>
      </c>
      <c r="W429" s="19"/>
      <c r="X429" s="20" t="e">
        <f t="shared" si="91"/>
        <v>#DIV/0!</v>
      </c>
      <c r="Y429" s="19"/>
    </row>
    <row r="430" spans="1:25" x14ac:dyDescent="0.25">
      <c r="A430" s="18"/>
      <c r="B430" s="19"/>
      <c r="C430" s="19"/>
      <c r="D430" s="29">
        <f t="shared" si="92"/>
        <v>0</v>
      </c>
      <c r="E430" s="19"/>
      <c r="F430" s="19"/>
      <c r="G430" s="20"/>
      <c r="H430" s="29">
        <f t="shared" si="85"/>
        <v>0</v>
      </c>
      <c r="I430" s="19"/>
      <c r="J430" s="19"/>
      <c r="K430" s="21"/>
      <c r="L430" s="29">
        <f t="shared" si="86"/>
        <v>0</v>
      </c>
      <c r="M430" s="19"/>
      <c r="N430" s="20"/>
      <c r="O430" s="29">
        <f t="shared" si="87"/>
        <v>0</v>
      </c>
      <c r="P430" s="19"/>
      <c r="Q430" s="20"/>
      <c r="R430" s="29">
        <f t="shared" si="88"/>
        <v>0</v>
      </c>
      <c r="S430" s="19"/>
      <c r="T430" s="19"/>
      <c r="U430" s="29">
        <f t="shared" si="89"/>
        <v>0</v>
      </c>
      <c r="V430" s="48">
        <f t="shared" si="90"/>
        <v>0</v>
      </c>
      <c r="W430" s="19"/>
      <c r="X430" s="20" t="e">
        <f t="shared" si="91"/>
        <v>#DIV/0!</v>
      </c>
      <c r="Y430" s="19"/>
    </row>
    <row r="431" spans="1:25" x14ac:dyDescent="0.25">
      <c r="A431" s="18"/>
      <c r="B431" s="19"/>
      <c r="C431" s="19"/>
      <c r="D431" s="29">
        <f t="shared" si="92"/>
        <v>0</v>
      </c>
      <c r="E431" s="19"/>
      <c r="F431" s="19"/>
      <c r="G431" s="20"/>
      <c r="H431" s="29">
        <f t="shared" si="85"/>
        <v>0</v>
      </c>
      <c r="I431" s="19"/>
      <c r="J431" s="19"/>
      <c r="K431" s="21"/>
      <c r="L431" s="29">
        <f t="shared" si="86"/>
        <v>0</v>
      </c>
      <c r="M431" s="19"/>
      <c r="N431" s="20"/>
      <c r="O431" s="29">
        <f t="shared" si="87"/>
        <v>0</v>
      </c>
      <c r="P431" s="19"/>
      <c r="Q431" s="20"/>
      <c r="R431" s="29">
        <f t="shared" si="88"/>
        <v>0</v>
      </c>
      <c r="S431" s="19"/>
      <c r="T431" s="19"/>
      <c r="U431" s="29">
        <f t="shared" si="89"/>
        <v>0</v>
      </c>
      <c r="V431" s="48">
        <f t="shared" si="90"/>
        <v>0</v>
      </c>
      <c r="W431" s="19"/>
      <c r="X431" s="20" t="e">
        <f t="shared" si="91"/>
        <v>#DIV/0!</v>
      </c>
      <c r="Y431" s="19"/>
    </row>
    <row r="432" spans="1:25" x14ac:dyDescent="0.25">
      <c r="A432" s="22" t="s">
        <v>149</v>
      </c>
      <c r="B432" s="23"/>
      <c r="C432" s="23"/>
      <c r="D432" s="55">
        <f t="shared" si="92"/>
        <v>0</v>
      </c>
      <c r="E432" s="23"/>
      <c r="F432" s="23"/>
      <c r="G432" s="24"/>
      <c r="H432" s="55">
        <f t="shared" si="85"/>
        <v>0</v>
      </c>
      <c r="I432" s="23"/>
      <c r="J432" s="23"/>
      <c r="K432" s="25"/>
      <c r="L432" s="55">
        <f t="shared" si="86"/>
        <v>0</v>
      </c>
      <c r="M432" s="23"/>
      <c r="N432" s="24"/>
      <c r="O432" s="55">
        <f t="shared" si="87"/>
        <v>0</v>
      </c>
      <c r="P432" s="23"/>
      <c r="Q432" s="24"/>
      <c r="R432" s="55">
        <f t="shared" si="88"/>
        <v>0</v>
      </c>
      <c r="S432" s="23"/>
      <c r="T432" s="23"/>
      <c r="U432" s="55">
        <f t="shared" si="89"/>
        <v>0</v>
      </c>
      <c r="V432" s="49">
        <f t="shared" si="90"/>
        <v>0</v>
      </c>
      <c r="W432" s="23"/>
      <c r="X432" s="24" t="e">
        <f t="shared" si="91"/>
        <v>#DIV/0!</v>
      </c>
      <c r="Y432" s="23"/>
    </row>
    <row r="433" spans="1:25" x14ac:dyDescent="0.25">
      <c r="A433" s="26" t="s">
        <v>53</v>
      </c>
      <c r="B433" s="27"/>
      <c r="C433" s="27"/>
      <c r="D433" s="27">
        <f t="shared" si="92"/>
        <v>0</v>
      </c>
      <c r="E433" s="27"/>
      <c r="F433" s="27"/>
      <c r="G433" s="16"/>
      <c r="H433" s="27"/>
      <c r="I433" s="27"/>
      <c r="J433" s="27"/>
      <c r="K433" s="17"/>
      <c r="L433" s="27"/>
      <c r="M433" s="27"/>
      <c r="N433" s="16"/>
      <c r="O433" s="27"/>
      <c r="P433" s="27"/>
      <c r="Q433" s="16"/>
      <c r="R433" s="27"/>
      <c r="S433" s="27"/>
      <c r="T433" s="15"/>
      <c r="U433" s="27"/>
      <c r="V433" s="66"/>
      <c r="W433" s="27"/>
      <c r="X433" s="16"/>
      <c r="Y433" s="27"/>
    </row>
    <row r="434" spans="1:25" x14ac:dyDescent="0.25">
      <c r="A434" s="28" t="s">
        <v>54</v>
      </c>
      <c r="B434" s="29">
        <f>B381+B385+B389+B393+B397+B401+B405+B409+B413+B417+B421+B425+B426</f>
        <v>73</v>
      </c>
      <c r="C434" s="29">
        <f>C381+C385+C389+C393+C397+C401+C405+C409+C413+C417+C421+C425+C426</f>
        <v>73</v>
      </c>
      <c r="D434" s="29">
        <f t="shared" si="92"/>
        <v>0</v>
      </c>
      <c r="E434" s="29">
        <f>E381+E385+E389+E393+E397+E401+E405+E409+E413+E417+E421+E425+E426</f>
        <v>73</v>
      </c>
      <c r="F434" s="29">
        <f>F381+F385+F389+F393+F397+F401+F405+F409+F413+F417+F421+F425+F426</f>
        <v>0</v>
      </c>
      <c r="G434" s="20">
        <f>H434/E434</f>
        <v>67.863013698630141</v>
      </c>
      <c r="H434" s="29">
        <f>H381+H385+H389+H393+H397+H401+H405+H409+H413+H417+H421+H425+H426</f>
        <v>4954</v>
      </c>
      <c r="I434" s="29">
        <f>I381+I385+I389+I393+I397+I401+I405+I409+I413+I417+I421+I425+I426</f>
        <v>0</v>
      </c>
      <c r="J434" s="29">
        <f>J381+J385+J389+J393+J397+J401+J405+J409+J413+J417+J421+J425+J426</f>
        <v>0</v>
      </c>
      <c r="K434" s="21" t="e">
        <f t="shared" ref="K434:K443" si="93">L434/I434</f>
        <v>#DIV/0!</v>
      </c>
      <c r="L434" s="29">
        <f>L381+L385+L389+L393+L397+L401+L405+L409+L413+L417+L421+L425+L426</f>
        <v>0</v>
      </c>
      <c r="M434" s="29">
        <f>M381+M385+M389+M393+M397+M401+M405+M409+M413+M417+M421+M425+M426</f>
        <v>0</v>
      </c>
      <c r="N434" s="20" t="e">
        <f>O434/M434</f>
        <v>#DIV/0!</v>
      </c>
      <c r="O434" s="29">
        <f>O381+O385+O389+O393+O397+O401+O405+O409+O413+O417+O421+O425+O426</f>
        <v>0</v>
      </c>
      <c r="P434" s="29">
        <f>P381+P385+P389+P393+P397+P401+P405+P409+P413+P417+P421+P425+P426</f>
        <v>0</v>
      </c>
      <c r="Q434" s="20" t="e">
        <f>R434/P434</f>
        <v>#DIV/0!</v>
      </c>
      <c r="R434" s="29">
        <f>R381+R385+R389+R393+R397+R401+R405+R409+R413+R417+R421+R425+R426</f>
        <v>0</v>
      </c>
      <c r="S434" s="29">
        <f>S381+S385+S389+S393+S397+S401+S405+S409+S413+S417+S421+S425+S426</f>
        <v>0</v>
      </c>
      <c r="T434" s="19" t="e">
        <f>U434/S434</f>
        <v>#DIV/0!</v>
      </c>
      <c r="U434" s="29">
        <f>U381+U385+U389+U393+U397+U401+U405+U409+U413+U417+U421+U425+U426</f>
        <v>0</v>
      </c>
      <c r="V434" s="48">
        <f t="shared" ref="V434:V443" si="94">E434+I434+M434+P434+S434</f>
        <v>73</v>
      </c>
      <c r="W434" s="29">
        <f>W381+W385+W389+W393+W397+W401+W405+W409+W413+W417+W421+W425+W426</f>
        <v>0</v>
      </c>
      <c r="X434" s="20">
        <f t="shared" ref="X434:X443" si="95">(H434+L434+O434+R434+U434)/V434</f>
        <v>67.863013698630141</v>
      </c>
      <c r="Y434" s="29">
        <f>Y381+Y385+Y389+Y393+Y397+Y401+Y405+Y409+Y413+Y417+Y421+Y425+Y426</f>
        <v>0</v>
      </c>
    </row>
    <row r="435" spans="1:25" x14ac:dyDescent="0.25">
      <c r="A435" s="18" t="s">
        <v>55</v>
      </c>
      <c r="B435" s="29">
        <f>B397+B401+B405+B409+B413+B421+B426</f>
        <v>0</v>
      </c>
      <c r="C435" s="29">
        <f>C397+C401+C405+C409+C413+C421+C426</f>
        <v>0</v>
      </c>
      <c r="D435" s="29">
        <f t="shared" si="92"/>
        <v>0</v>
      </c>
      <c r="E435" s="29">
        <f>E397+E401+E405+E409+E413+E421+E426</f>
        <v>0</v>
      </c>
      <c r="F435" s="29">
        <f>F397+F401+F405+F409+F413+F421+F426</f>
        <v>0</v>
      </c>
      <c r="G435" s="20" t="e">
        <f t="shared" ref="G435:G443" si="96">H435/E435</f>
        <v>#DIV/0!</v>
      </c>
      <c r="H435" s="29">
        <f>H397+H401+H405+H409+H413+H421+H426</f>
        <v>0</v>
      </c>
      <c r="I435" s="29">
        <f>I397+I401+I405+I409+I413+I421+I426</f>
        <v>0</v>
      </c>
      <c r="J435" s="29">
        <f>J397+J401+J405+J409+J413+J421+J426</f>
        <v>0</v>
      </c>
      <c r="K435" s="21" t="e">
        <f t="shared" si="93"/>
        <v>#DIV/0!</v>
      </c>
      <c r="L435" s="29">
        <f>L397+L401+L405+L409+L413+L421+L426</f>
        <v>0</v>
      </c>
      <c r="M435" s="29">
        <f>M397+M401+M405+M409+M413+M421+M426</f>
        <v>0</v>
      </c>
      <c r="N435" s="20" t="e">
        <f t="shared" ref="N435:N441" si="97">O435/M435</f>
        <v>#DIV/0!</v>
      </c>
      <c r="O435" s="29">
        <f>O397+O401+O405+O409+O413+O421+O426</f>
        <v>0</v>
      </c>
      <c r="P435" s="29">
        <f>P397+P401+P405+P409+P413+P421+P426</f>
        <v>0</v>
      </c>
      <c r="Q435" s="20" t="e">
        <f t="shared" ref="Q435:Q443" si="98">R435/P435</f>
        <v>#DIV/0!</v>
      </c>
      <c r="R435" s="29">
        <f>R397+R401+R405+R409+R413+R421+R426</f>
        <v>0</v>
      </c>
      <c r="S435" s="29">
        <f>S397+S401+S405+S409+S413+S421+S426</f>
        <v>0</v>
      </c>
      <c r="T435" s="19" t="e">
        <f t="shared" ref="T435:T443" si="99">U435/S435</f>
        <v>#DIV/0!</v>
      </c>
      <c r="U435" s="29">
        <f>U397+U401+U405+U409+U413+U421+U426</f>
        <v>0</v>
      </c>
      <c r="V435" s="48">
        <f t="shared" si="94"/>
        <v>0</v>
      </c>
      <c r="W435" s="29">
        <f>W397+W401+W405+W409+W413+W421+W426</f>
        <v>0</v>
      </c>
      <c r="X435" s="20" t="e">
        <f t="shared" si="95"/>
        <v>#DIV/0!</v>
      </c>
      <c r="Y435" s="29">
        <f>Y397+Y401+Y405+Y409+Y413+Y421+Y426</f>
        <v>0</v>
      </c>
    </row>
    <row r="436" spans="1:25" x14ac:dyDescent="0.25">
      <c r="A436" s="28" t="s">
        <v>56</v>
      </c>
      <c r="B436" s="29">
        <f>B383+B387+B390+B394+B398+B402+B406+B410+B414+B418+B422+B432</f>
        <v>0</v>
      </c>
      <c r="C436" s="29">
        <f>C383+C387+C390+C394+C398+C402+C406+C410+C414+C418+C422+C432</f>
        <v>0</v>
      </c>
      <c r="D436" s="29">
        <f t="shared" si="92"/>
        <v>0</v>
      </c>
      <c r="E436" s="29">
        <f>E383+E387+E390+E394+E398+E402+E406+E410+E414+E418+E422+E432</f>
        <v>0</v>
      </c>
      <c r="F436" s="29">
        <f>F383+F387+F390+F394+F398+F402+F406+F410+F414+F418+F422+F432</f>
        <v>0</v>
      </c>
      <c r="G436" s="20" t="e">
        <f t="shared" si="96"/>
        <v>#DIV/0!</v>
      </c>
      <c r="H436" s="29">
        <f>H383+H387+H390+H394+H398+H402+H406+H410+H414+H418+H422+H432</f>
        <v>0</v>
      </c>
      <c r="I436" s="29">
        <f>I383+I387+I390+I394+I398+I402+I406+I410+I414+I418+I422+I432</f>
        <v>0</v>
      </c>
      <c r="J436" s="29">
        <f>J383+J387+J390+J394+J398+J402+J406+J410+J414+J418+J422+J432</f>
        <v>0</v>
      </c>
      <c r="K436" s="21" t="e">
        <f t="shared" si="93"/>
        <v>#DIV/0!</v>
      </c>
      <c r="L436" s="29">
        <f>L383+L387+L390+L394+L398+L402+L406+L410+L414+L418+L422+L432</f>
        <v>0</v>
      </c>
      <c r="M436" s="29">
        <f>M383+M387+M390+M394+M398+M402+M406+M410+M414+M418+M422+M432</f>
        <v>0</v>
      </c>
      <c r="N436" s="20" t="e">
        <f t="shared" si="97"/>
        <v>#DIV/0!</v>
      </c>
      <c r="O436" s="29">
        <f>O383+O387+O390+O394+O398+O402+O406+O410+O414+O418+O422+O432</f>
        <v>0</v>
      </c>
      <c r="P436" s="29">
        <f>P383+P387+P390+P394+P398+P402+P406+P410+P414+P418+P422+P432</f>
        <v>0</v>
      </c>
      <c r="Q436" s="20" t="e">
        <f t="shared" si="98"/>
        <v>#DIV/0!</v>
      </c>
      <c r="R436" s="29">
        <f>R383+R387+R390+R394+R398+R402+R406+R410+R414+R418+R422+R432</f>
        <v>0</v>
      </c>
      <c r="S436" s="29">
        <f>S383+S387+S390+S394+S398+S402+S406+S410+S414+S418+S422+S432</f>
        <v>0</v>
      </c>
      <c r="T436" s="19" t="e">
        <f t="shared" si="99"/>
        <v>#DIV/0!</v>
      </c>
      <c r="U436" s="29">
        <f>U383+U387+U390+U394+U398+U402+U406+U410+U414+U418+U422+U432</f>
        <v>0</v>
      </c>
      <c r="V436" s="48">
        <f t="shared" si="94"/>
        <v>0</v>
      </c>
      <c r="W436" s="29">
        <f>W383+W387+W390+W394+W398+W402+W406+W410+W414+W418+W422+W432</f>
        <v>0</v>
      </c>
      <c r="X436" s="20" t="e">
        <f t="shared" si="95"/>
        <v>#DIV/0!</v>
      </c>
      <c r="Y436" s="29">
        <f>Y383+Y387+Y390+Y394+Y398+Y402+Y406+Y410+Y414+Y418+Y422+Y432</f>
        <v>0</v>
      </c>
    </row>
    <row r="437" spans="1:25" x14ac:dyDescent="0.25">
      <c r="A437" s="18" t="s">
        <v>57</v>
      </c>
      <c r="B437" s="29">
        <f>B398+B402+B406+B410+B416+B422</f>
        <v>0</v>
      </c>
      <c r="C437" s="29">
        <f>C398+C402+C406+C410+C416+C422</f>
        <v>0</v>
      </c>
      <c r="D437" s="29">
        <f t="shared" si="92"/>
        <v>0</v>
      </c>
      <c r="E437" s="29">
        <f>E398+E402+E406+E410+E416+E422</f>
        <v>0</v>
      </c>
      <c r="F437" s="29">
        <f>F398+F402+F406+F410+F416+F422</f>
        <v>0</v>
      </c>
      <c r="G437" s="20" t="e">
        <f t="shared" si="96"/>
        <v>#DIV/0!</v>
      </c>
      <c r="H437" s="29">
        <f>H398+H402+H406+H410+H416+H422</f>
        <v>0</v>
      </c>
      <c r="I437" s="29">
        <f>I398+I402+I406+I410+I416+I422</f>
        <v>0</v>
      </c>
      <c r="J437" s="29">
        <f>J398+J402+J406+J410+J416+J422</f>
        <v>0</v>
      </c>
      <c r="K437" s="21" t="e">
        <f t="shared" si="93"/>
        <v>#DIV/0!</v>
      </c>
      <c r="L437" s="29">
        <f>L398+L402+L406+L410+L416+L422</f>
        <v>0</v>
      </c>
      <c r="M437" s="29">
        <f>M398+M402+M406+M410+M416+M422</f>
        <v>0</v>
      </c>
      <c r="N437" s="20" t="e">
        <f t="shared" si="97"/>
        <v>#DIV/0!</v>
      </c>
      <c r="O437" s="29">
        <f>O398+O402+O406+O410+O416+O422</f>
        <v>0</v>
      </c>
      <c r="P437" s="29">
        <f>P398+P402+P406+P410+P416+P422</f>
        <v>0</v>
      </c>
      <c r="Q437" s="20" t="e">
        <f t="shared" si="98"/>
        <v>#DIV/0!</v>
      </c>
      <c r="R437" s="29">
        <f>R398+R402+R406+R410+R416+R422</f>
        <v>0</v>
      </c>
      <c r="S437" s="29">
        <f>S398+S402+S406+S410+S416+S422</f>
        <v>0</v>
      </c>
      <c r="T437" s="19" t="e">
        <f t="shared" si="99"/>
        <v>#DIV/0!</v>
      </c>
      <c r="U437" s="29">
        <f>U398+U402+U406+U410+U416+U422</f>
        <v>0</v>
      </c>
      <c r="V437" s="48">
        <f t="shared" si="94"/>
        <v>0</v>
      </c>
      <c r="W437" s="29">
        <f>W398+W402+W406+W410+W416+W422</f>
        <v>0</v>
      </c>
      <c r="X437" s="20" t="e">
        <f t="shared" si="95"/>
        <v>#DIV/0!</v>
      </c>
      <c r="Y437" s="29">
        <f>Y398+Y402+Y406+Y410+Y416+Y422</f>
        <v>0</v>
      </c>
    </row>
    <row r="438" spans="1:25" x14ac:dyDescent="0.25">
      <c r="A438" s="28" t="s">
        <v>58</v>
      </c>
      <c r="B438" s="29">
        <f>B382+B386+B391+B395+B399+B403+B411+B407+B415+B419+B423+B427</f>
        <v>0</v>
      </c>
      <c r="C438" s="29">
        <f>C382+C386+C391+C395+C399+C403+C411+C407+C415+C419+C423+C427</f>
        <v>0</v>
      </c>
      <c r="D438" s="29">
        <f t="shared" si="92"/>
        <v>0</v>
      </c>
      <c r="E438" s="29">
        <f>E382+E386+E391+E395+E399+E403+E411+E407+E415+E419+E423+E427</f>
        <v>0</v>
      </c>
      <c r="F438" s="29">
        <f>F382+F386+F391+F395+F399+F403+F411+F407+F415+F419+F423+F427</f>
        <v>0</v>
      </c>
      <c r="G438" s="20" t="e">
        <f t="shared" si="96"/>
        <v>#DIV/0!</v>
      </c>
      <c r="H438" s="29">
        <f>H382+H386+H391+H395+H399+H403+H411+H407+H415+H419+H423+H427</f>
        <v>0</v>
      </c>
      <c r="I438" s="29">
        <f>I382+I386+I391+I395+I399+I403+I411+I407+I415+I419+I423+I427</f>
        <v>0</v>
      </c>
      <c r="J438" s="29">
        <f>J382+J386+J391+J395+J399+J403+J411+J407+J415+J419+J423+J427</f>
        <v>0</v>
      </c>
      <c r="K438" s="21" t="e">
        <f t="shared" si="93"/>
        <v>#DIV/0!</v>
      </c>
      <c r="L438" s="29">
        <f>L382+L386+L391+L395+L399+L403+L411+L407+L415+L419+L423+L427</f>
        <v>0</v>
      </c>
      <c r="M438" s="29">
        <f>M382+M386+M391+M395+M399+M403+M411+M407+M415+M419+M423+M427</f>
        <v>0</v>
      </c>
      <c r="N438" s="20" t="e">
        <f t="shared" si="97"/>
        <v>#DIV/0!</v>
      </c>
      <c r="O438" s="29">
        <f>O382+O386+O391+O395+O399+O403+O411+O407+O415+O419+O423+O427</f>
        <v>0</v>
      </c>
      <c r="P438" s="29">
        <f>P382+P386+P391+P395+P399+P403+P411+P407+P415+P419+P423+P427</f>
        <v>0</v>
      </c>
      <c r="Q438" s="20" t="e">
        <f t="shared" si="98"/>
        <v>#DIV/0!</v>
      </c>
      <c r="R438" s="29">
        <f>R382+R386+R391+R395+R399+R403+R411+R407+R415+R419+R423+R427</f>
        <v>0</v>
      </c>
      <c r="S438" s="29">
        <f>S382+S386+S391+S395+S399+S403+S411+S407+S415+S419+S423+S427</f>
        <v>0</v>
      </c>
      <c r="T438" s="19" t="e">
        <f t="shared" si="99"/>
        <v>#DIV/0!</v>
      </c>
      <c r="U438" s="29">
        <f>U382+U386+U391+U395+U399+U403+U411+U407+U415+U419+U423+U427</f>
        <v>0</v>
      </c>
      <c r="V438" s="48">
        <f t="shared" si="94"/>
        <v>0</v>
      </c>
      <c r="W438" s="29">
        <f>W382+W386+W391+W395+W399+W403+W411+W407+W415+W419+W423+W427</f>
        <v>0</v>
      </c>
      <c r="X438" s="20" t="e">
        <f t="shared" si="95"/>
        <v>#DIV/0!</v>
      </c>
      <c r="Y438" s="29">
        <f>Y382+Y386+Y391+Y395+Y399+Y403+Y411+Y407+Y415+Y419+Y423+Y427</f>
        <v>0</v>
      </c>
    </row>
    <row r="439" spans="1:25" x14ac:dyDescent="0.25">
      <c r="A439" s="18" t="s">
        <v>59</v>
      </c>
      <c r="B439" s="29">
        <f>B399+B403+B407+B411+B415+B423+B427</f>
        <v>0</v>
      </c>
      <c r="C439" s="29">
        <f>C399+C403+C407+C411+C415+C423+C427</f>
        <v>0</v>
      </c>
      <c r="D439" s="29">
        <f t="shared" si="92"/>
        <v>0</v>
      </c>
      <c r="E439" s="29">
        <f>E399+E403+E407+E411+E415+E423+E427</f>
        <v>0</v>
      </c>
      <c r="F439" s="29">
        <f>F399+F403+F407+F411+F415+F423+F427</f>
        <v>0</v>
      </c>
      <c r="G439" s="20" t="e">
        <f t="shared" si="96"/>
        <v>#DIV/0!</v>
      </c>
      <c r="H439" s="29">
        <f>H399+H403+H407+H411+H415+H423+H427</f>
        <v>0</v>
      </c>
      <c r="I439" s="29">
        <f>I399+I403+I407+I411+I415+I423+I427</f>
        <v>0</v>
      </c>
      <c r="J439" s="29">
        <f>J399+J403+J407+J411+J415+J423+J427</f>
        <v>0</v>
      </c>
      <c r="K439" s="21" t="e">
        <f t="shared" si="93"/>
        <v>#DIV/0!</v>
      </c>
      <c r="L439" s="29">
        <f>L399+L403+L407+L411+L415+L423+L427</f>
        <v>0</v>
      </c>
      <c r="M439" s="29">
        <f>M399+M403+M407+M411+M415+M423+M427</f>
        <v>0</v>
      </c>
      <c r="N439" s="20" t="e">
        <f t="shared" si="97"/>
        <v>#DIV/0!</v>
      </c>
      <c r="O439" s="29">
        <f>O399+O403+O407+O411+O415+O423+O427</f>
        <v>0</v>
      </c>
      <c r="P439" s="29">
        <f>P399+P403+P407+P411+P415+P423+P427</f>
        <v>0</v>
      </c>
      <c r="Q439" s="20" t="e">
        <f t="shared" si="98"/>
        <v>#DIV/0!</v>
      </c>
      <c r="R439" s="29">
        <f>R399+R403+R407+R411+R415+R423+R427</f>
        <v>0</v>
      </c>
      <c r="S439" s="29">
        <f>S399+S403+S407+S411+S415+S423+S427</f>
        <v>0</v>
      </c>
      <c r="T439" s="19" t="e">
        <f t="shared" si="99"/>
        <v>#DIV/0!</v>
      </c>
      <c r="U439" s="29">
        <f>U399+U403+U407+U411+U415+U423+U427</f>
        <v>0</v>
      </c>
      <c r="V439" s="48">
        <f t="shared" si="94"/>
        <v>0</v>
      </c>
      <c r="W439" s="29">
        <f>W399+W403+W407+W411+W415+W423+W427</f>
        <v>0</v>
      </c>
      <c r="X439" s="20" t="e">
        <f t="shared" si="95"/>
        <v>#DIV/0!</v>
      </c>
      <c r="Y439" s="29">
        <f>Y399+Y403+Y407+Y411+Y415+Y423+Y427</f>
        <v>0</v>
      </c>
    </row>
    <row r="440" spans="1:25" x14ac:dyDescent="0.25">
      <c r="A440" s="28" t="s">
        <v>60</v>
      </c>
      <c r="B440" s="29">
        <f>B384+B388+B392+B396+B400+B404+B408+B412+B416+B420+B424</f>
        <v>0</v>
      </c>
      <c r="C440" s="29">
        <f>C384+C388+C392+C396+C400+C404+C408+C412+C416+C420+C424</f>
        <v>0</v>
      </c>
      <c r="D440" s="29">
        <f t="shared" si="92"/>
        <v>0</v>
      </c>
      <c r="E440" s="29">
        <f>E384+E388+E392+E396+E400+E404+E408+E412+E416+E420+E424</f>
        <v>0</v>
      </c>
      <c r="F440" s="29">
        <f>F384+F388+F392+F396+F400+F404+F408+F412+F416+F420+F424</f>
        <v>0</v>
      </c>
      <c r="G440" s="20" t="e">
        <f t="shared" si="96"/>
        <v>#DIV/0!</v>
      </c>
      <c r="H440" s="29">
        <f>H384+H388+H392+H396+H400+H404+H408+H412+H416+H420+H424</f>
        <v>0</v>
      </c>
      <c r="I440" s="29">
        <f>I384+I388+I392+I396+I400+I404+I408+I412+I416+I420+I424</f>
        <v>0</v>
      </c>
      <c r="J440" s="29">
        <f>J384+J388+J392+J396+J400+J404+J408+J412+J416+J420+J424</f>
        <v>0</v>
      </c>
      <c r="K440" s="21" t="e">
        <f t="shared" si="93"/>
        <v>#DIV/0!</v>
      </c>
      <c r="L440" s="29">
        <f>L384+L388+L392+L396+L400+L404+L408+L412+L416+L420+L424</f>
        <v>0</v>
      </c>
      <c r="M440" s="29">
        <f>M384+M388+M392+M396+M400+M404+M408+M412+M416+M420+M424</f>
        <v>0</v>
      </c>
      <c r="N440" s="20" t="e">
        <f t="shared" si="97"/>
        <v>#DIV/0!</v>
      </c>
      <c r="O440" s="29">
        <f>O384+O388+O392+O396+O400+O404+O408+O412+O416+O420+O424</f>
        <v>0</v>
      </c>
      <c r="P440" s="29">
        <f>P384+P388+P392+P396+P400+P404+P408+P412+P416+P420+P424</f>
        <v>0</v>
      </c>
      <c r="Q440" s="20" t="e">
        <f t="shared" si="98"/>
        <v>#DIV/0!</v>
      </c>
      <c r="R440" s="29">
        <f>R384+R388+R392+R396+R400+R404+R408+R412+R416+R420+R424</f>
        <v>0</v>
      </c>
      <c r="S440" s="29">
        <f>S384+S388+S392+S396+S400+S404+S408+S412+S416+S420+S424</f>
        <v>0</v>
      </c>
      <c r="T440" s="19" t="e">
        <f t="shared" si="99"/>
        <v>#DIV/0!</v>
      </c>
      <c r="U440" s="29">
        <f>U384+U388+U392+U396+U400+U404+U408+U412+U416+U420+U424</f>
        <v>0</v>
      </c>
      <c r="V440" s="48">
        <f t="shared" si="94"/>
        <v>0</v>
      </c>
      <c r="W440" s="29">
        <f>W384+W388+W392+W396+W400+W404+W408+W412+W416+W420+W424</f>
        <v>0</v>
      </c>
      <c r="X440" s="20" t="e">
        <f t="shared" si="95"/>
        <v>#DIV/0!</v>
      </c>
      <c r="Y440" s="29">
        <f>Y384+Y388+Y392+Y396+Y400+Y404+Y408+Y412+Y416+Y420+Y424</f>
        <v>0</v>
      </c>
    </row>
    <row r="441" spans="1:25" x14ac:dyDescent="0.25">
      <c r="A441" s="18" t="s">
        <v>61</v>
      </c>
      <c r="B441" s="29">
        <f>B400+B404+B408+B412+B416+B424</f>
        <v>0</v>
      </c>
      <c r="C441" s="29">
        <f>C400+C404+C408+C412+C416+C424</f>
        <v>0</v>
      </c>
      <c r="D441" s="29">
        <f t="shared" si="92"/>
        <v>0</v>
      </c>
      <c r="E441" s="29">
        <f>E400+E404+E408+E412+E416+E424</f>
        <v>0</v>
      </c>
      <c r="F441" s="29">
        <f>F400+F404+F408+F412+F416+F424</f>
        <v>0</v>
      </c>
      <c r="G441" s="20" t="e">
        <f t="shared" si="96"/>
        <v>#DIV/0!</v>
      </c>
      <c r="H441" s="29">
        <f>H400+H404+H408+H412+H416+H424</f>
        <v>0</v>
      </c>
      <c r="I441" s="29">
        <f>I400+I404+I408+I412+I416+I424</f>
        <v>0</v>
      </c>
      <c r="J441" s="29">
        <f>J400+J404+J408+J412+J416+J424</f>
        <v>0</v>
      </c>
      <c r="K441" s="21" t="e">
        <f t="shared" si="93"/>
        <v>#DIV/0!</v>
      </c>
      <c r="L441" s="29">
        <f>L400+L404+L408+L412+L416+L424</f>
        <v>0</v>
      </c>
      <c r="M441" s="29">
        <f>M400+M404+M408+M412+M416+M424</f>
        <v>0</v>
      </c>
      <c r="N441" s="20" t="e">
        <f t="shared" si="97"/>
        <v>#DIV/0!</v>
      </c>
      <c r="O441" s="29">
        <f>O400+O404+O408+O412+O416+O424</f>
        <v>0</v>
      </c>
      <c r="P441" s="29">
        <f>P400+P404+P408+P412+P416+P424</f>
        <v>0</v>
      </c>
      <c r="Q441" s="20" t="e">
        <f t="shared" si="98"/>
        <v>#DIV/0!</v>
      </c>
      <c r="R441" s="29">
        <f>R400+R404+R408+R412+R416+R424</f>
        <v>0</v>
      </c>
      <c r="S441" s="29">
        <f>S400+S404+S408+S412+S416+S424</f>
        <v>0</v>
      </c>
      <c r="T441" s="19" t="e">
        <f t="shared" si="99"/>
        <v>#DIV/0!</v>
      </c>
      <c r="U441" s="29">
        <f>U400+U404+U408+U412+U416+U424</f>
        <v>0</v>
      </c>
      <c r="V441" s="48">
        <f t="shared" si="94"/>
        <v>0</v>
      </c>
      <c r="W441" s="29">
        <f>W400+W404+W408+W412+W416+W424</f>
        <v>0</v>
      </c>
      <c r="X441" s="20" t="e">
        <f t="shared" si="95"/>
        <v>#DIV/0!</v>
      </c>
      <c r="Y441" s="29">
        <f>Y400+Y404+Y408+Y412+Y416+Y424</f>
        <v>0</v>
      </c>
    </row>
    <row r="442" spans="1:25" x14ac:dyDescent="0.25">
      <c r="A442" s="30" t="s">
        <v>52</v>
      </c>
      <c r="B442" s="31">
        <f>B428</f>
        <v>0</v>
      </c>
      <c r="C442" s="31">
        <f>C428</f>
        <v>0</v>
      </c>
      <c r="D442" s="31">
        <f t="shared" si="92"/>
        <v>0</v>
      </c>
      <c r="E442" s="31">
        <f>E428</f>
        <v>0</v>
      </c>
      <c r="F442" s="31">
        <f>F428</f>
        <v>0</v>
      </c>
      <c r="G442" s="33" t="e">
        <f t="shared" si="96"/>
        <v>#DIV/0!</v>
      </c>
      <c r="H442" s="31">
        <f>H428</f>
        <v>0</v>
      </c>
      <c r="I442" s="31">
        <f>I428</f>
        <v>0</v>
      </c>
      <c r="J442" s="31">
        <f>J428</f>
        <v>0</v>
      </c>
      <c r="K442" s="34" t="e">
        <f t="shared" si="93"/>
        <v>#DIV/0!</v>
      </c>
      <c r="L442" s="31">
        <f>L428</f>
        <v>0</v>
      </c>
      <c r="M442" s="31">
        <f>M428</f>
        <v>0</v>
      </c>
      <c r="N442" s="33" t="e">
        <f>O442/M442</f>
        <v>#DIV/0!</v>
      </c>
      <c r="O442" s="31">
        <f>O428</f>
        <v>0</v>
      </c>
      <c r="P442" s="31">
        <f>P428</f>
        <v>0</v>
      </c>
      <c r="Q442" s="33" t="e">
        <f t="shared" si="98"/>
        <v>#DIV/0!</v>
      </c>
      <c r="R442" s="31">
        <f>R428</f>
        <v>0</v>
      </c>
      <c r="S442" s="31">
        <f>S428</f>
        <v>0</v>
      </c>
      <c r="T442" s="32" t="e">
        <f t="shared" si="99"/>
        <v>#DIV/0!</v>
      </c>
      <c r="U442" s="31">
        <f>U428</f>
        <v>0</v>
      </c>
      <c r="V442" s="50">
        <f t="shared" si="94"/>
        <v>0</v>
      </c>
      <c r="W442" s="31">
        <f>W428</f>
        <v>0</v>
      </c>
      <c r="X442" s="33" t="e">
        <f t="shared" si="95"/>
        <v>#DIV/0!</v>
      </c>
      <c r="Y442" s="31">
        <f>Y428</f>
        <v>0</v>
      </c>
    </row>
    <row r="443" spans="1:25" x14ac:dyDescent="0.25">
      <c r="A443" s="69" t="s">
        <v>62</v>
      </c>
      <c r="B443" s="70">
        <f>B434+B436+B438+B440+B442</f>
        <v>73</v>
      </c>
      <c r="C443" s="70">
        <f>C434+C436+C438+C440+C442</f>
        <v>73</v>
      </c>
      <c r="D443" s="71">
        <f t="shared" si="92"/>
        <v>0</v>
      </c>
      <c r="E443" s="70">
        <f>E434+E436+E438+E440+E442</f>
        <v>73</v>
      </c>
      <c r="F443" s="70">
        <f>F434+F436+F438+F440+F442</f>
        <v>0</v>
      </c>
      <c r="G443" s="72">
        <f t="shared" si="96"/>
        <v>67.863013698630141</v>
      </c>
      <c r="H443" s="70">
        <f>H434+H436+H438+H440+H442</f>
        <v>4954</v>
      </c>
      <c r="I443" s="70">
        <f>I434+I436+I438+I440+I442</f>
        <v>0</v>
      </c>
      <c r="J443" s="70">
        <f>J434+J436+J438+J440+J442</f>
        <v>0</v>
      </c>
      <c r="K443" s="73" t="e">
        <f t="shared" si="93"/>
        <v>#DIV/0!</v>
      </c>
      <c r="L443" s="70">
        <f>L434+L436+L438+L440+L442</f>
        <v>0</v>
      </c>
      <c r="M443" s="70">
        <f>M434+M436+M438+M440+M442</f>
        <v>0</v>
      </c>
      <c r="N443" s="72" t="e">
        <f>O443/M443</f>
        <v>#DIV/0!</v>
      </c>
      <c r="O443" s="70">
        <f>O434+O436+O438+O440+O442</f>
        <v>0</v>
      </c>
      <c r="P443" s="70">
        <f>P434+P436+P438+P440+P442</f>
        <v>0</v>
      </c>
      <c r="Q443" s="72" t="e">
        <f t="shared" si="98"/>
        <v>#DIV/0!</v>
      </c>
      <c r="R443" s="70">
        <f>R434+R436+R438+R440+R442</f>
        <v>0</v>
      </c>
      <c r="S443" s="70">
        <f>S434+S436+S438+S440+S442</f>
        <v>0</v>
      </c>
      <c r="T443" s="74" t="e">
        <f t="shared" si="99"/>
        <v>#DIV/0!</v>
      </c>
      <c r="U443" s="70">
        <f>U434+U436+U438+U440+U442</f>
        <v>0</v>
      </c>
      <c r="V443" s="75">
        <f t="shared" si="94"/>
        <v>73</v>
      </c>
      <c r="W443" s="70">
        <f>W434+W436+W438+W440+W442</f>
        <v>0</v>
      </c>
      <c r="X443" s="72">
        <f t="shared" si="95"/>
        <v>67.863013698630141</v>
      </c>
      <c r="Y443" s="70">
        <f>Y434+Y436+Y438+Y440+Y442</f>
        <v>0</v>
      </c>
    </row>
    <row r="444" spans="1:25" x14ac:dyDescent="0.25">
      <c r="A444" s="4"/>
      <c r="B444" s="9"/>
      <c r="C444" s="9"/>
      <c r="D444" s="56">
        <f t="shared" si="92"/>
        <v>0</v>
      </c>
      <c r="E444" s="9"/>
      <c r="F444" s="9"/>
      <c r="G444" s="10"/>
      <c r="H444" s="56">
        <f t="shared" ref="H444:H508" si="100">E444*G444</f>
        <v>0</v>
      </c>
      <c r="I444" s="9"/>
      <c r="J444" s="9"/>
      <c r="K444" s="11"/>
      <c r="L444" s="56">
        <f t="shared" ref="L444:L508" si="101">I444*K444</f>
        <v>0</v>
      </c>
      <c r="M444" s="9"/>
      <c r="N444" s="10"/>
      <c r="O444" s="56">
        <f t="shared" ref="O444:O508" si="102">M444*N444</f>
        <v>0</v>
      </c>
      <c r="P444" s="9"/>
      <c r="Q444" s="10"/>
      <c r="R444" s="56">
        <f t="shared" ref="R444:R508" si="103">P444*Q444</f>
        <v>0</v>
      </c>
      <c r="S444" s="9"/>
      <c r="T444" s="9"/>
      <c r="U444" s="56">
        <f t="shared" ref="U444:U508" si="104">S444*T444</f>
        <v>0</v>
      </c>
      <c r="V444" s="51"/>
      <c r="W444" s="9"/>
      <c r="X444" s="10"/>
      <c r="Y444" s="9"/>
    </row>
    <row r="445" spans="1:25" x14ac:dyDescent="0.25">
      <c r="A445" s="26" t="s">
        <v>63</v>
      </c>
      <c r="B445" s="15"/>
      <c r="C445" s="15"/>
      <c r="D445" s="27">
        <f t="shared" si="92"/>
        <v>0</v>
      </c>
      <c r="E445" s="15"/>
      <c r="F445" s="15"/>
      <c r="G445" s="16"/>
      <c r="H445" s="27">
        <f t="shared" si="100"/>
        <v>0</v>
      </c>
      <c r="I445" s="15"/>
      <c r="J445" s="15"/>
      <c r="K445" s="17"/>
      <c r="L445" s="27">
        <f t="shared" si="101"/>
        <v>0</v>
      </c>
      <c r="M445" s="15"/>
      <c r="N445" s="16"/>
      <c r="O445" s="27">
        <f t="shared" si="102"/>
        <v>0</v>
      </c>
      <c r="P445" s="15"/>
      <c r="Q445" s="16"/>
      <c r="R445" s="27">
        <f t="shared" si="103"/>
        <v>0</v>
      </c>
      <c r="S445" s="15"/>
      <c r="T445" s="15"/>
      <c r="U445" s="27">
        <f t="shared" si="104"/>
        <v>0</v>
      </c>
      <c r="V445" s="47">
        <f t="shared" ref="V445:V465" si="105">E445+I445+M445+P445+S445</f>
        <v>0</v>
      </c>
      <c r="W445" s="15"/>
      <c r="X445" s="16" t="e">
        <f t="shared" ref="X445:X509" si="106">(H445+L445+O445+R445+U445)/V445</f>
        <v>#DIV/0!</v>
      </c>
      <c r="Y445" s="15"/>
    </row>
    <row r="446" spans="1:25" x14ac:dyDescent="0.25">
      <c r="A446" s="18" t="s">
        <v>64</v>
      </c>
      <c r="B446" s="19"/>
      <c r="C446" s="19"/>
      <c r="D446" s="29">
        <f t="shared" si="92"/>
        <v>0</v>
      </c>
      <c r="E446" s="19"/>
      <c r="F446" s="19"/>
      <c r="G446" s="20"/>
      <c r="H446" s="29">
        <f t="shared" si="100"/>
        <v>0</v>
      </c>
      <c r="I446" s="19"/>
      <c r="J446" s="19"/>
      <c r="K446" s="21"/>
      <c r="L446" s="29">
        <f t="shared" si="101"/>
        <v>0</v>
      </c>
      <c r="M446" s="19"/>
      <c r="N446" s="20"/>
      <c r="O446" s="29">
        <f t="shared" si="102"/>
        <v>0</v>
      </c>
      <c r="P446" s="19"/>
      <c r="Q446" s="20"/>
      <c r="R446" s="29">
        <f t="shared" si="103"/>
        <v>0</v>
      </c>
      <c r="S446" s="19"/>
      <c r="T446" s="19"/>
      <c r="U446" s="29">
        <f t="shared" si="104"/>
        <v>0</v>
      </c>
      <c r="V446" s="48">
        <f t="shared" si="105"/>
        <v>0</v>
      </c>
      <c r="W446" s="19"/>
      <c r="X446" s="20" t="e">
        <f t="shared" si="106"/>
        <v>#DIV/0!</v>
      </c>
      <c r="Y446" s="19"/>
    </row>
    <row r="447" spans="1:25" x14ac:dyDescent="0.25">
      <c r="A447" s="18" t="s">
        <v>65</v>
      </c>
      <c r="B447" s="19"/>
      <c r="C447" s="19"/>
      <c r="D447" s="29">
        <f t="shared" ref="D447:D512" si="107">B447-C447</f>
        <v>0</v>
      </c>
      <c r="E447" s="19"/>
      <c r="F447" s="19"/>
      <c r="G447" s="20"/>
      <c r="H447" s="29">
        <f t="shared" si="100"/>
        <v>0</v>
      </c>
      <c r="I447" s="19"/>
      <c r="J447" s="19"/>
      <c r="K447" s="21"/>
      <c r="L447" s="29">
        <f t="shared" si="101"/>
        <v>0</v>
      </c>
      <c r="M447" s="19"/>
      <c r="N447" s="20"/>
      <c r="O447" s="29">
        <f t="shared" si="102"/>
        <v>0</v>
      </c>
      <c r="P447" s="19"/>
      <c r="Q447" s="20"/>
      <c r="R447" s="29">
        <f t="shared" si="103"/>
        <v>0</v>
      </c>
      <c r="S447" s="19"/>
      <c r="T447" s="19"/>
      <c r="U447" s="29">
        <f t="shared" si="104"/>
        <v>0</v>
      </c>
      <c r="V447" s="48">
        <f t="shared" si="105"/>
        <v>0</v>
      </c>
      <c r="W447" s="19"/>
      <c r="X447" s="20" t="e">
        <f t="shared" si="106"/>
        <v>#DIV/0!</v>
      </c>
      <c r="Y447" s="19"/>
    </row>
    <row r="448" spans="1:25" x14ac:dyDescent="0.25">
      <c r="A448" s="28" t="s">
        <v>66</v>
      </c>
      <c r="B448" s="19"/>
      <c r="C448" s="19"/>
      <c r="D448" s="29">
        <f t="shared" si="107"/>
        <v>0</v>
      </c>
      <c r="E448" s="19"/>
      <c r="F448" s="19"/>
      <c r="G448" s="20"/>
      <c r="H448" s="29">
        <f t="shared" si="100"/>
        <v>0</v>
      </c>
      <c r="I448" s="19"/>
      <c r="J448" s="19"/>
      <c r="K448" s="21"/>
      <c r="L448" s="29">
        <f t="shared" si="101"/>
        <v>0</v>
      </c>
      <c r="M448" s="19"/>
      <c r="N448" s="20"/>
      <c r="O448" s="29">
        <f t="shared" si="102"/>
        <v>0</v>
      </c>
      <c r="P448" s="19"/>
      <c r="Q448" s="20"/>
      <c r="R448" s="29">
        <f t="shared" si="103"/>
        <v>0</v>
      </c>
      <c r="S448" s="19"/>
      <c r="T448" s="19"/>
      <c r="U448" s="29">
        <f t="shared" si="104"/>
        <v>0</v>
      </c>
      <c r="V448" s="48">
        <f t="shared" si="105"/>
        <v>0</v>
      </c>
      <c r="W448" s="19"/>
      <c r="X448" s="20" t="e">
        <f t="shared" si="106"/>
        <v>#DIV/0!</v>
      </c>
      <c r="Y448" s="19"/>
    </row>
    <row r="449" spans="1:25" x14ac:dyDescent="0.25">
      <c r="A449" s="18" t="s">
        <v>67</v>
      </c>
      <c r="B449" s="19"/>
      <c r="C449" s="19"/>
      <c r="D449" s="29">
        <f t="shared" si="107"/>
        <v>0</v>
      </c>
      <c r="E449" s="19"/>
      <c r="F449" s="19"/>
      <c r="G449" s="20"/>
      <c r="H449" s="29">
        <f t="shared" si="100"/>
        <v>0</v>
      </c>
      <c r="I449" s="19"/>
      <c r="J449" s="19"/>
      <c r="K449" s="21"/>
      <c r="L449" s="29">
        <f t="shared" si="101"/>
        <v>0</v>
      </c>
      <c r="M449" s="19"/>
      <c r="N449" s="20"/>
      <c r="O449" s="29">
        <f t="shared" si="102"/>
        <v>0</v>
      </c>
      <c r="P449" s="19"/>
      <c r="Q449" s="20"/>
      <c r="R449" s="29">
        <f t="shared" si="103"/>
        <v>0</v>
      </c>
      <c r="S449" s="19"/>
      <c r="T449" s="19"/>
      <c r="U449" s="29">
        <f t="shared" si="104"/>
        <v>0</v>
      </c>
      <c r="V449" s="48">
        <f t="shared" si="105"/>
        <v>0</v>
      </c>
      <c r="W449" s="19"/>
      <c r="X449" s="20" t="e">
        <f t="shared" si="106"/>
        <v>#DIV/0!</v>
      </c>
      <c r="Y449" s="19"/>
    </row>
    <row r="450" spans="1:25" x14ac:dyDescent="0.25">
      <c r="A450" s="18" t="s">
        <v>68</v>
      </c>
      <c r="B450" s="19"/>
      <c r="C450" s="19"/>
      <c r="D450" s="29">
        <f t="shared" si="107"/>
        <v>0</v>
      </c>
      <c r="E450" s="19"/>
      <c r="F450" s="19"/>
      <c r="G450" s="20"/>
      <c r="H450" s="29">
        <f t="shared" si="100"/>
        <v>0</v>
      </c>
      <c r="I450" s="19"/>
      <c r="J450" s="19"/>
      <c r="K450" s="21"/>
      <c r="L450" s="29">
        <f t="shared" si="101"/>
        <v>0</v>
      </c>
      <c r="M450" s="19"/>
      <c r="N450" s="20"/>
      <c r="O450" s="29">
        <f t="shared" si="102"/>
        <v>0</v>
      </c>
      <c r="P450" s="19"/>
      <c r="Q450" s="20"/>
      <c r="R450" s="29">
        <f t="shared" si="103"/>
        <v>0</v>
      </c>
      <c r="S450" s="19"/>
      <c r="T450" s="19"/>
      <c r="U450" s="29">
        <f t="shared" si="104"/>
        <v>0</v>
      </c>
      <c r="V450" s="48">
        <f t="shared" si="105"/>
        <v>0</v>
      </c>
      <c r="W450" s="19"/>
      <c r="X450" s="20" t="e">
        <f t="shared" si="106"/>
        <v>#DIV/0!</v>
      </c>
      <c r="Y450" s="19"/>
    </row>
    <row r="451" spans="1:25" x14ac:dyDescent="0.25">
      <c r="A451" s="28" t="s">
        <v>69</v>
      </c>
      <c r="B451" s="19"/>
      <c r="C451" s="19"/>
      <c r="D451" s="29">
        <f t="shared" si="107"/>
        <v>0</v>
      </c>
      <c r="E451" s="19"/>
      <c r="F451" s="19"/>
      <c r="G451" s="20"/>
      <c r="H451" s="29">
        <f t="shared" si="100"/>
        <v>0</v>
      </c>
      <c r="I451" s="19"/>
      <c r="J451" s="19"/>
      <c r="K451" s="21"/>
      <c r="L451" s="29">
        <f t="shared" si="101"/>
        <v>0</v>
      </c>
      <c r="M451" s="19"/>
      <c r="N451" s="20"/>
      <c r="O451" s="29">
        <f t="shared" si="102"/>
        <v>0</v>
      </c>
      <c r="P451" s="19"/>
      <c r="Q451" s="20"/>
      <c r="R451" s="29">
        <f t="shared" si="103"/>
        <v>0</v>
      </c>
      <c r="S451" s="19"/>
      <c r="T451" s="19"/>
      <c r="U451" s="29">
        <f t="shared" si="104"/>
        <v>0</v>
      </c>
      <c r="V451" s="48">
        <f t="shared" si="105"/>
        <v>0</v>
      </c>
      <c r="W451" s="19"/>
      <c r="X451" s="20" t="e">
        <f t="shared" si="106"/>
        <v>#DIV/0!</v>
      </c>
      <c r="Y451" s="19"/>
    </row>
    <row r="452" spans="1:25" x14ac:dyDescent="0.25">
      <c r="A452" s="18" t="s">
        <v>70</v>
      </c>
      <c r="B452" s="19"/>
      <c r="C452" s="19"/>
      <c r="D452" s="29">
        <f t="shared" si="107"/>
        <v>0</v>
      </c>
      <c r="E452" s="19"/>
      <c r="F452" s="19"/>
      <c r="G452" s="20"/>
      <c r="H452" s="29">
        <f t="shared" si="100"/>
        <v>0</v>
      </c>
      <c r="I452" s="19"/>
      <c r="J452" s="19"/>
      <c r="K452" s="21"/>
      <c r="L452" s="29">
        <f t="shared" si="101"/>
        <v>0</v>
      </c>
      <c r="M452" s="19"/>
      <c r="N452" s="20"/>
      <c r="O452" s="29">
        <f t="shared" si="102"/>
        <v>0</v>
      </c>
      <c r="P452" s="19"/>
      <c r="Q452" s="20"/>
      <c r="R452" s="29">
        <f t="shared" si="103"/>
        <v>0</v>
      </c>
      <c r="S452" s="19"/>
      <c r="T452" s="19"/>
      <c r="U452" s="29">
        <f t="shared" si="104"/>
        <v>0</v>
      </c>
      <c r="V452" s="48">
        <f t="shared" si="105"/>
        <v>0</v>
      </c>
      <c r="W452" s="19"/>
      <c r="X452" s="20" t="e">
        <f t="shared" si="106"/>
        <v>#DIV/0!</v>
      </c>
      <c r="Y452" s="19"/>
    </row>
    <row r="453" spans="1:25" x14ac:dyDescent="0.25">
      <c r="A453" s="18" t="s">
        <v>71</v>
      </c>
      <c r="B453" s="19"/>
      <c r="C453" s="19"/>
      <c r="D453" s="29">
        <f t="shared" si="107"/>
        <v>0</v>
      </c>
      <c r="E453" s="19"/>
      <c r="F453" s="19"/>
      <c r="G453" s="20"/>
      <c r="H453" s="29">
        <f t="shared" si="100"/>
        <v>0</v>
      </c>
      <c r="I453" s="19"/>
      <c r="J453" s="19"/>
      <c r="K453" s="21"/>
      <c r="L453" s="29">
        <f t="shared" si="101"/>
        <v>0</v>
      </c>
      <c r="M453" s="19"/>
      <c r="N453" s="20"/>
      <c r="O453" s="29">
        <f t="shared" si="102"/>
        <v>0</v>
      </c>
      <c r="P453" s="19"/>
      <c r="Q453" s="20"/>
      <c r="R453" s="29">
        <f t="shared" si="103"/>
        <v>0</v>
      </c>
      <c r="S453" s="19"/>
      <c r="T453" s="19"/>
      <c r="U453" s="29">
        <f t="shared" si="104"/>
        <v>0</v>
      </c>
      <c r="V453" s="48">
        <f t="shared" si="105"/>
        <v>0</v>
      </c>
      <c r="W453" s="19"/>
      <c r="X453" s="20" t="e">
        <f t="shared" si="106"/>
        <v>#DIV/0!</v>
      </c>
      <c r="Y453" s="19"/>
    </row>
    <row r="454" spans="1:25" x14ac:dyDescent="0.25">
      <c r="A454" s="28" t="s">
        <v>72</v>
      </c>
      <c r="B454" s="19"/>
      <c r="C454" s="19"/>
      <c r="D454" s="29">
        <f t="shared" si="107"/>
        <v>0</v>
      </c>
      <c r="E454" s="19"/>
      <c r="F454" s="19"/>
      <c r="G454" s="20"/>
      <c r="H454" s="29">
        <f t="shared" si="100"/>
        <v>0</v>
      </c>
      <c r="I454" s="19"/>
      <c r="J454" s="19"/>
      <c r="K454" s="21"/>
      <c r="L454" s="29">
        <f t="shared" si="101"/>
        <v>0</v>
      </c>
      <c r="M454" s="19"/>
      <c r="N454" s="20"/>
      <c r="O454" s="29">
        <f t="shared" si="102"/>
        <v>0</v>
      </c>
      <c r="P454" s="19"/>
      <c r="Q454" s="20"/>
      <c r="R454" s="29">
        <f t="shared" si="103"/>
        <v>0</v>
      </c>
      <c r="S454" s="19"/>
      <c r="T454" s="19"/>
      <c r="U454" s="29">
        <f t="shared" si="104"/>
        <v>0</v>
      </c>
      <c r="V454" s="48">
        <f t="shared" si="105"/>
        <v>0</v>
      </c>
      <c r="W454" s="19"/>
      <c r="X454" s="20" t="e">
        <f t="shared" si="106"/>
        <v>#DIV/0!</v>
      </c>
      <c r="Y454" s="19"/>
    </row>
    <row r="455" spans="1:25" x14ac:dyDescent="0.25">
      <c r="A455" s="18" t="s">
        <v>73</v>
      </c>
      <c r="B455" s="19"/>
      <c r="C455" s="19"/>
      <c r="D455" s="29">
        <f t="shared" si="107"/>
        <v>0</v>
      </c>
      <c r="E455" s="19"/>
      <c r="F455" s="19"/>
      <c r="G455" s="20"/>
      <c r="H455" s="29">
        <f t="shared" si="100"/>
        <v>0</v>
      </c>
      <c r="I455" s="19"/>
      <c r="J455" s="19"/>
      <c r="K455" s="21"/>
      <c r="L455" s="29">
        <f t="shared" si="101"/>
        <v>0</v>
      </c>
      <c r="M455" s="19"/>
      <c r="N455" s="20"/>
      <c r="O455" s="29">
        <f t="shared" si="102"/>
        <v>0</v>
      </c>
      <c r="P455" s="19"/>
      <c r="Q455" s="20"/>
      <c r="R455" s="29">
        <f t="shared" si="103"/>
        <v>0</v>
      </c>
      <c r="S455" s="19"/>
      <c r="T455" s="19"/>
      <c r="U455" s="29">
        <f t="shared" si="104"/>
        <v>0</v>
      </c>
      <c r="V455" s="48">
        <f t="shared" si="105"/>
        <v>0</v>
      </c>
      <c r="W455" s="19"/>
      <c r="X455" s="20" t="e">
        <f t="shared" si="106"/>
        <v>#DIV/0!</v>
      </c>
      <c r="Y455" s="19"/>
    </row>
    <row r="456" spans="1:25" x14ac:dyDescent="0.25">
      <c r="A456" s="18" t="s">
        <v>74</v>
      </c>
      <c r="B456" s="19"/>
      <c r="C456" s="19"/>
      <c r="D456" s="29">
        <f t="shared" si="107"/>
        <v>0</v>
      </c>
      <c r="E456" s="19"/>
      <c r="F456" s="19"/>
      <c r="G456" s="20"/>
      <c r="H456" s="29">
        <f t="shared" si="100"/>
        <v>0</v>
      </c>
      <c r="I456" s="19"/>
      <c r="J456" s="19"/>
      <c r="K456" s="21"/>
      <c r="L456" s="29">
        <f t="shared" si="101"/>
        <v>0</v>
      </c>
      <c r="M456" s="19"/>
      <c r="N456" s="20"/>
      <c r="O456" s="29">
        <f t="shared" si="102"/>
        <v>0</v>
      </c>
      <c r="P456" s="19"/>
      <c r="Q456" s="20"/>
      <c r="R456" s="29">
        <f t="shared" si="103"/>
        <v>0</v>
      </c>
      <c r="S456" s="19"/>
      <c r="T456" s="19"/>
      <c r="U456" s="29">
        <f t="shared" si="104"/>
        <v>0</v>
      </c>
      <c r="V456" s="48">
        <f t="shared" si="105"/>
        <v>0</v>
      </c>
      <c r="W456" s="19"/>
      <c r="X456" s="20" t="e">
        <f t="shared" si="106"/>
        <v>#DIV/0!</v>
      </c>
      <c r="Y456" s="19"/>
    </row>
    <row r="457" spans="1:25" x14ac:dyDescent="0.25">
      <c r="A457" s="28" t="s">
        <v>75</v>
      </c>
      <c r="B457" s="19"/>
      <c r="C457" s="19"/>
      <c r="D457" s="29">
        <f t="shared" si="107"/>
        <v>0</v>
      </c>
      <c r="E457" s="19"/>
      <c r="F457" s="19"/>
      <c r="G457" s="20"/>
      <c r="H457" s="29">
        <f t="shared" si="100"/>
        <v>0</v>
      </c>
      <c r="I457" s="19"/>
      <c r="J457" s="19"/>
      <c r="K457" s="21"/>
      <c r="L457" s="29">
        <f t="shared" si="101"/>
        <v>0</v>
      </c>
      <c r="M457" s="19"/>
      <c r="N457" s="20"/>
      <c r="O457" s="29">
        <f t="shared" si="102"/>
        <v>0</v>
      </c>
      <c r="P457" s="19"/>
      <c r="Q457" s="20"/>
      <c r="R457" s="29">
        <f t="shared" si="103"/>
        <v>0</v>
      </c>
      <c r="S457" s="19"/>
      <c r="T457" s="19"/>
      <c r="U457" s="29">
        <f t="shared" si="104"/>
        <v>0</v>
      </c>
      <c r="V457" s="48">
        <f t="shared" si="105"/>
        <v>0</v>
      </c>
      <c r="W457" s="19"/>
      <c r="X457" s="20" t="e">
        <f t="shared" si="106"/>
        <v>#DIV/0!</v>
      </c>
      <c r="Y457" s="19"/>
    </row>
    <row r="458" spans="1:25" x14ac:dyDescent="0.25">
      <c r="A458" s="18" t="s">
        <v>76</v>
      </c>
      <c r="B458" s="19"/>
      <c r="C458" s="19"/>
      <c r="D458" s="29">
        <f t="shared" si="107"/>
        <v>0</v>
      </c>
      <c r="E458" s="19"/>
      <c r="F458" s="19"/>
      <c r="G458" s="20"/>
      <c r="H458" s="29">
        <f t="shared" si="100"/>
        <v>0</v>
      </c>
      <c r="I458" s="19"/>
      <c r="J458" s="19"/>
      <c r="K458" s="21"/>
      <c r="L458" s="29">
        <f t="shared" si="101"/>
        <v>0</v>
      </c>
      <c r="M458" s="19"/>
      <c r="N458" s="20"/>
      <c r="O458" s="29">
        <f t="shared" si="102"/>
        <v>0</v>
      </c>
      <c r="P458" s="19"/>
      <c r="Q458" s="20"/>
      <c r="R458" s="29">
        <f t="shared" si="103"/>
        <v>0</v>
      </c>
      <c r="S458" s="19"/>
      <c r="T458" s="19"/>
      <c r="U458" s="29">
        <f t="shared" si="104"/>
        <v>0</v>
      </c>
      <c r="V458" s="48">
        <f t="shared" si="105"/>
        <v>0</v>
      </c>
      <c r="W458" s="19"/>
      <c r="X458" s="20" t="e">
        <f t="shared" si="106"/>
        <v>#DIV/0!</v>
      </c>
      <c r="Y458" s="19"/>
    </row>
    <row r="459" spans="1:25" x14ac:dyDescent="0.25">
      <c r="A459" s="18" t="s">
        <v>77</v>
      </c>
      <c r="B459" s="19"/>
      <c r="C459" s="19"/>
      <c r="D459" s="29">
        <f t="shared" si="107"/>
        <v>0</v>
      </c>
      <c r="E459" s="19"/>
      <c r="F459" s="19"/>
      <c r="G459" s="20"/>
      <c r="H459" s="29">
        <f t="shared" si="100"/>
        <v>0</v>
      </c>
      <c r="I459" s="19"/>
      <c r="J459" s="19"/>
      <c r="K459" s="21"/>
      <c r="L459" s="29">
        <f t="shared" si="101"/>
        <v>0</v>
      </c>
      <c r="M459" s="19"/>
      <c r="N459" s="20"/>
      <c r="O459" s="29">
        <f t="shared" si="102"/>
        <v>0</v>
      </c>
      <c r="P459" s="19"/>
      <c r="Q459" s="20"/>
      <c r="R459" s="29">
        <f t="shared" si="103"/>
        <v>0</v>
      </c>
      <c r="S459" s="19"/>
      <c r="T459" s="19"/>
      <c r="U459" s="29">
        <f t="shared" si="104"/>
        <v>0</v>
      </c>
      <c r="V459" s="48">
        <f t="shared" si="105"/>
        <v>0</v>
      </c>
      <c r="W459" s="19"/>
      <c r="X459" s="20" t="e">
        <f t="shared" si="106"/>
        <v>#DIV/0!</v>
      </c>
      <c r="Y459" s="19"/>
    </row>
    <row r="460" spans="1:25" x14ac:dyDescent="0.25">
      <c r="A460" s="28" t="s">
        <v>78</v>
      </c>
      <c r="B460" s="19"/>
      <c r="C460" s="19"/>
      <c r="D460" s="29">
        <f t="shared" si="107"/>
        <v>0</v>
      </c>
      <c r="E460" s="19"/>
      <c r="F460" s="19"/>
      <c r="G460" s="20"/>
      <c r="H460" s="29">
        <f t="shared" si="100"/>
        <v>0</v>
      </c>
      <c r="I460" s="19"/>
      <c r="J460" s="19"/>
      <c r="K460" s="21"/>
      <c r="L460" s="29">
        <f t="shared" si="101"/>
        <v>0</v>
      </c>
      <c r="M460" s="19"/>
      <c r="N460" s="20"/>
      <c r="O460" s="29">
        <f t="shared" si="102"/>
        <v>0</v>
      </c>
      <c r="P460" s="19"/>
      <c r="Q460" s="20"/>
      <c r="R460" s="29">
        <f t="shared" si="103"/>
        <v>0</v>
      </c>
      <c r="S460" s="19"/>
      <c r="T460" s="19"/>
      <c r="U460" s="29">
        <f t="shared" si="104"/>
        <v>0</v>
      </c>
      <c r="V460" s="48">
        <f t="shared" si="105"/>
        <v>0</v>
      </c>
      <c r="W460" s="19"/>
      <c r="X460" s="20" t="e">
        <f t="shared" si="106"/>
        <v>#DIV/0!</v>
      </c>
      <c r="Y460" s="19"/>
    </row>
    <row r="461" spans="1:25" x14ac:dyDescent="0.25">
      <c r="A461" s="18" t="s">
        <v>79</v>
      </c>
      <c r="B461" s="19">
        <v>17</v>
      </c>
      <c r="C461" s="19">
        <v>17</v>
      </c>
      <c r="D461" s="29">
        <f t="shared" si="107"/>
        <v>0</v>
      </c>
      <c r="E461" s="19">
        <v>17</v>
      </c>
      <c r="F461" s="19"/>
      <c r="G461" s="20">
        <v>80.61</v>
      </c>
      <c r="H461" s="29">
        <f t="shared" si="100"/>
        <v>1370.37</v>
      </c>
      <c r="I461" s="19"/>
      <c r="J461" s="19"/>
      <c r="K461" s="21"/>
      <c r="L461" s="29">
        <f t="shared" si="101"/>
        <v>0</v>
      </c>
      <c r="M461" s="19"/>
      <c r="N461" s="20"/>
      <c r="O461" s="29">
        <f t="shared" si="102"/>
        <v>0</v>
      </c>
      <c r="P461" s="19"/>
      <c r="Q461" s="20"/>
      <c r="R461" s="29">
        <f t="shared" si="103"/>
        <v>0</v>
      </c>
      <c r="S461" s="19"/>
      <c r="T461" s="19"/>
      <c r="U461" s="29">
        <f t="shared" si="104"/>
        <v>0</v>
      </c>
      <c r="V461" s="48">
        <f t="shared" si="105"/>
        <v>17</v>
      </c>
      <c r="W461" s="19"/>
      <c r="X461" s="20">
        <f t="shared" si="106"/>
        <v>80.61</v>
      </c>
      <c r="Y461" s="19"/>
    </row>
    <row r="462" spans="1:25" x14ac:dyDescent="0.25">
      <c r="A462" s="18" t="s">
        <v>80</v>
      </c>
      <c r="B462" s="19"/>
      <c r="C462" s="19"/>
      <c r="D462" s="29">
        <f t="shared" si="107"/>
        <v>0</v>
      </c>
      <c r="E462" s="19"/>
      <c r="F462" s="19"/>
      <c r="G462" s="20"/>
      <c r="H462" s="29">
        <f t="shared" si="100"/>
        <v>0</v>
      </c>
      <c r="I462" s="19"/>
      <c r="J462" s="19"/>
      <c r="K462" s="21"/>
      <c r="L462" s="29">
        <f t="shared" si="101"/>
        <v>0</v>
      </c>
      <c r="M462" s="19"/>
      <c r="N462" s="20"/>
      <c r="O462" s="29">
        <f t="shared" si="102"/>
        <v>0</v>
      </c>
      <c r="P462" s="19"/>
      <c r="Q462" s="20"/>
      <c r="R462" s="29">
        <f t="shared" si="103"/>
        <v>0</v>
      </c>
      <c r="S462" s="19"/>
      <c r="T462" s="19"/>
      <c r="U462" s="29">
        <f t="shared" si="104"/>
        <v>0</v>
      </c>
      <c r="V462" s="48">
        <f t="shared" si="105"/>
        <v>0</v>
      </c>
      <c r="W462" s="19"/>
      <c r="X462" s="20" t="e">
        <f t="shared" si="106"/>
        <v>#DIV/0!</v>
      </c>
      <c r="Y462" s="19"/>
    </row>
    <row r="463" spans="1:25" x14ac:dyDescent="0.25">
      <c r="A463" s="28" t="s">
        <v>81</v>
      </c>
      <c r="B463" s="19">
        <v>111</v>
      </c>
      <c r="C463" s="19">
        <v>111</v>
      </c>
      <c r="D463" s="29">
        <f t="shared" si="107"/>
        <v>0</v>
      </c>
      <c r="E463" s="19"/>
      <c r="F463" s="19"/>
      <c r="G463" s="20"/>
      <c r="H463" s="29">
        <f t="shared" si="100"/>
        <v>0</v>
      </c>
      <c r="I463" s="19"/>
      <c r="J463" s="19"/>
      <c r="K463" s="21"/>
      <c r="L463" s="29">
        <f t="shared" si="101"/>
        <v>0</v>
      </c>
      <c r="M463" s="19">
        <v>111</v>
      </c>
      <c r="N463" s="20">
        <v>89.78</v>
      </c>
      <c r="O463" s="29">
        <f t="shared" si="102"/>
        <v>9965.58</v>
      </c>
      <c r="P463" s="19"/>
      <c r="Q463" s="20"/>
      <c r="R463" s="29">
        <f t="shared" si="103"/>
        <v>0</v>
      </c>
      <c r="S463" s="19"/>
      <c r="T463" s="19"/>
      <c r="U463" s="29">
        <f t="shared" si="104"/>
        <v>0</v>
      </c>
      <c r="V463" s="48">
        <f t="shared" si="105"/>
        <v>111</v>
      </c>
      <c r="W463" s="19"/>
      <c r="X463" s="20">
        <f t="shared" si="106"/>
        <v>89.78</v>
      </c>
      <c r="Y463" s="19"/>
    </row>
    <row r="464" spans="1:25" x14ac:dyDescent="0.25">
      <c r="A464" s="18" t="s">
        <v>82</v>
      </c>
      <c r="B464" s="19"/>
      <c r="C464" s="19"/>
      <c r="D464" s="29">
        <f t="shared" si="107"/>
        <v>0</v>
      </c>
      <c r="E464" s="19"/>
      <c r="F464" s="19"/>
      <c r="G464" s="20"/>
      <c r="H464" s="29">
        <f t="shared" si="100"/>
        <v>0</v>
      </c>
      <c r="I464" s="19"/>
      <c r="J464" s="19"/>
      <c r="K464" s="21"/>
      <c r="L464" s="29">
        <f t="shared" si="101"/>
        <v>0</v>
      </c>
      <c r="M464" s="19"/>
      <c r="N464" s="20"/>
      <c r="O464" s="29">
        <f t="shared" si="102"/>
        <v>0</v>
      </c>
      <c r="P464" s="19"/>
      <c r="Q464" s="20"/>
      <c r="R464" s="29">
        <f t="shared" si="103"/>
        <v>0</v>
      </c>
      <c r="S464" s="19"/>
      <c r="T464" s="19"/>
      <c r="U464" s="29">
        <f t="shared" si="104"/>
        <v>0</v>
      </c>
      <c r="V464" s="48">
        <f t="shared" si="105"/>
        <v>0</v>
      </c>
      <c r="W464" s="19"/>
      <c r="X464" s="20" t="e">
        <f t="shared" si="106"/>
        <v>#DIV/0!</v>
      </c>
      <c r="Y464" s="19"/>
    </row>
    <row r="465" spans="1:25" x14ac:dyDescent="0.25">
      <c r="A465" s="18" t="s">
        <v>83</v>
      </c>
      <c r="B465" s="19"/>
      <c r="C465" s="19"/>
      <c r="D465" s="29">
        <f t="shared" si="107"/>
        <v>0</v>
      </c>
      <c r="E465" s="19"/>
      <c r="F465" s="19"/>
      <c r="G465" s="20"/>
      <c r="H465" s="29">
        <f t="shared" si="100"/>
        <v>0</v>
      </c>
      <c r="I465" s="19"/>
      <c r="J465" s="19"/>
      <c r="K465" s="21"/>
      <c r="L465" s="29">
        <f t="shared" si="101"/>
        <v>0</v>
      </c>
      <c r="M465" s="19"/>
      <c r="N465" s="20"/>
      <c r="O465" s="29">
        <f t="shared" si="102"/>
        <v>0</v>
      </c>
      <c r="P465" s="19"/>
      <c r="Q465" s="20"/>
      <c r="R465" s="29">
        <f t="shared" si="103"/>
        <v>0</v>
      </c>
      <c r="S465" s="19"/>
      <c r="T465" s="19"/>
      <c r="U465" s="29">
        <f t="shared" si="104"/>
        <v>0</v>
      </c>
      <c r="V465" s="48">
        <f t="shared" si="105"/>
        <v>0</v>
      </c>
      <c r="W465" s="19"/>
      <c r="X465" s="20" t="e">
        <f t="shared" si="106"/>
        <v>#DIV/0!</v>
      </c>
      <c r="Y465" s="19"/>
    </row>
    <row r="466" spans="1:25" x14ac:dyDescent="0.25">
      <c r="A466" s="28" t="s">
        <v>84</v>
      </c>
      <c r="B466" s="19">
        <f>SUM(B467:B483)</f>
        <v>1375</v>
      </c>
      <c r="C466" s="19">
        <f>SUM(C467:C483)</f>
        <v>1375</v>
      </c>
      <c r="D466" s="29">
        <f t="shared" si="107"/>
        <v>0</v>
      </c>
      <c r="E466" s="19">
        <f t="shared" ref="E466:F466" si="108">SUM(E467:E483)</f>
        <v>299</v>
      </c>
      <c r="F466" s="19">
        <f t="shared" si="108"/>
        <v>0</v>
      </c>
      <c r="G466" s="20">
        <f>H466/E466</f>
        <v>93.299130434782597</v>
      </c>
      <c r="H466" s="29">
        <f>SUM(H467:H482)</f>
        <v>27896.44</v>
      </c>
      <c r="I466" s="19">
        <f t="shared" ref="I466:J466" si="109">SUM(I467:I483)</f>
        <v>0</v>
      </c>
      <c r="J466" s="19">
        <f t="shared" si="109"/>
        <v>0</v>
      </c>
      <c r="K466" s="21" t="e">
        <f>L466/I466</f>
        <v>#DIV/0!</v>
      </c>
      <c r="L466" s="29">
        <f>SUM(L467:L482)</f>
        <v>0</v>
      </c>
      <c r="M466" s="19">
        <f>SUM(M467:M483)</f>
        <v>1076</v>
      </c>
      <c r="N466" s="20">
        <f>O466/M466</f>
        <v>90.561849442379184</v>
      </c>
      <c r="O466" s="29">
        <f>SUM(O467:O482)</f>
        <v>97444.55</v>
      </c>
      <c r="P466" s="19">
        <f>SUM(P467:P483)</f>
        <v>0</v>
      </c>
      <c r="Q466" s="20" t="e">
        <f>R466/P466</f>
        <v>#DIV/0!</v>
      </c>
      <c r="R466" s="29">
        <f>SUM(R467:R482)</f>
        <v>0</v>
      </c>
      <c r="S466" s="19">
        <f>SUM(S467:S483)</f>
        <v>0</v>
      </c>
      <c r="T466" s="19" t="e">
        <f>U466/S466</f>
        <v>#DIV/0!</v>
      </c>
      <c r="U466" s="29">
        <f>SUM(U467:U482)</f>
        <v>0</v>
      </c>
      <c r="V466" s="48">
        <f>SUM(V467:V483)</f>
        <v>1375</v>
      </c>
      <c r="W466" s="19">
        <f>SUM(W467:W483)</f>
        <v>0</v>
      </c>
      <c r="X466" s="20">
        <f t="shared" si="106"/>
        <v>91.157083636363637</v>
      </c>
      <c r="Y466" s="19">
        <f>SUM(Y467:Y483)</f>
        <v>1290</v>
      </c>
    </row>
    <row r="467" spans="1:25" x14ac:dyDescent="0.25">
      <c r="A467" s="35" t="s">
        <v>85</v>
      </c>
      <c r="B467" s="19">
        <v>715</v>
      </c>
      <c r="C467" s="19">
        <v>715</v>
      </c>
      <c r="D467" s="29">
        <f t="shared" si="107"/>
        <v>0</v>
      </c>
      <c r="E467" s="19">
        <v>172</v>
      </c>
      <c r="F467" s="19"/>
      <c r="G467" s="20">
        <v>93.42</v>
      </c>
      <c r="H467" s="29">
        <f t="shared" si="100"/>
        <v>16068.24</v>
      </c>
      <c r="I467" s="19"/>
      <c r="J467" s="19"/>
      <c r="K467" s="21"/>
      <c r="L467" s="29">
        <f t="shared" si="101"/>
        <v>0</v>
      </c>
      <c r="M467" s="19">
        <v>543</v>
      </c>
      <c r="N467" s="20">
        <v>87.25</v>
      </c>
      <c r="O467" s="29">
        <f t="shared" si="102"/>
        <v>47376.75</v>
      </c>
      <c r="P467" s="19"/>
      <c r="Q467" s="20"/>
      <c r="R467" s="29">
        <f t="shared" si="103"/>
        <v>0</v>
      </c>
      <c r="S467" s="19"/>
      <c r="T467" s="19"/>
      <c r="U467" s="29">
        <f t="shared" si="104"/>
        <v>0</v>
      </c>
      <c r="V467" s="48">
        <f t="shared" ref="V467:V532" si="110">E467+I467+M467+P467+S467</f>
        <v>715</v>
      </c>
      <c r="W467" s="19"/>
      <c r="X467" s="20">
        <f t="shared" si="106"/>
        <v>88.734251748251751</v>
      </c>
      <c r="Y467" s="19">
        <v>682</v>
      </c>
    </row>
    <row r="468" spans="1:25" x14ac:dyDescent="0.25">
      <c r="A468" s="35" t="s">
        <v>86</v>
      </c>
      <c r="B468" s="19"/>
      <c r="C468" s="19"/>
      <c r="D468" s="29">
        <f t="shared" si="107"/>
        <v>0</v>
      </c>
      <c r="E468" s="19"/>
      <c r="F468" s="19"/>
      <c r="G468" s="20"/>
      <c r="H468" s="29">
        <f t="shared" si="100"/>
        <v>0</v>
      </c>
      <c r="I468" s="19"/>
      <c r="J468" s="19"/>
      <c r="K468" s="21"/>
      <c r="L468" s="29">
        <f t="shared" si="101"/>
        <v>0</v>
      </c>
      <c r="M468" s="19"/>
      <c r="N468" s="20"/>
      <c r="O468" s="29">
        <f t="shared" si="102"/>
        <v>0</v>
      </c>
      <c r="P468" s="19"/>
      <c r="Q468" s="20"/>
      <c r="R468" s="29">
        <f t="shared" si="103"/>
        <v>0</v>
      </c>
      <c r="S468" s="19"/>
      <c r="T468" s="19"/>
      <c r="U468" s="29">
        <f t="shared" si="104"/>
        <v>0</v>
      </c>
      <c r="V468" s="48">
        <f t="shared" si="110"/>
        <v>0</v>
      </c>
      <c r="W468" s="19"/>
      <c r="X468" s="20" t="e">
        <f t="shared" si="106"/>
        <v>#DIV/0!</v>
      </c>
      <c r="Y468" s="19"/>
    </row>
    <row r="469" spans="1:25" x14ac:dyDescent="0.25">
      <c r="A469" s="35" t="s">
        <v>87</v>
      </c>
      <c r="B469" s="19"/>
      <c r="C469" s="19"/>
      <c r="D469" s="29">
        <f t="shared" si="107"/>
        <v>0</v>
      </c>
      <c r="E469" s="19"/>
      <c r="F469" s="19"/>
      <c r="G469" s="20"/>
      <c r="H469" s="29">
        <f t="shared" si="100"/>
        <v>0</v>
      </c>
      <c r="I469" s="19"/>
      <c r="J469" s="19"/>
      <c r="K469" s="21"/>
      <c r="L469" s="29">
        <f t="shared" si="101"/>
        <v>0</v>
      </c>
      <c r="M469" s="19"/>
      <c r="N469" s="20"/>
      <c r="O469" s="29">
        <f t="shared" si="102"/>
        <v>0</v>
      </c>
      <c r="P469" s="19"/>
      <c r="Q469" s="20"/>
      <c r="R469" s="29">
        <f t="shared" si="103"/>
        <v>0</v>
      </c>
      <c r="S469" s="19"/>
      <c r="T469" s="19"/>
      <c r="U469" s="29">
        <f t="shared" si="104"/>
        <v>0</v>
      </c>
      <c r="V469" s="48">
        <f t="shared" si="110"/>
        <v>0</v>
      </c>
      <c r="W469" s="19"/>
      <c r="X469" s="20" t="e">
        <f t="shared" si="106"/>
        <v>#DIV/0!</v>
      </c>
      <c r="Y469" s="19"/>
    </row>
    <row r="470" spans="1:25" x14ac:dyDescent="0.25">
      <c r="A470" s="35" t="s">
        <v>88</v>
      </c>
      <c r="B470" s="19"/>
      <c r="C470" s="19"/>
      <c r="D470" s="29">
        <f t="shared" si="107"/>
        <v>0</v>
      </c>
      <c r="E470" s="19"/>
      <c r="F470" s="19"/>
      <c r="G470" s="20"/>
      <c r="H470" s="29">
        <f t="shared" si="100"/>
        <v>0</v>
      </c>
      <c r="I470" s="19"/>
      <c r="J470" s="19"/>
      <c r="K470" s="21"/>
      <c r="L470" s="29">
        <f t="shared" si="101"/>
        <v>0</v>
      </c>
      <c r="M470" s="19"/>
      <c r="N470" s="20"/>
      <c r="O470" s="29">
        <f t="shared" si="102"/>
        <v>0</v>
      </c>
      <c r="P470" s="19"/>
      <c r="Q470" s="20"/>
      <c r="R470" s="29">
        <f t="shared" si="103"/>
        <v>0</v>
      </c>
      <c r="S470" s="19"/>
      <c r="T470" s="19"/>
      <c r="U470" s="29">
        <f t="shared" si="104"/>
        <v>0</v>
      </c>
      <c r="V470" s="48">
        <f t="shared" si="110"/>
        <v>0</v>
      </c>
      <c r="W470" s="19"/>
      <c r="X470" s="20" t="e">
        <f t="shared" si="106"/>
        <v>#DIV/0!</v>
      </c>
      <c r="Y470" s="19"/>
    </row>
    <row r="471" spans="1:25" x14ac:dyDescent="0.25">
      <c r="A471" s="35" t="s">
        <v>89</v>
      </c>
      <c r="B471" s="19">
        <v>13</v>
      </c>
      <c r="C471" s="19">
        <v>13</v>
      </c>
      <c r="D471" s="29">
        <f t="shared" si="107"/>
        <v>0</v>
      </c>
      <c r="E471" s="19"/>
      <c r="F471" s="19"/>
      <c r="G471" s="20"/>
      <c r="H471" s="29">
        <f t="shared" si="100"/>
        <v>0</v>
      </c>
      <c r="I471" s="19"/>
      <c r="J471" s="19"/>
      <c r="K471" s="21"/>
      <c r="L471" s="29">
        <f t="shared" si="101"/>
        <v>0</v>
      </c>
      <c r="M471" s="19">
        <v>13</v>
      </c>
      <c r="N471" s="20">
        <v>98.94</v>
      </c>
      <c r="O471" s="29">
        <f t="shared" si="102"/>
        <v>1286.22</v>
      </c>
      <c r="P471" s="19"/>
      <c r="Q471" s="20"/>
      <c r="R471" s="29">
        <f t="shared" si="103"/>
        <v>0</v>
      </c>
      <c r="S471" s="19"/>
      <c r="T471" s="19"/>
      <c r="U471" s="29">
        <f t="shared" si="104"/>
        <v>0</v>
      </c>
      <c r="V471" s="48">
        <f t="shared" si="110"/>
        <v>13</v>
      </c>
      <c r="W471" s="19"/>
      <c r="X471" s="20">
        <f t="shared" si="106"/>
        <v>98.94</v>
      </c>
      <c r="Y471" s="19">
        <v>13</v>
      </c>
    </row>
    <row r="472" spans="1:25" x14ac:dyDescent="0.25">
      <c r="A472" s="35" t="s">
        <v>90</v>
      </c>
      <c r="B472" s="19">
        <v>125</v>
      </c>
      <c r="C472" s="19">
        <v>125</v>
      </c>
      <c r="D472" s="29">
        <f t="shared" si="107"/>
        <v>0</v>
      </c>
      <c r="E472" s="19"/>
      <c r="F472" s="19"/>
      <c r="G472" s="20"/>
      <c r="H472" s="29">
        <f t="shared" si="100"/>
        <v>0</v>
      </c>
      <c r="I472" s="19"/>
      <c r="J472" s="19"/>
      <c r="K472" s="21"/>
      <c r="L472" s="29">
        <f t="shared" si="101"/>
        <v>0</v>
      </c>
      <c r="M472" s="19">
        <v>125</v>
      </c>
      <c r="N472" s="20">
        <v>96.1</v>
      </c>
      <c r="O472" s="29">
        <f t="shared" si="102"/>
        <v>12012.5</v>
      </c>
      <c r="P472" s="19"/>
      <c r="Q472" s="20"/>
      <c r="R472" s="29">
        <f t="shared" si="103"/>
        <v>0</v>
      </c>
      <c r="S472" s="19"/>
      <c r="T472" s="19"/>
      <c r="U472" s="29">
        <f t="shared" si="104"/>
        <v>0</v>
      </c>
      <c r="V472" s="48">
        <f t="shared" si="110"/>
        <v>125</v>
      </c>
      <c r="W472" s="19"/>
      <c r="X472" s="20">
        <f t="shared" si="106"/>
        <v>96.1</v>
      </c>
      <c r="Y472" s="19">
        <v>125</v>
      </c>
    </row>
    <row r="473" spans="1:25" x14ac:dyDescent="0.25">
      <c r="A473" s="35" t="s">
        <v>91</v>
      </c>
      <c r="B473" s="19">
        <v>296</v>
      </c>
      <c r="C473" s="19">
        <v>296</v>
      </c>
      <c r="D473" s="29">
        <f t="shared" si="107"/>
        <v>0</v>
      </c>
      <c r="E473" s="19"/>
      <c r="F473" s="19"/>
      <c r="G473" s="20"/>
      <c r="H473" s="29">
        <f t="shared" si="100"/>
        <v>0</v>
      </c>
      <c r="I473" s="19"/>
      <c r="J473" s="19"/>
      <c r="K473" s="21"/>
      <c r="L473" s="29">
        <f t="shared" si="101"/>
        <v>0</v>
      </c>
      <c r="M473" s="19">
        <v>296</v>
      </c>
      <c r="N473" s="20">
        <v>93</v>
      </c>
      <c r="O473" s="29">
        <f t="shared" si="102"/>
        <v>27528</v>
      </c>
      <c r="P473" s="19"/>
      <c r="Q473" s="20"/>
      <c r="R473" s="29">
        <f t="shared" si="103"/>
        <v>0</v>
      </c>
      <c r="S473" s="19"/>
      <c r="T473" s="19"/>
      <c r="U473" s="29">
        <f t="shared" si="104"/>
        <v>0</v>
      </c>
      <c r="V473" s="48">
        <f t="shared" si="110"/>
        <v>296</v>
      </c>
      <c r="W473" s="19"/>
      <c r="X473" s="20">
        <f t="shared" si="106"/>
        <v>93</v>
      </c>
      <c r="Y473" s="19">
        <v>244</v>
      </c>
    </row>
    <row r="474" spans="1:25" x14ac:dyDescent="0.25">
      <c r="A474" s="35" t="s">
        <v>92</v>
      </c>
      <c r="B474" s="19"/>
      <c r="C474" s="19"/>
      <c r="D474" s="29">
        <f t="shared" si="107"/>
        <v>0</v>
      </c>
      <c r="E474" s="19"/>
      <c r="F474" s="19"/>
      <c r="G474" s="20"/>
      <c r="H474" s="29">
        <f t="shared" si="100"/>
        <v>0</v>
      </c>
      <c r="I474" s="19"/>
      <c r="J474" s="19"/>
      <c r="K474" s="21"/>
      <c r="L474" s="29">
        <f t="shared" si="101"/>
        <v>0</v>
      </c>
      <c r="M474" s="19"/>
      <c r="N474" s="20"/>
      <c r="O474" s="29">
        <f t="shared" si="102"/>
        <v>0</v>
      </c>
      <c r="P474" s="19"/>
      <c r="Q474" s="20"/>
      <c r="R474" s="29">
        <f t="shared" si="103"/>
        <v>0</v>
      </c>
      <c r="S474" s="19"/>
      <c r="T474" s="19"/>
      <c r="U474" s="29">
        <f t="shared" si="104"/>
        <v>0</v>
      </c>
      <c r="V474" s="48">
        <f t="shared" si="110"/>
        <v>0</v>
      </c>
      <c r="W474" s="19"/>
      <c r="X474" s="20" t="e">
        <f t="shared" si="106"/>
        <v>#DIV/0!</v>
      </c>
      <c r="Y474" s="19"/>
    </row>
    <row r="475" spans="1:25" x14ac:dyDescent="0.25">
      <c r="A475" s="35" t="s">
        <v>93</v>
      </c>
      <c r="B475" s="19"/>
      <c r="C475" s="19"/>
      <c r="D475" s="29">
        <f t="shared" si="107"/>
        <v>0</v>
      </c>
      <c r="E475" s="19"/>
      <c r="F475" s="19"/>
      <c r="G475" s="20"/>
      <c r="H475" s="29">
        <f t="shared" si="100"/>
        <v>0</v>
      </c>
      <c r="I475" s="19"/>
      <c r="J475" s="19"/>
      <c r="K475" s="21"/>
      <c r="L475" s="29">
        <f t="shared" si="101"/>
        <v>0</v>
      </c>
      <c r="M475" s="19"/>
      <c r="N475" s="20"/>
      <c r="O475" s="29">
        <f t="shared" si="102"/>
        <v>0</v>
      </c>
      <c r="P475" s="19"/>
      <c r="Q475" s="20"/>
      <c r="R475" s="29">
        <f t="shared" si="103"/>
        <v>0</v>
      </c>
      <c r="S475" s="19"/>
      <c r="T475" s="19"/>
      <c r="U475" s="29">
        <f t="shared" si="104"/>
        <v>0</v>
      </c>
      <c r="V475" s="48">
        <f t="shared" si="110"/>
        <v>0</v>
      </c>
      <c r="W475" s="19"/>
      <c r="X475" s="20" t="e">
        <f t="shared" si="106"/>
        <v>#DIV/0!</v>
      </c>
      <c r="Y475" s="19"/>
    </row>
    <row r="476" spans="1:25" x14ac:dyDescent="0.25">
      <c r="A476" s="35" t="s">
        <v>94</v>
      </c>
      <c r="B476" s="19">
        <v>75</v>
      </c>
      <c r="C476" s="19">
        <v>75</v>
      </c>
      <c r="D476" s="29">
        <f t="shared" si="107"/>
        <v>0</v>
      </c>
      <c r="E476" s="19"/>
      <c r="F476" s="19"/>
      <c r="G476" s="20"/>
      <c r="H476" s="29">
        <f t="shared" si="100"/>
        <v>0</v>
      </c>
      <c r="I476" s="19"/>
      <c r="J476" s="19"/>
      <c r="K476" s="21"/>
      <c r="L476" s="29">
        <f t="shared" si="101"/>
        <v>0</v>
      </c>
      <c r="M476" s="19">
        <v>75</v>
      </c>
      <c r="N476" s="20">
        <v>93.56</v>
      </c>
      <c r="O476" s="29">
        <f t="shared" si="102"/>
        <v>7017</v>
      </c>
      <c r="P476" s="19"/>
      <c r="Q476" s="20"/>
      <c r="R476" s="29">
        <f t="shared" si="103"/>
        <v>0</v>
      </c>
      <c r="S476" s="19"/>
      <c r="T476" s="19"/>
      <c r="U476" s="29">
        <f t="shared" si="104"/>
        <v>0</v>
      </c>
      <c r="V476" s="48">
        <f t="shared" si="110"/>
        <v>75</v>
      </c>
      <c r="W476" s="19"/>
      <c r="X476" s="20">
        <f t="shared" si="106"/>
        <v>93.56</v>
      </c>
      <c r="Y476" s="19">
        <v>75</v>
      </c>
    </row>
    <row r="477" spans="1:25" x14ac:dyDescent="0.25">
      <c r="A477" s="35" t="s">
        <v>95</v>
      </c>
      <c r="B477" s="19"/>
      <c r="C477" s="19"/>
      <c r="D477" s="29">
        <f t="shared" si="107"/>
        <v>0</v>
      </c>
      <c r="E477" s="19"/>
      <c r="F477" s="19"/>
      <c r="G477" s="20"/>
      <c r="H477" s="29">
        <f t="shared" si="100"/>
        <v>0</v>
      </c>
      <c r="I477" s="19"/>
      <c r="J477" s="19"/>
      <c r="K477" s="21"/>
      <c r="L477" s="29">
        <f t="shared" si="101"/>
        <v>0</v>
      </c>
      <c r="M477" s="19"/>
      <c r="N477" s="20"/>
      <c r="O477" s="29">
        <f t="shared" si="102"/>
        <v>0</v>
      </c>
      <c r="P477" s="19"/>
      <c r="Q477" s="20"/>
      <c r="R477" s="29">
        <f t="shared" si="103"/>
        <v>0</v>
      </c>
      <c r="S477" s="19"/>
      <c r="T477" s="19"/>
      <c r="U477" s="29">
        <f t="shared" si="104"/>
        <v>0</v>
      </c>
      <c r="V477" s="48">
        <f t="shared" si="110"/>
        <v>0</v>
      </c>
      <c r="W477" s="19"/>
      <c r="X477" s="20" t="e">
        <f t="shared" si="106"/>
        <v>#DIV/0!</v>
      </c>
      <c r="Y477" s="19"/>
    </row>
    <row r="478" spans="1:25" x14ac:dyDescent="0.25">
      <c r="A478" s="35" t="s">
        <v>147</v>
      </c>
      <c r="B478" s="19"/>
      <c r="C478" s="19"/>
      <c r="D478" s="29">
        <f t="shared" si="107"/>
        <v>0</v>
      </c>
      <c r="E478" s="19"/>
      <c r="F478" s="19"/>
      <c r="G478" s="20"/>
      <c r="H478" s="29">
        <f t="shared" si="100"/>
        <v>0</v>
      </c>
      <c r="I478" s="19"/>
      <c r="J478" s="19"/>
      <c r="K478" s="21"/>
      <c r="L478" s="29">
        <f t="shared" si="101"/>
        <v>0</v>
      </c>
      <c r="M478" s="19"/>
      <c r="N478" s="20"/>
      <c r="O478" s="29">
        <f t="shared" si="102"/>
        <v>0</v>
      </c>
      <c r="P478" s="19"/>
      <c r="Q478" s="20"/>
      <c r="R478" s="29">
        <f t="shared" si="103"/>
        <v>0</v>
      </c>
      <c r="S478" s="19"/>
      <c r="T478" s="19"/>
      <c r="U478" s="29">
        <f t="shared" si="104"/>
        <v>0</v>
      </c>
      <c r="V478" s="48">
        <f t="shared" si="110"/>
        <v>0</v>
      </c>
      <c r="W478" s="19"/>
      <c r="X478" s="20" t="e">
        <f t="shared" si="106"/>
        <v>#DIV/0!</v>
      </c>
      <c r="Y478" s="19"/>
    </row>
    <row r="479" spans="1:25" x14ac:dyDescent="0.25">
      <c r="A479" s="18" t="s">
        <v>165</v>
      </c>
      <c r="B479" s="19">
        <v>48</v>
      </c>
      <c r="C479" s="19">
        <v>48</v>
      </c>
      <c r="D479" s="29">
        <f t="shared" si="107"/>
        <v>0</v>
      </c>
      <c r="E479" s="19">
        <v>24</v>
      </c>
      <c r="F479" s="19"/>
      <c r="G479" s="20">
        <v>92</v>
      </c>
      <c r="H479" s="29">
        <f t="shared" si="100"/>
        <v>2208</v>
      </c>
      <c r="I479" s="19"/>
      <c r="J479" s="19"/>
      <c r="K479" s="21"/>
      <c r="L479" s="29">
        <f t="shared" si="101"/>
        <v>0</v>
      </c>
      <c r="M479" s="19">
        <v>24</v>
      </c>
      <c r="N479" s="20">
        <v>92.67</v>
      </c>
      <c r="O479" s="29">
        <f t="shared" si="102"/>
        <v>2224.08</v>
      </c>
      <c r="P479" s="19"/>
      <c r="Q479" s="20"/>
      <c r="R479" s="29">
        <f t="shared" si="103"/>
        <v>0</v>
      </c>
      <c r="S479" s="19"/>
      <c r="T479" s="19"/>
      <c r="U479" s="29">
        <f t="shared" si="104"/>
        <v>0</v>
      </c>
      <c r="V479" s="48">
        <f t="shared" si="110"/>
        <v>48</v>
      </c>
      <c r="W479" s="19"/>
      <c r="X479" s="20">
        <f t="shared" si="106"/>
        <v>92.334999999999994</v>
      </c>
      <c r="Y479" s="19">
        <v>48</v>
      </c>
    </row>
    <row r="480" spans="1:25" x14ac:dyDescent="0.25">
      <c r="A480" s="18" t="s">
        <v>160</v>
      </c>
      <c r="B480" s="19">
        <v>103</v>
      </c>
      <c r="C480" s="19">
        <v>103</v>
      </c>
      <c r="D480" s="29">
        <f t="shared" si="107"/>
        <v>0</v>
      </c>
      <c r="E480" s="19">
        <v>103</v>
      </c>
      <c r="F480" s="19"/>
      <c r="G480" s="20">
        <v>93.4</v>
      </c>
      <c r="H480" s="29">
        <f t="shared" si="100"/>
        <v>9620.2000000000007</v>
      </c>
      <c r="I480" s="19"/>
      <c r="J480" s="19"/>
      <c r="K480" s="21"/>
      <c r="L480" s="29">
        <f t="shared" si="101"/>
        <v>0</v>
      </c>
      <c r="M480" s="19"/>
      <c r="N480" s="20"/>
      <c r="O480" s="29">
        <f t="shared" si="102"/>
        <v>0</v>
      </c>
      <c r="P480" s="19"/>
      <c r="Q480" s="20"/>
      <c r="R480" s="29">
        <f t="shared" si="103"/>
        <v>0</v>
      </c>
      <c r="S480" s="19"/>
      <c r="T480" s="19"/>
      <c r="U480" s="29">
        <f t="shared" si="104"/>
        <v>0</v>
      </c>
      <c r="V480" s="48">
        <f t="shared" si="110"/>
        <v>103</v>
      </c>
      <c r="W480" s="19"/>
      <c r="X480" s="20">
        <f t="shared" si="106"/>
        <v>93.4</v>
      </c>
      <c r="Y480" s="19">
        <v>103</v>
      </c>
    </row>
    <row r="481" spans="1:25" x14ac:dyDescent="0.25">
      <c r="A481" s="18" t="s">
        <v>150</v>
      </c>
      <c r="B481" s="19"/>
      <c r="C481" s="19"/>
      <c r="D481" s="29">
        <f t="shared" si="107"/>
        <v>0</v>
      </c>
      <c r="E481" s="19"/>
      <c r="F481" s="19"/>
      <c r="G481" s="20"/>
      <c r="H481" s="29">
        <f t="shared" si="100"/>
        <v>0</v>
      </c>
      <c r="I481" s="19"/>
      <c r="J481" s="19"/>
      <c r="K481" s="21"/>
      <c r="L481" s="29">
        <f t="shared" si="101"/>
        <v>0</v>
      </c>
      <c r="M481" s="19"/>
      <c r="N481" s="20"/>
      <c r="O481" s="29">
        <f t="shared" si="102"/>
        <v>0</v>
      </c>
      <c r="P481" s="19"/>
      <c r="Q481" s="20"/>
      <c r="R481" s="29">
        <f t="shared" si="103"/>
        <v>0</v>
      </c>
      <c r="S481" s="19"/>
      <c r="T481" s="19"/>
      <c r="U481" s="29">
        <f t="shared" si="104"/>
        <v>0</v>
      </c>
      <c r="V481" s="48">
        <f t="shared" si="110"/>
        <v>0</v>
      </c>
      <c r="W481" s="19"/>
      <c r="X481" s="20" t="e">
        <f t="shared" si="106"/>
        <v>#DIV/0!</v>
      </c>
      <c r="Y481" s="19"/>
    </row>
    <row r="482" spans="1:25" x14ac:dyDescent="0.25">
      <c r="A482" s="18" t="s">
        <v>151</v>
      </c>
      <c r="B482" s="19"/>
      <c r="C482" s="19"/>
      <c r="D482" s="29">
        <f t="shared" si="107"/>
        <v>0</v>
      </c>
      <c r="E482" s="19"/>
      <c r="F482" s="19"/>
      <c r="G482" s="20"/>
      <c r="H482" s="29">
        <f t="shared" si="100"/>
        <v>0</v>
      </c>
      <c r="I482" s="19"/>
      <c r="J482" s="19"/>
      <c r="K482" s="21"/>
      <c r="L482" s="29">
        <f t="shared" si="101"/>
        <v>0</v>
      </c>
      <c r="M482" s="19"/>
      <c r="N482" s="20"/>
      <c r="O482" s="29">
        <f t="shared" si="102"/>
        <v>0</v>
      </c>
      <c r="P482" s="19"/>
      <c r="Q482" s="20"/>
      <c r="R482" s="29">
        <f t="shared" si="103"/>
        <v>0</v>
      </c>
      <c r="S482" s="19"/>
      <c r="T482" s="19"/>
      <c r="U482" s="29">
        <f t="shared" si="104"/>
        <v>0</v>
      </c>
      <c r="V482" s="48">
        <f t="shared" si="110"/>
        <v>0</v>
      </c>
      <c r="W482" s="19"/>
      <c r="X482" s="20" t="e">
        <f t="shared" si="106"/>
        <v>#DIV/0!</v>
      </c>
      <c r="Y482" s="19"/>
    </row>
    <row r="483" spans="1:25" x14ac:dyDescent="0.25">
      <c r="A483" s="18" t="s">
        <v>228</v>
      </c>
      <c r="B483" s="19"/>
      <c r="C483" s="19"/>
      <c r="D483" s="29">
        <f t="shared" si="107"/>
        <v>0</v>
      </c>
      <c r="E483" s="19"/>
      <c r="F483" s="19"/>
      <c r="G483" s="20"/>
      <c r="H483" s="29">
        <f t="shared" si="100"/>
        <v>0</v>
      </c>
      <c r="I483" s="19"/>
      <c r="J483" s="19"/>
      <c r="K483" s="21"/>
      <c r="L483" s="29">
        <f t="shared" si="101"/>
        <v>0</v>
      </c>
      <c r="M483" s="19"/>
      <c r="N483" s="20"/>
      <c r="O483" s="29">
        <f t="shared" si="102"/>
        <v>0</v>
      </c>
      <c r="P483" s="19"/>
      <c r="Q483" s="20"/>
      <c r="R483" s="29">
        <f t="shared" si="103"/>
        <v>0</v>
      </c>
      <c r="S483" s="19"/>
      <c r="T483" s="19"/>
      <c r="U483" s="29">
        <f t="shared" si="104"/>
        <v>0</v>
      </c>
      <c r="V483" s="48">
        <f t="shared" si="110"/>
        <v>0</v>
      </c>
      <c r="W483" s="19"/>
      <c r="X483" s="20" t="e">
        <f t="shared" si="106"/>
        <v>#DIV/0!</v>
      </c>
      <c r="Y483" s="19"/>
    </row>
    <row r="484" spans="1:25" x14ac:dyDescent="0.25">
      <c r="A484" s="28" t="s">
        <v>96</v>
      </c>
      <c r="B484" s="19"/>
      <c r="C484" s="19"/>
      <c r="D484" s="29">
        <f t="shared" si="107"/>
        <v>0</v>
      </c>
      <c r="E484" s="19"/>
      <c r="F484" s="19"/>
      <c r="G484" s="20"/>
      <c r="H484" s="29">
        <f t="shared" si="100"/>
        <v>0</v>
      </c>
      <c r="I484" s="19"/>
      <c r="J484" s="19"/>
      <c r="K484" s="21"/>
      <c r="L484" s="29">
        <f t="shared" si="101"/>
        <v>0</v>
      </c>
      <c r="M484" s="19"/>
      <c r="N484" s="20"/>
      <c r="O484" s="29">
        <f t="shared" si="102"/>
        <v>0</v>
      </c>
      <c r="P484" s="19"/>
      <c r="Q484" s="20"/>
      <c r="R484" s="29">
        <f t="shared" si="103"/>
        <v>0</v>
      </c>
      <c r="S484" s="19"/>
      <c r="T484" s="19"/>
      <c r="U484" s="29">
        <f t="shared" si="104"/>
        <v>0</v>
      </c>
      <c r="V484" s="48">
        <f t="shared" si="110"/>
        <v>0</v>
      </c>
      <c r="W484" s="19"/>
      <c r="X484" s="20" t="e">
        <f t="shared" si="106"/>
        <v>#DIV/0!</v>
      </c>
      <c r="Y484" s="19"/>
    </row>
    <row r="485" spans="1:25" x14ac:dyDescent="0.25">
      <c r="A485" s="28" t="s">
        <v>98</v>
      </c>
      <c r="B485" s="19"/>
      <c r="C485" s="19"/>
      <c r="D485" s="29">
        <f t="shared" si="107"/>
        <v>0</v>
      </c>
      <c r="E485" s="19"/>
      <c r="F485" s="19"/>
      <c r="G485" s="20"/>
      <c r="H485" s="29">
        <f t="shared" si="100"/>
        <v>0</v>
      </c>
      <c r="I485" s="19"/>
      <c r="J485" s="19"/>
      <c r="K485" s="21"/>
      <c r="L485" s="29">
        <f t="shared" si="101"/>
        <v>0</v>
      </c>
      <c r="M485" s="19"/>
      <c r="N485" s="20"/>
      <c r="O485" s="29">
        <f t="shared" si="102"/>
        <v>0</v>
      </c>
      <c r="P485" s="19"/>
      <c r="Q485" s="20"/>
      <c r="R485" s="29">
        <f t="shared" si="103"/>
        <v>0</v>
      </c>
      <c r="S485" s="19"/>
      <c r="T485" s="19"/>
      <c r="U485" s="29">
        <f t="shared" si="104"/>
        <v>0</v>
      </c>
      <c r="V485" s="48">
        <f t="shared" si="110"/>
        <v>0</v>
      </c>
      <c r="W485" s="19"/>
      <c r="X485" s="20" t="e">
        <f t="shared" si="106"/>
        <v>#DIV/0!</v>
      </c>
      <c r="Y485" s="19"/>
    </row>
    <row r="486" spans="1:25" x14ac:dyDescent="0.25">
      <c r="A486" s="28" t="s">
        <v>99</v>
      </c>
      <c r="B486" s="19"/>
      <c r="C486" s="19"/>
      <c r="D486" s="29">
        <f t="shared" si="107"/>
        <v>0</v>
      </c>
      <c r="E486" s="19"/>
      <c r="F486" s="19"/>
      <c r="G486" s="20"/>
      <c r="H486" s="29">
        <f t="shared" si="100"/>
        <v>0</v>
      </c>
      <c r="I486" s="19"/>
      <c r="J486" s="19"/>
      <c r="K486" s="21"/>
      <c r="L486" s="29">
        <f t="shared" si="101"/>
        <v>0</v>
      </c>
      <c r="M486" s="19"/>
      <c r="N486" s="20"/>
      <c r="O486" s="29">
        <f t="shared" si="102"/>
        <v>0</v>
      </c>
      <c r="P486" s="19"/>
      <c r="Q486" s="20"/>
      <c r="R486" s="29">
        <f t="shared" si="103"/>
        <v>0</v>
      </c>
      <c r="S486" s="19"/>
      <c r="T486" s="19"/>
      <c r="U486" s="29">
        <f t="shared" si="104"/>
        <v>0</v>
      </c>
      <c r="V486" s="48">
        <f t="shared" si="110"/>
        <v>0</v>
      </c>
      <c r="W486" s="19"/>
      <c r="X486" s="20" t="e">
        <f t="shared" si="106"/>
        <v>#DIV/0!</v>
      </c>
      <c r="Y486" s="19"/>
    </row>
    <row r="487" spans="1:25" x14ac:dyDescent="0.25">
      <c r="A487" s="28" t="s">
        <v>100</v>
      </c>
      <c r="B487" s="19"/>
      <c r="C487" s="19"/>
      <c r="D487" s="29">
        <f t="shared" si="107"/>
        <v>0</v>
      </c>
      <c r="E487" s="19"/>
      <c r="F487" s="19"/>
      <c r="G487" s="20"/>
      <c r="H487" s="29">
        <f t="shared" si="100"/>
        <v>0</v>
      </c>
      <c r="I487" s="19"/>
      <c r="J487" s="19"/>
      <c r="K487" s="21"/>
      <c r="L487" s="29">
        <f t="shared" si="101"/>
        <v>0</v>
      </c>
      <c r="M487" s="19"/>
      <c r="N487" s="20"/>
      <c r="O487" s="29">
        <f t="shared" si="102"/>
        <v>0</v>
      </c>
      <c r="P487" s="19"/>
      <c r="Q487" s="20"/>
      <c r="R487" s="29">
        <f t="shared" si="103"/>
        <v>0</v>
      </c>
      <c r="S487" s="19"/>
      <c r="T487" s="19"/>
      <c r="U487" s="29">
        <f t="shared" si="104"/>
        <v>0</v>
      </c>
      <c r="V487" s="48">
        <f t="shared" si="110"/>
        <v>0</v>
      </c>
      <c r="W487" s="19"/>
      <c r="X487" s="20" t="e">
        <f t="shared" si="106"/>
        <v>#DIV/0!</v>
      </c>
      <c r="Y487" s="19"/>
    </row>
    <row r="488" spans="1:25" x14ac:dyDescent="0.25">
      <c r="A488" s="28" t="s">
        <v>101</v>
      </c>
      <c r="B488" s="19"/>
      <c r="C488" s="19"/>
      <c r="D488" s="29">
        <f t="shared" si="107"/>
        <v>0</v>
      </c>
      <c r="E488" s="19"/>
      <c r="F488" s="19"/>
      <c r="G488" s="20"/>
      <c r="H488" s="29">
        <f t="shared" si="100"/>
        <v>0</v>
      </c>
      <c r="I488" s="19"/>
      <c r="J488" s="19"/>
      <c r="K488" s="21"/>
      <c r="L488" s="29">
        <f t="shared" si="101"/>
        <v>0</v>
      </c>
      <c r="M488" s="19"/>
      <c r="N488" s="20"/>
      <c r="O488" s="29">
        <f t="shared" si="102"/>
        <v>0</v>
      </c>
      <c r="P488" s="19"/>
      <c r="Q488" s="20"/>
      <c r="R488" s="29">
        <f t="shared" si="103"/>
        <v>0</v>
      </c>
      <c r="S488" s="19"/>
      <c r="T488" s="19"/>
      <c r="U488" s="29">
        <f t="shared" si="104"/>
        <v>0</v>
      </c>
      <c r="V488" s="48">
        <f t="shared" si="110"/>
        <v>0</v>
      </c>
      <c r="W488" s="19"/>
      <c r="X488" s="20" t="e">
        <f t="shared" si="106"/>
        <v>#DIV/0!</v>
      </c>
      <c r="Y488" s="19"/>
    </row>
    <row r="489" spans="1:25" x14ac:dyDescent="0.25">
      <c r="A489" s="28" t="s">
        <v>102</v>
      </c>
      <c r="B489" s="19">
        <v>24</v>
      </c>
      <c r="C489" s="19">
        <v>24</v>
      </c>
      <c r="D489" s="29">
        <f t="shared" si="107"/>
        <v>0</v>
      </c>
      <c r="E489" s="19"/>
      <c r="F489" s="19"/>
      <c r="G489" s="20"/>
      <c r="H489" s="29">
        <f t="shared" si="100"/>
        <v>0</v>
      </c>
      <c r="I489" s="19"/>
      <c r="J489" s="19"/>
      <c r="K489" s="21"/>
      <c r="L489" s="29">
        <f t="shared" si="101"/>
        <v>0</v>
      </c>
      <c r="M489" s="19">
        <v>24</v>
      </c>
      <c r="N489" s="20">
        <v>70</v>
      </c>
      <c r="O489" s="29">
        <f t="shared" si="102"/>
        <v>1680</v>
      </c>
      <c r="P489" s="19"/>
      <c r="Q489" s="20"/>
      <c r="R489" s="29">
        <f t="shared" si="103"/>
        <v>0</v>
      </c>
      <c r="S489" s="19"/>
      <c r="T489" s="19"/>
      <c r="U489" s="29">
        <f t="shared" si="104"/>
        <v>0</v>
      </c>
      <c r="V489" s="48">
        <f t="shared" si="110"/>
        <v>24</v>
      </c>
      <c r="W489" s="19"/>
      <c r="X489" s="20">
        <f t="shared" si="106"/>
        <v>70</v>
      </c>
      <c r="Y489" s="19">
        <v>24</v>
      </c>
    </row>
    <row r="490" spans="1:25" x14ac:dyDescent="0.25">
      <c r="A490" s="28" t="s">
        <v>97</v>
      </c>
      <c r="B490" s="19"/>
      <c r="C490" s="19"/>
      <c r="D490" s="29">
        <f t="shared" si="107"/>
        <v>0</v>
      </c>
      <c r="E490" s="19"/>
      <c r="F490" s="19"/>
      <c r="G490" s="20"/>
      <c r="H490" s="29">
        <f t="shared" si="100"/>
        <v>0</v>
      </c>
      <c r="I490" s="19"/>
      <c r="J490" s="19"/>
      <c r="K490" s="21"/>
      <c r="L490" s="29">
        <f t="shared" si="101"/>
        <v>0</v>
      </c>
      <c r="M490" s="19"/>
      <c r="N490" s="20"/>
      <c r="O490" s="29">
        <f t="shared" si="102"/>
        <v>0</v>
      </c>
      <c r="P490" s="19"/>
      <c r="Q490" s="20"/>
      <c r="R490" s="29">
        <f t="shared" si="103"/>
        <v>0</v>
      </c>
      <c r="S490" s="19"/>
      <c r="T490" s="19"/>
      <c r="U490" s="29">
        <f t="shared" si="104"/>
        <v>0</v>
      </c>
      <c r="V490" s="48">
        <f t="shared" si="110"/>
        <v>0</v>
      </c>
      <c r="W490" s="19"/>
      <c r="X490" s="20" t="e">
        <f t="shared" si="106"/>
        <v>#DIV/0!</v>
      </c>
      <c r="Y490" s="19"/>
    </row>
    <row r="491" spans="1:25" x14ac:dyDescent="0.25">
      <c r="A491" s="18"/>
      <c r="B491" s="19"/>
      <c r="C491" s="19"/>
      <c r="D491" s="29">
        <f t="shared" si="107"/>
        <v>0</v>
      </c>
      <c r="E491" s="19"/>
      <c r="F491" s="19"/>
      <c r="G491" s="20"/>
      <c r="H491" s="29">
        <f t="shared" si="100"/>
        <v>0</v>
      </c>
      <c r="I491" s="19"/>
      <c r="J491" s="19"/>
      <c r="K491" s="21"/>
      <c r="L491" s="29">
        <f t="shared" si="101"/>
        <v>0</v>
      </c>
      <c r="M491" s="19"/>
      <c r="N491" s="20"/>
      <c r="O491" s="29">
        <f t="shared" si="102"/>
        <v>0</v>
      </c>
      <c r="P491" s="19"/>
      <c r="Q491" s="20"/>
      <c r="R491" s="29">
        <f t="shared" si="103"/>
        <v>0</v>
      </c>
      <c r="S491" s="19"/>
      <c r="T491" s="19"/>
      <c r="U491" s="29">
        <f t="shared" si="104"/>
        <v>0</v>
      </c>
      <c r="V491" s="48">
        <f t="shared" si="110"/>
        <v>0</v>
      </c>
      <c r="W491" s="19"/>
      <c r="X491" s="20" t="e">
        <f t="shared" si="106"/>
        <v>#DIV/0!</v>
      </c>
      <c r="Y491" s="19"/>
    </row>
    <row r="492" spans="1:25" x14ac:dyDescent="0.25">
      <c r="A492" s="28" t="s">
        <v>103</v>
      </c>
      <c r="B492" s="19">
        <v>5</v>
      </c>
      <c r="C492" s="19">
        <v>5</v>
      </c>
      <c r="D492" s="29">
        <f t="shared" si="107"/>
        <v>0</v>
      </c>
      <c r="E492" s="19"/>
      <c r="F492" s="19"/>
      <c r="G492" s="20"/>
      <c r="H492" s="29">
        <f t="shared" si="100"/>
        <v>0</v>
      </c>
      <c r="I492" s="19"/>
      <c r="J492" s="19"/>
      <c r="K492" s="21"/>
      <c r="L492" s="29">
        <f t="shared" si="101"/>
        <v>0</v>
      </c>
      <c r="M492" s="19">
        <v>5</v>
      </c>
      <c r="N492" s="20">
        <v>47</v>
      </c>
      <c r="O492" s="29">
        <f t="shared" si="102"/>
        <v>235</v>
      </c>
      <c r="P492" s="19"/>
      <c r="Q492" s="20"/>
      <c r="R492" s="29">
        <f t="shared" si="103"/>
        <v>0</v>
      </c>
      <c r="S492" s="19"/>
      <c r="T492" s="19"/>
      <c r="U492" s="29">
        <f t="shared" si="104"/>
        <v>0</v>
      </c>
      <c r="V492" s="48">
        <f t="shared" si="110"/>
        <v>5</v>
      </c>
      <c r="W492" s="19"/>
      <c r="X492" s="20">
        <f t="shared" si="106"/>
        <v>47</v>
      </c>
      <c r="Y492" s="19"/>
    </row>
    <row r="493" spans="1:25" x14ac:dyDescent="0.25">
      <c r="A493" s="18" t="s">
        <v>104</v>
      </c>
      <c r="B493" s="19"/>
      <c r="C493" s="19"/>
      <c r="D493" s="29">
        <f t="shared" si="107"/>
        <v>0</v>
      </c>
      <c r="E493" s="19"/>
      <c r="F493" s="19"/>
      <c r="G493" s="20"/>
      <c r="H493" s="29">
        <f t="shared" si="100"/>
        <v>0</v>
      </c>
      <c r="I493" s="19"/>
      <c r="J493" s="19"/>
      <c r="K493" s="21"/>
      <c r="L493" s="29">
        <f t="shared" si="101"/>
        <v>0</v>
      </c>
      <c r="M493" s="19"/>
      <c r="N493" s="20"/>
      <c r="O493" s="29">
        <f t="shared" si="102"/>
        <v>0</v>
      </c>
      <c r="P493" s="19"/>
      <c r="Q493" s="20"/>
      <c r="R493" s="29">
        <f t="shared" si="103"/>
        <v>0</v>
      </c>
      <c r="S493" s="19"/>
      <c r="T493" s="19"/>
      <c r="U493" s="29">
        <f t="shared" si="104"/>
        <v>0</v>
      </c>
      <c r="V493" s="48">
        <f t="shared" si="110"/>
        <v>0</v>
      </c>
      <c r="W493" s="19"/>
      <c r="X493" s="20" t="e">
        <f t="shared" si="106"/>
        <v>#DIV/0!</v>
      </c>
      <c r="Y493" s="19"/>
    </row>
    <row r="494" spans="1:25" x14ac:dyDescent="0.25">
      <c r="A494" s="18" t="s">
        <v>105</v>
      </c>
      <c r="B494" s="19"/>
      <c r="C494" s="19"/>
      <c r="D494" s="29">
        <f t="shared" si="107"/>
        <v>0</v>
      </c>
      <c r="E494" s="19"/>
      <c r="F494" s="19"/>
      <c r="G494" s="20"/>
      <c r="H494" s="29">
        <f t="shared" si="100"/>
        <v>0</v>
      </c>
      <c r="I494" s="19"/>
      <c r="J494" s="19"/>
      <c r="K494" s="21"/>
      <c r="L494" s="29">
        <f t="shared" si="101"/>
        <v>0</v>
      </c>
      <c r="M494" s="19"/>
      <c r="N494" s="20"/>
      <c r="O494" s="29">
        <f t="shared" si="102"/>
        <v>0</v>
      </c>
      <c r="P494" s="19"/>
      <c r="Q494" s="20"/>
      <c r="R494" s="29">
        <f t="shared" si="103"/>
        <v>0</v>
      </c>
      <c r="S494" s="19"/>
      <c r="T494" s="19"/>
      <c r="U494" s="29">
        <f t="shared" si="104"/>
        <v>0</v>
      </c>
      <c r="V494" s="48">
        <f t="shared" si="110"/>
        <v>0</v>
      </c>
      <c r="W494" s="19"/>
      <c r="X494" s="20" t="e">
        <f t="shared" si="106"/>
        <v>#DIV/0!</v>
      </c>
      <c r="Y494" s="19"/>
    </row>
    <row r="495" spans="1:25" x14ac:dyDescent="0.25">
      <c r="A495" s="28" t="s">
        <v>106</v>
      </c>
      <c r="B495" s="19"/>
      <c r="C495" s="19"/>
      <c r="D495" s="29">
        <f t="shared" si="107"/>
        <v>0</v>
      </c>
      <c r="E495" s="19"/>
      <c r="F495" s="19"/>
      <c r="G495" s="20"/>
      <c r="H495" s="29">
        <f t="shared" si="100"/>
        <v>0</v>
      </c>
      <c r="I495" s="19"/>
      <c r="J495" s="19"/>
      <c r="K495" s="21"/>
      <c r="L495" s="29">
        <f t="shared" si="101"/>
        <v>0</v>
      </c>
      <c r="M495" s="19"/>
      <c r="N495" s="20"/>
      <c r="O495" s="29">
        <f t="shared" si="102"/>
        <v>0</v>
      </c>
      <c r="P495" s="19"/>
      <c r="Q495" s="20"/>
      <c r="R495" s="29">
        <f t="shared" si="103"/>
        <v>0</v>
      </c>
      <c r="S495" s="19"/>
      <c r="T495" s="19"/>
      <c r="U495" s="29">
        <f t="shared" si="104"/>
        <v>0</v>
      </c>
      <c r="V495" s="48">
        <f t="shared" si="110"/>
        <v>0</v>
      </c>
      <c r="W495" s="19"/>
      <c r="X495" s="20" t="e">
        <f t="shared" si="106"/>
        <v>#DIV/0!</v>
      </c>
      <c r="Y495" s="19"/>
    </row>
    <row r="496" spans="1:25" x14ac:dyDescent="0.25">
      <c r="A496" s="18" t="s">
        <v>107</v>
      </c>
      <c r="B496" s="19"/>
      <c r="C496" s="19"/>
      <c r="D496" s="29">
        <f t="shared" si="107"/>
        <v>0</v>
      </c>
      <c r="E496" s="19"/>
      <c r="F496" s="19"/>
      <c r="G496" s="20"/>
      <c r="H496" s="29">
        <f t="shared" si="100"/>
        <v>0</v>
      </c>
      <c r="I496" s="19"/>
      <c r="J496" s="19"/>
      <c r="K496" s="21"/>
      <c r="L496" s="29">
        <f t="shared" si="101"/>
        <v>0</v>
      </c>
      <c r="M496" s="19"/>
      <c r="N496" s="20"/>
      <c r="O496" s="29">
        <f t="shared" si="102"/>
        <v>0</v>
      </c>
      <c r="P496" s="19"/>
      <c r="Q496" s="20"/>
      <c r="R496" s="29">
        <f t="shared" si="103"/>
        <v>0</v>
      </c>
      <c r="S496" s="19"/>
      <c r="T496" s="19"/>
      <c r="U496" s="29">
        <f t="shared" si="104"/>
        <v>0</v>
      </c>
      <c r="V496" s="48">
        <f t="shared" si="110"/>
        <v>0</v>
      </c>
      <c r="W496" s="19"/>
      <c r="X496" s="20" t="e">
        <f t="shared" si="106"/>
        <v>#DIV/0!</v>
      </c>
      <c r="Y496" s="19"/>
    </row>
    <row r="497" spans="1:25" x14ac:dyDescent="0.25">
      <c r="A497" s="18" t="s">
        <v>108</v>
      </c>
      <c r="B497" s="19"/>
      <c r="C497" s="19"/>
      <c r="D497" s="29">
        <f t="shared" si="107"/>
        <v>0</v>
      </c>
      <c r="E497" s="19"/>
      <c r="F497" s="19"/>
      <c r="G497" s="20"/>
      <c r="H497" s="29">
        <f t="shared" si="100"/>
        <v>0</v>
      </c>
      <c r="I497" s="19"/>
      <c r="J497" s="19"/>
      <c r="K497" s="21"/>
      <c r="L497" s="29">
        <f t="shared" si="101"/>
        <v>0</v>
      </c>
      <c r="M497" s="19"/>
      <c r="N497" s="20"/>
      <c r="O497" s="29">
        <f t="shared" si="102"/>
        <v>0</v>
      </c>
      <c r="P497" s="19"/>
      <c r="Q497" s="20"/>
      <c r="R497" s="29">
        <f t="shared" si="103"/>
        <v>0</v>
      </c>
      <c r="S497" s="19"/>
      <c r="T497" s="19"/>
      <c r="U497" s="29">
        <f t="shared" si="104"/>
        <v>0</v>
      </c>
      <c r="V497" s="48">
        <f t="shared" si="110"/>
        <v>0</v>
      </c>
      <c r="W497" s="19"/>
      <c r="X497" s="20" t="e">
        <f t="shared" si="106"/>
        <v>#DIV/0!</v>
      </c>
      <c r="Y497" s="19"/>
    </row>
    <row r="498" spans="1:25" x14ac:dyDescent="0.25">
      <c r="A498" s="28" t="s">
        <v>109</v>
      </c>
      <c r="B498" s="19"/>
      <c r="C498" s="19"/>
      <c r="D498" s="29">
        <f t="shared" si="107"/>
        <v>0</v>
      </c>
      <c r="E498" s="19"/>
      <c r="F498" s="19"/>
      <c r="G498" s="20"/>
      <c r="H498" s="29">
        <f t="shared" si="100"/>
        <v>0</v>
      </c>
      <c r="I498" s="19"/>
      <c r="J498" s="19"/>
      <c r="K498" s="21"/>
      <c r="L498" s="29">
        <f t="shared" si="101"/>
        <v>0</v>
      </c>
      <c r="M498" s="19"/>
      <c r="N498" s="20"/>
      <c r="O498" s="29">
        <f t="shared" si="102"/>
        <v>0</v>
      </c>
      <c r="P498" s="19"/>
      <c r="Q498" s="20"/>
      <c r="R498" s="29">
        <f t="shared" si="103"/>
        <v>0</v>
      </c>
      <c r="S498" s="19"/>
      <c r="T498" s="19"/>
      <c r="U498" s="29">
        <f t="shared" si="104"/>
        <v>0</v>
      </c>
      <c r="V498" s="48">
        <f t="shared" si="110"/>
        <v>0</v>
      </c>
      <c r="W498" s="19"/>
      <c r="X498" s="20" t="e">
        <f t="shared" si="106"/>
        <v>#DIV/0!</v>
      </c>
      <c r="Y498" s="19"/>
    </row>
    <row r="499" spans="1:25" x14ac:dyDescent="0.25">
      <c r="A499" s="18" t="s">
        <v>110</v>
      </c>
      <c r="B499" s="19"/>
      <c r="C499" s="19"/>
      <c r="D499" s="29">
        <f t="shared" si="107"/>
        <v>0</v>
      </c>
      <c r="E499" s="19"/>
      <c r="F499" s="19"/>
      <c r="G499" s="20"/>
      <c r="H499" s="29">
        <f t="shared" si="100"/>
        <v>0</v>
      </c>
      <c r="I499" s="19"/>
      <c r="J499" s="19"/>
      <c r="K499" s="21"/>
      <c r="L499" s="29">
        <f t="shared" si="101"/>
        <v>0</v>
      </c>
      <c r="M499" s="19"/>
      <c r="N499" s="20"/>
      <c r="O499" s="29">
        <f t="shared" si="102"/>
        <v>0</v>
      </c>
      <c r="P499" s="19"/>
      <c r="Q499" s="20"/>
      <c r="R499" s="29">
        <f t="shared" si="103"/>
        <v>0</v>
      </c>
      <c r="S499" s="19"/>
      <c r="T499" s="19"/>
      <c r="U499" s="29">
        <f t="shared" si="104"/>
        <v>0</v>
      </c>
      <c r="V499" s="48">
        <f t="shared" si="110"/>
        <v>0</v>
      </c>
      <c r="W499" s="19"/>
      <c r="X499" s="20" t="e">
        <f t="shared" si="106"/>
        <v>#DIV/0!</v>
      </c>
      <c r="Y499" s="19"/>
    </row>
    <row r="500" spans="1:25" x14ac:dyDescent="0.25">
      <c r="A500" s="18" t="s">
        <v>111</v>
      </c>
      <c r="B500" s="19"/>
      <c r="C500" s="19"/>
      <c r="D500" s="29">
        <f t="shared" si="107"/>
        <v>0</v>
      </c>
      <c r="E500" s="19"/>
      <c r="F500" s="19"/>
      <c r="G500" s="20"/>
      <c r="H500" s="29">
        <f t="shared" si="100"/>
        <v>0</v>
      </c>
      <c r="I500" s="19"/>
      <c r="J500" s="19"/>
      <c r="K500" s="21"/>
      <c r="L500" s="29">
        <f t="shared" si="101"/>
        <v>0</v>
      </c>
      <c r="M500" s="19"/>
      <c r="N500" s="20"/>
      <c r="O500" s="29">
        <f t="shared" si="102"/>
        <v>0</v>
      </c>
      <c r="P500" s="19"/>
      <c r="Q500" s="20"/>
      <c r="R500" s="29">
        <f t="shared" si="103"/>
        <v>0</v>
      </c>
      <c r="S500" s="19"/>
      <c r="T500" s="19"/>
      <c r="U500" s="29">
        <f t="shared" si="104"/>
        <v>0</v>
      </c>
      <c r="V500" s="48">
        <f t="shared" si="110"/>
        <v>0</v>
      </c>
      <c r="W500" s="19"/>
      <c r="X500" s="20" t="e">
        <f t="shared" si="106"/>
        <v>#DIV/0!</v>
      </c>
      <c r="Y500" s="19"/>
    </row>
    <row r="501" spans="1:25" x14ac:dyDescent="0.25">
      <c r="A501" s="28" t="s">
        <v>112</v>
      </c>
      <c r="B501" s="19"/>
      <c r="C501" s="19"/>
      <c r="D501" s="29">
        <f t="shared" si="107"/>
        <v>0</v>
      </c>
      <c r="E501" s="19"/>
      <c r="F501" s="19"/>
      <c r="G501" s="20"/>
      <c r="H501" s="29">
        <f t="shared" si="100"/>
        <v>0</v>
      </c>
      <c r="I501" s="19"/>
      <c r="J501" s="19"/>
      <c r="K501" s="21"/>
      <c r="L501" s="29">
        <f t="shared" si="101"/>
        <v>0</v>
      </c>
      <c r="M501" s="19"/>
      <c r="N501" s="20"/>
      <c r="O501" s="29">
        <f t="shared" si="102"/>
        <v>0</v>
      </c>
      <c r="P501" s="19"/>
      <c r="Q501" s="20"/>
      <c r="R501" s="29">
        <f t="shared" si="103"/>
        <v>0</v>
      </c>
      <c r="S501" s="19"/>
      <c r="T501" s="19"/>
      <c r="U501" s="29">
        <f t="shared" si="104"/>
        <v>0</v>
      </c>
      <c r="V501" s="48">
        <f t="shared" si="110"/>
        <v>0</v>
      </c>
      <c r="W501" s="19"/>
      <c r="X501" s="20" t="e">
        <f t="shared" si="106"/>
        <v>#DIV/0!</v>
      </c>
      <c r="Y501" s="19"/>
    </row>
    <row r="502" spans="1:25" x14ac:dyDescent="0.25">
      <c r="A502" s="18" t="s">
        <v>113</v>
      </c>
      <c r="B502" s="19"/>
      <c r="C502" s="19"/>
      <c r="D502" s="29">
        <f t="shared" si="107"/>
        <v>0</v>
      </c>
      <c r="E502" s="19"/>
      <c r="F502" s="19"/>
      <c r="G502" s="20"/>
      <c r="H502" s="29">
        <f t="shared" si="100"/>
        <v>0</v>
      </c>
      <c r="I502" s="19"/>
      <c r="J502" s="19"/>
      <c r="K502" s="21"/>
      <c r="L502" s="29">
        <f t="shared" si="101"/>
        <v>0</v>
      </c>
      <c r="M502" s="19"/>
      <c r="N502" s="20"/>
      <c r="O502" s="29">
        <f t="shared" si="102"/>
        <v>0</v>
      </c>
      <c r="P502" s="19"/>
      <c r="Q502" s="20"/>
      <c r="R502" s="29">
        <f t="shared" si="103"/>
        <v>0</v>
      </c>
      <c r="S502" s="19"/>
      <c r="T502" s="19"/>
      <c r="U502" s="29">
        <f t="shared" si="104"/>
        <v>0</v>
      </c>
      <c r="V502" s="48">
        <f t="shared" si="110"/>
        <v>0</v>
      </c>
      <c r="W502" s="19"/>
      <c r="X502" s="20" t="e">
        <f t="shared" si="106"/>
        <v>#DIV/0!</v>
      </c>
      <c r="Y502" s="19"/>
    </row>
    <row r="503" spans="1:25" x14ac:dyDescent="0.25">
      <c r="A503" s="28" t="s">
        <v>114</v>
      </c>
      <c r="B503" s="19"/>
      <c r="C503" s="19"/>
      <c r="D503" s="29">
        <f t="shared" si="107"/>
        <v>0</v>
      </c>
      <c r="E503" s="19"/>
      <c r="F503" s="19"/>
      <c r="G503" s="20"/>
      <c r="H503" s="29">
        <f t="shared" si="100"/>
        <v>0</v>
      </c>
      <c r="I503" s="19"/>
      <c r="J503" s="19"/>
      <c r="K503" s="21"/>
      <c r="L503" s="29">
        <f t="shared" si="101"/>
        <v>0</v>
      </c>
      <c r="M503" s="19"/>
      <c r="N503" s="20"/>
      <c r="O503" s="29">
        <f t="shared" si="102"/>
        <v>0</v>
      </c>
      <c r="P503" s="19"/>
      <c r="Q503" s="20"/>
      <c r="R503" s="29">
        <f t="shared" si="103"/>
        <v>0</v>
      </c>
      <c r="S503" s="19"/>
      <c r="T503" s="19"/>
      <c r="U503" s="29">
        <f t="shared" si="104"/>
        <v>0</v>
      </c>
      <c r="V503" s="48">
        <f t="shared" si="110"/>
        <v>0</v>
      </c>
      <c r="W503" s="19"/>
      <c r="X503" s="20" t="e">
        <f t="shared" si="106"/>
        <v>#DIV/0!</v>
      </c>
      <c r="Y503" s="19"/>
    </row>
    <row r="504" spans="1:25" x14ac:dyDescent="0.25">
      <c r="A504" s="18" t="s">
        <v>115</v>
      </c>
      <c r="B504" s="19"/>
      <c r="C504" s="19"/>
      <c r="D504" s="29">
        <f t="shared" si="107"/>
        <v>0</v>
      </c>
      <c r="E504" s="19"/>
      <c r="F504" s="19"/>
      <c r="G504" s="20"/>
      <c r="H504" s="29">
        <f t="shared" si="100"/>
        <v>0</v>
      </c>
      <c r="I504" s="19"/>
      <c r="J504" s="19"/>
      <c r="K504" s="21"/>
      <c r="L504" s="29">
        <f t="shared" si="101"/>
        <v>0</v>
      </c>
      <c r="M504" s="19"/>
      <c r="N504" s="20"/>
      <c r="O504" s="29">
        <f t="shared" si="102"/>
        <v>0</v>
      </c>
      <c r="P504" s="19"/>
      <c r="Q504" s="20"/>
      <c r="R504" s="29">
        <f t="shared" si="103"/>
        <v>0</v>
      </c>
      <c r="S504" s="19"/>
      <c r="T504" s="19"/>
      <c r="U504" s="29">
        <f t="shared" si="104"/>
        <v>0</v>
      </c>
      <c r="V504" s="48">
        <f t="shared" si="110"/>
        <v>0</v>
      </c>
      <c r="W504" s="19"/>
      <c r="X504" s="20" t="e">
        <f t="shared" si="106"/>
        <v>#DIV/0!</v>
      </c>
      <c r="Y504" s="19"/>
    </row>
    <row r="505" spans="1:25" x14ac:dyDescent="0.25">
      <c r="A505" s="28" t="s">
        <v>116</v>
      </c>
      <c r="B505" s="19"/>
      <c r="C505" s="19"/>
      <c r="D505" s="29">
        <f t="shared" si="107"/>
        <v>0</v>
      </c>
      <c r="E505" s="19"/>
      <c r="F505" s="19"/>
      <c r="G505" s="20"/>
      <c r="H505" s="29">
        <f t="shared" si="100"/>
        <v>0</v>
      </c>
      <c r="I505" s="19"/>
      <c r="J505" s="19"/>
      <c r="K505" s="21"/>
      <c r="L505" s="29">
        <f t="shared" si="101"/>
        <v>0</v>
      </c>
      <c r="M505" s="19"/>
      <c r="N505" s="20"/>
      <c r="O505" s="29">
        <f t="shared" si="102"/>
        <v>0</v>
      </c>
      <c r="P505" s="19"/>
      <c r="Q505" s="20"/>
      <c r="R505" s="29">
        <f t="shared" si="103"/>
        <v>0</v>
      </c>
      <c r="S505" s="19"/>
      <c r="T505" s="19"/>
      <c r="U505" s="29">
        <f t="shared" si="104"/>
        <v>0</v>
      </c>
      <c r="V505" s="48">
        <f t="shared" si="110"/>
        <v>0</v>
      </c>
      <c r="W505" s="19"/>
      <c r="X505" s="20" t="e">
        <f t="shared" si="106"/>
        <v>#DIV/0!</v>
      </c>
      <c r="Y505" s="19"/>
    </row>
    <row r="506" spans="1:25" x14ac:dyDescent="0.25">
      <c r="A506" s="18" t="s">
        <v>117</v>
      </c>
      <c r="B506" s="19"/>
      <c r="C506" s="19"/>
      <c r="D506" s="29">
        <f t="shared" si="107"/>
        <v>0</v>
      </c>
      <c r="E506" s="19"/>
      <c r="F506" s="19"/>
      <c r="G506" s="20"/>
      <c r="H506" s="29">
        <f t="shared" si="100"/>
        <v>0</v>
      </c>
      <c r="I506" s="19"/>
      <c r="J506" s="19"/>
      <c r="K506" s="21"/>
      <c r="L506" s="29">
        <f t="shared" si="101"/>
        <v>0</v>
      </c>
      <c r="M506" s="19"/>
      <c r="N506" s="20"/>
      <c r="O506" s="29">
        <f t="shared" si="102"/>
        <v>0</v>
      </c>
      <c r="P506" s="19"/>
      <c r="Q506" s="20"/>
      <c r="R506" s="29">
        <f t="shared" si="103"/>
        <v>0</v>
      </c>
      <c r="S506" s="19"/>
      <c r="T506" s="19"/>
      <c r="U506" s="29">
        <f t="shared" si="104"/>
        <v>0</v>
      </c>
      <c r="V506" s="48">
        <f t="shared" si="110"/>
        <v>0</v>
      </c>
      <c r="W506" s="19"/>
      <c r="X506" s="20" t="e">
        <f t="shared" si="106"/>
        <v>#DIV/0!</v>
      </c>
      <c r="Y506" s="19"/>
    </row>
    <row r="507" spans="1:25" x14ac:dyDescent="0.25">
      <c r="A507" s="28" t="s">
        <v>118</v>
      </c>
      <c r="B507" s="19"/>
      <c r="C507" s="19"/>
      <c r="D507" s="29">
        <f t="shared" si="107"/>
        <v>0</v>
      </c>
      <c r="E507" s="19"/>
      <c r="F507" s="19"/>
      <c r="G507" s="20"/>
      <c r="H507" s="29">
        <f t="shared" si="100"/>
        <v>0</v>
      </c>
      <c r="I507" s="19"/>
      <c r="J507" s="19"/>
      <c r="K507" s="21"/>
      <c r="L507" s="29">
        <f t="shared" si="101"/>
        <v>0</v>
      </c>
      <c r="M507" s="19"/>
      <c r="N507" s="20"/>
      <c r="O507" s="29">
        <f t="shared" si="102"/>
        <v>0</v>
      </c>
      <c r="P507" s="19"/>
      <c r="Q507" s="20"/>
      <c r="R507" s="29">
        <f t="shared" si="103"/>
        <v>0</v>
      </c>
      <c r="S507" s="19"/>
      <c r="T507" s="19"/>
      <c r="U507" s="29">
        <f t="shared" si="104"/>
        <v>0</v>
      </c>
      <c r="V507" s="48">
        <f t="shared" si="110"/>
        <v>0</v>
      </c>
      <c r="W507" s="19"/>
      <c r="X507" s="20" t="e">
        <f t="shared" si="106"/>
        <v>#DIV/0!</v>
      </c>
      <c r="Y507" s="19"/>
    </row>
    <row r="508" spans="1:25" x14ac:dyDescent="0.25">
      <c r="A508" s="28" t="s">
        <v>119</v>
      </c>
      <c r="B508" s="19">
        <v>209</v>
      </c>
      <c r="C508" s="19">
        <v>209</v>
      </c>
      <c r="D508" s="29">
        <f t="shared" si="107"/>
        <v>0</v>
      </c>
      <c r="E508" s="19">
        <v>124</v>
      </c>
      <c r="F508" s="19"/>
      <c r="G508" s="20">
        <v>96.26</v>
      </c>
      <c r="H508" s="29">
        <f t="shared" si="100"/>
        <v>11936.24</v>
      </c>
      <c r="I508" s="19"/>
      <c r="J508" s="19"/>
      <c r="K508" s="21"/>
      <c r="L508" s="29">
        <f t="shared" si="101"/>
        <v>0</v>
      </c>
      <c r="M508" s="19">
        <v>85</v>
      </c>
      <c r="N508" s="20">
        <v>90.5</v>
      </c>
      <c r="O508" s="29">
        <f t="shared" si="102"/>
        <v>7692.5</v>
      </c>
      <c r="P508" s="19"/>
      <c r="Q508" s="20"/>
      <c r="R508" s="29">
        <f t="shared" si="103"/>
        <v>0</v>
      </c>
      <c r="S508" s="19"/>
      <c r="T508" s="19"/>
      <c r="U508" s="29">
        <f t="shared" si="104"/>
        <v>0</v>
      </c>
      <c r="V508" s="48">
        <f t="shared" si="110"/>
        <v>209</v>
      </c>
      <c r="W508" s="19"/>
      <c r="X508" s="20">
        <f t="shared" si="106"/>
        <v>93.917416267942571</v>
      </c>
      <c r="Y508" s="19"/>
    </row>
    <row r="509" spans="1:25" x14ac:dyDescent="0.25">
      <c r="A509" s="18" t="s">
        <v>120</v>
      </c>
      <c r="B509" s="19">
        <v>13</v>
      </c>
      <c r="C509" s="19">
        <v>13</v>
      </c>
      <c r="D509" s="29">
        <f t="shared" si="107"/>
        <v>0</v>
      </c>
      <c r="E509" s="19">
        <v>13</v>
      </c>
      <c r="F509" s="19"/>
      <c r="G509" s="20">
        <v>75.599999999999994</v>
      </c>
      <c r="H509" s="29">
        <f t="shared" ref="H509:H545" si="111">E509*G509</f>
        <v>982.8</v>
      </c>
      <c r="I509" s="19"/>
      <c r="J509" s="19"/>
      <c r="K509" s="21"/>
      <c r="L509" s="29">
        <f t="shared" ref="L509:L545" si="112">I509*K509</f>
        <v>0</v>
      </c>
      <c r="M509" s="19"/>
      <c r="N509" s="20"/>
      <c r="O509" s="29">
        <f t="shared" ref="O509:O545" si="113">M509*N509</f>
        <v>0</v>
      </c>
      <c r="P509" s="19"/>
      <c r="Q509" s="20"/>
      <c r="R509" s="29">
        <f t="shared" ref="R509:R545" si="114">P509*Q509</f>
        <v>0</v>
      </c>
      <c r="S509" s="19"/>
      <c r="T509" s="19"/>
      <c r="U509" s="29">
        <f t="shared" ref="U509:U545" si="115">S509*T509</f>
        <v>0</v>
      </c>
      <c r="V509" s="48">
        <f t="shared" si="110"/>
        <v>13</v>
      </c>
      <c r="W509" s="19"/>
      <c r="X509" s="20">
        <f t="shared" si="106"/>
        <v>75.599999999999994</v>
      </c>
      <c r="Y509" s="19"/>
    </row>
    <row r="510" spans="1:25" x14ac:dyDescent="0.25">
      <c r="A510" s="18"/>
      <c r="B510" s="19"/>
      <c r="C510" s="19"/>
      <c r="D510" s="29"/>
      <c r="E510" s="19"/>
      <c r="F510" s="19"/>
      <c r="G510" s="20"/>
      <c r="H510" s="29"/>
      <c r="I510" s="19"/>
      <c r="J510" s="19"/>
      <c r="K510" s="21"/>
      <c r="L510" s="29"/>
      <c r="M510" s="19"/>
      <c r="N510" s="20"/>
      <c r="O510" s="29"/>
      <c r="P510" s="19"/>
      <c r="Q510" s="20"/>
      <c r="R510" s="29"/>
      <c r="S510" s="19"/>
      <c r="T510" s="19"/>
      <c r="U510" s="29"/>
      <c r="V510" s="48"/>
      <c r="W510" s="19"/>
      <c r="X510" s="20"/>
      <c r="Y510" s="19"/>
    </row>
    <row r="511" spans="1:25" x14ac:dyDescent="0.25">
      <c r="A511" s="28" t="s">
        <v>121</v>
      </c>
      <c r="B511" s="19"/>
      <c r="C511" s="19"/>
      <c r="D511" s="29">
        <f t="shared" si="107"/>
        <v>0</v>
      </c>
      <c r="E511" s="19"/>
      <c r="F511" s="19"/>
      <c r="G511" s="20"/>
      <c r="H511" s="29">
        <f t="shared" si="111"/>
        <v>0</v>
      </c>
      <c r="I511" s="19"/>
      <c r="J511" s="19"/>
      <c r="K511" s="21"/>
      <c r="L511" s="29">
        <f t="shared" si="112"/>
        <v>0</v>
      </c>
      <c r="M511" s="19"/>
      <c r="N511" s="20"/>
      <c r="O511" s="29">
        <f t="shared" si="113"/>
        <v>0</v>
      </c>
      <c r="P511" s="19"/>
      <c r="Q511" s="20"/>
      <c r="R511" s="29">
        <f t="shared" si="114"/>
        <v>0</v>
      </c>
      <c r="S511" s="19"/>
      <c r="T511" s="19"/>
      <c r="U511" s="29">
        <f t="shared" si="115"/>
        <v>0</v>
      </c>
      <c r="V511" s="48">
        <f t="shared" si="110"/>
        <v>0</v>
      </c>
      <c r="W511" s="19"/>
      <c r="X511" s="20" t="e">
        <f t="shared" ref="X511:X545" si="116">(H511+L511+O511+R511+U511)/V511</f>
        <v>#DIV/0!</v>
      </c>
      <c r="Y511" s="19"/>
    </row>
    <row r="512" spans="1:25" x14ac:dyDescent="0.25">
      <c r="A512" s="18" t="s">
        <v>122</v>
      </c>
      <c r="B512" s="19"/>
      <c r="C512" s="19"/>
      <c r="D512" s="29">
        <f t="shared" si="107"/>
        <v>0</v>
      </c>
      <c r="E512" s="19"/>
      <c r="F512" s="19"/>
      <c r="G512" s="20"/>
      <c r="H512" s="29">
        <f t="shared" si="111"/>
        <v>0</v>
      </c>
      <c r="I512" s="19"/>
      <c r="J512" s="19"/>
      <c r="K512" s="21"/>
      <c r="L512" s="29">
        <f t="shared" si="112"/>
        <v>0</v>
      </c>
      <c r="M512" s="19"/>
      <c r="N512" s="20"/>
      <c r="O512" s="29">
        <f t="shared" si="113"/>
        <v>0</v>
      </c>
      <c r="P512" s="19"/>
      <c r="Q512" s="20"/>
      <c r="R512" s="29">
        <f t="shared" si="114"/>
        <v>0</v>
      </c>
      <c r="S512" s="19"/>
      <c r="T512" s="19"/>
      <c r="U512" s="29">
        <f t="shared" si="115"/>
        <v>0</v>
      </c>
      <c r="V512" s="48">
        <f t="shared" si="110"/>
        <v>0</v>
      </c>
      <c r="W512" s="19"/>
      <c r="X512" s="20" t="e">
        <f t="shared" si="116"/>
        <v>#DIV/0!</v>
      </c>
      <c r="Y512" s="19"/>
    </row>
    <row r="513" spans="1:25" x14ac:dyDescent="0.25">
      <c r="A513" s="18" t="s">
        <v>123</v>
      </c>
      <c r="B513" s="19"/>
      <c r="C513" s="19"/>
      <c r="D513" s="29">
        <f t="shared" ref="D513:D556" si="117">B513-C513</f>
        <v>0</v>
      </c>
      <c r="E513" s="19"/>
      <c r="F513" s="19"/>
      <c r="G513" s="20"/>
      <c r="H513" s="29">
        <f t="shared" si="111"/>
        <v>0</v>
      </c>
      <c r="I513" s="19"/>
      <c r="J513" s="19"/>
      <c r="K513" s="21"/>
      <c r="L513" s="29">
        <f t="shared" si="112"/>
        <v>0</v>
      </c>
      <c r="M513" s="19"/>
      <c r="N513" s="20"/>
      <c r="O513" s="29">
        <f t="shared" si="113"/>
        <v>0</v>
      </c>
      <c r="P513" s="19"/>
      <c r="Q513" s="20"/>
      <c r="R513" s="29">
        <f t="shared" si="114"/>
        <v>0</v>
      </c>
      <c r="S513" s="19"/>
      <c r="T513" s="19"/>
      <c r="U513" s="29">
        <f t="shared" si="115"/>
        <v>0</v>
      </c>
      <c r="V513" s="48">
        <f t="shared" si="110"/>
        <v>0</v>
      </c>
      <c r="W513" s="19"/>
      <c r="X513" s="20" t="e">
        <f t="shared" si="116"/>
        <v>#DIV/0!</v>
      </c>
      <c r="Y513" s="19"/>
    </row>
    <row r="514" spans="1:25" x14ac:dyDescent="0.25">
      <c r="A514" s="28" t="s">
        <v>124</v>
      </c>
      <c r="B514" s="19"/>
      <c r="C514" s="19"/>
      <c r="D514" s="29">
        <f t="shared" si="117"/>
        <v>0</v>
      </c>
      <c r="E514" s="19"/>
      <c r="F514" s="19"/>
      <c r="G514" s="20"/>
      <c r="H514" s="29">
        <f t="shared" si="111"/>
        <v>0</v>
      </c>
      <c r="I514" s="19"/>
      <c r="J514" s="19"/>
      <c r="K514" s="21"/>
      <c r="L514" s="29">
        <f t="shared" si="112"/>
        <v>0</v>
      </c>
      <c r="M514" s="19"/>
      <c r="N514" s="20"/>
      <c r="O514" s="29">
        <f t="shared" si="113"/>
        <v>0</v>
      </c>
      <c r="P514" s="19"/>
      <c r="Q514" s="20"/>
      <c r="R514" s="29">
        <f t="shared" si="114"/>
        <v>0</v>
      </c>
      <c r="S514" s="19"/>
      <c r="T514" s="19"/>
      <c r="U514" s="29">
        <f t="shared" si="115"/>
        <v>0</v>
      </c>
      <c r="V514" s="48">
        <f t="shared" si="110"/>
        <v>0</v>
      </c>
      <c r="W514" s="19"/>
      <c r="X514" s="20" t="e">
        <f t="shared" si="116"/>
        <v>#DIV/0!</v>
      </c>
      <c r="Y514" s="19"/>
    </row>
    <row r="515" spans="1:25" x14ac:dyDescent="0.25">
      <c r="A515" s="18" t="s">
        <v>125</v>
      </c>
      <c r="B515" s="19"/>
      <c r="C515" s="19"/>
      <c r="D515" s="29">
        <f t="shared" si="117"/>
        <v>0</v>
      </c>
      <c r="E515" s="19"/>
      <c r="F515" s="19"/>
      <c r="G515" s="20"/>
      <c r="H515" s="29">
        <f t="shared" si="111"/>
        <v>0</v>
      </c>
      <c r="I515" s="19"/>
      <c r="J515" s="19"/>
      <c r="K515" s="21"/>
      <c r="L515" s="29">
        <f t="shared" si="112"/>
        <v>0</v>
      </c>
      <c r="M515" s="19"/>
      <c r="N515" s="20"/>
      <c r="O515" s="29">
        <f t="shared" si="113"/>
        <v>0</v>
      </c>
      <c r="P515" s="19"/>
      <c r="Q515" s="20"/>
      <c r="R515" s="29">
        <f t="shared" si="114"/>
        <v>0</v>
      </c>
      <c r="S515" s="19"/>
      <c r="T515" s="19"/>
      <c r="U515" s="29">
        <f t="shared" si="115"/>
        <v>0</v>
      </c>
      <c r="V515" s="48">
        <f t="shared" si="110"/>
        <v>0</v>
      </c>
      <c r="W515" s="19"/>
      <c r="X515" s="20" t="e">
        <f t="shared" si="116"/>
        <v>#DIV/0!</v>
      </c>
      <c r="Y515" s="19"/>
    </row>
    <row r="516" spans="1:25" x14ac:dyDescent="0.25">
      <c r="A516" s="18" t="s">
        <v>126</v>
      </c>
      <c r="B516" s="19"/>
      <c r="C516" s="19"/>
      <c r="D516" s="29">
        <f t="shared" si="117"/>
        <v>0</v>
      </c>
      <c r="E516" s="19"/>
      <c r="F516" s="19"/>
      <c r="G516" s="20"/>
      <c r="H516" s="29">
        <f t="shared" si="111"/>
        <v>0</v>
      </c>
      <c r="I516" s="19"/>
      <c r="J516" s="19"/>
      <c r="K516" s="21"/>
      <c r="L516" s="29">
        <f t="shared" si="112"/>
        <v>0</v>
      </c>
      <c r="M516" s="19"/>
      <c r="N516" s="20"/>
      <c r="O516" s="29">
        <f t="shared" si="113"/>
        <v>0</v>
      </c>
      <c r="P516" s="19"/>
      <c r="Q516" s="20"/>
      <c r="R516" s="29">
        <f t="shared" si="114"/>
        <v>0</v>
      </c>
      <c r="S516" s="19"/>
      <c r="T516" s="19"/>
      <c r="U516" s="29">
        <f t="shared" si="115"/>
        <v>0</v>
      </c>
      <c r="V516" s="48">
        <f t="shared" si="110"/>
        <v>0</v>
      </c>
      <c r="W516" s="19"/>
      <c r="X516" s="20" t="e">
        <f t="shared" si="116"/>
        <v>#DIV/0!</v>
      </c>
      <c r="Y516" s="19"/>
    </row>
    <row r="517" spans="1:25" x14ac:dyDescent="0.25">
      <c r="A517" s="28" t="s">
        <v>127</v>
      </c>
      <c r="B517" s="19"/>
      <c r="C517" s="19"/>
      <c r="D517" s="29">
        <f t="shared" si="117"/>
        <v>0</v>
      </c>
      <c r="E517" s="19"/>
      <c r="F517" s="19"/>
      <c r="G517" s="20"/>
      <c r="H517" s="29">
        <f t="shared" si="111"/>
        <v>0</v>
      </c>
      <c r="I517" s="19"/>
      <c r="J517" s="19"/>
      <c r="K517" s="21"/>
      <c r="L517" s="29">
        <f t="shared" si="112"/>
        <v>0</v>
      </c>
      <c r="M517" s="19"/>
      <c r="N517" s="20"/>
      <c r="O517" s="29">
        <f t="shared" si="113"/>
        <v>0</v>
      </c>
      <c r="P517" s="19"/>
      <c r="Q517" s="20"/>
      <c r="R517" s="29">
        <f t="shared" si="114"/>
        <v>0</v>
      </c>
      <c r="S517" s="19"/>
      <c r="T517" s="19"/>
      <c r="U517" s="29">
        <f t="shared" si="115"/>
        <v>0</v>
      </c>
      <c r="V517" s="48">
        <f t="shared" si="110"/>
        <v>0</v>
      </c>
      <c r="W517" s="19"/>
      <c r="X517" s="20" t="e">
        <f t="shared" si="116"/>
        <v>#DIV/0!</v>
      </c>
      <c r="Y517" s="19"/>
    </row>
    <row r="518" spans="1:25" x14ac:dyDescent="0.25">
      <c r="A518" s="18" t="s">
        <v>128</v>
      </c>
      <c r="B518" s="19"/>
      <c r="C518" s="19"/>
      <c r="D518" s="29">
        <f t="shared" si="117"/>
        <v>0</v>
      </c>
      <c r="E518" s="19"/>
      <c r="F518" s="19"/>
      <c r="G518" s="20"/>
      <c r="H518" s="29">
        <f t="shared" si="111"/>
        <v>0</v>
      </c>
      <c r="I518" s="19"/>
      <c r="J518" s="19"/>
      <c r="K518" s="21"/>
      <c r="L518" s="29">
        <f t="shared" si="112"/>
        <v>0</v>
      </c>
      <c r="M518" s="19"/>
      <c r="N518" s="20"/>
      <c r="O518" s="29">
        <f t="shared" si="113"/>
        <v>0</v>
      </c>
      <c r="P518" s="19"/>
      <c r="Q518" s="20"/>
      <c r="R518" s="29">
        <f t="shared" si="114"/>
        <v>0</v>
      </c>
      <c r="S518" s="19"/>
      <c r="T518" s="19"/>
      <c r="U518" s="29">
        <f t="shared" si="115"/>
        <v>0</v>
      </c>
      <c r="V518" s="48">
        <f t="shared" si="110"/>
        <v>0</v>
      </c>
      <c r="W518" s="19"/>
      <c r="X518" s="20" t="e">
        <f t="shared" si="116"/>
        <v>#DIV/0!</v>
      </c>
      <c r="Y518" s="19"/>
    </row>
    <row r="519" spans="1:25" x14ac:dyDescent="0.25">
      <c r="A519" s="18" t="s">
        <v>129</v>
      </c>
      <c r="B519" s="19"/>
      <c r="C519" s="19"/>
      <c r="D519" s="29">
        <f t="shared" si="117"/>
        <v>0</v>
      </c>
      <c r="E519" s="19"/>
      <c r="F519" s="19"/>
      <c r="G519" s="20"/>
      <c r="H519" s="29">
        <f t="shared" si="111"/>
        <v>0</v>
      </c>
      <c r="I519" s="19"/>
      <c r="J519" s="19"/>
      <c r="K519" s="21"/>
      <c r="L519" s="29">
        <f t="shared" si="112"/>
        <v>0</v>
      </c>
      <c r="M519" s="19"/>
      <c r="N519" s="20"/>
      <c r="O519" s="29">
        <f t="shared" si="113"/>
        <v>0</v>
      </c>
      <c r="P519" s="19"/>
      <c r="Q519" s="20"/>
      <c r="R519" s="29">
        <f t="shared" si="114"/>
        <v>0</v>
      </c>
      <c r="S519" s="19"/>
      <c r="T519" s="19"/>
      <c r="U519" s="29">
        <f t="shared" si="115"/>
        <v>0</v>
      </c>
      <c r="V519" s="48">
        <f t="shared" si="110"/>
        <v>0</v>
      </c>
      <c r="W519" s="19"/>
      <c r="X519" s="20" t="e">
        <f t="shared" si="116"/>
        <v>#DIV/0!</v>
      </c>
      <c r="Y519" s="19"/>
    </row>
    <row r="520" spans="1:25" x14ac:dyDescent="0.25">
      <c r="A520" s="28" t="s">
        <v>130</v>
      </c>
      <c r="B520" s="19"/>
      <c r="C520" s="19"/>
      <c r="D520" s="29">
        <f t="shared" si="117"/>
        <v>0</v>
      </c>
      <c r="E520" s="19"/>
      <c r="F520" s="19"/>
      <c r="G520" s="20"/>
      <c r="H520" s="29">
        <f t="shared" si="111"/>
        <v>0</v>
      </c>
      <c r="I520" s="19"/>
      <c r="J520" s="19"/>
      <c r="K520" s="21"/>
      <c r="L520" s="29">
        <f t="shared" si="112"/>
        <v>0</v>
      </c>
      <c r="M520" s="19"/>
      <c r="N520" s="20"/>
      <c r="O520" s="29">
        <f t="shared" si="113"/>
        <v>0</v>
      </c>
      <c r="P520" s="19"/>
      <c r="Q520" s="20"/>
      <c r="R520" s="29">
        <f t="shared" si="114"/>
        <v>0</v>
      </c>
      <c r="S520" s="19"/>
      <c r="T520" s="19"/>
      <c r="U520" s="29">
        <f t="shared" si="115"/>
        <v>0</v>
      </c>
      <c r="V520" s="48">
        <f t="shared" si="110"/>
        <v>0</v>
      </c>
      <c r="W520" s="19"/>
      <c r="X520" s="20" t="e">
        <f t="shared" si="116"/>
        <v>#DIV/0!</v>
      </c>
      <c r="Y520" s="19"/>
    </row>
    <row r="521" spans="1:25" x14ac:dyDescent="0.25">
      <c r="A521" s="18" t="s">
        <v>131</v>
      </c>
      <c r="B521" s="19"/>
      <c r="C521" s="19"/>
      <c r="D521" s="29">
        <f t="shared" si="117"/>
        <v>0</v>
      </c>
      <c r="E521" s="19"/>
      <c r="F521" s="19"/>
      <c r="G521" s="20"/>
      <c r="H521" s="29">
        <f t="shared" si="111"/>
        <v>0</v>
      </c>
      <c r="I521" s="19"/>
      <c r="J521" s="19"/>
      <c r="K521" s="21"/>
      <c r="L521" s="29">
        <f t="shared" si="112"/>
        <v>0</v>
      </c>
      <c r="M521" s="19"/>
      <c r="N521" s="20"/>
      <c r="O521" s="29">
        <f t="shared" si="113"/>
        <v>0</v>
      </c>
      <c r="P521" s="19"/>
      <c r="Q521" s="20"/>
      <c r="R521" s="29">
        <f t="shared" si="114"/>
        <v>0</v>
      </c>
      <c r="S521" s="19"/>
      <c r="T521" s="19"/>
      <c r="U521" s="29">
        <f t="shared" si="115"/>
        <v>0</v>
      </c>
      <c r="V521" s="48">
        <f t="shared" si="110"/>
        <v>0</v>
      </c>
      <c r="W521" s="19"/>
      <c r="X521" s="20" t="e">
        <f t="shared" si="116"/>
        <v>#DIV/0!</v>
      </c>
      <c r="Y521" s="19"/>
    </row>
    <row r="522" spans="1:25" x14ac:dyDescent="0.25">
      <c r="A522" s="28" t="s">
        <v>132</v>
      </c>
      <c r="B522" s="19"/>
      <c r="C522" s="19"/>
      <c r="D522" s="29">
        <f t="shared" si="117"/>
        <v>0</v>
      </c>
      <c r="E522" s="19"/>
      <c r="F522" s="19"/>
      <c r="G522" s="20"/>
      <c r="H522" s="29">
        <f t="shared" si="111"/>
        <v>0</v>
      </c>
      <c r="I522" s="19"/>
      <c r="J522" s="19"/>
      <c r="K522" s="21"/>
      <c r="L522" s="29">
        <f t="shared" si="112"/>
        <v>0</v>
      </c>
      <c r="M522" s="19"/>
      <c r="N522" s="20"/>
      <c r="O522" s="29">
        <f t="shared" si="113"/>
        <v>0</v>
      </c>
      <c r="P522" s="19"/>
      <c r="Q522" s="20"/>
      <c r="R522" s="29">
        <f t="shared" si="114"/>
        <v>0</v>
      </c>
      <c r="S522" s="19"/>
      <c r="T522" s="19"/>
      <c r="U522" s="29">
        <f t="shared" si="115"/>
        <v>0</v>
      </c>
      <c r="V522" s="48">
        <f t="shared" si="110"/>
        <v>0</v>
      </c>
      <c r="W522" s="19"/>
      <c r="X522" s="20" t="e">
        <f t="shared" si="116"/>
        <v>#DIV/0!</v>
      </c>
      <c r="Y522" s="19"/>
    </row>
    <row r="523" spans="1:25" x14ac:dyDescent="0.25">
      <c r="A523" s="18" t="s">
        <v>153</v>
      </c>
      <c r="B523" s="19"/>
      <c r="C523" s="19"/>
      <c r="D523" s="29">
        <f t="shared" si="117"/>
        <v>0</v>
      </c>
      <c r="E523" s="19"/>
      <c r="F523" s="19"/>
      <c r="G523" s="20"/>
      <c r="H523" s="29">
        <f t="shared" si="111"/>
        <v>0</v>
      </c>
      <c r="I523" s="19"/>
      <c r="J523" s="19"/>
      <c r="K523" s="21"/>
      <c r="L523" s="29">
        <f t="shared" si="112"/>
        <v>0</v>
      </c>
      <c r="M523" s="19"/>
      <c r="N523" s="20"/>
      <c r="O523" s="29">
        <f t="shared" si="113"/>
        <v>0</v>
      </c>
      <c r="P523" s="19"/>
      <c r="Q523" s="20"/>
      <c r="R523" s="29">
        <f t="shared" si="114"/>
        <v>0</v>
      </c>
      <c r="S523" s="19"/>
      <c r="T523" s="19"/>
      <c r="U523" s="29">
        <f t="shared" si="115"/>
        <v>0</v>
      </c>
      <c r="V523" s="48">
        <f t="shared" si="110"/>
        <v>0</v>
      </c>
      <c r="W523" s="19"/>
      <c r="X523" s="20" t="e">
        <f t="shared" si="116"/>
        <v>#DIV/0!</v>
      </c>
      <c r="Y523" s="19"/>
    </row>
    <row r="524" spans="1:25" x14ac:dyDescent="0.25">
      <c r="A524" s="18" t="s">
        <v>164</v>
      </c>
      <c r="B524" s="19"/>
      <c r="C524" s="19"/>
      <c r="D524" s="29">
        <f t="shared" si="117"/>
        <v>0</v>
      </c>
      <c r="E524" s="19"/>
      <c r="F524" s="19"/>
      <c r="G524" s="20"/>
      <c r="H524" s="29">
        <f t="shared" si="111"/>
        <v>0</v>
      </c>
      <c r="I524" s="19"/>
      <c r="J524" s="19"/>
      <c r="K524" s="21"/>
      <c r="L524" s="29">
        <f t="shared" si="112"/>
        <v>0</v>
      </c>
      <c r="M524" s="19"/>
      <c r="N524" s="20"/>
      <c r="O524" s="29">
        <f t="shared" si="113"/>
        <v>0</v>
      </c>
      <c r="P524" s="19"/>
      <c r="Q524" s="20"/>
      <c r="R524" s="29">
        <f t="shared" si="114"/>
        <v>0</v>
      </c>
      <c r="S524" s="19"/>
      <c r="T524" s="19"/>
      <c r="U524" s="29">
        <f t="shared" si="115"/>
        <v>0</v>
      </c>
      <c r="V524" s="48">
        <f t="shared" si="110"/>
        <v>0</v>
      </c>
      <c r="W524" s="19"/>
      <c r="X524" s="20" t="e">
        <f t="shared" si="116"/>
        <v>#DIV/0!</v>
      </c>
      <c r="Y524" s="19"/>
    </row>
    <row r="525" spans="1:25" x14ac:dyDescent="0.25">
      <c r="A525" s="28" t="s">
        <v>134</v>
      </c>
      <c r="B525" s="19"/>
      <c r="C525" s="19"/>
      <c r="D525" s="29">
        <f t="shared" si="117"/>
        <v>0</v>
      </c>
      <c r="E525" s="19"/>
      <c r="F525" s="19"/>
      <c r="G525" s="20"/>
      <c r="H525" s="29">
        <f t="shared" si="111"/>
        <v>0</v>
      </c>
      <c r="I525" s="19"/>
      <c r="J525" s="19"/>
      <c r="K525" s="21"/>
      <c r="L525" s="29">
        <f t="shared" si="112"/>
        <v>0</v>
      </c>
      <c r="M525" s="19"/>
      <c r="N525" s="20"/>
      <c r="O525" s="29">
        <f t="shared" si="113"/>
        <v>0</v>
      </c>
      <c r="P525" s="19"/>
      <c r="Q525" s="20"/>
      <c r="R525" s="29">
        <f t="shared" si="114"/>
        <v>0</v>
      </c>
      <c r="S525" s="19"/>
      <c r="T525" s="19"/>
      <c r="U525" s="29">
        <f t="shared" si="115"/>
        <v>0</v>
      </c>
      <c r="V525" s="48">
        <f t="shared" si="110"/>
        <v>0</v>
      </c>
      <c r="W525" s="19"/>
      <c r="X525" s="20" t="e">
        <f t="shared" si="116"/>
        <v>#DIV/0!</v>
      </c>
      <c r="Y525" s="19"/>
    </row>
    <row r="526" spans="1:25" x14ac:dyDescent="0.25">
      <c r="A526" s="28" t="s">
        <v>135</v>
      </c>
      <c r="B526" s="19"/>
      <c r="C526" s="19"/>
      <c r="D526" s="29">
        <f t="shared" si="117"/>
        <v>0</v>
      </c>
      <c r="E526" s="19"/>
      <c r="F526" s="19"/>
      <c r="G526" s="20"/>
      <c r="H526" s="29">
        <f t="shared" si="111"/>
        <v>0</v>
      </c>
      <c r="I526" s="19"/>
      <c r="J526" s="19"/>
      <c r="K526" s="21"/>
      <c r="L526" s="29">
        <f t="shared" si="112"/>
        <v>0</v>
      </c>
      <c r="M526" s="19"/>
      <c r="N526" s="20"/>
      <c r="O526" s="29">
        <f t="shared" si="113"/>
        <v>0</v>
      </c>
      <c r="P526" s="19"/>
      <c r="Q526" s="20"/>
      <c r="R526" s="29">
        <f t="shared" si="114"/>
        <v>0</v>
      </c>
      <c r="S526" s="19"/>
      <c r="T526" s="19"/>
      <c r="U526" s="29">
        <f t="shared" si="115"/>
        <v>0</v>
      </c>
      <c r="V526" s="48">
        <f t="shared" si="110"/>
        <v>0</v>
      </c>
      <c r="W526" s="19"/>
      <c r="X526" s="20" t="e">
        <f t="shared" si="116"/>
        <v>#DIV/0!</v>
      </c>
      <c r="Y526" s="19"/>
    </row>
    <row r="527" spans="1:25" x14ac:dyDescent="0.25">
      <c r="A527" s="28" t="s">
        <v>136</v>
      </c>
      <c r="B527" s="19"/>
      <c r="C527" s="19"/>
      <c r="D527" s="29">
        <f t="shared" si="117"/>
        <v>0</v>
      </c>
      <c r="E527" s="19"/>
      <c r="F527" s="19"/>
      <c r="G527" s="20"/>
      <c r="H527" s="29">
        <f t="shared" si="111"/>
        <v>0</v>
      </c>
      <c r="I527" s="19"/>
      <c r="J527" s="19"/>
      <c r="K527" s="21"/>
      <c r="L527" s="29">
        <f t="shared" si="112"/>
        <v>0</v>
      </c>
      <c r="M527" s="19"/>
      <c r="N527" s="20"/>
      <c r="O527" s="29">
        <f t="shared" si="113"/>
        <v>0</v>
      </c>
      <c r="P527" s="19"/>
      <c r="Q527" s="20"/>
      <c r="R527" s="29">
        <f t="shared" si="114"/>
        <v>0</v>
      </c>
      <c r="S527" s="19"/>
      <c r="T527" s="19"/>
      <c r="U527" s="29">
        <f t="shared" si="115"/>
        <v>0</v>
      </c>
      <c r="V527" s="48">
        <f t="shared" si="110"/>
        <v>0</v>
      </c>
      <c r="W527" s="19"/>
      <c r="X527" s="20" t="e">
        <f t="shared" si="116"/>
        <v>#DIV/0!</v>
      </c>
      <c r="Y527" s="19"/>
    </row>
    <row r="528" spans="1:25" x14ac:dyDescent="0.25">
      <c r="A528" s="28" t="s">
        <v>133</v>
      </c>
      <c r="B528" s="19"/>
      <c r="C528" s="19"/>
      <c r="D528" s="29">
        <f t="shared" si="117"/>
        <v>0</v>
      </c>
      <c r="E528" s="19"/>
      <c r="F528" s="19"/>
      <c r="G528" s="20"/>
      <c r="H528" s="29">
        <f t="shared" si="111"/>
        <v>0</v>
      </c>
      <c r="I528" s="19"/>
      <c r="J528" s="19"/>
      <c r="K528" s="21"/>
      <c r="L528" s="29">
        <f t="shared" si="112"/>
        <v>0</v>
      </c>
      <c r="M528" s="19"/>
      <c r="N528" s="20"/>
      <c r="O528" s="29">
        <f t="shared" si="113"/>
        <v>0</v>
      </c>
      <c r="P528" s="19"/>
      <c r="Q528" s="20"/>
      <c r="R528" s="29">
        <f t="shared" si="114"/>
        <v>0</v>
      </c>
      <c r="S528" s="19"/>
      <c r="T528" s="19"/>
      <c r="U528" s="29">
        <f t="shared" si="115"/>
        <v>0</v>
      </c>
      <c r="V528" s="48">
        <f t="shared" si="110"/>
        <v>0</v>
      </c>
      <c r="W528" s="19"/>
      <c r="X528" s="20" t="e">
        <f t="shared" si="116"/>
        <v>#DIV/0!</v>
      </c>
      <c r="Y528" s="19"/>
    </row>
    <row r="529" spans="1:25" x14ac:dyDescent="0.25">
      <c r="A529" s="28" t="s">
        <v>154</v>
      </c>
      <c r="B529" s="19"/>
      <c r="C529" s="19"/>
      <c r="D529" s="29">
        <f t="shared" si="117"/>
        <v>0</v>
      </c>
      <c r="E529" s="19"/>
      <c r="F529" s="19"/>
      <c r="G529" s="20"/>
      <c r="H529" s="29">
        <f t="shared" si="111"/>
        <v>0</v>
      </c>
      <c r="I529" s="19"/>
      <c r="J529" s="19"/>
      <c r="K529" s="21"/>
      <c r="L529" s="29">
        <f t="shared" si="112"/>
        <v>0</v>
      </c>
      <c r="M529" s="19"/>
      <c r="N529" s="20"/>
      <c r="O529" s="29">
        <f t="shared" si="113"/>
        <v>0</v>
      </c>
      <c r="P529" s="19"/>
      <c r="Q529" s="20"/>
      <c r="R529" s="29">
        <f t="shared" si="114"/>
        <v>0</v>
      </c>
      <c r="S529" s="19"/>
      <c r="T529" s="19"/>
      <c r="U529" s="29">
        <f t="shared" si="115"/>
        <v>0</v>
      </c>
      <c r="V529" s="48">
        <f t="shared" si="110"/>
        <v>0</v>
      </c>
      <c r="W529" s="19"/>
      <c r="X529" s="20" t="e">
        <f t="shared" si="116"/>
        <v>#DIV/0!</v>
      </c>
      <c r="Y529" s="19"/>
    </row>
    <row r="530" spans="1:25" x14ac:dyDescent="0.25">
      <c r="A530" s="28" t="s">
        <v>155</v>
      </c>
      <c r="B530" s="19"/>
      <c r="C530" s="19"/>
      <c r="D530" s="29">
        <f t="shared" si="117"/>
        <v>0</v>
      </c>
      <c r="E530" s="19"/>
      <c r="F530" s="19"/>
      <c r="G530" s="20"/>
      <c r="H530" s="29">
        <f t="shared" si="111"/>
        <v>0</v>
      </c>
      <c r="I530" s="19"/>
      <c r="J530" s="19"/>
      <c r="K530" s="21"/>
      <c r="L530" s="29">
        <f t="shared" si="112"/>
        <v>0</v>
      </c>
      <c r="M530" s="19"/>
      <c r="N530" s="20"/>
      <c r="O530" s="29">
        <f t="shared" si="113"/>
        <v>0</v>
      </c>
      <c r="P530" s="19"/>
      <c r="Q530" s="20"/>
      <c r="R530" s="29">
        <f t="shared" si="114"/>
        <v>0</v>
      </c>
      <c r="S530" s="19"/>
      <c r="T530" s="19"/>
      <c r="U530" s="29">
        <f t="shared" si="115"/>
        <v>0</v>
      </c>
      <c r="V530" s="48">
        <f t="shared" si="110"/>
        <v>0</v>
      </c>
      <c r="W530" s="19"/>
      <c r="X530" s="20" t="e">
        <f t="shared" si="116"/>
        <v>#DIV/0!</v>
      </c>
      <c r="Y530" s="19"/>
    </row>
    <row r="531" spans="1:25" x14ac:dyDescent="0.25">
      <c r="A531" s="28" t="s">
        <v>156</v>
      </c>
      <c r="B531" s="19"/>
      <c r="C531" s="19"/>
      <c r="D531" s="29">
        <f t="shared" si="117"/>
        <v>0</v>
      </c>
      <c r="E531" s="19"/>
      <c r="F531" s="19"/>
      <c r="G531" s="20"/>
      <c r="H531" s="29">
        <f t="shared" si="111"/>
        <v>0</v>
      </c>
      <c r="I531" s="19"/>
      <c r="J531" s="19"/>
      <c r="K531" s="21"/>
      <c r="L531" s="29">
        <f t="shared" si="112"/>
        <v>0</v>
      </c>
      <c r="M531" s="19"/>
      <c r="N531" s="20"/>
      <c r="O531" s="29">
        <f t="shared" si="113"/>
        <v>0</v>
      </c>
      <c r="P531" s="19"/>
      <c r="Q531" s="20"/>
      <c r="R531" s="29">
        <f t="shared" si="114"/>
        <v>0</v>
      </c>
      <c r="S531" s="19"/>
      <c r="T531" s="19"/>
      <c r="U531" s="29">
        <f t="shared" si="115"/>
        <v>0</v>
      </c>
      <c r="V531" s="48">
        <f t="shared" si="110"/>
        <v>0</v>
      </c>
      <c r="W531" s="19"/>
      <c r="X531" s="20" t="e">
        <f t="shared" si="116"/>
        <v>#DIV/0!</v>
      </c>
      <c r="Y531" s="19"/>
    </row>
    <row r="532" spans="1:25" x14ac:dyDescent="0.25">
      <c r="A532" s="28" t="s">
        <v>157</v>
      </c>
      <c r="B532" s="19"/>
      <c r="C532" s="19"/>
      <c r="D532" s="29">
        <f t="shared" si="117"/>
        <v>0</v>
      </c>
      <c r="E532" s="19"/>
      <c r="F532" s="19"/>
      <c r="G532" s="20"/>
      <c r="H532" s="29">
        <f t="shared" si="111"/>
        <v>0</v>
      </c>
      <c r="I532" s="19"/>
      <c r="J532" s="19"/>
      <c r="K532" s="21"/>
      <c r="L532" s="29">
        <f t="shared" si="112"/>
        <v>0</v>
      </c>
      <c r="M532" s="19"/>
      <c r="N532" s="20"/>
      <c r="O532" s="29">
        <f t="shared" si="113"/>
        <v>0</v>
      </c>
      <c r="P532" s="19"/>
      <c r="Q532" s="20"/>
      <c r="R532" s="29">
        <f t="shared" si="114"/>
        <v>0</v>
      </c>
      <c r="S532" s="19"/>
      <c r="T532" s="19"/>
      <c r="U532" s="29">
        <f t="shared" si="115"/>
        <v>0</v>
      </c>
      <c r="V532" s="48">
        <f t="shared" si="110"/>
        <v>0</v>
      </c>
      <c r="W532" s="19"/>
      <c r="X532" s="20" t="e">
        <f t="shared" si="116"/>
        <v>#DIV/0!</v>
      </c>
      <c r="Y532" s="19"/>
    </row>
    <row r="533" spans="1:25" x14ac:dyDescent="0.25">
      <c r="A533" s="28" t="s">
        <v>158</v>
      </c>
      <c r="B533" s="19"/>
      <c r="C533" s="19"/>
      <c r="D533" s="29">
        <f t="shared" si="117"/>
        <v>0</v>
      </c>
      <c r="E533" s="19"/>
      <c r="F533" s="19"/>
      <c r="G533" s="20"/>
      <c r="H533" s="29">
        <f t="shared" si="111"/>
        <v>0</v>
      </c>
      <c r="I533" s="19"/>
      <c r="J533" s="19"/>
      <c r="K533" s="21"/>
      <c r="L533" s="29">
        <f t="shared" si="112"/>
        <v>0</v>
      </c>
      <c r="M533" s="19"/>
      <c r="N533" s="20"/>
      <c r="O533" s="29">
        <f t="shared" si="113"/>
        <v>0</v>
      </c>
      <c r="P533" s="19"/>
      <c r="Q533" s="20"/>
      <c r="R533" s="29">
        <f t="shared" si="114"/>
        <v>0</v>
      </c>
      <c r="S533" s="19"/>
      <c r="T533" s="19"/>
      <c r="U533" s="29">
        <f t="shared" si="115"/>
        <v>0</v>
      </c>
      <c r="V533" s="48">
        <f t="shared" ref="V533:V545" si="118">E533+I533+M533+P533+S533</f>
        <v>0</v>
      </c>
      <c r="W533" s="19"/>
      <c r="X533" s="20" t="e">
        <f t="shared" si="116"/>
        <v>#DIV/0!</v>
      </c>
      <c r="Y533" s="19"/>
    </row>
    <row r="534" spans="1:25" x14ac:dyDescent="0.25">
      <c r="A534" s="28" t="s">
        <v>159</v>
      </c>
      <c r="B534" s="19"/>
      <c r="C534" s="19"/>
      <c r="D534" s="29">
        <f t="shared" si="117"/>
        <v>0</v>
      </c>
      <c r="E534" s="19"/>
      <c r="F534" s="19"/>
      <c r="G534" s="20"/>
      <c r="H534" s="29">
        <f t="shared" si="111"/>
        <v>0</v>
      </c>
      <c r="I534" s="19"/>
      <c r="J534" s="19"/>
      <c r="K534" s="21"/>
      <c r="L534" s="29">
        <f t="shared" si="112"/>
        <v>0</v>
      </c>
      <c r="M534" s="19"/>
      <c r="N534" s="20"/>
      <c r="O534" s="29">
        <f t="shared" si="113"/>
        <v>0</v>
      </c>
      <c r="P534" s="19"/>
      <c r="Q534" s="20"/>
      <c r="R534" s="29">
        <f t="shared" si="114"/>
        <v>0</v>
      </c>
      <c r="S534" s="19"/>
      <c r="T534" s="19"/>
      <c r="U534" s="29">
        <f t="shared" si="115"/>
        <v>0</v>
      </c>
      <c r="V534" s="48">
        <f t="shared" si="118"/>
        <v>0</v>
      </c>
      <c r="W534" s="19"/>
      <c r="X534" s="20" t="e">
        <f t="shared" si="116"/>
        <v>#DIV/0!</v>
      </c>
      <c r="Y534" s="19"/>
    </row>
    <row r="535" spans="1:25" x14ac:dyDescent="0.25">
      <c r="A535" s="28" t="s">
        <v>162</v>
      </c>
      <c r="B535" s="19"/>
      <c r="C535" s="19"/>
      <c r="D535" s="29">
        <f t="shared" si="117"/>
        <v>0</v>
      </c>
      <c r="E535" s="19"/>
      <c r="F535" s="19"/>
      <c r="G535" s="20"/>
      <c r="H535" s="29">
        <f t="shared" si="111"/>
        <v>0</v>
      </c>
      <c r="I535" s="19"/>
      <c r="J535" s="19"/>
      <c r="K535" s="21"/>
      <c r="L535" s="29">
        <f t="shared" si="112"/>
        <v>0</v>
      </c>
      <c r="M535" s="19"/>
      <c r="N535" s="20"/>
      <c r="O535" s="29">
        <f t="shared" si="113"/>
        <v>0</v>
      </c>
      <c r="P535" s="19"/>
      <c r="Q535" s="20"/>
      <c r="R535" s="29">
        <f t="shared" si="114"/>
        <v>0</v>
      </c>
      <c r="S535" s="19"/>
      <c r="T535" s="19"/>
      <c r="U535" s="29">
        <f t="shared" si="115"/>
        <v>0</v>
      </c>
      <c r="V535" s="48">
        <f t="shared" si="118"/>
        <v>0</v>
      </c>
      <c r="W535" s="19"/>
      <c r="X535" s="20" t="e">
        <f t="shared" si="116"/>
        <v>#DIV/0!</v>
      </c>
      <c r="Y535" s="19"/>
    </row>
    <row r="536" spans="1:25" x14ac:dyDescent="0.25">
      <c r="A536" s="18" t="s">
        <v>163</v>
      </c>
      <c r="B536" s="19"/>
      <c r="C536" s="19"/>
      <c r="D536" s="29">
        <f t="shared" si="117"/>
        <v>0</v>
      </c>
      <c r="E536" s="19"/>
      <c r="F536" s="19"/>
      <c r="G536" s="20"/>
      <c r="H536" s="29">
        <f t="shared" si="111"/>
        <v>0</v>
      </c>
      <c r="I536" s="19"/>
      <c r="J536" s="19"/>
      <c r="K536" s="21"/>
      <c r="L536" s="29">
        <f t="shared" si="112"/>
        <v>0</v>
      </c>
      <c r="M536" s="19"/>
      <c r="N536" s="20"/>
      <c r="O536" s="29">
        <f t="shared" si="113"/>
        <v>0</v>
      </c>
      <c r="P536" s="19"/>
      <c r="Q536" s="20"/>
      <c r="R536" s="29">
        <f t="shared" si="114"/>
        <v>0</v>
      </c>
      <c r="S536" s="19"/>
      <c r="T536" s="19"/>
      <c r="U536" s="29">
        <f t="shared" si="115"/>
        <v>0</v>
      </c>
      <c r="V536" s="48">
        <f t="shared" si="118"/>
        <v>0</v>
      </c>
      <c r="W536" s="19"/>
      <c r="X536" s="20" t="e">
        <f t="shared" si="116"/>
        <v>#DIV/0!</v>
      </c>
      <c r="Y536" s="19"/>
    </row>
    <row r="537" spans="1:25" x14ac:dyDescent="0.25">
      <c r="A537" s="28" t="s">
        <v>137</v>
      </c>
      <c r="B537" s="19"/>
      <c r="C537" s="19"/>
      <c r="D537" s="29">
        <f t="shared" si="117"/>
        <v>0</v>
      </c>
      <c r="E537" s="19"/>
      <c r="F537" s="19"/>
      <c r="G537" s="20"/>
      <c r="H537" s="29">
        <f t="shared" si="111"/>
        <v>0</v>
      </c>
      <c r="I537" s="19"/>
      <c r="J537" s="19"/>
      <c r="K537" s="21"/>
      <c r="L537" s="29">
        <f t="shared" si="112"/>
        <v>0</v>
      </c>
      <c r="M537" s="19"/>
      <c r="N537" s="20"/>
      <c r="O537" s="29">
        <f t="shared" si="113"/>
        <v>0</v>
      </c>
      <c r="P537" s="19"/>
      <c r="Q537" s="20"/>
      <c r="R537" s="29">
        <f t="shared" si="114"/>
        <v>0</v>
      </c>
      <c r="S537" s="19"/>
      <c r="T537" s="19"/>
      <c r="U537" s="29">
        <f t="shared" si="115"/>
        <v>0</v>
      </c>
      <c r="V537" s="48">
        <f t="shared" si="118"/>
        <v>0</v>
      </c>
      <c r="W537" s="19"/>
      <c r="X537" s="20" t="e">
        <f t="shared" si="116"/>
        <v>#DIV/0!</v>
      </c>
      <c r="Y537" s="19"/>
    </row>
    <row r="538" spans="1:25" x14ac:dyDescent="0.25">
      <c r="A538" s="18"/>
      <c r="B538" s="19"/>
      <c r="C538" s="19"/>
      <c r="D538" s="29">
        <f t="shared" si="117"/>
        <v>0</v>
      </c>
      <c r="E538" s="19"/>
      <c r="F538" s="19"/>
      <c r="G538" s="20"/>
      <c r="H538" s="29">
        <f t="shared" si="111"/>
        <v>0</v>
      </c>
      <c r="I538" s="19"/>
      <c r="J538" s="19"/>
      <c r="K538" s="21"/>
      <c r="L538" s="29">
        <f t="shared" si="112"/>
        <v>0</v>
      </c>
      <c r="M538" s="19"/>
      <c r="N538" s="20"/>
      <c r="O538" s="29">
        <f t="shared" si="113"/>
        <v>0</v>
      </c>
      <c r="P538" s="19"/>
      <c r="Q538" s="20"/>
      <c r="R538" s="29">
        <f t="shared" si="114"/>
        <v>0</v>
      </c>
      <c r="S538" s="19"/>
      <c r="T538" s="19"/>
      <c r="U538" s="29">
        <f t="shared" si="115"/>
        <v>0</v>
      </c>
      <c r="V538" s="48">
        <f t="shared" si="118"/>
        <v>0</v>
      </c>
      <c r="W538" s="19"/>
      <c r="X538" s="20" t="e">
        <f t="shared" si="116"/>
        <v>#DIV/0!</v>
      </c>
      <c r="Y538" s="19"/>
    </row>
    <row r="539" spans="1:25" x14ac:dyDescent="0.25">
      <c r="A539" s="18"/>
      <c r="B539" s="19"/>
      <c r="C539" s="19"/>
      <c r="D539" s="29">
        <f t="shared" si="117"/>
        <v>0</v>
      </c>
      <c r="E539" s="19"/>
      <c r="F539" s="19"/>
      <c r="G539" s="20"/>
      <c r="H539" s="29">
        <f t="shared" si="111"/>
        <v>0</v>
      </c>
      <c r="I539" s="19"/>
      <c r="J539" s="19"/>
      <c r="K539" s="21"/>
      <c r="L539" s="29">
        <f t="shared" si="112"/>
        <v>0</v>
      </c>
      <c r="M539" s="19"/>
      <c r="N539" s="20"/>
      <c r="O539" s="29">
        <f t="shared" si="113"/>
        <v>0</v>
      </c>
      <c r="P539" s="19"/>
      <c r="Q539" s="20"/>
      <c r="R539" s="29">
        <f t="shared" si="114"/>
        <v>0</v>
      </c>
      <c r="S539" s="19"/>
      <c r="T539" s="19"/>
      <c r="U539" s="29">
        <f t="shared" si="115"/>
        <v>0</v>
      </c>
      <c r="V539" s="48">
        <f t="shared" si="118"/>
        <v>0</v>
      </c>
      <c r="W539" s="19"/>
      <c r="X539" s="20" t="e">
        <f t="shared" si="116"/>
        <v>#DIV/0!</v>
      </c>
      <c r="Y539" s="19"/>
    </row>
    <row r="540" spans="1:25" x14ac:dyDescent="0.25">
      <c r="A540" s="18"/>
      <c r="B540" s="19"/>
      <c r="C540" s="19"/>
      <c r="D540" s="29">
        <f t="shared" si="117"/>
        <v>0</v>
      </c>
      <c r="E540" s="19"/>
      <c r="F540" s="19"/>
      <c r="G540" s="20"/>
      <c r="H540" s="29">
        <f t="shared" si="111"/>
        <v>0</v>
      </c>
      <c r="I540" s="19"/>
      <c r="J540" s="19"/>
      <c r="K540" s="21"/>
      <c r="L540" s="29">
        <f t="shared" si="112"/>
        <v>0</v>
      </c>
      <c r="M540" s="19"/>
      <c r="N540" s="20"/>
      <c r="O540" s="29">
        <f t="shared" si="113"/>
        <v>0</v>
      </c>
      <c r="P540" s="19"/>
      <c r="Q540" s="20"/>
      <c r="R540" s="29">
        <f t="shared" si="114"/>
        <v>0</v>
      </c>
      <c r="S540" s="19"/>
      <c r="T540" s="19"/>
      <c r="U540" s="29">
        <f t="shared" si="115"/>
        <v>0</v>
      </c>
      <c r="V540" s="48">
        <f t="shared" si="118"/>
        <v>0</v>
      </c>
      <c r="W540" s="19"/>
      <c r="X540" s="20" t="e">
        <f t="shared" si="116"/>
        <v>#DIV/0!</v>
      </c>
      <c r="Y540" s="19"/>
    </row>
    <row r="541" spans="1:25" x14ac:dyDescent="0.25">
      <c r="A541" s="28" t="s">
        <v>138</v>
      </c>
      <c r="B541" s="19"/>
      <c r="C541" s="19"/>
      <c r="D541" s="29">
        <f t="shared" si="117"/>
        <v>0</v>
      </c>
      <c r="E541" s="19"/>
      <c r="F541" s="19"/>
      <c r="G541" s="20"/>
      <c r="H541" s="29">
        <f t="shared" si="111"/>
        <v>0</v>
      </c>
      <c r="I541" s="19"/>
      <c r="J541" s="19"/>
      <c r="K541" s="21"/>
      <c r="L541" s="29">
        <f t="shared" si="112"/>
        <v>0</v>
      </c>
      <c r="M541" s="19"/>
      <c r="N541" s="20"/>
      <c r="O541" s="29">
        <f t="shared" si="113"/>
        <v>0</v>
      </c>
      <c r="P541" s="19"/>
      <c r="Q541" s="20"/>
      <c r="R541" s="29">
        <f t="shared" si="114"/>
        <v>0</v>
      </c>
      <c r="S541" s="19"/>
      <c r="T541" s="19"/>
      <c r="U541" s="29">
        <f t="shared" si="115"/>
        <v>0</v>
      </c>
      <c r="V541" s="48">
        <f t="shared" si="118"/>
        <v>0</v>
      </c>
      <c r="W541" s="19"/>
      <c r="X541" s="20" t="e">
        <f t="shared" si="116"/>
        <v>#DIV/0!</v>
      </c>
      <c r="Y541" s="19"/>
    </row>
    <row r="542" spans="1:25" x14ac:dyDescent="0.25">
      <c r="A542" s="18" t="s">
        <v>148</v>
      </c>
      <c r="B542" s="19"/>
      <c r="C542" s="19"/>
      <c r="D542" s="29">
        <f t="shared" si="117"/>
        <v>0</v>
      </c>
      <c r="E542" s="19"/>
      <c r="F542" s="19"/>
      <c r="G542" s="20"/>
      <c r="H542" s="29">
        <f t="shared" si="111"/>
        <v>0</v>
      </c>
      <c r="I542" s="19"/>
      <c r="J542" s="19"/>
      <c r="K542" s="21"/>
      <c r="L542" s="29">
        <f t="shared" si="112"/>
        <v>0</v>
      </c>
      <c r="M542" s="19"/>
      <c r="N542" s="20"/>
      <c r="O542" s="29">
        <f t="shared" si="113"/>
        <v>0</v>
      </c>
      <c r="P542" s="19"/>
      <c r="Q542" s="20"/>
      <c r="R542" s="29">
        <f t="shared" si="114"/>
        <v>0</v>
      </c>
      <c r="S542" s="19"/>
      <c r="T542" s="19"/>
      <c r="U542" s="29">
        <f t="shared" si="115"/>
        <v>0</v>
      </c>
      <c r="V542" s="48">
        <f t="shared" si="118"/>
        <v>0</v>
      </c>
      <c r="W542" s="19"/>
      <c r="X542" s="20" t="e">
        <f t="shared" si="116"/>
        <v>#DIV/0!</v>
      </c>
      <c r="Y542" s="19"/>
    </row>
    <row r="543" spans="1:25" x14ac:dyDescent="0.25">
      <c r="A543" s="18"/>
      <c r="B543" s="19"/>
      <c r="C543" s="19"/>
      <c r="D543" s="29">
        <f t="shared" si="117"/>
        <v>0</v>
      </c>
      <c r="E543" s="19"/>
      <c r="F543" s="19"/>
      <c r="G543" s="20"/>
      <c r="H543" s="29">
        <f t="shared" si="111"/>
        <v>0</v>
      </c>
      <c r="I543" s="19"/>
      <c r="J543" s="19"/>
      <c r="K543" s="21"/>
      <c r="L543" s="29">
        <f t="shared" si="112"/>
        <v>0</v>
      </c>
      <c r="M543" s="19"/>
      <c r="N543" s="20"/>
      <c r="O543" s="29">
        <f t="shared" si="113"/>
        <v>0</v>
      </c>
      <c r="P543" s="19"/>
      <c r="Q543" s="20"/>
      <c r="R543" s="29">
        <f t="shared" si="114"/>
        <v>0</v>
      </c>
      <c r="S543" s="19"/>
      <c r="T543" s="19"/>
      <c r="U543" s="29">
        <f t="shared" si="115"/>
        <v>0</v>
      </c>
      <c r="V543" s="48">
        <f t="shared" si="118"/>
        <v>0</v>
      </c>
      <c r="W543" s="19"/>
      <c r="X543" s="20" t="e">
        <f t="shared" si="116"/>
        <v>#DIV/0!</v>
      </c>
      <c r="Y543" s="19"/>
    </row>
    <row r="544" spans="1:25" x14ac:dyDescent="0.25">
      <c r="A544" s="18"/>
      <c r="B544" s="19"/>
      <c r="C544" s="19"/>
      <c r="D544" s="29">
        <f t="shared" si="117"/>
        <v>0</v>
      </c>
      <c r="E544" s="19"/>
      <c r="F544" s="19"/>
      <c r="G544" s="20"/>
      <c r="H544" s="29">
        <f t="shared" si="111"/>
        <v>0</v>
      </c>
      <c r="I544" s="19"/>
      <c r="J544" s="19"/>
      <c r="K544" s="21"/>
      <c r="L544" s="29">
        <f t="shared" si="112"/>
        <v>0</v>
      </c>
      <c r="M544" s="19"/>
      <c r="N544" s="20"/>
      <c r="O544" s="29">
        <f t="shared" si="113"/>
        <v>0</v>
      </c>
      <c r="P544" s="19"/>
      <c r="Q544" s="20"/>
      <c r="R544" s="29">
        <f t="shared" si="114"/>
        <v>0</v>
      </c>
      <c r="S544" s="19"/>
      <c r="T544" s="19"/>
      <c r="U544" s="29">
        <f t="shared" si="115"/>
        <v>0</v>
      </c>
      <c r="V544" s="48">
        <f t="shared" si="118"/>
        <v>0</v>
      </c>
      <c r="W544" s="19"/>
      <c r="X544" s="20" t="e">
        <f t="shared" si="116"/>
        <v>#DIV/0!</v>
      </c>
      <c r="Y544" s="19"/>
    </row>
    <row r="545" spans="1:25" x14ac:dyDescent="0.25">
      <c r="A545" s="36"/>
      <c r="B545" s="32"/>
      <c r="C545" s="32"/>
      <c r="D545" s="31">
        <f t="shared" si="117"/>
        <v>0</v>
      </c>
      <c r="E545" s="32"/>
      <c r="F545" s="32"/>
      <c r="G545" s="33"/>
      <c r="H545" s="31">
        <f t="shared" si="111"/>
        <v>0</v>
      </c>
      <c r="I545" s="32"/>
      <c r="J545" s="32"/>
      <c r="K545" s="34"/>
      <c r="L545" s="31">
        <f t="shared" si="112"/>
        <v>0</v>
      </c>
      <c r="M545" s="32"/>
      <c r="N545" s="33"/>
      <c r="O545" s="31">
        <f t="shared" si="113"/>
        <v>0</v>
      </c>
      <c r="P545" s="32"/>
      <c r="Q545" s="33"/>
      <c r="R545" s="31">
        <f t="shared" si="114"/>
        <v>0</v>
      </c>
      <c r="S545" s="32"/>
      <c r="T545" s="32"/>
      <c r="U545" s="31">
        <f t="shared" si="115"/>
        <v>0</v>
      </c>
      <c r="V545" s="50">
        <f t="shared" si="118"/>
        <v>0</v>
      </c>
      <c r="W545" s="32"/>
      <c r="X545" s="33" t="e">
        <f t="shared" si="116"/>
        <v>#DIV/0!</v>
      </c>
      <c r="Y545" s="32"/>
    </row>
    <row r="546" spans="1:25" x14ac:dyDescent="0.25">
      <c r="A546" s="26" t="s">
        <v>53</v>
      </c>
      <c r="B546" s="27"/>
      <c r="C546" s="27"/>
      <c r="D546" s="27">
        <f t="shared" si="117"/>
        <v>0</v>
      </c>
      <c r="E546" s="27"/>
      <c r="F546" s="27"/>
      <c r="G546" s="16"/>
      <c r="H546" s="27"/>
      <c r="I546" s="27"/>
      <c r="J546" s="27"/>
      <c r="K546" s="17"/>
      <c r="L546" s="27"/>
      <c r="M546" s="27"/>
      <c r="N546" s="16"/>
      <c r="O546" s="27"/>
      <c r="P546" s="27"/>
      <c r="Q546" s="16"/>
      <c r="R546" s="27"/>
      <c r="S546" s="27"/>
      <c r="T546" s="15"/>
      <c r="U546" s="27"/>
      <c r="V546" s="47"/>
      <c r="W546" s="27"/>
      <c r="X546" s="16"/>
      <c r="Y546" s="27"/>
    </row>
    <row r="547" spans="1:25" x14ac:dyDescent="0.25">
      <c r="A547" s="28" t="s">
        <v>139</v>
      </c>
      <c r="B547" s="29">
        <f>B445+B448+B451+B454+B457+B460+B463+B466+B484+B485+B486+B487+B488+B489+B490+B492+B495+B498+B501+B503+B505+B507+B508+B511+B514+B517+B520+B522+B525+B526+B527+B528+B529+B530+B531+B532+B533+B534+B535</f>
        <v>1724</v>
      </c>
      <c r="C547" s="29">
        <f>C445+C448+C451+C454+C457+C460+C463+C466+C484+C485+C486+C487+C488+C489+C490+C492+C495+C498+C501+C503+C505+C507+C508+C511+C514+C517+C520+C522+C525+C526+C527+C528+C529+C530+C531+C532+C533+C534+C535</f>
        <v>1724</v>
      </c>
      <c r="D547" s="29">
        <f t="shared" si="117"/>
        <v>0</v>
      </c>
      <c r="E547" s="29">
        <f>E445+E448+E451+E454+E457+E460+E463+E466+E484+E485+E486+E487+E488+E489+E490+E492+E495+E498+E501+E503+E505+E507+E508+E511+E514+E517+E520+E522+E525+E526+E527+E528+E529+E530+E531+E532+E533+E534+E535</f>
        <v>423</v>
      </c>
      <c r="F547" s="29">
        <f>F445+F448+F451+F454+F457+F460+F463+F466+F484+F485+F486+F487+F488+F489+F490+F492+F495+F498+F501+F503+F505+F507+F508+F511+F514+F517+F520+F522+F525+F526+F527+F528+F529+F530+F531+F532+F533+F534+F535</f>
        <v>0</v>
      </c>
      <c r="G547" s="20">
        <f>H547/E547</f>
        <v>94.167092198581557</v>
      </c>
      <c r="H547" s="29">
        <f>H445+H448+H451+H454+H457+H460+H463+H466+H484+H485+H486+H487+H488+H489+H490+H492+H495+H498+H501+H503+H505+H507+H508+H511+H514+H517+H520+H522+H525+H526+H527+H528+H529+H530+H531+H532+H533+H534+H535</f>
        <v>39832.68</v>
      </c>
      <c r="I547" s="29">
        <f>I445+I448+I451+I454+I457+I460+I463+I466+I484+I485+I486+I487+I488+I489+I490+I492+I495+I498+I501+I503+I505+I507+I508+I511+I514+I517+I520+I522+I525+I526+I527+I528+I529+I530+I531+I532+I533+I534+I535</f>
        <v>0</v>
      </c>
      <c r="J547" s="29">
        <f>J445+J448+J451+J454+J457+J460+J463+J466+J484+J485+J486+J487+J488+J489+J490+J492+J495+J498+J501+J503+J505+J507+J508+J511+J514+J517+J520+J522+J525+J526+J527+J528+J529+J530+J531+J532+J533+J534+J535</f>
        <v>0</v>
      </c>
      <c r="K547" s="21" t="e">
        <f>L547/I547</f>
        <v>#DIV/0!</v>
      </c>
      <c r="L547" s="29">
        <f>L445+L448+L451+L454+L457+L460+L463+L466+L484+L485+L486+L487+L488+L489+L490+L492+L495+L498+L501+L503+L505+L507+L508+L511+L514+L517+L520+L522+L525+L526+L527+L528+L529+L530+L531+L532+L533+L534+L535</f>
        <v>0</v>
      </c>
      <c r="M547" s="29">
        <f>M445+M448+M451+M454+M457+M460+M463+M466+M484+M485+M486+M487+M488+M489+M490+M492+M495+M498+M501+M503+M505+M507+M508+M511+M514+M517+M520+M522+M525+M526+M527+M528+M529+M530+M531+M532+M533+M534+M535</f>
        <v>1301</v>
      </c>
      <c r="N547" s="20">
        <f>O547/M547</f>
        <v>89.944373558800919</v>
      </c>
      <c r="O547" s="29">
        <f>O445+O448+O451+O454+O457+O460+O463+O466+O484+O485+O486+O487+O488+O489+O490+O492+O495+O498+O501+O503+O505+O507+O508+O511+O514+O517+O520+O522+O525+O526+O527+O528+O529+O530+O531+O532+O533+O534+O535</f>
        <v>117017.63</v>
      </c>
      <c r="P547" s="29">
        <f>P445+P448+P451+P454+P457+P460+P463+P466+P484+P485+P486+P487+P488+P489+P490+P492+P495+P498+P501+P503+P505+P507+P508+P511+P514+P517+P520+P522+P525+P526+P527+P528+P529+P530+P531+P532+P533+P534+P535</f>
        <v>0</v>
      </c>
      <c r="Q547" s="20" t="e">
        <f>R547/P547</f>
        <v>#DIV/0!</v>
      </c>
      <c r="R547" s="29">
        <f>R445+R448+R451+R454+R457+R460+R463+R466+R484+R485+R486+R487+R488+R489+R490+R492+R495+R498+R501+R503+R505+R507+R508+R511+R514+R517+R520+R522+R525+R526+R527+R528+R529+R530+R531+R532+R533+R534+R535</f>
        <v>0</v>
      </c>
      <c r="S547" s="29">
        <f>S445+S448+S451+S454+S457+S460+S463+S466+S484+S485+S486+S487+S488+S489+S490+S492+S495+S498+S501+S503+S505+S507+S508+S511+S514+S517+S520+S522+S525+S526+S527+S528+S529+S530+S531+S532+S533+S534+S535</f>
        <v>0</v>
      </c>
      <c r="T547" s="19" t="e">
        <f>U547/S547</f>
        <v>#DIV/0!</v>
      </c>
      <c r="U547" s="29">
        <f>U445+U448+U451+U454+U457+U460+U463+U466+U484+U485+U486+U487+U488+U489+U490+U492+U495+U498+U501+U503+U505+U507+U508+U511+U514+U517+U520+U522+U525+U526+U527+U528+U529+U530+U531+U532+U533+U534+U535</f>
        <v>0</v>
      </c>
      <c r="V547" s="48">
        <f t="shared" ref="V547:V553" si="119">E547+I547+M547+P547+S547</f>
        <v>1724</v>
      </c>
      <c r="W547" s="29">
        <f>W445+W448+W451+W454+W457+W460+W463+W466+W484+W485+W486+W487+W488+W489+W490+W492+W495+W498+W501+W503+W505+W507+W508+W511+W514+W517+W520+W522+W525+W526+W527+W528+W529+W530+W531+W532+W533+W534+W535</f>
        <v>0</v>
      </c>
      <c r="X547" s="20">
        <f t="shared" ref="X547:X556" si="120">(H547+L547+O547+R547+U547)/V547</f>
        <v>90.980458236658933</v>
      </c>
      <c r="Y547" s="29">
        <f>Y445+Y448+Y451+Y454+Y457+Y460+Y463+Y466+Y484+Y485+Y486+Y487+Y488+Y489+Y490+Y492+Y495+Y498+Y501+Y503+Y505+Y507+Y508+Y511+Y514+Y517+Y520+Y522+Y525+Y526+Y527+Y528+Y529+Y530+Y531+Y532+Y533+Y534+Y535</f>
        <v>1314</v>
      </c>
    </row>
    <row r="548" spans="1:25" x14ac:dyDescent="0.25">
      <c r="A548" s="18" t="s">
        <v>55</v>
      </c>
      <c r="B548" s="29">
        <f>B466+B484+B488+B490+B503+B528+B487</f>
        <v>1375</v>
      </c>
      <c r="C548" s="29">
        <f>C466+C484+C488+C490+C503+C528+C487</f>
        <v>1375</v>
      </c>
      <c r="D548" s="29">
        <f t="shared" si="117"/>
        <v>0</v>
      </c>
      <c r="E548" s="29">
        <f>E466+E484+E488+E490+E503+E528+E487</f>
        <v>299</v>
      </c>
      <c r="F548" s="29">
        <f>F466+F484+F488+F490+F503+F528+F487</f>
        <v>0</v>
      </c>
      <c r="G548" s="20">
        <f t="shared" ref="G548:G556" si="121">H548/E548</f>
        <v>93.299130434782597</v>
      </c>
      <c r="H548" s="29">
        <f>H466+H484+H488+H490+H503+H528+H487</f>
        <v>27896.44</v>
      </c>
      <c r="I548" s="29">
        <f>I466+I484+I488+I490+I503+I528+I487</f>
        <v>0</v>
      </c>
      <c r="J548" s="29">
        <f>J466+J484+J488+J490+J503+J528+J487</f>
        <v>0</v>
      </c>
      <c r="K548" s="21" t="e">
        <f t="shared" ref="K548:K556" si="122">L548/I548</f>
        <v>#DIV/0!</v>
      </c>
      <c r="L548" s="29">
        <f>L466+L484+L488+L490+L503+L528+L487</f>
        <v>0</v>
      </c>
      <c r="M548" s="29">
        <f>M466+M484+M488+M490+M503+M528+M487</f>
        <v>1076</v>
      </c>
      <c r="N548" s="20">
        <f t="shared" ref="N548:N555" si="123">O548/M548</f>
        <v>90.561849442379184</v>
      </c>
      <c r="O548" s="29">
        <f>O466+O484+O488+O490+O503+O528+O487</f>
        <v>97444.55</v>
      </c>
      <c r="P548" s="29">
        <f>P466+P484+P488+P490+P503+P528+P487</f>
        <v>0</v>
      </c>
      <c r="Q548" s="20" t="e">
        <f t="shared" ref="Q548:Q556" si="124">R548/P548</f>
        <v>#DIV/0!</v>
      </c>
      <c r="R548" s="29">
        <f>R466+R484+R488+R490+R503+R528+R487</f>
        <v>0</v>
      </c>
      <c r="S548" s="29">
        <f>S466+S484+S488+S490+S503+S528+S487</f>
        <v>0</v>
      </c>
      <c r="T548" s="19" t="e">
        <f t="shared" ref="T548:T556" si="125">U548/S548</f>
        <v>#DIV/0!</v>
      </c>
      <c r="U548" s="29">
        <f>U466+U484+U488+U490+U503+U528+U487</f>
        <v>0</v>
      </c>
      <c r="V548" s="48">
        <f t="shared" si="119"/>
        <v>1375</v>
      </c>
      <c r="W548" s="29">
        <f>W466+W484+W488+W490+W503+W528+W487</f>
        <v>0</v>
      </c>
      <c r="X548" s="20">
        <f t="shared" si="120"/>
        <v>91.157083636363637</v>
      </c>
      <c r="Y548" s="29">
        <f>Y466+Y484+Y488+Y490+Y503+Y528+Y487</f>
        <v>1290</v>
      </c>
    </row>
    <row r="549" spans="1:25" x14ac:dyDescent="0.25">
      <c r="A549" s="28" t="s">
        <v>141</v>
      </c>
      <c r="B549" s="29">
        <f>B446+B449+B452+B455+B458+B461+B464+B493+B496+B499+B502+B504+B506+B509+B512+B515+B518+B521+B523+B524+B536</f>
        <v>30</v>
      </c>
      <c r="C549" s="29">
        <f>C446+C449+C452+C455+C458+C461+C464+C493+C496+C499+C502+C504+C506+C509+C512+C515+C518+C521+C523+C524+C536</f>
        <v>30</v>
      </c>
      <c r="D549" s="29">
        <f t="shared" si="117"/>
        <v>0</v>
      </c>
      <c r="E549" s="29">
        <f>E446+E449+E452+E455+E458+E461+E464+E493+E496+E499+E502+E504+E506+E509+E512+E515+E518+E521+E523+E524+E536</f>
        <v>30</v>
      </c>
      <c r="F549" s="29">
        <f>F446+F449+F452+F455+F458+F461+F464+F493+F496+F499+F502+F504+F506+F509+F512+F515+F518+F521+F523+F524+F536</f>
        <v>0</v>
      </c>
      <c r="G549" s="20">
        <f t="shared" si="121"/>
        <v>78.439000000000007</v>
      </c>
      <c r="H549" s="29">
        <f>H446+H449+H452+H455+H458+H461+H464+H493+H496+H499+H502+H504+H506+H509+H512+H515+H518+H521+H523+H524+H536</f>
        <v>2353.17</v>
      </c>
      <c r="I549" s="29">
        <f>I446+I449+I452+I455+I458+I461+I464+I493+I496+I499+I502+I504+I506+I509+I512+I515+I518+I521+I523+I524+I536</f>
        <v>0</v>
      </c>
      <c r="J549" s="29">
        <f>J446+J449+J452+J455+J458+J461+J464+J493+J496+J499+J502+J504+J506+J509+J512+J515+J518+J521+J523+J524+J536</f>
        <v>0</v>
      </c>
      <c r="K549" s="21" t="e">
        <f t="shared" si="122"/>
        <v>#DIV/0!</v>
      </c>
      <c r="L549" s="29">
        <f>L446+L449+L452+L455+L458+L461+L464+L493+L496+L499+L502+L504+L506+L509+L512+L515+L518+L521+L523+L524+L536</f>
        <v>0</v>
      </c>
      <c r="M549" s="29">
        <f>M446+M449+M452+M455+M458+M461+M464+M493+M496+M499+M502+M504+M506+M509+M512+M515+M518+M521+M523+M524+M536</f>
        <v>0</v>
      </c>
      <c r="N549" s="20" t="e">
        <f t="shared" si="123"/>
        <v>#DIV/0!</v>
      </c>
      <c r="O549" s="29">
        <f>O446+O449+O452+O455+O458+O461+O464+O493+O496+O499+O502+O504+O506+O509+O512+O515+O518+O521+O523+O524+O536</f>
        <v>0</v>
      </c>
      <c r="P549" s="29">
        <f>P446+P449+P452+P455+P458+P461+P464+P493+P496+P499+P502+P504+P506+P509+P512+P515+P518+P521+P523+P524+P536</f>
        <v>0</v>
      </c>
      <c r="Q549" s="20" t="e">
        <f t="shared" si="124"/>
        <v>#DIV/0!</v>
      </c>
      <c r="R549" s="29">
        <f>R446+R449+R452+R455+R458+R461+R464+R493+R496+R499+R502+R504+R506+R509+R512+R515+R518+R521+R523+R524+R536</f>
        <v>0</v>
      </c>
      <c r="S549" s="29">
        <f>S446+S449+S452+S455+S458+S461+S464+S493+S496+S499+S502+S504+S506+S509+S512+S515+S518+S521+S523+S524+S536</f>
        <v>0</v>
      </c>
      <c r="T549" s="19" t="e">
        <f t="shared" si="125"/>
        <v>#DIV/0!</v>
      </c>
      <c r="U549" s="29">
        <f>U446+U449+U452+U455+U458+U461+U464+U493+U496+U499+U502+U504+U506+U509+U512+U515+U518+U521+U523+U524+U536</f>
        <v>0</v>
      </c>
      <c r="V549" s="48">
        <f t="shared" si="119"/>
        <v>30</v>
      </c>
      <c r="W549" s="29">
        <f>W446+W449+W452+W455+W458+W461+W464+W493+W496+W499+W502+W504+W506+W509+W512+W515+W518+W521+W523+W524+W536</f>
        <v>0</v>
      </c>
      <c r="X549" s="20">
        <f t="shared" si="120"/>
        <v>78.439000000000007</v>
      </c>
      <c r="Y549" s="29">
        <f>Y446+Y449+Y452+Y455+Y458+Y461+Y464+Y493+Y496+Y499+Y502+Y504+Y506+Y509+Y512+Y515+Y518+Y521+Y523+Y524+Y536</f>
        <v>0</v>
      </c>
    </row>
    <row r="550" spans="1:25" x14ac:dyDescent="0.25">
      <c r="A550" s="18" t="s">
        <v>142</v>
      </c>
      <c r="B550" s="29">
        <f>B504</f>
        <v>0</v>
      </c>
      <c r="C550" s="29">
        <f>C504</f>
        <v>0</v>
      </c>
      <c r="D550" s="29">
        <f t="shared" si="117"/>
        <v>0</v>
      </c>
      <c r="E550" s="29">
        <f>E504</f>
        <v>0</v>
      </c>
      <c r="F550" s="29">
        <f>F504</f>
        <v>0</v>
      </c>
      <c r="G550" s="20" t="e">
        <f t="shared" si="121"/>
        <v>#DIV/0!</v>
      </c>
      <c r="H550" s="29">
        <f>H504</f>
        <v>0</v>
      </c>
      <c r="I550" s="29">
        <f>I504</f>
        <v>0</v>
      </c>
      <c r="J550" s="29">
        <f>J504</f>
        <v>0</v>
      </c>
      <c r="K550" s="21" t="e">
        <f t="shared" si="122"/>
        <v>#DIV/0!</v>
      </c>
      <c r="L550" s="29">
        <f>L504</f>
        <v>0</v>
      </c>
      <c r="M550" s="29">
        <f>M504</f>
        <v>0</v>
      </c>
      <c r="N550" s="20" t="e">
        <f t="shared" si="123"/>
        <v>#DIV/0!</v>
      </c>
      <c r="O550" s="29">
        <f>O504</f>
        <v>0</v>
      </c>
      <c r="P550" s="29">
        <f>P504</f>
        <v>0</v>
      </c>
      <c r="Q550" s="20" t="e">
        <f t="shared" si="124"/>
        <v>#DIV/0!</v>
      </c>
      <c r="R550" s="29">
        <f>R504</f>
        <v>0</v>
      </c>
      <c r="S550" s="29">
        <f>S504</f>
        <v>0</v>
      </c>
      <c r="T550" s="19" t="e">
        <f t="shared" si="125"/>
        <v>#DIV/0!</v>
      </c>
      <c r="U550" s="29">
        <f>U504</f>
        <v>0</v>
      </c>
      <c r="V550" s="48">
        <f t="shared" si="119"/>
        <v>0</v>
      </c>
      <c r="W550" s="29">
        <f>W504</f>
        <v>0</v>
      </c>
      <c r="X550" s="20" t="e">
        <f t="shared" si="120"/>
        <v>#DIV/0!</v>
      </c>
      <c r="Y550" s="29">
        <f>Y504</f>
        <v>0</v>
      </c>
    </row>
    <row r="551" spans="1:25" x14ac:dyDescent="0.25">
      <c r="A551" s="28" t="s">
        <v>143</v>
      </c>
      <c r="B551" s="29">
        <f>B447+B450+B453+B456+B459+B465+B462+B494+B497+B500+B513+B516+B519</f>
        <v>0</v>
      </c>
      <c r="C551" s="29">
        <f>C447+C450+C453+C456+C459+C465+C462+C494+C497+C500+C513+C516+C519</f>
        <v>0</v>
      </c>
      <c r="D551" s="29">
        <f t="shared" si="117"/>
        <v>0</v>
      </c>
      <c r="E551" s="29">
        <f>E447+E450+E453+E456+E459+E465+E462+E494+E497+E500+E513+E516+E519</f>
        <v>0</v>
      </c>
      <c r="F551" s="29">
        <f>F447+F450+F453+F456+F459+F465+F462+F494+F497+F500+F513+F516+F519</f>
        <v>0</v>
      </c>
      <c r="G551" s="20" t="e">
        <f t="shared" si="121"/>
        <v>#DIV/0!</v>
      </c>
      <c r="H551" s="29"/>
      <c r="I551" s="29">
        <f>I447+I450+I453+I456+I459+I465+I462+I494+I497+I500+I513+I516+I519</f>
        <v>0</v>
      </c>
      <c r="J551" s="29">
        <f>J447+J450+J453+J456+J459+J465+J462+J494+J497+J500+J513+J516+J519</f>
        <v>0</v>
      </c>
      <c r="K551" s="21" t="e">
        <f t="shared" si="122"/>
        <v>#DIV/0!</v>
      </c>
      <c r="L551" s="29"/>
      <c r="M551" s="29">
        <f>M447+M450+M453+M456+M459+M465+M462+M494+M497+M500+M513+M516+M519</f>
        <v>0</v>
      </c>
      <c r="N551" s="20" t="e">
        <f t="shared" si="123"/>
        <v>#DIV/0!</v>
      </c>
      <c r="O551" s="29"/>
      <c r="P551" s="29">
        <f>P447+P450+P453+P456+P459+P465+P462+P494+P497+P500+P513+P516+P519</f>
        <v>0</v>
      </c>
      <c r="Q551" s="20" t="e">
        <f t="shared" si="124"/>
        <v>#DIV/0!</v>
      </c>
      <c r="R551" s="29"/>
      <c r="S551" s="29">
        <f>S447+S450+S453+S456+S459+S465+S462+S494+S497+S500+S513+S516+S519</f>
        <v>0</v>
      </c>
      <c r="T551" s="19" t="e">
        <f t="shared" si="125"/>
        <v>#DIV/0!</v>
      </c>
      <c r="U551" s="29">
        <f>U447+U450+U453+U456+U459+U465+U462+U494+U497+U500+U513+U516+U519</f>
        <v>0</v>
      </c>
      <c r="V551" s="48">
        <f t="shared" si="119"/>
        <v>0</v>
      </c>
      <c r="W551" s="29">
        <f>W447+W450+W453+W456+W459+W465+W462+W494+W497+W500+W513+W516+W519</f>
        <v>0</v>
      </c>
      <c r="X551" s="20" t="e">
        <f t="shared" si="120"/>
        <v>#DIV/0!</v>
      </c>
      <c r="Y551" s="29">
        <f>Y447+Y450+Y453+Y456+Y459+Y465+Y462+Y494+Y497+Y500+Y513+Y516+Y519</f>
        <v>0</v>
      </c>
    </row>
    <row r="552" spans="1:25" x14ac:dyDescent="0.25">
      <c r="A552" s="18" t="s">
        <v>140</v>
      </c>
      <c r="B552" s="29"/>
      <c r="C552" s="29"/>
      <c r="D552" s="29">
        <f t="shared" si="117"/>
        <v>0</v>
      </c>
      <c r="E552" s="29"/>
      <c r="F552" s="29"/>
      <c r="G552" s="20" t="e">
        <f t="shared" si="121"/>
        <v>#DIV/0!</v>
      </c>
      <c r="H552" s="29"/>
      <c r="I552" s="29"/>
      <c r="J552" s="29"/>
      <c r="K552" s="21" t="e">
        <f t="shared" si="122"/>
        <v>#DIV/0!</v>
      </c>
      <c r="L552" s="29"/>
      <c r="M552" s="29"/>
      <c r="N552" s="20" t="e">
        <f t="shared" si="123"/>
        <v>#DIV/0!</v>
      </c>
      <c r="O552" s="29"/>
      <c r="P552" s="29"/>
      <c r="Q552" s="20" t="e">
        <f t="shared" si="124"/>
        <v>#DIV/0!</v>
      </c>
      <c r="R552" s="29"/>
      <c r="S552" s="29"/>
      <c r="T552" s="19" t="e">
        <f t="shared" si="125"/>
        <v>#DIV/0!</v>
      </c>
      <c r="U552" s="29"/>
      <c r="V552" s="48">
        <f t="shared" si="119"/>
        <v>0</v>
      </c>
      <c r="W552" s="29"/>
      <c r="X552" s="20" t="e">
        <f t="shared" si="120"/>
        <v>#DIV/0!</v>
      </c>
      <c r="Y552" s="29"/>
    </row>
    <row r="553" spans="1:25" s="6" customFormat="1" x14ac:dyDescent="0.25">
      <c r="A553" s="28" t="s">
        <v>137</v>
      </c>
      <c r="B553" s="29">
        <f>B537</f>
        <v>0</v>
      </c>
      <c r="C553" s="29">
        <f>C537</f>
        <v>0</v>
      </c>
      <c r="D553" s="29">
        <f t="shared" si="117"/>
        <v>0</v>
      </c>
      <c r="E553" s="29">
        <f>E537</f>
        <v>0</v>
      </c>
      <c r="F553" s="29">
        <f>F537</f>
        <v>0</v>
      </c>
      <c r="G553" s="20" t="e">
        <f t="shared" si="121"/>
        <v>#DIV/0!</v>
      </c>
      <c r="H553" s="29">
        <f>H537</f>
        <v>0</v>
      </c>
      <c r="I553" s="29">
        <f>I537</f>
        <v>0</v>
      </c>
      <c r="J553" s="29">
        <f>J537</f>
        <v>0</v>
      </c>
      <c r="K553" s="21" t="e">
        <f t="shared" si="122"/>
        <v>#DIV/0!</v>
      </c>
      <c r="L553" s="29">
        <f>L537</f>
        <v>0</v>
      </c>
      <c r="M553" s="29">
        <f>M537</f>
        <v>0</v>
      </c>
      <c r="N553" s="20" t="e">
        <f t="shared" si="123"/>
        <v>#DIV/0!</v>
      </c>
      <c r="O553" s="29">
        <f>O537</f>
        <v>0</v>
      </c>
      <c r="P553" s="29">
        <f>P537</f>
        <v>0</v>
      </c>
      <c r="Q553" s="20" t="e">
        <f t="shared" si="124"/>
        <v>#DIV/0!</v>
      </c>
      <c r="R553" s="29">
        <f>R537</f>
        <v>0</v>
      </c>
      <c r="S553" s="29">
        <f>S537</f>
        <v>0</v>
      </c>
      <c r="T553" s="19" t="e">
        <f t="shared" si="125"/>
        <v>#DIV/0!</v>
      </c>
      <c r="U553" s="29">
        <f>U537</f>
        <v>0</v>
      </c>
      <c r="V553" s="48">
        <f t="shared" si="119"/>
        <v>0</v>
      </c>
      <c r="W553" s="29">
        <f>W537</f>
        <v>0</v>
      </c>
      <c r="X553" s="20" t="e">
        <f t="shared" si="120"/>
        <v>#DIV/0!</v>
      </c>
      <c r="Y553" s="29">
        <f>Y537</f>
        <v>0</v>
      </c>
    </row>
    <row r="554" spans="1:25" s="6" customFormat="1" x14ac:dyDescent="0.25">
      <c r="A554" s="30" t="s">
        <v>138</v>
      </c>
      <c r="B554" s="31">
        <f>B541</f>
        <v>0</v>
      </c>
      <c r="C554" s="31">
        <f>C541</f>
        <v>0</v>
      </c>
      <c r="D554" s="31">
        <f t="shared" si="117"/>
        <v>0</v>
      </c>
      <c r="E554" s="31">
        <f>E541</f>
        <v>0</v>
      </c>
      <c r="F554" s="31">
        <f>F541</f>
        <v>0</v>
      </c>
      <c r="G554" s="33" t="e">
        <f t="shared" si="121"/>
        <v>#DIV/0!</v>
      </c>
      <c r="H554" s="31">
        <f>H541</f>
        <v>0</v>
      </c>
      <c r="I554" s="31">
        <f>I541</f>
        <v>0</v>
      </c>
      <c r="J554" s="31">
        <f>J541</f>
        <v>0</v>
      </c>
      <c r="K554" s="34" t="e">
        <f t="shared" si="122"/>
        <v>#DIV/0!</v>
      </c>
      <c r="L554" s="31">
        <f>L541</f>
        <v>0</v>
      </c>
      <c r="M554" s="31">
        <f>M541</f>
        <v>0</v>
      </c>
      <c r="N554" s="33" t="e">
        <f t="shared" si="123"/>
        <v>#DIV/0!</v>
      </c>
      <c r="O554" s="31">
        <f>O541</f>
        <v>0</v>
      </c>
      <c r="P554" s="31">
        <f>P541</f>
        <v>0</v>
      </c>
      <c r="Q554" s="33" t="e">
        <f t="shared" si="124"/>
        <v>#DIV/0!</v>
      </c>
      <c r="R554" s="31">
        <f>R541</f>
        <v>0</v>
      </c>
      <c r="S554" s="31">
        <f>S541</f>
        <v>0</v>
      </c>
      <c r="T554" s="32" t="e">
        <f t="shared" si="125"/>
        <v>#DIV/0!</v>
      </c>
      <c r="U554" s="31">
        <f>U541</f>
        <v>0</v>
      </c>
      <c r="V554" s="48">
        <f>E554+I554+M554+P554+S554</f>
        <v>0</v>
      </c>
      <c r="W554" s="31">
        <f>W541</f>
        <v>0</v>
      </c>
      <c r="X554" s="33" t="e">
        <f t="shared" si="120"/>
        <v>#DIV/0!</v>
      </c>
      <c r="Y554" s="31">
        <f>Y541</f>
        <v>0</v>
      </c>
    </row>
    <row r="555" spans="1:25" s="6" customFormat="1" x14ac:dyDescent="0.25">
      <c r="A555" s="37" t="s">
        <v>144</v>
      </c>
      <c r="B555" s="38">
        <f>B547+B549+B551+B553+B554</f>
        <v>1754</v>
      </c>
      <c r="C555" s="38">
        <f>C547+C549+C551+C553+C554</f>
        <v>1754</v>
      </c>
      <c r="D555" s="57">
        <f t="shared" si="117"/>
        <v>0</v>
      </c>
      <c r="E555" s="38">
        <f>E547+E549+E551+E553+E554</f>
        <v>453</v>
      </c>
      <c r="F555" s="38">
        <f>F547+F549+F551+F553+F554</f>
        <v>0</v>
      </c>
      <c r="G555" s="40">
        <f t="shared" si="121"/>
        <v>93.12549668874172</v>
      </c>
      <c r="H555" s="38">
        <f>H547+H549+H551+H553+H554</f>
        <v>42185.85</v>
      </c>
      <c r="I555" s="38">
        <f>I547+I549+I551+I553+I554</f>
        <v>0</v>
      </c>
      <c r="J555" s="38">
        <f>J547+J549+J551+J553+J554</f>
        <v>0</v>
      </c>
      <c r="K555" s="41" t="e">
        <f t="shared" si="122"/>
        <v>#DIV/0!</v>
      </c>
      <c r="L555" s="38">
        <f>L547+L549+L551+L553+L554</f>
        <v>0</v>
      </c>
      <c r="M555" s="38">
        <f>M547+M549+M551+M553+M554</f>
        <v>1301</v>
      </c>
      <c r="N555" s="40">
        <f t="shared" si="123"/>
        <v>89.944373558800919</v>
      </c>
      <c r="O555" s="38">
        <f>O547+O549+O551+O553+O554</f>
        <v>117017.63</v>
      </c>
      <c r="P555" s="38">
        <f>P547+P549+P551+P553+P554</f>
        <v>0</v>
      </c>
      <c r="Q555" s="40" t="e">
        <f t="shared" si="124"/>
        <v>#DIV/0!</v>
      </c>
      <c r="R555" s="38">
        <f>R547+R549+R551+R553+R554</f>
        <v>0</v>
      </c>
      <c r="S555" s="38">
        <f>S547+S549+S551+S553+S554</f>
        <v>0</v>
      </c>
      <c r="T555" s="39" t="e">
        <f t="shared" si="125"/>
        <v>#DIV/0!</v>
      </c>
      <c r="U555" s="38">
        <f>U547+U549+U551+U553+U554</f>
        <v>0</v>
      </c>
      <c r="V555" s="67">
        <f>E555+I555+M555+P555+S555</f>
        <v>1754</v>
      </c>
      <c r="W555" s="38">
        <f>W547+W549+W551+W553+W554</f>
        <v>0</v>
      </c>
      <c r="X555" s="40">
        <f t="shared" si="120"/>
        <v>90.765952109464095</v>
      </c>
      <c r="Y555" s="38">
        <f>Y547+Y549+Y551+Y553+Y554</f>
        <v>1314</v>
      </c>
    </row>
    <row r="556" spans="1:25" s="6" customFormat="1" x14ac:dyDescent="0.25">
      <c r="A556" s="42" t="s">
        <v>145</v>
      </c>
      <c r="B556" s="43">
        <f>B555+B443</f>
        <v>1827</v>
      </c>
      <c r="C556" s="43">
        <f>C555+C443</f>
        <v>1827</v>
      </c>
      <c r="D556" s="58">
        <f t="shared" si="117"/>
        <v>0</v>
      </c>
      <c r="E556" s="43">
        <f>E555+E443</f>
        <v>526</v>
      </c>
      <c r="F556" s="43">
        <f>F555+F443</f>
        <v>0</v>
      </c>
      <c r="G556" s="45">
        <f t="shared" si="121"/>
        <v>89.619486692015201</v>
      </c>
      <c r="H556" s="43">
        <f>H555+H443</f>
        <v>47139.85</v>
      </c>
      <c r="I556" s="43">
        <f>I555+I443</f>
        <v>0</v>
      </c>
      <c r="J556" s="43">
        <f>J555+J443</f>
        <v>0</v>
      </c>
      <c r="K556" s="46" t="e">
        <f t="shared" si="122"/>
        <v>#DIV/0!</v>
      </c>
      <c r="L556" s="43">
        <f>L555+L443</f>
        <v>0</v>
      </c>
      <c r="M556" s="43">
        <f>M555+M443</f>
        <v>1301</v>
      </c>
      <c r="N556" s="62">
        <f>O556/M556</f>
        <v>89.944373558800919</v>
      </c>
      <c r="O556" s="43">
        <f>O555+O443</f>
        <v>117017.63</v>
      </c>
      <c r="P556" s="43">
        <f>P555+P443</f>
        <v>0</v>
      </c>
      <c r="Q556" s="45" t="e">
        <f t="shared" si="124"/>
        <v>#DIV/0!</v>
      </c>
      <c r="R556" s="43">
        <f>R555+R443</f>
        <v>0</v>
      </c>
      <c r="S556" s="43">
        <f>S555+S443</f>
        <v>0</v>
      </c>
      <c r="T556" s="44" t="e">
        <f t="shared" si="125"/>
        <v>#DIV/0!</v>
      </c>
      <c r="U556" s="43">
        <f>U555+U443</f>
        <v>0</v>
      </c>
      <c r="V556" s="68">
        <f>E556+I556+M556+P556+S556</f>
        <v>1827</v>
      </c>
      <c r="W556" s="43">
        <f>W555+W443</f>
        <v>0</v>
      </c>
      <c r="X556" s="45">
        <f t="shared" si="120"/>
        <v>89.850837438423653</v>
      </c>
      <c r="Y556" s="43">
        <f>Y555+Y443</f>
        <v>1314</v>
      </c>
    </row>
    <row r="561" spans="1:25" x14ac:dyDescent="0.25">
      <c r="A561" s="425" t="s">
        <v>184</v>
      </c>
      <c r="B561" s="5" t="s">
        <v>0</v>
      </c>
      <c r="C561" s="5"/>
      <c r="D561" s="53"/>
      <c r="E561" s="428" t="s">
        <v>174</v>
      </c>
      <c r="F561" s="429"/>
      <c r="G561" s="429"/>
      <c r="H561" s="429"/>
      <c r="I561" s="429"/>
      <c r="J561" s="429"/>
      <c r="K561" s="429"/>
      <c r="L561" s="429"/>
      <c r="M561" s="429"/>
      <c r="N561" s="429"/>
      <c r="O561" s="429"/>
      <c r="P561" s="429"/>
      <c r="Q561" s="429"/>
      <c r="R561" s="429"/>
      <c r="S561" s="429"/>
      <c r="T561" s="429"/>
      <c r="U561" s="429"/>
      <c r="V561" s="429"/>
      <c r="W561" s="429"/>
      <c r="X561" s="429"/>
      <c r="Y561" s="429"/>
    </row>
    <row r="562" spans="1:25" ht="15" customHeight="1" x14ac:dyDescent="0.25">
      <c r="A562" s="426"/>
      <c r="B562" s="428" t="s">
        <v>166</v>
      </c>
      <c r="C562" s="430"/>
      <c r="D562" s="430"/>
      <c r="E562" s="428" t="s">
        <v>171</v>
      </c>
      <c r="F562" s="430"/>
      <c r="G562" s="430"/>
      <c r="H562" s="430"/>
      <c r="I562" s="5" t="s">
        <v>170</v>
      </c>
      <c r="J562" s="5"/>
      <c r="K562" s="5"/>
      <c r="L562" s="53"/>
      <c r="M562" s="5" t="s">
        <v>175</v>
      </c>
      <c r="N562" s="5"/>
      <c r="O562" s="53"/>
      <c r="P562" s="428" t="s">
        <v>176</v>
      </c>
      <c r="Q562" s="431"/>
      <c r="R562" s="431"/>
      <c r="S562" s="432" t="s">
        <v>177</v>
      </c>
      <c r="T562" s="432"/>
      <c r="U562" s="432"/>
      <c r="V562" s="5" t="s">
        <v>1</v>
      </c>
      <c r="W562" s="5"/>
      <c r="X562" s="5"/>
      <c r="Y562" s="7"/>
    </row>
    <row r="563" spans="1:25" ht="15" customHeight="1" x14ac:dyDescent="0.25">
      <c r="A563" s="427"/>
      <c r="B563" s="433" t="s">
        <v>3</v>
      </c>
      <c r="C563" s="435" t="s">
        <v>167</v>
      </c>
      <c r="D563" s="436" t="s">
        <v>4</v>
      </c>
      <c r="E563" s="438" t="s">
        <v>5</v>
      </c>
      <c r="F563" s="429"/>
      <c r="G563" s="439" t="s">
        <v>6</v>
      </c>
      <c r="H563" s="441" t="s">
        <v>173</v>
      </c>
      <c r="I563" s="428" t="s">
        <v>5</v>
      </c>
      <c r="J563" s="428"/>
      <c r="K563" s="439" t="s">
        <v>6</v>
      </c>
      <c r="L563" s="441" t="s">
        <v>173</v>
      </c>
      <c r="M563" s="433" t="s">
        <v>5</v>
      </c>
      <c r="N563" s="439" t="s">
        <v>6</v>
      </c>
      <c r="O563" s="441" t="s">
        <v>173</v>
      </c>
      <c r="P563" s="433" t="s">
        <v>5</v>
      </c>
      <c r="Q563" s="439" t="s">
        <v>6</v>
      </c>
      <c r="R563" s="446" t="s">
        <v>173</v>
      </c>
      <c r="S563" s="433" t="s">
        <v>5</v>
      </c>
      <c r="T563" s="439" t="s">
        <v>6</v>
      </c>
      <c r="U563" s="446" t="s">
        <v>173</v>
      </c>
      <c r="V563" s="433" t="s">
        <v>5</v>
      </c>
      <c r="W563" s="434"/>
      <c r="X563" s="439" t="s">
        <v>6</v>
      </c>
      <c r="Y563" s="8"/>
    </row>
    <row r="564" spans="1:25" ht="75" x14ac:dyDescent="0.25">
      <c r="A564" s="8" t="s">
        <v>2</v>
      </c>
      <c r="B564" s="434"/>
      <c r="C564" s="434"/>
      <c r="D564" s="437"/>
      <c r="E564" s="65" t="s">
        <v>168</v>
      </c>
      <c r="F564" s="65" t="s">
        <v>169</v>
      </c>
      <c r="G564" s="440"/>
      <c r="H564" s="442"/>
      <c r="I564" s="65" t="s">
        <v>168</v>
      </c>
      <c r="J564" s="65" t="s">
        <v>172</v>
      </c>
      <c r="K564" s="440"/>
      <c r="L564" s="441"/>
      <c r="M564" s="443"/>
      <c r="N564" s="444"/>
      <c r="O564" s="442"/>
      <c r="P564" s="443"/>
      <c r="Q564" s="445"/>
      <c r="R564" s="447"/>
      <c r="S564" s="443"/>
      <c r="T564" s="445"/>
      <c r="U564" s="447"/>
      <c r="V564" s="64" t="s">
        <v>178</v>
      </c>
      <c r="W564" s="65" t="s">
        <v>179</v>
      </c>
      <c r="X564" s="448"/>
      <c r="Y564" s="8" t="s">
        <v>180</v>
      </c>
    </row>
    <row r="565" spans="1:25" x14ac:dyDescent="0.25">
      <c r="A565" s="63">
        <v>1</v>
      </c>
      <c r="B565" s="63">
        <v>2</v>
      </c>
      <c r="C565" s="63">
        <v>3</v>
      </c>
      <c r="D565" s="54">
        <v>4</v>
      </c>
      <c r="E565" s="63">
        <v>5</v>
      </c>
      <c r="F565" s="63">
        <v>6</v>
      </c>
      <c r="G565" s="63">
        <v>7</v>
      </c>
      <c r="H565" s="54"/>
      <c r="I565" s="63">
        <v>8</v>
      </c>
      <c r="J565" s="63">
        <v>9</v>
      </c>
      <c r="K565" s="63">
        <v>10</v>
      </c>
      <c r="L565" s="54"/>
      <c r="M565" s="63">
        <v>11</v>
      </c>
      <c r="N565" s="63">
        <v>12</v>
      </c>
      <c r="O565" s="54"/>
      <c r="P565" s="63">
        <v>13</v>
      </c>
      <c r="Q565" s="63">
        <v>14</v>
      </c>
      <c r="R565" s="54"/>
      <c r="S565" s="63">
        <v>15</v>
      </c>
      <c r="T565" s="63">
        <v>16</v>
      </c>
      <c r="U565" s="54"/>
      <c r="V565" s="63">
        <v>17</v>
      </c>
      <c r="W565" s="63">
        <v>18</v>
      </c>
      <c r="X565" s="63">
        <v>19</v>
      </c>
      <c r="Y565" s="63">
        <v>20</v>
      </c>
    </row>
    <row r="566" spans="1:25" x14ac:dyDescent="0.25">
      <c r="A566" s="26" t="s">
        <v>7</v>
      </c>
      <c r="B566" s="15"/>
      <c r="C566" s="15"/>
      <c r="D566" s="27">
        <f>B566-C566</f>
        <v>0</v>
      </c>
      <c r="E566" s="15"/>
      <c r="F566" s="15"/>
      <c r="G566" s="16"/>
      <c r="H566" s="27">
        <f>E566*G566</f>
        <v>0</v>
      </c>
      <c r="I566" s="15"/>
      <c r="J566" s="15"/>
      <c r="K566" s="17"/>
      <c r="L566" s="27">
        <f>I566*K566</f>
        <v>0</v>
      </c>
      <c r="M566" s="15"/>
      <c r="N566" s="16"/>
      <c r="O566" s="27">
        <f>M566*N566</f>
        <v>0</v>
      </c>
      <c r="P566" s="15"/>
      <c r="Q566" s="16"/>
      <c r="R566" s="27">
        <f>P566*Q566</f>
        <v>0</v>
      </c>
      <c r="S566" s="15"/>
      <c r="T566" s="15"/>
      <c r="U566" s="27">
        <f>S566*T566</f>
        <v>0</v>
      </c>
      <c r="V566" s="47">
        <f>E566+I566+M566+P566+S566</f>
        <v>0</v>
      </c>
      <c r="W566" s="15"/>
      <c r="X566" s="16" t="e">
        <f>(H566+L566+O566+R566+U566)/V566</f>
        <v>#DIV/0!</v>
      </c>
      <c r="Y566" s="15"/>
    </row>
    <row r="567" spans="1:25" x14ac:dyDescent="0.25">
      <c r="A567" s="18" t="s">
        <v>8</v>
      </c>
      <c r="B567" s="19"/>
      <c r="C567" s="19"/>
      <c r="D567" s="29">
        <f>B567-C567</f>
        <v>0</v>
      </c>
      <c r="E567" s="19"/>
      <c r="F567" s="19"/>
      <c r="G567" s="20"/>
      <c r="H567" s="29">
        <f t="shared" ref="H567:H617" si="126">E567*G567</f>
        <v>0</v>
      </c>
      <c r="I567" s="19"/>
      <c r="J567" s="19"/>
      <c r="K567" s="21"/>
      <c r="L567" s="29">
        <f t="shared" ref="L567:L617" si="127">I567*K567</f>
        <v>0</v>
      </c>
      <c r="M567" s="19"/>
      <c r="N567" s="20"/>
      <c r="O567" s="29">
        <f t="shared" ref="O567:O617" si="128">M567*N567</f>
        <v>0</v>
      </c>
      <c r="P567" s="19"/>
      <c r="Q567" s="20"/>
      <c r="R567" s="29">
        <f t="shared" ref="R567:R617" si="129">P567*Q567</f>
        <v>0</v>
      </c>
      <c r="S567" s="19"/>
      <c r="T567" s="19"/>
      <c r="U567" s="29">
        <f t="shared" ref="U567:U617" si="130">S567*T567</f>
        <v>0</v>
      </c>
      <c r="V567" s="48">
        <f t="shared" ref="V567:V617" si="131">E567+I567+M567+P567+S567</f>
        <v>0</v>
      </c>
      <c r="W567" s="19"/>
      <c r="X567" s="20" t="e">
        <f t="shared" ref="X567:X617" si="132">(H567+L567+O567+R567+U567)/V567</f>
        <v>#DIV/0!</v>
      </c>
      <c r="Y567" s="19"/>
    </row>
    <row r="568" spans="1:25" x14ac:dyDescent="0.25">
      <c r="A568" s="18" t="s">
        <v>9</v>
      </c>
      <c r="B568" s="19"/>
      <c r="C568" s="19"/>
      <c r="D568" s="29">
        <f t="shared" ref="D568:D631" si="133">B568-C568</f>
        <v>0</v>
      </c>
      <c r="E568" s="19"/>
      <c r="F568" s="19"/>
      <c r="G568" s="20"/>
      <c r="H568" s="29">
        <f t="shared" si="126"/>
        <v>0</v>
      </c>
      <c r="I568" s="19"/>
      <c r="J568" s="19"/>
      <c r="K568" s="21"/>
      <c r="L568" s="29">
        <f t="shared" si="127"/>
        <v>0</v>
      </c>
      <c r="M568" s="19"/>
      <c r="N568" s="20"/>
      <c r="O568" s="29">
        <f t="shared" si="128"/>
        <v>0</v>
      </c>
      <c r="P568" s="19"/>
      <c r="Q568" s="20"/>
      <c r="R568" s="29">
        <f t="shared" si="129"/>
        <v>0</v>
      </c>
      <c r="S568" s="19"/>
      <c r="T568" s="19"/>
      <c r="U568" s="29">
        <f t="shared" si="130"/>
        <v>0</v>
      </c>
      <c r="V568" s="48">
        <f t="shared" si="131"/>
        <v>0</v>
      </c>
      <c r="W568" s="19"/>
      <c r="X568" s="20" t="e">
        <f t="shared" si="132"/>
        <v>#DIV/0!</v>
      </c>
      <c r="Y568" s="19"/>
    </row>
    <row r="569" spans="1:25" x14ac:dyDescent="0.25">
      <c r="A569" s="18" t="s">
        <v>10</v>
      </c>
      <c r="B569" s="19"/>
      <c r="C569" s="19"/>
      <c r="D569" s="29">
        <f t="shared" si="133"/>
        <v>0</v>
      </c>
      <c r="E569" s="19"/>
      <c r="F569" s="19"/>
      <c r="G569" s="20"/>
      <c r="H569" s="29">
        <f t="shared" si="126"/>
        <v>0</v>
      </c>
      <c r="I569" s="19"/>
      <c r="J569" s="19"/>
      <c r="K569" s="21"/>
      <c r="L569" s="29">
        <f t="shared" si="127"/>
        <v>0</v>
      </c>
      <c r="M569" s="19"/>
      <c r="N569" s="20"/>
      <c r="O569" s="29">
        <f t="shared" si="128"/>
        <v>0</v>
      </c>
      <c r="P569" s="19"/>
      <c r="Q569" s="20"/>
      <c r="R569" s="29">
        <f t="shared" si="129"/>
        <v>0</v>
      </c>
      <c r="S569" s="19"/>
      <c r="T569" s="19"/>
      <c r="U569" s="29">
        <f t="shared" si="130"/>
        <v>0</v>
      </c>
      <c r="V569" s="48">
        <f t="shared" si="131"/>
        <v>0</v>
      </c>
      <c r="W569" s="19"/>
      <c r="X569" s="20" t="e">
        <f t="shared" si="132"/>
        <v>#DIV/0!</v>
      </c>
      <c r="Y569" s="19"/>
    </row>
    <row r="570" spans="1:25" x14ac:dyDescent="0.25">
      <c r="A570" s="28" t="s">
        <v>11</v>
      </c>
      <c r="B570" s="19"/>
      <c r="C570" s="19"/>
      <c r="D570" s="29">
        <f t="shared" si="133"/>
        <v>0</v>
      </c>
      <c r="E570" s="19"/>
      <c r="F570" s="19"/>
      <c r="G570" s="20"/>
      <c r="H570" s="29">
        <f t="shared" si="126"/>
        <v>0</v>
      </c>
      <c r="I570" s="19"/>
      <c r="J570" s="19"/>
      <c r="K570" s="21"/>
      <c r="L570" s="29">
        <f t="shared" si="127"/>
        <v>0</v>
      </c>
      <c r="M570" s="19"/>
      <c r="N570" s="20"/>
      <c r="O570" s="29">
        <f t="shared" si="128"/>
        <v>0</v>
      </c>
      <c r="P570" s="19"/>
      <c r="Q570" s="20"/>
      <c r="R570" s="29">
        <f t="shared" si="129"/>
        <v>0</v>
      </c>
      <c r="S570" s="19"/>
      <c r="T570" s="19"/>
      <c r="U570" s="29">
        <f t="shared" si="130"/>
        <v>0</v>
      </c>
      <c r="V570" s="48">
        <f t="shared" si="131"/>
        <v>0</v>
      </c>
      <c r="W570" s="19"/>
      <c r="X570" s="20" t="e">
        <f t="shared" si="132"/>
        <v>#DIV/0!</v>
      </c>
      <c r="Y570" s="19"/>
    </row>
    <row r="571" spans="1:25" x14ac:dyDescent="0.25">
      <c r="A571" s="18" t="s">
        <v>12</v>
      </c>
      <c r="B571" s="19"/>
      <c r="C571" s="19"/>
      <c r="D571" s="29">
        <f t="shared" si="133"/>
        <v>0</v>
      </c>
      <c r="E571" s="19"/>
      <c r="F571" s="19"/>
      <c r="G571" s="20"/>
      <c r="H571" s="29">
        <f t="shared" si="126"/>
        <v>0</v>
      </c>
      <c r="I571" s="19"/>
      <c r="J571" s="19"/>
      <c r="K571" s="21"/>
      <c r="L571" s="29">
        <f t="shared" si="127"/>
        <v>0</v>
      </c>
      <c r="M571" s="19"/>
      <c r="N571" s="20"/>
      <c r="O571" s="29">
        <f t="shared" si="128"/>
        <v>0</v>
      </c>
      <c r="P571" s="19"/>
      <c r="Q571" s="20"/>
      <c r="R571" s="29">
        <f t="shared" si="129"/>
        <v>0</v>
      </c>
      <c r="S571" s="19"/>
      <c r="T571" s="19"/>
      <c r="U571" s="29">
        <f t="shared" si="130"/>
        <v>0</v>
      </c>
      <c r="V571" s="48">
        <f t="shared" si="131"/>
        <v>0</v>
      </c>
      <c r="W571" s="19"/>
      <c r="X571" s="20" t="e">
        <f t="shared" si="132"/>
        <v>#DIV/0!</v>
      </c>
      <c r="Y571" s="19"/>
    </row>
    <row r="572" spans="1:25" x14ac:dyDescent="0.25">
      <c r="A572" s="18" t="s">
        <v>13</v>
      </c>
      <c r="B572" s="19"/>
      <c r="C572" s="19"/>
      <c r="D572" s="29">
        <f t="shared" si="133"/>
        <v>0</v>
      </c>
      <c r="E572" s="19"/>
      <c r="F572" s="19"/>
      <c r="G572" s="20"/>
      <c r="H572" s="29">
        <f t="shared" si="126"/>
        <v>0</v>
      </c>
      <c r="I572" s="19"/>
      <c r="J572" s="19"/>
      <c r="K572" s="21"/>
      <c r="L572" s="29">
        <f t="shared" si="127"/>
        <v>0</v>
      </c>
      <c r="M572" s="19"/>
      <c r="N572" s="20"/>
      <c r="O572" s="29">
        <f t="shared" si="128"/>
        <v>0</v>
      </c>
      <c r="P572" s="19"/>
      <c r="Q572" s="20"/>
      <c r="R572" s="29">
        <f t="shared" si="129"/>
        <v>0</v>
      </c>
      <c r="S572" s="19"/>
      <c r="T572" s="19"/>
      <c r="U572" s="29">
        <f t="shared" si="130"/>
        <v>0</v>
      </c>
      <c r="V572" s="48">
        <f t="shared" si="131"/>
        <v>0</v>
      </c>
      <c r="W572" s="19"/>
      <c r="X572" s="20" t="e">
        <f t="shared" si="132"/>
        <v>#DIV/0!</v>
      </c>
      <c r="Y572" s="19"/>
    </row>
    <row r="573" spans="1:25" x14ac:dyDescent="0.25">
      <c r="A573" s="18" t="s">
        <v>14</v>
      </c>
      <c r="B573" s="19"/>
      <c r="C573" s="19"/>
      <c r="D573" s="29">
        <f t="shared" si="133"/>
        <v>0</v>
      </c>
      <c r="E573" s="19"/>
      <c r="F573" s="19"/>
      <c r="G573" s="20"/>
      <c r="H573" s="29">
        <f t="shared" si="126"/>
        <v>0</v>
      </c>
      <c r="I573" s="19"/>
      <c r="J573" s="19"/>
      <c r="K573" s="21"/>
      <c r="L573" s="29">
        <f t="shared" si="127"/>
        <v>0</v>
      </c>
      <c r="M573" s="19"/>
      <c r="N573" s="20"/>
      <c r="O573" s="29">
        <f t="shared" si="128"/>
        <v>0</v>
      </c>
      <c r="P573" s="19"/>
      <c r="Q573" s="20"/>
      <c r="R573" s="29">
        <f t="shared" si="129"/>
        <v>0</v>
      </c>
      <c r="S573" s="19"/>
      <c r="T573" s="19"/>
      <c r="U573" s="29">
        <f t="shared" si="130"/>
        <v>0</v>
      </c>
      <c r="V573" s="48">
        <f t="shared" si="131"/>
        <v>0</v>
      </c>
      <c r="W573" s="19"/>
      <c r="X573" s="20" t="e">
        <f t="shared" si="132"/>
        <v>#DIV/0!</v>
      </c>
      <c r="Y573" s="19"/>
    </row>
    <row r="574" spans="1:25" x14ac:dyDescent="0.25">
      <c r="A574" s="28" t="s">
        <v>15</v>
      </c>
      <c r="B574" s="19"/>
      <c r="C574" s="19"/>
      <c r="D574" s="29">
        <f t="shared" si="133"/>
        <v>0</v>
      </c>
      <c r="E574" s="19"/>
      <c r="F574" s="19"/>
      <c r="G574" s="20"/>
      <c r="H574" s="29">
        <f t="shared" si="126"/>
        <v>0</v>
      </c>
      <c r="I574" s="19"/>
      <c r="J574" s="19"/>
      <c r="K574" s="21"/>
      <c r="L574" s="29">
        <f t="shared" si="127"/>
        <v>0</v>
      </c>
      <c r="M574" s="19"/>
      <c r="N574" s="20"/>
      <c r="O574" s="29">
        <f t="shared" si="128"/>
        <v>0</v>
      </c>
      <c r="P574" s="19"/>
      <c r="Q574" s="20"/>
      <c r="R574" s="29">
        <f t="shared" si="129"/>
        <v>0</v>
      </c>
      <c r="S574" s="19"/>
      <c r="T574" s="19"/>
      <c r="U574" s="29">
        <f t="shared" si="130"/>
        <v>0</v>
      </c>
      <c r="V574" s="48">
        <f t="shared" si="131"/>
        <v>0</v>
      </c>
      <c r="W574" s="19"/>
      <c r="X574" s="20" t="e">
        <f t="shared" si="132"/>
        <v>#DIV/0!</v>
      </c>
      <c r="Y574" s="19"/>
    </row>
    <row r="575" spans="1:25" x14ac:dyDescent="0.25">
      <c r="A575" s="18" t="s">
        <v>16</v>
      </c>
      <c r="B575" s="19"/>
      <c r="C575" s="19"/>
      <c r="D575" s="29">
        <f t="shared" si="133"/>
        <v>0</v>
      </c>
      <c r="E575" s="19"/>
      <c r="F575" s="19"/>
      <c r="G575" s="20"/>
      <c r="H575" s="29">
        <f t="shared" si="126"/>
        <v>0</v>
      </c>
      <c r="I575" s="19"/>
      <c r="J575" s="19"/>
      <c r="K575" s="21"/>
      <c r="L575" s="29">
        <f t="shared" si="127"/>
        <v>0</v>
      </c>
      <c r="M575" s="19"/>
      <c r="N575" s="20"/>
      <c r="O575" s="29">
        <f t="shared" si="128"/>
        <v>0</v>
      </c>
      <c r="P575" s="19"/>
      <c r="Q575" s="20"/>
      <c r="R575" s="29">
        <f t="shared" si="129"/>
        <v>0</v>
      </c>
      <c r="S575" s="19"/>
      <c r="T575" s="19"/>
      <c r="U575" s="29">
        <f t="shared" si="130"/>
        <v>0</v>
      </c>
      <c r="V575" s="48">
        <f t="shared" si="131"/>
        <v>0</v>
      </c>
      <c r="W575" s="19"/>
      <c r="X575" s="20" t="e">
        <f t="shared" si="132"/>
        <v>#DIV/0!</v>
      </c>
      <c r="Y575" s="19"/>
    </row>
    <row r="576" spans="1:25" x14ac:dyDescent="0.25">
      <c r="A576" s="18" t="s">
        <v>17</v>
      </c>
      <c r="B576" s="19"/>
      <c r="C576" s="19"/>
      <c r="D576" s="29">
        <f t="shared" si="133"/>
        <v>0</v>
      </c>
      <c r="E576" s="19"/>
      <c r="F576" s="19"/>
      <c r="G576" s="20"/>
      <c r="H576" s="29">
        <f t="shared" si="126"/>
        <v>0</v>
      </c>
      <c r="I576" s="19"/>
      <c r="J576" s="19"/>
      <c r="K576" s="21"/>
      <c r="L576" s="29">
        <f t="shared" si="127"/>
        <v>0</v>
      </c>
      <c r="M576" s="19"/>
      <c r="N576" s="20"/>
      <c r="O576" s="29">
        <f t="shared" si="128"/>
        <v>0</v>
      </c>
      <c r="P576" s="19"/>
      <c r="Q576" s="20"/>
      <c r="R576" s="29">
        <f t="shared" si="129"/>
        <v>0</v>
      </c>
      <c r="S576" s="19"/>
      <c r="T576" s="19"/>
      <c r="U576" s="29">
        <f t="shared" si="130"/>
        <v>0</v>
      </c>
      <c r="V576" s="48">
        <f t="shared" si="131"/>
        <v>0</v>
      </c>
      <c r="W576" s="19"/>
      <c r="X576" s="20" t="e">
        <f t="shared" si="132"/>
        <v>#DIV/0!</v>
      </c>
      <c r="Y576" s="19"/>
    </row>
    <row r="577" spans="1:25" x14ac:dyDescent="0.25">
      <c r="A577" s="18" t="s">
        <v>18</v>
      </c>
      <c r="B577" s="19"/>
      <c r="C577" s="19"/>
      <c r="D577" s="29">
        <f t="shared" si="133"/>
        <v>0</v>
      </c>
      <c r="E577" s="19"/>
      <c r="F577" s="19"/>
      <c r="G577" s="20"/>
      <c r="H577" s="29">
        <f t="shared" si="126"/>
        <v>0</v>
      </c>
      <c r="I577" s="19"/>
      <c r="J577" s="19"/>
      <c r="K577" s="21"/>
      <c r="L577" s="29">
        <f t="shared" si="127"/>
        <v>0</v>
      </c>
      <c r="M577" s="19"/>
      <c r="N577" s="20"/>
      <c r="O577" s="29">
        <f t="shared" si="128"/>
        <v>0</v>
      </c>
      <c r="P577" s="19"/>
      <c r="Q577" s="20"/>
      <c r="R577" s="29">
        <f t="shared" si="129"/>
        <v>0</v>
      </c>
      <c r="S577" s="19"/>
      <c r="T577" s="19"/>
      <c r="U577" s="29">
        <f t="shared" si="130"/>
        <v>0</v>
      </c>
      <c r="V577" s="48">
        <f t="shared" si="131"/>
        <v>0</v>
      </c>
      <c r="W577" s="19"/>
      <c r="X577" s="20" t="e">
        <f t="shared" si="132"/>
        <v>#DIV/0!</v>
      </c>
      <c r="Y577" s="19"/>
    </row>
    <row r="578" spans="1:25" x14ac:dyDescent="0.25">
      <c r="A578" s="28" t="s">
        <v>19</v>
      </c>
      <c r="B578" s="19"/>
      <c r="C578" s="19"/>
      <c r="D578" s="29">
        <f t="shared" si="133"/>
        <v>0</v>
      </c>
      <c r="E578" s="19"/>
      <c r="F578" s="19"/>
      <c r="G578" s="20"/>
      <c r="H578" s="29">
        <f t="shared" si="126"/>
        <v>0</v>
      </c>
      <c r="I578" s="19"/>
      <c r="J578" s="19"/>
      <c r="K578" s="21"/>
      <c r="L578" s="29">
        <f t="shared" si="127"/>
        <v>0</v>
      </c>
      <c r="M578" s="19"/>
      <c r="N578" s="20"/>
      <c r="O578" s="29">
        <f t="shared" si="128"/>
        <v>0</v>
      </c>
      <c r="P578" s="19"/>
      <c r="Q578" s="20"/>
      <c r="R578" s="29">
        <f t="shared" si="129"/>
        <v>0</v>
      </c>
      <c r="S578" s="19"/>
      <c r="T578" s="19"/>
      <c r="U578" s="29">
        <f t="shared" si="130"/>
        <v>0</v>
      </c>
      <c r="V578" s="48">
        <f t="shared" si="131"/>
        <v>0</v>
      </c>
      <c r="W578" s="19"/>
      <c r="X578" s="20" t="e">
        <f t="shared" si="132"/>
        <v>#DIV/0!</v>
      </c>
      <c r="Y578" s="19"/>
    </row>
    <row r="579" spans="1:25" x14ac:dyDescent="0.25">
      <c r="A579" s="18" t="s">
        <v>20</v>
      </c>
      <c r="B579" s="19"/>
      <c r="C579" s="19"/>
      <c r="D579" s="29">
        <f t="shared" si="133"/>
        <v>0</v>
      </c>
      <c r="E579" s="19"/>
      <c r="F579" s="19"/>
      <c r="G579" s="20"/>
      <c r="H579" s="29">
        <f t="shared" si="126"/>
        <v>0</v>
      </c>
      <c r="I579" s="19"/>
      <c r="J579" s="19"/>
      <c r="K579" s="21"/>
      <c r="L579" s="29">
        <f t="shared" si="127"/>
        <v>0</v>
      </c>
      <c r="M579" s="19"/>
      <c r="N579" s="20"/>
      <c r="O579" s="29">
        <f t="shared" si="128"/>
        <v>0</v>
      </c>
      <c r="P579" s="19"/>
      <c r="Q579" s="20"/>
      <c r="R579" s="29">
        <f t="shared" si="129"/>
        <v>0</v>
      </c>
      <c r="S579" s="19"/>
      <c r="T579" s="19"/>
      <c r="U579" s="29">
        <f t="shared" si="130"/>
        <v>0</v>
      </c>
      <c r="V579" s="48">
        <f t="shared" si="131"/>
        <v>0</v>
      </c>
      <c r="W579" s="19"/>
      <c r="X579" s="20" t="e">
        <f t="shared" si="132"/>
        <v>#DIV/0!</v>
      </c>
      <c r="Y579" s="19"/>
    </row>
    <row r="580" spans="1:25" x14ac:dyDescent="0.25">
      <c r="A580" s="18" t="s">
        <v>21</v>
      </c>
      <c r="B580" s="19"/>
      <c r="C580" s="19"/>
      <c r="D580" s="29">
        <f t="shared" si="133"/>
        <v>0</v>
      </c>
      <c r="E580" s="19"/>
      <c r="F580" s="19"/>
      <c r="G580" s="20"/>
      <c r="H580" s="29">
        <f t="shared" si="126"/>
        <v>0</v>
      </c>
      <c r="I580" s="19"/>
      <c r="J580" s="19"/>
      <c r="K580" s="21"/>
      <c r="L580" s="29">
        <f t="shared" si="127"/>
        <v>0</v>
      </c>
      <c r="M580" s="19"/>
      <c r="N580" s="20"/>
      <c r="O580" s="29">
        <f t="shared" si="128"/>
        <v>0</v>
      </c>
      <c r="P580" s="19"/>
      <c r="Q580" s="20"/>
      <c r="R580" s="29">
        <f t="shared" si="129"/>
        <v>0</v>
      </c>
      <c r="S580" s="19"/>
      <c r="T580" s="19"/>
      <c r="U580" s="29">
        <f t="shared" si="130"/>
        <v>0</v>
      </c>
      <c r="V580" s="48">
        <f t="shared" si="131"/>
        <v>0</v>
      </c>
      <c r="W580" s="19"/>
      <c r="X580" s="20" t="e">
        <f t="shared" si="132"/>
        <v>#DIV/0!</v>
      </c>
      <c r="Y580" s="19"/>
    </row>
    <row r="581" spans="1:25" x14ac:dyDescent="0.25">
      <c r="A581" s="18" t="s">
        <v>22</v>
      </c>
      <c r="B581" s="19"/>
      <c r="C581" s="19"/>
      <c r="D581" s="29">
        <f t="shared" si="133"/>
        <v>0</v>
      </c>
      <c r="E581" s="19"/>
      <c r="F581" s="19"/>
      <c r="G581" s="20"/>
      <c r="H581" s="29">
        <f t="shared" si="126"/>
        <v>0</v>
      </c>
      <c r="I581" s="19"/>
      <c r="J581" s="19"/>
      <c r="K581" s="21"/>
      <c r="L581" s="29">
        <f t="shared" si="127"/>
        <v>0</v>
      </c>
      <c r="M581" s="19"/>
      <c r="N581" s="20"/>
      <c r="O581" s="29">
        <f t="shared" si="128"/>
        <v>0</v>
      </c>
      <c r="P581" s="19"/>
      <c r="Q581" s="20"/>
      <c r="R581" s="29">
        <f t="shared" si="129"/>
        <v>0</v>
      </c>
      <c r="S581" s="19"/>
      <c r="T581" s="19"/>
      <c r="U581" s="29">
        <f t="shared" si="130"/>
        <v>0</v>
      </c>
      <c r="V581" s="48">
        <f t="shared" si="131"/>
        <v>0</v>
      </c>
      <c r="W581" s="19"/>
      <c r="X581" s="20" t="e">
        <f t="shared" si="132"/>
        <v>#DIV/0!</v>
      </c>
      <c r="Y581" s="19"/>
    </row>
    <row r="582" spans="1:25" x14ac:dyDescent="0.25">
      <c r="A582" s="28" t="s">
        <v>23</v>
      </c>
      <c r="B582" s="19"/>
      <c r="C582" s="19"/>
      <c r="D582" s="29">
        <f t="shared" si="133"/>
        <v>0</v>
      </c>
      <c r="E582" s="19"/>
      <c r="F582" s="19"/>
      <c r="G582" s="20"/>
      <c r="H582" s="29">
        <f t="shared" si="126"/>
        <v>0</v>
      </c>
      <c r="I582" s="19"/>
      <c r="J582" s="19"/>
      <c r="K582" s="21"/>
      <c r="L582" s="29">
        <f t="shared" si="127"/>
        <v>0</v>
      </c>
      <c r="M582" s="19"/>
      <c r="N582" s="20"/>
      <c r="O582" s="29">
        <f t="shared" si="128"/>
        <v>0</v>
      </c>
      <c r="P582" s="19"/>
      <c r="Q582" s="20"/>
      <c r="R582" s="29">
        <f t="shared" si="129"/>
        <v>0</v>
      </c>
      <c r="S582" s="19"/>
      <c r="T582" s="19"/>
      <c r="U582" s="29">
        <f t="shared" si="130"/>
        <v>0</v>
      </c>
      <c r="V582" s="48">
        <f t="shared" si="131"/>
        <v>0</v>
      </c>
      <c r="W582" s="19"/>
      <c r="X582" s="20" t="e">
        <f t="shared" si="132"/>
        <v>#DIV/0!</v>
      </c>
      <c r="Y582" s="19"/>
    </row>
    <row r="583" spans="1:25" x14ac:dyDescent="0.25">
      <c r="A583" s="18" t="s">
        <v>24</v>
      </c>
      <c r="B583" s="19"/>
      <c r="C583" s="19"/>
      <c r="D583" s="29">
        <f t="shared" si="133"/>
        <v>0</v>
      </c>
      <c r="E583" s="19"/>
      <c r="F583" s="19"/>
      <c r="G583" s="20"/>
      <c r="H583" s="29">
        <f t="shared" si="126"/>
        <v>0</v>
      </c>
      <c r="I583" s="19"/>
      <c r="J583" s="19"/>
      <c r="K583" s="21"/>
      <c r="L583" s="29">
        <f t="shared" si="127"/>
        <v>0</v>
      </c>
      <c r="M583" s="19"/>
      <c r="N583" s="20"/>
      <c r="O583" s="29">
        <f t="shared" si="128"/>
        <v>0</v>
      </c>
      <c r="P583" s="19"/>
      <c r="Q583" s="20"/>
      <c r="R583" s="29">
        <f t="shared" si="129"/>
        <v>0</v>
      </c>
      <c r="S583" s="19"/>
      <c r="T583" s="19"/>
      <c r="U583" s="29">
        <f t="shared" si="130"/>
        <v>0</v>
      </c>
      <c r="V583" s="48">
        <f t="shared" si="131"/>
        <v>0</v>
      </c>
      <c r="W583" s="19"/>
      <c r="X583" s="20" t="e">
        <f t="shared" si="132"/>
        <v>#DIV/0!</v>
      </c>
      <c r="Y583" s="19"/>
    </row>
    <row r="584" spans="1:25" x14ac:dyDescent="0.25">
      <c r="A584" s="18" t="s">
        <v>25</v>
      </c>
      <c r="B584" s="19"/>
      <c r="C584" s="19"/>
      <c r="D584" s="29">
        <f t="shared" si="133"/>
        <v>0</v>
      </c>
      <c r="E584" s="19"/>
      <c r="F584" s="19"/>
      <c r="G584" s="20"/>
      <c r="H584" s="29">
        <f t="shared" si="126"/>
        <v>0</v>
      </c>
      <c r="I584" s="19"/>
      <c r="J584" s="19"/>
      <c r="K584" s="21"/>
      <c r="L584" s="29">
        <f t="shared" si="127"/>
        <v>0</v>
      </c>
      <c r="M584" s="19"/>
      <c r="N584" s="20"/>
      <c r="O584" s="29">
        <f t="shared" si="128"/>
        <v>0</v>
      </c>
      <c r="P584" s="19"/>
      <c r="Q584" s="20"/>
      <c r="R584" s="29">
        <f t="shared" si="129"/>
        <v>0</v>
      </c>
      <c r="S584" s="19"/>
      <c r="T584" s="19"/>
      <c r="U584" s="29">
        <f t="shared" si="130"/>
        <v>0</v>
      </c>
      <c r="V584" s="48">
        <f t="shared" si="131"/>
        <v>0</v>
      </c>
      <c r="W584" s="19"/>
      <c r="X584" s="20" t="e">
        <f t="shared" si="132"/>
        <v>#DIV/0!</v>
      </c>
      <c r="Y584" s="19"/>
    </row>
    <row r="585" spans="1:25" x14ac:dyDescent="0.25">
      <c r="A585" s="18" t="s">
        <v>26</v>
      </c>
      <c r="B585" s="19"/>
      <c r="C585" s="19"/>
      <c r="D585" s="29">
        <f t="shared" si="133"/>
        <v>0</v>
      </c>
      <c r="E585" s="19"/>
      <c r="F585" s="19"/>
      <c r="G585" s="20"/>
      <c r="H585" s="29">
        <f t="shared" si="126"/>
        <v>0</v>
      </c>
      <c r="I585" s="19"/>
      <c r="J585" s="19"/>
      <c r="K585" s="21"/>
      <c r="L585" s="29">
        <f t="shared" si="127"/>
        <v>0</v>
      </c>
      <c r="M585" s="19"/>
      <c r="N585" s="20"/>
      <c r="O585" s="29">
        <f t="shared" si="128"/>
        <v>0</v>
      </c>
      <c r="P585" s="19"/>
      <c r="Q585" s="20"/>
      <c r="R585" s="29">
        <f t="shared" si="129"/>
        <v>0</v>
      </c>
      <c r="S585" s="19"/>
      <c r="T585" s="19"/>
      <c r="U585" s="29">
        <f t="shared" si="130"/>
        <v>0</v>
      </c>
      <c r="V585" s="48">
        <f t="shared" si="131"/>
        <v>0</v>
      </c>
      <c r="W585" s="19"/>
      <c r="X585" s="20" t="e">
        <f t="shared" si="132"/>
        <v>#DIV/0!</v>
      </c>
      <c r="Y585" s="19"/>
    </row>
    <row r="586" spans="1:25" x14ac:dyDescent="0.25">
      <c r="A586" s="28" t="s">
        <v>27</v>
      </c>
      <c r="B586" s="19"/>
      <c r="C586" s="19"/>
      <c r="D586" s="29">
        <f t="shared" si="133"/>
        <v>0</v>
      </c>
      <c r="E586" s="19"/>
      <c r="F586" s="19"/>
      <c r="G586" s="20"/>
      <c r="H586" s="29">
        <f t="shared" si="126"/>
        <v>0</v>
      </c>
      <c r="I586" s="19"/>
      <c r="J586" s="19"/>
      <c r="K586" s="21"/>
      <c r="L586" s="29">
        <f t="shared" si="127"/>
        <v>0</v>
      </c>
      <c r="M586" s="19"/>
      <c r="N586" s="20"/>
      <c r="O586" s="29">
        <f t="shared" si="128"/>
        <v>0</v>
      </c>
      <c r="P586" s="19"/>
      <c r="Q586" s="20"/>
      <c r="R586" s="29">
        <f t="shared" si="129"/>
        <v>0</v>
      </c>
      <c r="S586" s="19"/>
      <c r="T586" s="19"/>
      <c r="U586" s="29">
        <f t="shared" si="130"/>
        <v>0</v>
      </c>
      <c r="V586" s="48">
        <f t="shared" si="131"/>
        <v>0</v>
      </c>
      <c r="W586" s="19"/>
      <c r="X586" s="20" t="e">
        <f t="shared" si="132"/>
        <v>#DIV/0!</v>
      </c>
      <c r="Y586" s="19"/>
    </row>
    <row r="587" spans="1:25" x14ac:dyDescent="0.25">
      <c r="A587" s="18" t="s">
        <v>28</v>
      </c>
      <c r="B587" s="19"/>
      <c r="C587" s="19"/>
      <c r="D587" s="29">
        <f t="shared" si="133"/>
        <v>0</v>
      </c>
      <c r="E587" s="19"/>
      <c r="F587" s="19"/>
      <c r="G587" s="20"/>
      <c r="H587" s="29">
        <f t="shared" si="126"/>
        <v>0</v>
      </c>
      <c r="I587" s="19"/>
      <c r="J587" s="19"/>
      <c r="K587" s="21"/>
      <c r="L587" s="29">
        <f t="shared" si="127"/>
        <v>0</v>
      </c>
      <c r="M587" s="19"/>
      <c r="N587" s="20"/>
      <c r="O587" s="29">
        <f t="shared" si="128"/>
        <v>0</v>
      </c>
      <c r="P587" s="19"/>
      <c r="Q587" s="20"/>
      <c r="R587" s="29">
        <f t="shared" si="129"/>
        <v>0</v>
      </c>
      <c r="S587" s="19"/>
      <c r="T587" s="19"/>
      <c r="U587" s="29">
        <f t="shared" si="130"/>
        <v>0</v>
      </c>
      <c r="V587" s="48">
        <f t="shared" si="131"/>
        <v>0</v>
      </c>
      <c r="W587" s="19"/>
      <c r="X587" s="20" t="e">
        <f t="shared" si="132"/>
        <v>#DIV/0!</v>
      </c>
      <c r="Y587" s="19"/>
    </row>
    <row r="588" spans="1:25" x14ac:dyDescent="0.25">
      <c r="A588" s="18" t="s">
        <v>29</v>
      </c>
      <c r="B588" s="19"/>
      <c r="C588" s="19"/>
      <c r="D588" s="29">
        <f t="shared" si="133"/>
        <v>0</v>
      </c>
      <c r="E588" s="19"/>
      <c r="F588" s="19"/>
      <c r="G588" s="20"/>
      <c r="H588" s="29">
        <f t="shared" si="126"/>
        <v>0</v>
      </c>
      <c r="I588" s="19"/>
      <c r="J588" s="19"/>
      <c r="K588" s="21"/>
      <c r="L588" s="29">
        <f t="shared" si="127"/>
        <v>0</v>
      </c>
      <c r="M588" s="19"/>
      <c r="N588" s="20"/>
      <c r="O588" s="29">
        <f t="shared" si="128"/>
        <v>0</v>
      </c>
      <c r="P588" s="19"/>
      <c r="Q588" s="20"/>
      <c r="R588" s="29">
        <f t="shared" si="129"/>
        <v>0</v>
      </c>
      <c r="S588" s="19"/>
      <c r="T588" s="19"/>
      <c r="U588" s="29">
        <f t="shared" si="130"/>
        <v>0</v>
      </c>
      <c r="V588" s="48">
        <f t="shared" si="131"/>
        <v>0</v>
      </c>
      <c r="W588" s="19"/>
      <c r="X588" s="20" t="e">
        <f t="shared" si="132"/>
        <v>#DIV/0!</v>
      </c>
      <c r="Y588" s="19"/>
    </row>
    <row r="589" spans="1:25" x14ac:dyDescent="0.25">
      <c r="A589" s="18" t="s">
        <v>30</v>
      </c>
      <c r="B589" s="19"/>
      <c r="C589" s="19"/>
      <c r="D589" s="29">
        <f t="shared" si="133"/>
        <v>0</v>
      </c>
      <c r="E589" s="19"/>
      <c r="F589" s="19"/>
      <c r="G589" s="20"/>
      <c r="H589" s="29">
        <f t="shared" si="126"/>
        <v>0</v>
      </c>
      <c r="I589" s="19"/>
      <c r="J589" s="19"/>
      <c r="K589" s="21"/>
      <c r="L589" s="29">
        <f t="shared" si="127"/>
        <v>0</v>
      </c>
      <c r="M589" s="19"/>
      <c r="N589" s="20"/>
      <c r="O589" s="29">
        <f t="shared" si="128"/>
        <v>0</v>
      </c>
      <c r="P589" s="19"/>
      <c r="Q589" s="20"/>
      <c r="R589" s="29">
        <f t="shared" si="129"/>
        <v>0</v>
      </c>
      <c r="S589" s="19"/>
      <c r="T589" s="19"/>
      <c r="U589" s="29">
        <f t="shared" si="130"/>
        <v>0</v>
      </c>
      <c r="V589" s="48">
        <f t="shared" si="131"/>
        <v>0</v>
      </c>
      <c r="W589" s="19"/>
      <c r="X589" s="20" t="e">
        <f t="shared" si="132"/>
        <v>#DIV/0!</v>
      </c>
      <c r="Y589" s="19"/>
    </row>
    <row r="590" spans="1:25" x14ac:dyDescent="0.25">
      <c r="A590" s="28" t="s">
        <v>31</v>
      </c>
      <c r="B590" s="19"/>
      <c r="C590" s="19"/>
      <c r="D590" s="29">
        <f t="shared" si="133"/>
        <v>0</v>
      </c>
      <c r="E590" s="19"/>
      <c r="F590" s="19"/>
      <c r="G590" s="20"/>
      <c r="H590" s="29">
        <f t="shared" si="126"/>
        <v>0</v>
      </c>
      <c r="I590" s="19"/>
      <c r="J590" s="19"/>
      <c r="K590" s="21"/>
      <c r="L590" s="29">
        <f t="shared" si="127"/>
        <v>0</v>
      </c>
      <c r="M590" s="19"/>
      <c r="N590" s="20"/>
      <c r="O590" s="29">
        <f t="shared" si="128"/>
        <v>0</v>
      </c>
      <c r="P590" s="19"/>
      <c r="Q590" s="20"/>
      <c r="R590" s="29">
        <f t="shared" si="129"/>
        <v>0</v>
      </c>
      <c r="S590" s="19"/>
      <c r="T590" s="19"/>
      <c r="U590" s="29">
        <f t="shared" si="130"/>
        <v>0</v>
      </c>
      <c r="V590" s="48">
        <f t="shared" si="131"/>
        <v>0</v>
      </c>
      <c r="W590" s="19"/>
      <c r="X590" s="20" t="e">
        <f t="shared" si="132"/>
        <v>#DIV/0!</v>
      </c>
      <c r="Y590" s="19"/>
    </row>
    <row r="591" spans="1:25" x14ac:dyDescent="0.25">
      <c r="A591" s="18" t="s">
        <v>32</v>
      </c>
      <c r="B591" s="19"/>
      <c r="C591" s="19"/>
      <c r="D591" s="29">
        <f t="shared" si="133"/>
        <v>0</v>
      </c>
      <c r="E591" s="19"/>
      <c r="F591" s="19"/>
      <c r="G591" s="20"/>
      <c r="H591" s="29">
        <f t="shared" si="126"/>
        <v>0</v>
      </c>
      <c r="I591" s="19"/>
      <c r="J591" s="19"/>
      <c r="K591" s="21"/>
      <c r="L591" s="29">
        <f t="shared" si="127"/>
        <v>0</v>
      </c>
      <c r="M591" s="19"/>
      <c r="N591" s="20"/>
      <c r="O591" s="29">
        <f t="shared" si="128"/>
        <v>0</v>
      </c>
      <c r="P591" s="19"/>
      <c r="Q591" s="20"/>
      <c r="R591" s="29">
        <f t="shared" si="129"/>
        <v>0</v>
      </c>
      <c r="S591" s="19"/>
      <c r="T591" s="19"/>
      <c r="U591" s="29">
        <f t="shared" si="130"/>
        <v>0</v>
      </c>
      <c r="V591" s="48">
        <f t="shared" si="131"/>
        <v>0</v>
      </c>
      <c r="W591" s="19"/>
      <c r="X591" s="20" t="e">
        <f t="shared" si="132"/>
        <v>#DIV/0!</v>
      </c>
      <c r="Y591" s="19"/>
    </row>
    <row r="592" spans="1:25" x14ac:dyDescent="0.25">
      <c r="A592" s="18" t="s">
        <v>33</v>
      </c>
      <c r="B592" s="19"/>
      <c r="C592" s="19"/>
      <c r="D592" s="29">
        <f t="shared" si="133"/>
        <v>0</v>
      </c>
      <c r="E592" s="19"/>
      <c r="F592" s="19"/>
      <c r="G592" s="20"/>
      <c r="H592" s="29">
        <f t="shared" si="126"/>
        <v>0</v>
      </c>
      <c r="I592" s="19"/>
      <c r="J592" s="19"/>
      <c r="K592" s="21"/>
      <c r="L592" s="29">
        <f t="shared" si="127"/>
        <v>0</v>
      </c>
      <c r="M592" s="19"/>
      <c r="N592" s="20"/>
      <c r="O592" s="29">
        <f t="shared" si="128"/>
        <v>0</v>
      </c>
      <c r="P592" s="19"/>
      <c r="Q592" s="20"/>
      <c r="R592" s="29">
        <f t="shared" si="129"/>
        <v>0</v>
      </c>
      <c r="S592" s="19"/>
      <c r="T592" s="19"/>
      <c r="U592" s="29">
        <f t="shared" si="130"/>
        <v>0</v>
      </c>
      <c r="V592" s="48">
        <f t="shared" si="131"/>
        <v>0</v>
      </c>
      <c r="W592" s="19"/>
      <c r="X592" s="20" t="e">
        <f t="shared" si="132"/>
        <v>#DIV/0!</v>
      </c>
      <c r="Y592" s="19"/>
    </row>
    <row r="593" spans="1:25" x14ac:dyDescent="0.25">
      <c r="A593" s="18" t="s">
        <v>34</v>
      </c>
      <c r="B593" s="19"/>
      <c r="C593" s="19"/>
      <c r="D593" s="29">
        <f t="shared" si="133"/>
        <v>0</v>
      </c>
      <c r="E593" s="19"/>
      <c r="F593" s="19"/>
      <c r="G593" s="20"/>
      <c r="H593" s="29">
        <f t="shared" si="126"/>
        <v>0</v>
      </c>
      <c r="I593" s="19"/>
      <c r="J593" s="19"/>
      <c r="K593" s="21"/>
      <c r="L593" s="29">
        <f t="shared" si="127"/>
        <v>0</v>
      </c>
      <c r="M593" s="19"/>
      <c r="N593" s="20"/>
      <c r="O593" s="29">
        <f t="shared" si="128"/>
        <v>0</v>
      </c>
      <c r="P593" s="19"/>
      <c r="Q593" s="20"/>
      <c r="R593" s="29">
        <f t="shared" si="129"/>
        <v>0</v>
      </c>
      <c r="S593" s="19"/>
      <c r="T593" s="19"/>
      <c r="U593" s="29">
        <f t="shared" si="130"/>
        <v>0</v>
      </c>
      <c r="V593" s="48">
        <f t="shared" si="131"/>
        <v>0</v>
      </c>
      <c r="W593" s="19"/>
      <c r="X593" s="20" t="e">
        <f t="shared" si="132"/>
        <v>#DIV/0!</v>
      </c>
      <c r="Y593" s="19"/>
    </row>
    <row r="594" spans="1:25" x14ac:dyDescent="0.25">
      <c r="A594" s="28" t="s">
        <v>35</v>
      </c>
      <c r="B594" s="19"/>
      <c r="C594" s="19"/>
      <c r="D594" s="29">
        <f t="shared" si="133"/>
        <v>0</v>
      </c>
      <c r="E594" s="19"/>
      <c r="F594" s="19"/>
      <c r="G594" s="20"/>
      <c r="H594" s="29">
        <f t="shared" si="126"/>
        <v>0</v>
      </c>
      <c r="I594" s="19"/>
      <c r="J594" s="19"/>
      <c r="K594" s="21"/>
      <c r="L594" s="29">
        <f t="shared" si="127"/>
        <v>0</v>
      </c>
      <c r="M594" s="19"/>
      <c r="N594" s="20"/>
      <c r="O594" s="29">
        <f t="shared" si="128"/>
        <v>0</v>
      </c>
      <c r="P594" s="19"/>
      <c r="Q594" s="20"/>
      <c r="R594" s="29">
        <f t="shared" si="129"/>
        <v>0</v>
      </c>
      <c r="S594" s="19"/>
      <c r="T594" s="19"/>
      <c r="U594" s="29">
        <f t="shared" si="130"/>
        <v>0</v>
      </c>
      <c r="V594" s="48">
        <f t="shared" si="131"/>
        <v>0</v>
      </c>
      <c r="W594" s="19"/>
      <c r="X594" s="20" t="e">
        <f t="shared" si="132"/>
        <v>#DIV/0!</v>
      </c>
      <c r="Y594" s="19"/>
    </row>
    <row r="595" spans="1:25" x14ac:dyDescent="0.25">
      <c r="A595" s="18" t="s">
        <v>36</v>
      </c>
      <c r="B595" s="19"/>
      <c r="C595" s="19"/>
      <c r="D595" s="29">
        <f t="shared" si="133"/>
        <v>0</v>
      </c>
      <c r="E595" s="19"/>
      <c r="F595" s="19"/>
      <c r="G595" s="20"/>
      <c r="H595" s="29">
        <f t="shared" si="126"/>
        <v>0</v>
      </c>
      <c r="I595" s="19"/>
      <c r="J595" s="19"/>
      <c r="K595" s="21"/>
      <c r="L595" s="29">
        <f t="shared" si="127"/>
        <v>0</v>
      </c>
      <c r="M595" s="19"/>
      <c r="N595" s="20"/>
      <c r="O595" s="29">
        <f t="shared" si="128"/>
        <v>0</v>
      </c>
      <c r="P595" s="19"/>
      <c r="Q595" s="20"/>
      <c r="R595" s="29">
        <f t="shared" si="129"/>
        <v>0</v>
      </c>
      <c r="S595" s="19"/>
      <c r="T595" s="19"/>
      <c r="U595" s="29">
        <f t="shared" si="130"/>
        <v>0</v>
      </c>
      <c r="V595" s="48">
        <f t="shared" si="131"/>
        <v>0</v>
      </c>
      <c r="W595" s="19"/>
      <c r="X595" s="20" t="e">
        <f t="shared" si="132"/>
        <v>#DIV/0!</v>
      </c>
      <c r="Y595" s="19"/>
    </row>
    <row r="596" spans="1:25" x14ac:dyDescent="0.25">
      <c r="A596" s="18" t="s">
        <v>37</v>
      </c>
      <c r="B596" s="19"/>
      <c r="C596" s="19"/>
      <c r="D596" s="29">
        <f t="shared" si="133"/>
        <v>0</v>
      </c>
      <c r="E596" s="19"/>
      <c r="F596" s="19"/>
      <c r="G596" s="20"/>
      <c r="H596" s="29">
        <f t="shared" si="126"/>
        <v>0</v>
      </c>
      <c r="I596" s="19"/>
      <c r="J596" s="19"/>
      <c r="K596" s="21"/>
      <c r="L596" s="29">
        <f t="shared" si="127"/>
        <v>0</v>
      </c>
      <c r="M596" s="19"/>
      <c r="N596" s="20"/>
      <c r="O596" s="29">
        <f t="shared" si="128"/>
        <v>0</v>
      </c>
      <c r="P596" s="19"/>
      <c r="Q596" s="20"/>
      <c r="R596" s="29">
        <f t="shared" si="129"/>
        <v>0</v>
      </c>
      <c r="S596" s="19"/>
      <c r="T596" s="19"/>
      <c r="U596" s="29">
        <f t="shared" si="130"/>
        <v>0</v>
      </c>
      <c r="V596" s="48">
        <f t="shared" si="131"/>
        <v>0</v>
      </c>
      <c r="W596" s="19"/>
      <c r="X596" s="20" t="e">
        <f t="shared" si="132"/>
        <v>#DIV/0!</v>
      </c>
      <c r="Y596" s="19"/>
    </row>
    <row r="597" spans="1:25" x14ac:dyDescent="0.25">
      <c r="A597" s="18" t="s">
        <v>38</v>
      </c>
      <c r="B597" s="19"/>
      <c r="C597" s="19"/>
      <c r="D597" s="29">
        <f t="shared" si="133"/>
        <v>0</v>
      </c>
      <c r="E597" s="19"/>
      <c r="F597" s="19"/>
      <c r="G597" s="20"/>
      <c r="H597" s="29">
        <f t="shared" si="126"/>
        <v>0</v>
      </c>
      <c r="I597" s="19"/>
      <c r="J597" s="19"/>
      <c r="K597" s="21"/>
      <c r="L597" s="29">
        <f t="shared" si="127"/>
        <v>0</v>
      </c>
      <c r="M597" s="19"/>
      <c r="N597" s="20"/>
      <c r="O597" s="29">
        <f t="shared" si="128"/>
        <v>0</v>
      </c>
      <c r="P597" s="19"/>
      <c r="Q597" s="20"/>
      <c r="R597" s="29">
        <f t="shared" si="129"/>
        <v>0</v>
      </c>
      <c r="S597" s="19"/>
      <c r="T597" s="19"/>
      <c r="U597" s="29">
        <f t="shared" si="130"/>
        <v>0</v>
      </c>
      <c r="V597" s="48">
        <f t="shared" si="131"/>
        <v>0</v>
      </c>
      <c r="W597" s="19"/>
      <c r="X597" s="20" t="e">
        <f t="shared" si="132"/>
        <v>#DIV/0!</v>
      </c>
      <c r="Y597" s="19"/>
    </row>
    <row r="598" spans="1:25" x14ac:dyDescent="0.25">
      <c r="A598" s="28" t="s">
        <v>39</v>
      </c>
      <c r="B598" s="19"/>
      <c r="C598" s="19"/>
      <c r="D598" s="29">
        <f t="shared" si="133"/>
        <v>0</v>
      </c>
      <c r="E598" s="19"/>
      <c r="F598" s="19"/>
      <c r="G598" s="20"/>
      <c r="H598" s="29">
        <f t="shared" si="126"/>
        <v>0</v>
      </c>
      <c r="I598" s="19"/>
      <c r="J598" s="19"/>
      <c r="K598" s="21"/>
      <c r="L598" s="29">
        <f t="shared" si="127"/>
        <v>0</v>
      </c>
      <c r="M598" s="19"/>
      <c r="N598" s="20"/>
      <c r="O598" s="29">
        <f t="shared" si="128"/>
        <v>0</v>
      </c>
      <c r="P598" s="19"/>
      <c r="Q598" s="20"/>
      <c r="R598" s="29">
        <f t="shared" si="129"/>
        <v>0</v>
      </c>
      <c r="S598" s="19"/>
      <c r="T598" s="19"/>
      <c r="U598" s="29">
        <f t="shared" si="130"/>
        <v>0</v>
      </c>
      <c r="V598" s="48">
        <f t="shared" si="131"/>
        <v>0</v>
      </c>
      <c r="W598" s="19"/>
      <c r="X598" s="20" t="e">
        <f t="shared" si="132"/>
        <v>#DIV/0!</v>
      </c>
      <c r="Y598" s="19"/>
    </row>
    <row r="599" spans="1:25" x14ac:dyDescent="0.25">
      <c r="A599" s="18" t="s">
        <v>40</v>
      </c>
      <c r="B599" s="19"/>
      <c r="C599" s="19"/>
      <c r="D599" s="29">
        <f t="shared" si="133"/>
        <v>0</v>
      </c>
      <c r="E599" s="19"/>
      <c r="F599" s="19"/>
      <c r="G599" s="20"/>
      <c r="H599" s="29">
        <f t="shared" si="126"/>
        <v>0</v>
      </c>
      <c r="I599" s="19"/>
      <c r="J599" s="19"/>
      <c r="K599" s="21"/>
      <c r="L599" s="29">
        <f t="shared" si="127"/>
        <v>0</v>
      </c>
      <c r="M599" s="19"/>
      <c r="N599" s="20"/>
      <c r="O599" s="29">
        <f t="shared" si="128"/>
        <v>0</v>
      </c>
      <c r="P599" s="19"/>
      <c r="Q599" s="20"/>
      <c r="R599" s="29">
        <f t="shared" si="129"/>
        <v>0</v>
      </c>
      <c r="S599" s="19"/>
      <c r="T599" s="19"/>
      <c r="U599" s="29">
        <f t="shared" si="130"/>
        <v>0</v>
      </c>
      <c r="V599" s="48">
        <f t="shared" si="131"/>
        <v>0</v>
      </c>
      <c r="W599" s="19"/>
      <c r="X599" s="20" t="e">
        <f t="shared" si="132"/>
        <v>#DIV/0!</v>
      </c>
      <c r="Y599" s="19"/>
    </row>
    <row r="600" spans="1:25" x14ac:dyDescent="0.25">
      <c r="A600" s="18" t="s">
        <v>41</v>
      </c>
      <c r="B600" s="19"/>
      <c r="C600" s="19"/>
      <c r="D600" s="29">
        <f t="shared" si="133"/>
        <v>0</v>
      </c>
      <c r="E600" s="19"/>
      <c r="F600" s="19"/>
      <c r="G600" s="20"/>
      <c r="H600" s="29">
        <f t="shared" si="126"/>
        <v>0</v>
      </c>
      <c r="I600" s="19"/>
      <c r="J600" s="19"/>
      <c r="K600" s="21"/>
      <c r="L600" s="29">
        <f t="shared" si="127"/>
        <v>0</v>
      </c>
      <c r="M600" s="19"/>
      <c r="N600" s="20"/>
      <c r="O600" s="29">
        <f t="shared" si="128"/>
        <v>0</v>
      </c>
      <c r="P600" s="19"/>
      <c r="Q600" s="20"/>
      <c r="R600" s="29">
        <f t="shared" si="129"/>
        <v>0</v>
      </c>
      <c r="S600" s="19"/>
      <c r="T600" s="19"/>
      <c r="U600" s="29">
        <f t="shared" si="130"/>
        <v>0</v>
      </c>
      <c r="V600" s="48">
        <f t="shared" si="131"/>
        <v>0</v>
      </c>
      <c r="W600" s="19"/>
      <c r="X600" s="20" t="e">
        <f t="shared" si="132"/>
        <v>#DIV/0!</v>
      </c>
      <c r="Y600" s="19"/>
    </row>
    <row r="601" spans="1:25" x14ac:dyDescent="0.25">
      <c r="A601" s="18" t="s">
        <v>42</v>
      </c>
      <c r="B601" s="19"/>
      <c r="C601" s="19"/>
      <c r="D601" s="29">
        <f t="shared" si="133"/>
        <v>0</v>
      </c>
      <c r="E601" s="19"/>
      <c r="F601" s="19"/>
      <c r="G601" s="20"/>
      <c r="H601" s="29">
        <f t="shared" si="126"/>
        <v>0</v>
      </c>
      <c r="I601" s="19"/>
      <c r="J601" s="19"/>
      <c r="K601" s="21"/>
      <c r="L601" s="29">
        <f t="shared" si="127"/>
        <v>0</v>
      </c>
      <c r="M601" s="19"/>
      <c r="N601" s="20"/>
      <c r="O601" s="29">
        <f t="shared" si="128"/>
        <v>0</v>
      </c>
      <c r="P601" s="19"/>
      <c r="Q601" s="20"/>
      <c r="R601" s="29">
        <f t="shared" si="129"/>
        <v>0</v>
      </c>
      <c r="S601" s="19"/>
      <c r="T601" s="19"/>
      <c r="U601" s="29">
        <f t="shared" si="130"/>
        <v>0</v>
      </c>
      <c r="V601" s="48">
        <f t="shared" si="131"/>
        <v>0</v>
      </c>
      <c r="W601" s="19"/>
      <c r="X601" s="20" t="e">
        <f t="shared" si="132"/>
        <v>#DIV/0!</v>
      </c>
      <c r="Y601" s="19"/>
    </row>
    <row r="602" spans="1:25" x14ac:dyDescent="0.25">
      <c r="A602" s="28" t="s">
        <v>43</v>
      </c>
      <c r="B602" s="19"/>
      <c r="C602" s="19"/>
      <c r="D602" s="29">
        <f t="shared" si="133"/>
        <v>0</v>
      </c>
      <c r="E602" s="19"/>
      <c r="F602" s="19"/>
      <c r="G602" s="20"/>
      <c r="H602" s="29">
        <f t="shared" si="126"/>
        <v>0</v>
      </c>
      <c r="I602" s="19"/>
      <c r="J602" s="19"/>
      <c r="K602" s="21"/>
      <c r="L602" s="29">
        <f t="shared" si="127"/>
        <v>0</v>
      </c>
      <c r="M602" s="19"/>
      <c r="N602" s="20"/>
      <c r="O602" s="29">
        <f t="shared" si="128"/>
        <v>0</v>
      </c>
      <c r="P602" s="19"/>
      <c r="Q602" s="20"/>
      <c r="R602" s="29">
        <f t="shared" si="129"/>
        <v>0</v>
      </c>
      <c r="S602" s="19"/>
      <c r="T602" s="19"/>
      <c r="U602" s="29">
        <f t="shared" si="130"/>
        <v>0</v>
      </c>
      <c r="V602" s="48">
        <f t="shared" si="131"/>
        <v>0</v>
      </c>
      <c r="W602" s="19"/>
      <c r="X602" s="20" t="e">
        <f t="shared" si="132"/>
        <v>#DIV/0!</v>
      </c>
      <c r="Y602" s="19"/>
    </row>
    <row r="603" spans="1:25" x14ac:dyDescent="0.25">
      <c r="A603" s="18" t="s">
        <v>44</v>
      </c>
      <c r="B603" s="19"/>
      <c r="C603" s="19"/>
      <c r="D603" s="29">
        <f t="shared" si="133"/>
        <v>0</v>
      </c>
      <c r="E603" s="19"/>
      <c r="F603" s="19"/>
      <c r="G603" s="20"/>
      <c r="H603" s="29">
        <f t="shared" si="126"/>
        <v>0</v>
      </c>
      <c r="I603" s="19"/>
      <c r="J603" s="19"/>
      <c r="K603" s="21"/>
      <c r="L603" s="29">
        <f t="shared" si="127"/>
        <v>0</v>
      </c>
      <c r="M603" s="19"/>
      <c r="N603" s="20"/>
      <c r="O603" s="29">
        <f t="shared" si="128"/>
        <v>0</v>
      </c>
      <c r="P603" s="19"/>
      <c r="Q603" s="20"/>
      <c r="R603" s="29">
        <f t="shared" si="129"/>
        <v>0</v>
      </c>
      <c r="S603" s="19"/>
      <c r="T603" s="19"/>
      <c r="U603" s="29">
        <f t="shared" si="130"/>
        <v>0</v>
      </c>
      <c r="V603" s="48">
        <f t="shared" si="131"/>
        <v>0</v>
      </c>
      <c r="W603" s="19"/>
      <c r="X603" s="20" t="e">
        <f t="shared" si="132"/>
        <v>#DIV/0!</v>
      </c>
      <c r="Y603" s="19"/>
    </row>
    <row r="604" spans="1:25" x14ac:dyDescent="0.25">
      <c r="A604" s="18" t="s">
        <v>45</v>
      </c>
      <c r="B604" s="19"/>
      <c r="C604" s="19"/>
      <c r="D604" s="29">
        <f t="shared" si="133"/>
        <v>0</v>
      </c>
      <c r="E604" s="19"/>
      <c r="F604" s="19"/>
      <c r="G604" s="20"/>
      <c r="H604" s="29">
        <f t="shared" si="126"/>
        <v>0</v>
      </c>
      <c r="I604" s="19"/>
      <c r="J604" s="19"/>
      <c r="K604" s="21"/>
      <c r="L604" s="29">
        <f t="shared" si="127"/>
        <v>0</v>
      </c>
      <c r="M604" s="19"/>
      <c r="N604" s="20"/>
      <c r="O604" s="29">
        <f t="shared" si="128"/>
        <v>0</v>
      </c>
      <c r="P604" s="19"/>
      <c r="Q604" s="20"/>
      <c r="R604" s="29">
        <f t="shared" si="129"/>
        <v>0</v>
      </c>
      <c r="S604" s="19"/>
      <c r="T604" s="19"/>
      <c r="U604" s="29">
        <f t="shared" si="130"/>
        <v>0</v>
      </c>
      <c r="V604" s="48">
        <f t="shared" si="131"/>
        <v>0</v>
      </c>
      <c r="W604" s="19"/>
      <c r="X604" s="20" t="e">
        <f t="shared" si="132"/>
        <v>#DIV/0!</v>
      </c>
      <c r="Y604" s="19"/>
    </row>
    <row r="605" spans="1:25" x14ac:dyDescent="0.25">
      <c r="A605" s="18" t="s">
        <v>46</v>
      </c>
      <c r="B605" s="19"/>
      <c r="C605" s="19"/>
      <c r="D605" s="29">
        <f t="shared" si="133"/>
        <v>0</v>
      </c>
      <c r="E605" s="19"/>
      <c r="F605" s="19"/>
      <c r="G605" s="20"/>
      <c r="H605" s="29">
        <f t="shared" si="126"/>
        <v>0</v>
      </c>
      <c r="I605" s="19"/>
      <c r="J605" s="19"/>
      <c r="K605" s="21"/>
      <c r="L605" s="29">
        <f t="shared" si="127"/>
        <v>0</v>
      </c>
      <c r="M605" s="19"/>
      <c r="N605" s="20"/>
      <c r="O605" s="29">
        <f t="shared" si="128"/>
        <v>0</v>
      </c>
      <c r="P605" s="19"/>
      <c r="Q605" s="20"/>
      <c r="R605" s="29">
        <f t="shared" si="129"/>
        <v>0</v>
      </c>
      <c r="S605" s="19"/>
      <c r="T605" s="19"/>
      <c r="U605" s="29">
        <f t="shared" si="130"/>
        <v>0</v>
      </c>
      <c r="V605" s="48">
        <f t="shared" si="131"/>
        <v>0</v>
      </c>
      <c r="W605" s="19"/>
      <c r="X605" s="20" t="e">
        <f t="shared" si="132"/>
        <v>#DIV/0!</v>
      </c>
      <c r="Y605" s="19"/>
    </row>
    <row r="606" spans="1:25" x14ac:dyDescent="0.25">
      <c r="A606" s="28" t="s">
        <v>47</v>
      </c>
      <c r="B606" s="19"/>
      <c r="C606" s="19"/>
      <c r="D606" s="29">
        <f t="shared" si="133"/>
        <v>0</v>
      </c>
      <c r="E606" s="19"/>
      <c r="F606" s="19"/>
      <c r="G606" s="20"/>
      <c r="H606" s="29">
        <f t="shared" si="126"/>
        <v>0</v>
      </c>
      <c r="I606" s="19"/>
      <c r="J606" s="19"/>
      <c r="K606" s="21"/>
      <c r="L606" s="29">
        <f t="shared" si="127"/>
        <v>0</v>
      </c>
      <c r="M606" s="19"/>
      <c r="N606" s="20"/>
      <c r="O606" s="29">
        <f t="shared" si="128"/>
        <v>0</v>
      </c>
      <c r="P606" s="19"/>
      <c r="Q606" s="20"/>
      <c r="R606" s="29">
        <f t="shared" si="129"/>
        <v>0</v>
      </c>
      <c r="S606" s="19"/>
      <c r="T606" s="19"/>
      <c r="U606" s="29">
        <f t="shared" si="130"/>
        <v>0</v>
      </c>
      <c r="V606" s="48">
        <f t="shared" si="131"/>
        <v>0</v>
      </c>
      <c r="W606" s="19"/>
      <c r="X606" s="20" t="e">
        <f t="shared" si="132"/>
        <v>#DIV/0!</v>
      </c>
      <c r="Y606" s="19"/>
    </row>
    <row r="607" spans="1:25" x14ac:dyDescent="0.25">
      <c r="A607" s="18" t="s">
        <v>48</v>
      </c>
      <c r="B607" s="19"/>
      <c r="C607" s="19"/>
      <c r="D607" s="29">
        <f t="shared" si="133"/>
        <v>0</v>
      </c>
      <c r="E607" s="19"/>
      <c r="F607" s="19"/>
      <c r="G607" s="20"/>
      <c r="H607" s="29">
        <f t="shared" si="126"/>
        <v>0</v>
      </c>
      <c r="I607" s="19"/>
      <c r="J607" s="19"/>
      <c r="K607" s="21"/>
      <c r="L607" s="29">
        <f t="shared" si="127"/>
        <v>0</v>
      </c>
      <c r="M607" s="19"/>
      <c r="N607" s="20"/>
      <c r="O607" s="29">
        <f t="shared" si="128"/>
        <v>0</v>
      </c>
      <c r="P607" s="19"/>
      <c r="Q607" s="20"/>
      <c r="R607" s="29">
        <f t="shared" si="129"/>
        <v>0</v>
      </c>
      <c r="S607" s="19"/>
      <c r="T607" s="19"/>
      <c r="U607" s="29">
        <f t="shared" si="130"/>
        <v>0</v>
      </c>
      <c r="V607" s="48">
        <f t="shared" si="131"/>
        <v>0</v>
      </c>
      <c r="W607" s="19"/>
      <c r="X607" s="20" t="e">
        <f t="shared" si="132"/>
        <v>#DIV/0!</v>
      </c>
      <c r="Y607" s="19"/>
    </row>
    <row r="608" spans="1:25" x14ac:dyDescent="0.25">
      <c r="A608" s="18" t="s">
        <v>49</v>
      </c>
      <c r="B608" s="19"/>
      <c r="C608" s="19"/>
      <c r="D608" s="29">
        <f t="shared" si="133"/>
        <v>0</v>
      </c>
      <c r="E608" s="19"/>
      <c r="F608" s="19"/>
      <c r="G608" s="20"/>
      <c r="H608" s="29">
        <f t="shared" si="126"/>
        <v>0</v>
      </c>
      <c r="I608" s="19"/>
      <c r="J608" s="19"/>
      <c r="K608" s="21"/>
      <c r="L608" s="29">
        <f t="shared" si="127"/>
        <v>0</v>
      </c>
      <c r="M608" s="19"/>
      <c r="N608" s="20"/>
      <c r="O608" s="29">
        <f t="shared" si="128"/>
        <v>0</v>
      </c>
      <c r="P608" s="19"/>
      <c r="Q608" s="20"/>
      <c r="R608" s="29">
        <f t="shared" si="129"/>
        <v>0</v>
      </c>
      <c r="S608" s="19"/>
      <c r="T608" s="19"/>
      <c r="U608" s="29">
        <f t="shared" si="130"/>
        <v>0</v>
      </c>
      <c r="V608" s="48">
        <f t="shared" si="131"/>
        <v>0</v>
      </c>
      <c r="W608" s="19"/>
      <c r="X608" s="20" t="e">
        <f t="shared" si="132"/>
        <v>#DIV/0!</v>
      </c>
      <c r="Y608" s="19"/>
    </row>
    <row r="609" spans="1:25" x14ac:dyDescent="0.25">
      <c r="A609" s="18" t="s">
        <v>50</v>
      </c>
      <c r="B609" s="19"/>
      <c r="C609" s="19"/>
      <c r="D609" s="29">
        <f t="shared" si="133"/>
        <v>0</v>
      </c>
      <c r="E609" s="19"/>
      <c r="F609" s="19"/>
      <c r="G609" s="20"/>
      <c r="H609" s="29">
        <f t="shared" si="126"/>
        <v>0</v>
      </c>
      <c r="I609" s="19"/>
      <c r="J609" s="19"/>
      <c r="K609" s="21"/>
      <c r="L609" s="29">
        <f t="shared" si="127"/>
        <v>0</v>
      </c>
      <c r="M609" s="19"/>
      <c r="N609" s="20"/>
      <c r="O609" s="29">
        <f t="shared" si="128"/>
        <v>0</v>
      </c>
      <c r="P609" s="19"/>
      <c r="Q609" s="20"/>
      <c r="R609" s="29">
        <f t="shared" si="129"/>
        <v>0</v>
      </c>
      <c r="S609" s="19"/>
      <c r="T609" s="19"/>
      <c r="U609" s="29">
        <f t="shared" si="130"/>
        <v>0</v>
      </c>
      <c r="V609" s="48">
        <f t="shared" si="131"/>
        <v>0</v>
      </c>
      <c r="W609" s="19"/>
      <c r="X609" s="20" t="e">
        <f t="shared" si="132"/>
        <v>#DIV/0!</v>
      </c>
      <c r="Y609" s="19"/>
    </row>
    <row r="610" spans="1:25" x14ac:dyDescent="0.25">
      <c r="A610" s="28" t="s">
        <v>51</v>
      </c>
      <c r="B610" s="19"/>
      <c r="C610" s="19"/>
      <c r="D610" s="29">
        <f t="shared" si="133"/>
        <v>0</v>
      </c>
      <c r="E610" s="19"/>
      <c r="F610" s="19"/>
      <c r="G610" s="20"/>
      <c r="H610" s="29">
        <f t="shared" si="126"/>
        <v>0</v>
      </c>
      <c r="I610" s="19"/>
      <c r="J610" s="19"/>
      <c r="K610" s="21"/>
      <c r="L610" s="29">
        <f t="shared" si="127"/>
        <v>0</v>
      </c>
      <c r="M610" s="19"/>
      <c r="N610" s="20"/>
      <c r="O610" s="29">
        <f t="shared" si="128"/>
        <v>0</v>
      </c>
      <c r="P610" s="19"/>
      <c r="Q610" s="20"/>
      <c r="R610" s="29">
        <f t="shared" si="129"/>
        <v>0</v>
      </c>
      <c r="S610" s="19"/>
      <c r="T610" s="19"/>
      <c r="U610" s="29">
        <f t="shared" si="130"/>
        <v>0</v>
      </c>
      <c r="V610" s="48">
        <f t="shared" si="131"/>
        <v>0</v>
      </c>
      <c r="W610" s="19"/>
      <c r="X610" s="20" t="e">
        <f t="shared" si="132"/>
        <v>#DIV/0!</v>
      </c>
      <c r="Y610" s="19"/>
    </row>
    <row r="611" spans="1:25" x14ac:dyDescent="0.25">
      <c r="A611" s="28" t="s">
        <v>181</v>
      </c>
      <c r="B611" s="19"/>
      <c r="C611" s="19"/>
      <c r="D611" s="29">
        <f t="shared" si="133"/>
        <v>0</v>
      </c>
      <c r="E611" s="19"/>
      <c r="F611" s="19"/>
      <c r="G611" s="20"/>
      <c r="H611" s="29">
        <f t="shared" si="126"/>
        <v>0</v>
      </c>
      <c r="I611" s="19"/>
      <c r="J611" s="19"/>
      <c r="K611" s="21"/>
      <c r="L611" s="29">
        <f t="shared" si="127"/>
        <v>0</v>
      </c>
      <c r="M611" s="19"/>
      <c r="N611" s="20"/>
      <c r="O611" s="29">
        <f t="shared" si="128"/>
        <v>0</v>
      </c>
      <c r="P611" s="19"/>
      <c r="Q611" s="20"/>
      <c r="R611" s="29">
        <f t="shared" si="129"/>
        <v>0</v>
      </c>
      <c r="S611" s="19"/>
      <c r="T611" s="19"/>
      <c r="U611" s="29">
        <f t="shared" si="130"/>
        <v>0</v>
      </c>
      <c r="V611" s="48">
        <f t="shared" si="131"/>
        <v>0</v>
      </c>
      <c r="W611" s="19"/>
      <c r="X611" s="20" t="e">
        <f t="shared" si="132"/>
        <v>#DIV/0!</v>
      </c>
      <c r="Y611" s="19"/>
    </row>
    <row r="612" spans="1:25" x14ac:dyDescent="0.25">
      <c r="A612" s="18" t="s">
        <v>146</v>
      </c>
      <c r="B612" s="19"/>
      <c r="C612" s="19"/>
      <c r="D612" s="29">
        <f t="shared" si="133"/>
        <v>0</v>
      </c>
      <c r="E612" s="19"/>
      <c r="F612" s="19"/>
      <c r="G612" s="20"/>
      <c r="H612" s="29">
        <f t="shared" si="126"/>
        <v>0</v>
      </c>
      <c r="I612" s="19"/>
      <c r="J612" s="19"/>
      <c r="K612" s="21"/>
      <c r="L612" s="29">
        <f t="shared" si="127"/>
        <v>0</v>
      </c>
      <c r="M612" s="19"/>
      <c r="N612" s="20"/>
      <c r="O612" s="29">
        <f t="shared" si="128"/>
        <v>0</v>
      </c>
      <c r="P612" s="19"/>
      <c r="Q612" s="20"/>
      <c r="R612" s="29">
        <f t="shared" si="129"/>
        <v>0</v>
      </c>
      <c r="S612" s="19"/>
      <c r="T612" s="19"/>
      <c r="U612" s="29">
        <f t="shared" si="130"/>
        <v>0</v>
      </c>
      <c r="V612" s="48">
        <f t="shared" si="131"/>
        <v>0</v>
      </c>
      <c r="W612" s="19"/>
      <c r="X612" s="20" t="e">
        <f t="shared" si="132"/>
        <v>#DIV/0!</v>
      </c>
      <c r="Y612" s="19"/>
    </row>
    <row r="613" spans="1:25" x14ac:dyDescent="0.25">
      <c r="A613" s="28" t="s">
        <v>52</v>
      </c>
      <c r="B613" s="19"/>
      <c r="C613" s="19"/>
      <c r="D613" s="29">
        <f t="shared" si="133"/>
        <v>0</v>
      </c>
      <c r="E613" s="19"/>
      <c r="F613" s="19"/>
      <c r="G613" s="20"/>
      <c r="H613" s="29">
        <f t="shared" si="126"/>
        <v>0</v>
      </c>
      <c r="I613" s="19"/>
      <c r="J613" s="19"/>
      <c r="K613" s="21"/>
      <c r="L613" s="29">
        <f t="shared" si="127"/>
        <v>0</v>
      </c>
      <c r="M613" s="19"/>
      <c r="N613" s="20"/>
      <c r="O613" s="29">
        <f t="shared" si="128"/>
        <v>0</v>
      </c>
      <c r="P613" s="19"/>
      <c r="Q613" s="20"/>
      <c r="R613" s="29">
        <f t="shared" si="129"/>
        <v>0</v>
      </c>
      <c r="S613" s="19"/>
      <c r="T613" s="19"/>
      <c r="U613" s="29">
        <f t="shared" si="130"/>
        <v>0</v>
      </c>
      <c r="V613" s="48">
        <f t="shared" si="131"/>
        <v>0</v>
      </c>
      <c r="W613" s="19"/>
      <c r="X613" s="20" t="e">
        <f t="shared" si="132"/>
        <v>#DIV/0!</v>
      </c>
      <c r="Y613" s="19"/>
    </row>
    <row r="614" spans="1:25" x14ac:dyDescent="0.25">
      <c r="A614" s="18"/>
      <c r="B614" s="19"/>
      <c r="C614" s="19"/>
      <c r="D614" s="29">
        <f t="shared" si="133"/>
        <v>0</v>
      </c>
      <c r="E614" s="19"/>
      <c r="F614" s="19"/>
      <c r="G614" s="20"/>
      <c r="H614" s="29">
        <f t="shared" si="126"/>
        <v>0</v>
      </c>
      <c r="I614" s="19"/>
      <c r="J614" s="19"/>
      <c r="K614" s="21"/>
      <c r="L614" s="29">
        <f t="shared" si="127"/>
        <v>0</v>
      </c>
      <c r="M614" s="19"/>
      <c r="N614" s="20"/>
      <c r="O614" s="29">
        <f t="shared" si="128"/>
        <v>0</v>
      </c>
      <c r="P614" s="19"/>
      <c r="Q614" s="20"/>
      <c r="R614" s="29">
        <f t="shared" si="129"/>
        <v>0</v>
      </c>
      <c r="S614" s="19"/>
      <c r="T614" s="19"/>
      <c r="U614" s="29">
        <f t="shared" si="130"/>
        <v>0</v>
      </c>
      <c r="V614" s="48">
        <f t="shared" si="131"/>
        <v>0</v>
      </c>
      <c r="W614" s="19"/>
      <c r="X614" s="20" t="e">
        <f t="shared" si="132"/>
        <v>#DIV/0!</v>
      </c>
      <c r="Y614" s="19"/>
    </row>
    <row r="615" spans="1:25" x14ac:dyDescent="0.25">
      <c r="A615" s="18"/>
      <c r="B615" s="19"/>
      <c r="C615" s="19"/>
      <c r="D615" s="29">
        <f t="shared" si="133"/>
        <v>0</v>
      </c>
      <c r="E615" s="19"/>
      <c r="F615" s="19"/>
      <c r="G615" s="20"/>
      <c r="H615" s="29">
        <f t="shared" si="126"/>
        <v>0</v>
      </c>
      <c r="I615" s="19"/>
      <c r="J615" s="19"/>
      <c r="K615" s="21"/>
      <c r="L615" s="29">
        <f t="shared" si="127"/>
        <v>0</v>
      </c>
      <c r="M615" s="19"/>
      <c r="N615" s="20"/>
      <c r="O615" s="29">
        <f t="shared" si="128"/>
        <v>0</v>
      </c>
      <c r="P615" s="19"/>
      <c r="Q615" s="20"/>
      <c r="R615" s="29">
        <f t="shared" si="129"/>
        <v>0</v>
      </c>
      <c r="S615" s="19"/>
      <c r="T615" s="19"/>
      <c r="U615" s="29">
        <f t="shared" si="130"/>
        <v>0</v>
      </c>
      <c r="V615" s="48">
        <f t="shared" si="131"/>
        <v>0</v>
      </c>
      <c r="W615" s="19"/>
      <c r="X615" s="20" t="e">
        <f t="shared" si="132"/>
        <v>#DIV/0!</v>
      </c>
      <c r="Y615" s="19"/>
    </row>
    <row r="616" spans="1:25" x14ac:dyDescent="0.25">
      <c r="A616" s="18"/>
      <c r="B616" s="19"/>
      <c r="C616" s="19"/>
      <c r="D616" s="29">
        <f t="shared" si="133"/>
        <v>0</v>
      </c>
      <c r="E616" s="19"/>
      <c r="F616" s="19"/>
      <c r="G616" s="20"/>
      <c r="H616" s="29">
        <f t="shared" si="126"/>
        <v>0</v>
      </c>
      <c r="I616" s="19"/>
      <c r="J616" s="19"/>
      <c r="K616" s="21"/>
      <c r="L616" s="29">
        <f t="shared" si="127"/>
        <v>0</v>
      </c>
      <c r="M616" s="19"/>
      <c r="N616" s="20"/>
      <c r="O616" s="29">
        <f t="shared" si="128"/>
        <v>0</v>
      </c>
      <c r="P616" s="19"/>
      <c r="Q616" s="20"/>
      <c r="R616" s="29">
        <f t="shared" si="129"/>
        <v>0</v>
      </c>
      <c r="S616" s="19"/>
      <c r="T616" s="19"/>
      <c r="U616" s="29">
        <f t="shared" si="130"/>
        <v>0</v>
      </c>
      <c r="V616" s="48">
        <f t="shared" si="131"/>
        <v>0</v>
      </c>
      <c r="W616" s="19"/>
      <c r="X616" s="20" t="e">
        <f t="shared" si="132"/>
        <v>#DIV/0!</v>
      </c>
      <c r="Y616" s="19"/>
    </row>
    <row r="617" spans="1:25" x14ac:dyDescent="0.25">
      <c r="A617" s="22" t="s">
        <v>149</v>
      </c>
      <c r="B617" s="23"/>
      <c r="C617" s="23"/>
      <c r="D617" s="55">
        <f t="shared" si="133"/>
        <v>0</v>
      </c>
      <c r="E617" s="23"/>
      <c r="F617" s="23"/>
      <c r="G617" s="24"/>
      <c r="H617" s="55">
        <f t="shared" si="126"/>
        <v>0</v>
      </c>
      <c r="I617" s="23"/>
      <c r="J617" s="23"/>
      <c r="K617" s="25"/>
      <c r="L617" s="55">
        <f t="shared" si="127"/>
        <v>0</v>
      </c>
      <c r="M617" s="23"/>
      <c r="N617" s="24"/>
      <c r="O617" s="55">
        <f t="shared" si="128"/>
        <v>0</v>
      </c>
      <c r="P617" s="23"/>
      <c r="Q617" s="24"/>
      <c r="R617" s="55">
        <f t="shared" si="129"/>
        <v>0</v>
      </c>
      <c r="S617" s="23"/>
      <c r="T617" s="23"/>
      <c r="U617" s="55">
        <f t="shared" si="130"/>
        <v>0</v>
      </c>
      <c r="V617" s="49">
        <f t="shared" si="131"/>
        <v>0</v>
      </c>
      <c r="W617" s="23"/>
      <c r="X617" s="24" t="e">
        <f t="shared" si="132"/>
        <v>#DIV/0!</v>
      </c>
      <c r="Y617" s="23"/>
    </row>
    <row r="618" spans="1:25" x14ac:dyDescent="0.25">
      <c r="A618" s="26" t="s">
        <v>53</v>
      </c>
      <c r="B618" s="27"/>
      <c r="C618" s="27"/>
      <c r="D618" s="27">
        <f t="shared" si="133"/>
        <v>0</v>
      </c>
      <c r="E618" s="27"/>
      <c r="F618" s="27"/>
      <c r="G618" s="16"/>
      <c r="H618" s="27"/>
      <c r="I618" s="27"/>
      <c r="J618" s="27"/>
      <c r="K618" s="17"/>
      <c r="L618" s="27"/>
      <c r="M618" s="27"/>
      <c r="N618" s="16"/>
      <c r="O618" s="27"/>
      <c r="P618" s="27"/>
      <c r="Q618" s="16"/>
      <c r="R618" s="27"/>
      <c r="S618" s="27"/>
      <c r="T618" s="15"/>
      <c r="U618" s="27"/>
      <c r="V618" s="66"/>
      <c r="W618" s="27"/>
      <c r="X618" s="16"/>
      <c r="Y618" s="27"/>
    </row>
    <row r="619" spans="1:25" x14ac:dyDescent="0.25">
      <c r="A619" s="28" t="s">
        <v>54</v>
      </c>
      <c r="B619" s="29">
        <f>B566+B570+B574+B578+B582+B586+B590+B594+B598+B602+B606+B610+B611</f>
        <v>0</v>
      </c>
      <c r="C619" s="29">
        <f>C566+C570+C574+C578+C582+C586+C590+C594+C598+C602+C606+C610+C611</f>
        <v>0</v>
      </c>
      <c r="D619" s="29">
        <f t="shared" si="133"/>
        <v>0</v>
      </c>
      <c r="E619" s="29">
        <f>E566+E570+E574+E578+E582+E586+E590+E594+E598+E602+E606+E610+E611</f>
        <v>0</v>
      </c>
      <c r="F619" s="29">
        <f>F566+F570+F574+F578+F582+F586+F590+F594+F598+F602+F606+F610+F611</f>
        <v>0</v>
      </c>
      <c r="G619" s="20" t="e">
        <f>H619/E619</f>
        <v>#DIV/0!</v>
      </c>
      <c r="H619" s="29">
        <f>H566+H570+H574+H578+H582+H586+H590+H594+H598+H602+H606+H610+H611</f>
        <v>0</v>
      </c>
      <c r="I619" s="29">
        <f>I566+I570+I574+I578+I582+I586+I590+I594+I598+I602+I606+I610+I611</f>
        <v>0</v>
      </c>
      <c r="J619" s="29">
        <f>J566+J570+J574+J578+J582+J586+J590+J594+J598+J602+J606+J610+J611</f>
        <v>0</v>
      </c>
      <c r="K619" s="21" t="e">
        <f t="shared" ref="K619:K628" si="134">L619/I619</f>
        <v>#DIV/0!</v>
      </c>
      <c r="L619" s="29">
        <f>L566+L570+L574+L578+L582+L586+L590+L594+L598+L602+L606+L610+L611</f>
        <v>0</v>
      </c>
      <c r="M619" s="29">
        <f>M566+M570+M574+M578+M582+M586+M590+M594+M598+M602+M606+M610+M611</f>
        <v>0</v>
      </c>
      <c r="N619" s="20" t="e">
        <f>O619/M619</f>
        <v>#DIV/0!</v>
      </c>
      <c r="O619" s="29">
        <f>O566+O570+O574+O578+O582+O586+O590+O594+O598+O602+O606+O610+O611</f>
        <v>0</v>
      </c>
      <c r="P619" s="29">
        <f>P566+P570+P574+P578+P582+P586+P590+P594+P598+P602+P606+P610+P611</f>
        <v>0</v>
      </c>
      <c r="Q619" s="20" t="e">
        <f>R619/P619</f>
        <v>#DIV/0!</v>
      </c>
      <c r="R619" s="29">
        <f>R566+R570+R574+R578+R582+R586+R590+R594+R598+R602+R606+R610+R611</f>
        <v>0</v>
      </c>
      <c r="S619" s="29">
        <f>S566+S570+S574+S578+S582+S586+S590+S594+S598+S602+S606+S610+S611</f>
        <v>0</v>
      </c>
      <c r="T619" s="19" t="e">
        <f>U619/S619</f>
        <v>#DIV/0!</v>
      </c>
      <c r="U619" s="29">
        <f>U566+U570+U574+U578+U582+U586+U590+U594+U598+U602+U606+U610+U611</f>
        <v>0</v>
      </c>
      <c r="V619" s="48">
        <f t="shared" ref="V619:V628" si="135">E619+I619+M619+P619+S619</f>
        <v>0</v>
      </c>
      <c r="W619" s="29">
        <f>W566+W570+W574+W578+W582+W586+W590+W594+W598+W602+W606+W610+W611</f>
        <v>0</v>
      </c>
      <c r="X619" s="20" t="e">
        <f t="shared" ref="X619:X628" si="136">(H619+L619+O619+R619+U619)/V619</f>
        <v>#DIV/0!</v>
      </c>
      <c r="Y619" s="29">
        <f>Y566+Y570+Y574+Y578+Y582+Y586+Y590+Y594+Y598+Y602+Y606+Y610+Y611</f>
        <v>0</v>
      </c>
    </row>
    <row r="620" spans="1:25" x14ac:dyDescent="0.25">
      <c r="A620" s="18" t="s">
        <v>55</v>
      </c>
      <c r="B620" s="29">
        <f>B582+B586+B590+B594+B598+B606+B611</f>
        <v>0</v>
      </c>
      <c r="C620" s="29">
        <f>C582+C586+C590+C594+C598+C606+C611</f>
        <v>0</v>
      </c>
      <c r="D620" s="29">
        <f t="shared" si="133"/>
        <v>0</v>
      </c>
      <c r="E620" s="29">
        <f>E582+E586+E590+E594+E598+E606+E611</f>
        <v>0</v>
      </c>
      <c r="F620" s="29">
        <f>F582+F586+F590+F594+F598+F606+F611</f>
        <v>0</v>
      </c>
      <c r="G620" s="20" t="e">
        <f t="shared" ref="G620:G628" si="137">H620/E620</f>
        <v>#DIV/0!</v>
      </c>
      <c r="H620" s="29">
        <f>H582+H586+H590+H594+H598+H606+H611</f>
        <v>0</v>
      </c>
      <c r="I620" s="29">
        <f>I582+I586+I590+I594+I598+I606+I611</f>
        <v>0</v>
      </c>
      <c r="J620" s="29">
        <f>J582+J586+J590+J594+J598+J606+J611</f>
        <v>0</v>
      </c>
      <c r="K620" s="21" t="e">
        <f t="shared" si="134"/>
        <v>#DIV/0!</v>
      </c>
      <c r="L620" s="29">
        <f>L582+L586+L590+L594+L598+L606+L611</f>
        <v>0</v>
      </c>
      <c r="M620" s="29">
        <f>M582+M586+M590+M594+M598+M606+M611</f>
        <v>0</v>
      </c>
      <c r="N620" s="20" t="e">
        <f t="shared" ref="N620:N626" si="138">O620/M620</f>
        <v>#DIV/0!</v>
      </c>
      <c r="O620" s="29">
        <f>O582+O586+O590+O594+O598+O606+O611</f>
        <v>0</v>
      </c>
      <c r="P620" s="29">
        <f>P582+P586+P590+P594+P598+P606+P611</f>
        <v>0</v>
      </c>
      <c r="Q620" s="20" t="e">
        <f t="shared" ref="Q620:Q628" si="139">R620/P620</f>
        <v>#DIV/0!</v>
      </c>
      <c r="R620" s="29">
        <f>R582+R586+R590+R594+R598+R606+R611</f>
        <v>0</v>
      </c>
      <c r="S620" s="29">
        <f>S582+S586+S590+S594+S598+S606+S611</f>
        <v>0</v>
      </c>
      <c r="T620" s="19" t="e">
        <f t="shared" ref="T620:T628" si="140">U620/S620</f>
        <v>#DIV/0!</v>
      </c>
      <c r="U620" s="29">
        <f>U582+U586+U590+U594+U598+U606+U611</f>
        <v>0</v>
      </c>
      <c r="V620" s="48">
        <f t="shared" si="135"/>
        <v>0</v>
      </c>
      <c r="W620" s="29">
        <f>W582+W586+W590+W594+W598+W606+W611</f>
        <v>0</v>
      </c>
      <c r="X620" s="20" t="e">
        <f t="shared" si="136"/>
        <v>#DIV/0!</v>
      </c>
      <c r="Y620" s="29">
        <f>Y582+Y586+Y590+Y594+Y598+Y606+Y611</f>
        <v>0</v>
      </c>
    </row>
    <row r="621" spans="1:25" x14ac:dyDescent="0.25">
      <c r="A621" s="28" t="s">
        <v>56</v>
      </c>
      <c r="B621" s="29">
        <f>B568+B572+B575+B579+B583+B587+B591+B595+B599+B603+B607+B617</f>
        <v>0</v>
      </c>
      <c r="C621" s="29">
        <f>C568+C572+C575+C579+C583+C587+C591+C595+C599+C603+C607+C617</f>
        <v>0</v>
      </c>
      <c r="D621" s="29">
        <f t="shared" si="133"/>
        <v>0</v>
      </c>
      <c r="E621" s="29">
        <f>E568+E572+E575+E579+E583+E587+E591+E595+E599+E603+E607+E617</f>
        <v>0</v>
      </c>
      <c r="F621" s="29">
        <f>F568+F572+F575+F579+F583+F587+F591+F595+F599+F603+F607+F617</f>
        <v>0</v>
      </c>
      <c r="G621" s="20" t="e">
        <f t="shared" si="137"/>
        <v>#DIV/0!</v>
      </c>
      <c r="H621" s="29">
        <f>H568+H572+H575+H579+H583+H587+H591+H595+H599+H603+H607+H617</f>
        <v>0</v>
      </c>
      <c r="I621" s="29">
        <f>I568+I572+I575+I579+I583+I587+I591+I595+I599+I603+I607+I617</f>
        <v>0</v>
      </c>
      <c r="J621" s="29">
        <f>J568+J572+J575+J579+J583+J587+J591+J595+J599+J603+J607+J617</f>
        <v>0</v>
      </c>
      <c r="K621" s="21" t="e">
        <f t="shared" si="134"/>
        <v>#DIV/0!</v>
      </c>
      <c r="L621" s="29">
        <f>L568+L572+L575+L579+L583+L587+L591+L595+L599+L603+L607+L617</f>
        <v>0</v>
      </c>
      <c r="M621" s="29">
        <f>M568+M572+M575+M579+M583+M587+M591+M595+M599+M603+M607+M617</f>
        <v>0</v>
      </c>
      <c r="N621" s="20" t="e">
        <f t="shared" si="138"/>
        <v>#DIV/0!</v>
      </c>
      <c r="O621" s="29">
        <f>O568+O572+O575+O579+O583+O587+O591+O595+O599+O603+O607+O617</f>
        <v>0</v>
      </c>
      <c r="P621" s="29">
        <f>P568+P572+P575+P579+P583+P587+P591+P595+P599+P603+P607+P617</f>
        <v>0</v>
      </c>
      <c r="Q621" s="20" t="e">
        <f t="shared" si="139"/>
        <v>#DIV/0!</v>
      </c>
      <c r="R621" s="29">
        <f>R568+R572+R575+R579+R583+R587+R591+R595+R599+R603+R607+R617</f>
        <v>0</v>
      </c>
      <c r="S621" s="29">
        <f>S568+S572+S575+S579+S583+S587+S591+S595+S599+S603+S607+S617</f>
        <v>0</v>
      </c>
      <c r="T621" s="19" t="e">
        <f t="shared" si="140"/>
        <v>#DIV/0!</v>
      </c>
      <c r="U621" s="29">
        <f>U568+U572+U575+U579+U583+U587+U591+U595+U599+U603+U607+U617</f>
        <v>0</v>
      </c>
      <c r="V621" s="48">
        <f t="shared" si="135"/>
        <v>0</v>
      </c>
      <c r="W621" s="29">
        <f>W568+W572+W575+W579+W583+W587+W591+W595+W599+W603+W607+W617</f>
        <v>0</v>
      </c>
      <c r="X621" s="20" t="e">
        <f t="shared" si="136"/>
        <v>#DIV/0!</v>
      </c>
      <c r="Y621" s="29">
        <f>Y568+Y572+Y575+Y579+Y583+Y587+Y591+Y595+Y599+Y603+Y607+Y617</f>
        <v>0</v>
      </c>
    </row>
    <row r="622" spans="1:25" x14ac:dyDescent="0.25">
      <c r="A622" s="18" t="s">
        <v>57</v>
      </c>
      <c r="B622" s="29">
        <f>B583+B587+B591+B595+B601+B607</f>
        <v>0</v>
      </c>
      <c r="C622" s="29">
        <f>C583+C587+C591+C595+C601+C607</f>
        <v>0</v>
      </c>
      <c r="D622" s="29">
        <f t="shared" si="133"/>
        <v>0</v>
      </c>
      <c r="E622" s="29">
        <f>E583+E587+E591+E595+E601+E607</f>
        <v>0</v>
      </c>
      <c r="F622" s="29">
        <f>F583+F587+F591+F595+F601+F607</f>
        <v>0</v>
      </c>
      <c r="G622" s="20" t="e">
        <f t="shared" si="137"/>
        <v>#DIV/0!</v>
      </c>
      <c r="H622" s="29">
        <f>H583+H587+H591+H595+H601+H607</f>
        <v>0</v>
      </c>
      <c r="I622" s="29">
        <f>I583+I587+I591+I595+I601+I607</f>
        <v>0</v>
      </c>
      <c r="J622" s="29">
        <f>J583+J587+J591+J595+J601+J607</f>
        <v>0</v>
      </c>
      <c r="K622" s="21" t="e">
        <f t="shared" si="134"/>
        <v>#DIV/0!</v>
      </c>
      <c r="L622" s="29">
        <f>L583+L587+L591+L595+L601+L607</f>
        <v>0</v>
      </c>
      <c r="M622" s="29">
        <f>M583+M587+M591+M595+M601+M607</f>
        <v>0</v>
      </c>
      <c r="N622" s="20" t="e">
        <f t="shared" si="138"/>
        <v>#DIV/0!</v>
      </c>
      <c r="O622" s="29">
        <f>O583+O587+O591+O595+O601+O607</f>
        <v>0</v>
      </c>
      <c r="P622" s="29">
        <f>P583+P587+P591+P595+P601+P607</f>
        <v>0</v>
      </c>
      <c r="Q622" s="20" t="e">
        <f t="shared" si="139"/>
        <v>#DIV/0!</v>
      </c>
      <c r="R622" s="29">
        <f>R583+R587+R591+R595+R601+R607</f>
        <v>0</v>
      </c>
      <c r="S622" s="29">
        <f>S583+S587+S591+S595+S601+S607</f>
        <v>0</v>
      </c>
      <c r="T622" s="19" t="e">
        <f t="shared" si="140"/>
        <v>#DIV/0!</v>
      </c>
      <c r="U622" s="29">
        <f>U583+U587+U591+U595+U601+U607</f>
        <v>0</v>
      </c>
      <c r="V622" s="48">
        <f t="shared" si="135"/>
        <v>0</v>
      </c>
      <c r="W622" s="29">
        <f>W583+W587+W591+W595+W601+W607</f>
        <v>0</v>
      </c>
      <c r="X622" s="20" t="e">
        <f t="shared" si="136"/>
        <v>#DIV/0!</v>
      </c>
      <c r="Y622" s="29">
        <f>Y583+Y587+Y591+Y595+Y601+Y607</f>
        <v>0</v>
      </c>
    </row>
    <row r="623" spans="1:25" x14ac:dyDescent="0.25">
      <c r="A623" s="28" t="s">
        <v>58</v>
      </c>
      <c r="B623" s="29">
        <f>B567+B571+B576+B580+B584+B588+B596+B592+B600+B604+B608+B612</f>
        <v>0</v>
      </c>
      <c r="C623" s="29">
        <f>C567+C571+C576+C580+C584+C588+C596+C592+C600+C604+C608+C612</f>
        <v>0</v>
      </c>
      <c r="D623" s="29">
        <f t="shared" si="133"/>
        <v>0</v>
      </c>
      <c r="E623" s="29">
        <f>E567+E571+E576+E580+E584+E588+E596+E592+E600+E604+E608+E612</f>
        <v>0</v>
      </c>
      <c r="F623" s="29">
        <f>F567+F571+F576+F580+F584+F588+F596+F592+F600+F604+F608+F612</f>
        <v>0</v>
      </c>
      <c r="G623" s="20" t="e">
        <f t="shared" si="137"/>
        <v>#DIV/0!</v>
      </c>
      <c r="H623" s="29">
        <f>H567+H571+H576+H580+H584+H588+H596+H592+H600+H604+H608+H612</f>
        <v>0</v>
      </c>
      <c r="I623" s="29">
        <f>I567+I571+I576+I580+I584+I588+I596+I592+I600+I604+I608+I612</f>
        <v>0</v>
      </c>
      <c r="J623" s="29">
        <f>J567+J571+J576+J580+J584+J588+J596+J592+J600+J604+J608+J612</f>
        <v>0</v>
      </c>
      <c r="K623" s="21" t="e">
        <f t="shared" si="134"/>
        <v>#DIV/0!</v>
      </c>
      <c r="L623" s="29">
        <f>L567+L571+L576+L580+L584+L588+L596+L592+L600+L604+L608+L612</f>
        <v>0</v>
      </c>
      <c r="M623" s="29">
        <f>M567+M571+M576+M580+M584+M588+M596+M592+M600+M604+M608+M612</f>
        <v>0</v>
      </c>
      <c r="N623" s="20" t="e">
        <f t="shared" si="138"/>
        <v>#DIV/0!</v>
      </c>
      <c r="O623" s="29">
        <f>O567+O571+O576+O580+O584+O588+O596+O592+O600+O604+O608+O612</f>
        <v>0</v>
      </c>
      <c r="P623" s="29">
        <f>P567+P571+P576+P580+P584+P588+P596+P592+P600+P604+P608+P612</f>
        <v>0</v>
      </c>
      <c r="Q623" s="20" t="e">
        <f t="shared" si="139"/>
        <v>#DIV/0!</v>
      </c>
      <c r="R623" s="29">
        <f>R567+R571+R576+R580+R584+R588+R596+R592+R600+R604+R608+R612</f>
        <v>0</v>
      </c>
      <c r="S623" s="29">
        <f>S567+S571+S576+S580+S584+S588+S596+S592+S600+S604+S608+S612</f>
        <v>0</v>
      </c>
      <c r="T623" s="19" t="e">
        <f t="shared" si="140"/>
        <v>#DIV/0!</v>
      </c>
      <c r="U623" s="29">
        <f>U567+U571+U576+U580+U584+U588+U596+U592+U600+U604+U608+U612</f>
        <v>0</v>
      </c>
      <c r="V623" s="48">
        <f t="shared" si="135"/>
        <v>0</v>
      </c>
      <c r="W623" s="29">
        <f>W567+W571+W576+W580+W584+W588+W596+W592+W600+W604+W608+W612</f>
        <v>0</v>
      </c>
      <c r="X623" s="20" t="e">
        <f t="shared" si="136"/>
        <v>#DIV/0!</v>
      </c>
      <c r="Y623" s="29">
        <f>Y567+Y571+Y576+Y580+Y584+Y588+Y596+Y592+Y600+Y604+Y608+Y612</f>
        <v>0</v>
      </c>
    </row>
    <row r="624" spans="1:25" x14ac:dyDescent="0.25">
      <c r="A624" s="18" t="s">
        <v>59</v>
      </c>
      <c r="B624" s="29">
        <f>B584+B588+B592+B596+B600+B608+B612</f>
        <v>0</v>
      </c>
      <c r="C624" s="29">
        <f>C584+C588+C592+C596+C600+C608+C612</f>
        <v>0</v>
      </c>
      <c r="D624" s="29">
        <f t="shared" si="133"/>
        <v>0</v>
      </c>
      <c r="E624" s="29">
        <f>E584+E588+E592+E596+E600+E608+E612</f>
        <v>0</v>
      </c>
      <c r="F624" s="29">
        <f>F584+F588+F592+F596+F600+F608+F612</f>
        <v>0</v>
      </c>
      <c r="G624" s="20" t="e">
        <f t="shared" si="137"/>
        <v>#DIV/0!</v>
      </c>
      <c r="H624" s="29">
        <f>H584+H588+H592+H596+H600+H608+H612</f>
        <v>0</v>
      </c>
      <c r="I624" s="29">
        <f>I584+I588+I592+I596+I600+I608+I612</f>
        <v>0</v>
      </c>
      <c r="J624" s="29">
        <f>J584+J588+J592+J596+J600+J608+J612</f>
        <v>0</v>
      </c>
      <c r="K624" s="21" t="e">
        <f t="shared" si="134"/>
        <v>#DIV/0!</v>
      </c>
      <c r="L624" s="29">
        <f>L584+L588+L592+L596+L600+L608+L612</f>
        <v>0</v>
      </c>
      <c r="M624" s="29">
        <f>M584+M588+M592+M596+M600+M608+M612</f>
        <v>0</v>
      </c>
      <c r="N624" s="20" t="e">
        <f t="shared" si="138"/>
        <v>#DIV/0!</v>
      </c>
      <c r="O624" s="29">
        <f>O584+O588+O592+O596+O600+O608+O612</f>
        <v>0</v>
      </c>
      <c r="P624" s="29">
        <f>P584+P588+P592+P596+P600+P608+P612</f>
        <v>0</v>
      </c>
      <c r="Q624" s="20" t="e">
        <f t="shared" si="139"/>
        <v>#DIV/0!</v>
      </c>
      <c r="R624" s="29">
        <f>R584+R588+R592+R596+R600+R608+R612</f>
        <v>0</v>
      </c>
      <c r="S624" s="29">
        <f>S584+S588+S592+S596+S600+S608+S612</f>
        <v>0</v>
      </c>
      <c r="T624" s="19" t="e">
        <f t="shared" si="140"/>
        <v>#DIV/0!</v>
      </c>
      <c r="U624" s="29">
        <f>U584+U588+U592+U596+U600+U608+U612</f>
        <v>0</v>
      </c>
      <c r="V624" s="48">
        <f t="shared" si="135"/>
        <v>0</v>
      </c>
      <c r="W624" s="29">
        <f>W584+W588+W592+W596+W600+W608+W612</f>
        <v>0</v>
      </c>
      <c r="X624" s="20" t="e">
        <f t="shared" si="136"/>
        <v>#DIV/0!</v>
      </c>
      <c r="Y624" s="29">
        <f>Y584+Y588+Y592+Y596+Y600+Y608+Y612</f>
        <v>0</v>
      </c>
    </row>
    <row r="625" spans="1:25" x14ac:dyDescent="0.25">
      <c r="A625" s="28" t="s">
        <v>60</v>
      </c>
      <c r="B625" s="29">
        <f>B569+B573+B577+B581+B585+B589+B593+B597+B601+B605+B609</f>
        <v>0</v>
      </c>
      <c r="C625" s="29">
        <f>C569+C573+C577+C581+C585+C589+C593+C597+C601+C605+C609</f>
        <v>0</v>
      </c>
      <c r="D625" s="29">
        <f t="shared" si="133"/>
        <v>0</v>
      </c>
      <c r="E625" s="29">
        <f>E569+E573+E577+E581+E585+E589+E593+E597+E601+E605+E609</f>
        <v>0</v>
      </c>
      <c r="F625" s="29">
        <f>F569+F573+F577+F581+F585+F589+F593+F597+F601+F605+F609</f>
        <v>0</v>
      </c>
      <c r="G625" s="20" t="e">
        <f t="shared" si="137"/>
        <v>#DIV/0!</v>
      </c>
      <c r="H625" s="29">
        <f>H569+H573+H577+H581+H585+H589+H593+H597+H601+H605+H609</f>
        <v>0</v>
      </c>
      <c r="I625" s="29">
        <f>I569+I573+I577+I581+I585+I589+I593+I597+I601+I605+I609</f>
        <v>0</v>
      </c>
      <c r="J625" s="29">
        <f>J569+J573+J577+J581+J585+J589+J593+J597+J601+J605+J609</f>
        <v>0</v>
      </c>
      <c r="K625" s="21" t="e">
        <f t="shared" si="134"/>
        <v>#DIV/0!</v>
      </c>
      <c r="L625" s="29">
        <f>L569+L573+L577+L581+L585+L589+L593+L597+L601+L605+L609</f>
        <v>0</v>
      </c>
      <c r="M625" s="29">
        <f>M569+M573+M577+M581+M585+M589+M593+M597+M601+M605+M609</f>
        <v>0</v>
      </c>
      <c r="N625" s="20" t="e">
        <f t="shared" si="138"/>
        <v>#DIV/0!</v>
      </c>
      <c r="O625" s="29">
        <f>O569+O573+O577+O581+O585+O589+O593+O597+O601+O605+O609</f>
        <v>0</v>
      </c>
      <c r="P625" s="29">
        <f>P569+P573+P577+P581+P585+P589+P593+P597+P601+P605+P609</f>
        <v>0</v>
      </c>
      <c r="Q625" s="20" t="e">
        <f t="shared" si="139"/>
        <v>#DIV/0!</v>
      </c>
      <c r="R625" s="29">
        <f>R569+R573+R577+R581+R585+R589+R593+R597+R601+R605+R609</f>
        <v>0</v>
      </c>
      <c r="S625" s="29">
        <f>S569+S573+S577+S581+S585+S589+S593+S597+S601+S605+S609</f>
        <v>0</v>
      </c>
      <c r="T625" s="19" t="e">
        <f t="shared" si="140"/>
        <v>#DIV/0!</v>
      </c>
      <c r="U625" s="29">
        <f>U569+U573+U577+U581+U585+U589+U593+U597+U601+U605+U609</f>
        <v>0</v>
      </c>
      <c r="V625" s="48">
        <f t="shared" si="135"/>
        <v>0</v>
      </c>
      <c r="W625" s="29">
        <f>W569+W573+W577+W581+W585+W589+W593+W597+W601+W605+W609</f>
        <v>0</v>
      </c>
      <c r="X625" s="20" t="e">
        <f t="shared" si="136"/>
        <v>#DIV/0!</v>
      </c>
      <c r="Y625" s="29">
        <f>Y569+Y573+Y577+Y581+Y585+Y589+Y593+Y597+Y601+Y605+Y609</f>
        <v>0</v>
      </c>
    </row>
    <row r="626" spans="1:25" x14ac:dyDescent="0.25">
      <c r="A626" s="18" t="s">
        <v>61</v>
      </c>
      <c r="B626" s="29">
        <f>B585+B589+B593+B597+B601+B609</f>
        <v>0</v>
      </c>
      <c r="C626" s="29">
        <f>C585+C589+C593+C597+C601+C609</f>
        <v>0</v>
      </c>
      <c r="D626" s="29">
        <f t="shared" si="133"/>
        <v>0</v>
      </c>
      <c r="E626" s="29">
        <f>E585+E589+E593+E597+E601+E609</f>
        <v>0</v>
      </c>
      <c r="F626" s="29">
        <f>F585+F589+F593+F597+F601+F609</f>
        <v>0</v>
      </c>
      <c r="G626" s="20" t="e">
        <f t="shared" si="137"/>
        <v>#DIV/0!</v>
      </c>
      <c r="H626" s="29">
        <f>H585+H589+H593+H597+H601+H609</f>
        <v>0</v>
      </c>
      <c r="I626" s="29">
        <f>I585+I589+I593+I597+I601+I609</f>
        <v>0</v>
      </c>
      <c r="J626" s="29">
        <f>J585+J589+J593+J597+J601+J609</f>
        <v>0</v>
      </c>
      <c r="K626" s="21" t="e">
        <f t="shared" si="134"/>
        <v>#DIV/0!</v>
      </c>
      <c r="L626" s="29">
        <f>L585+L589+L593+L597+L601+L609</f>
        <v>0</v>
      </c>
      <c r="M626" s="29">
        <f>M585+M589+M593+M597+M601+M609</f>
        <v>0</v>
      </c>
      <c r="N626" s="20" t="e">
        <f t="shared" si="138"/>
        <v>#DIV/0!</v>
      </c>
      <c r="O626" s="29">
        <f>O585+O589+O593+O597+O601+O609</f>
        <v>0</v>
      </c>
      <c r="P626" s="29">
        <f>P585+P589+P593+P597+P601+P609</f>
        <v>0</v>
      </c>
      <c r="Q626" s="20" t="e">
        <f t="shared" si="139"/>
        <v>#DIV/0!</v>
      </c>
      <c r="R626" s="29">
        <f>R585+R589+R593+R597+R601+R609</f>
        <v>0</v>
      </c>
      <c r="S626" s="29">
        <f>S585+S589+S593+S597+S601+S609</f>
        <v>0</v>
      </c>
      <c r="T626" s="19" t="e">
        <f t="shared" si="140"/>
        <v>#DIV/0!</v>
      </c>
      <c r="U626" s="29">
        <f>U585+U589+U593+U597+U601+U609</f>
        <v>0</v>
      </c>
      <c r="V626" s="48">
        <f t="shared" si="135"/>
        <v>0</v>
      </c>
      <c r="W626" s="29">
        <f>W585+W589+W593+W597+W601+W609</f>
        <v>0</v>
      </c>
      <c r="X626" s="20" t="e">
        <f t="shared" si="136"/>
        <v>#DIV/0!</v>
      </c>
      <c r="Y626" s="29">
        <f>Y585+Y589+Y593+Y597+Y601+Y609</f>
        <v>0</v>
      </c>
    </row>
    <row r="627" spans="1:25" x14ac:dyDescent="0.25">
      <c r="A627" s="30" t="s">
        <v>52</v>
      </c>
      <c r="B627" s="31">
        <f>B613</f>
        <v>0</v>
      </c>
      <c r="C627" s="31">
        <f>C613</f>
        <v>0</v>
      </c>
      <c r="D627" s="31">
        <f t="shared" si="133"/>
        <v>0</v>
      </c>
      <c r="E627" s="31">
        <f>E613</f>
        <v>0</v>
      </c>
      <c r="F627" s="31">
        <f>F613</f>
        <v>0</v>
      </c>
      <c r="G627" s="33" t="e">
        <f t="shared" si="137"/>
        <v>#DIV/0!</v>
      </c>
      <c r="H627" s="31">
        <f>H613</f>
        <v>0</v>
      </c>
      <c r="I627" s="31">
        <f>I613</f>
        <v>0</v>
      </c>
      <c r="J627" s="31">
        <f>J613</f>
        <v>0</v>
      </c>
      <c r="K627" s="34" t="e">
        <f t="shared" si="134"/>
        <v>#DIV/0!</v>
      </c>
      <c r="L627" s="31">
        <f>L613</f>
        <v>0</v>
      </c>
      <c r="M627" s="31">
        <f>M613</f>
        <v>0</v>
      </c>
      <c r="N627" s="33" t="e">
        <f>O627/M627</f>
        <v>#DIV/0!</v>
      </c>
      <c r="O627" s="31">
        <f>O613</f>
        <v>0</v>
      </c>
      <c r="P627" s="31">
        <f>P613</f>
        <v>0</v>
      </c>
      <c r="Q627" s="33" t="e">
        <f t="shared" si="139"/>
        <v>#DIV/0!</v>
      </c>
      <c r="R627" s="31">
        <f>R613</f>
        <v>0</v>
      </c>
      <c r="S627" s="31">
        <f>S613</f>
        <v>0</v>
      </c>
      <c r="T627" s="32" t="e">
        <f t="shared" si="140"/>
        <v>#DIV/0!</v>
      </c>
      <c r="U627" s="31">
        <f>U613</f>
        <v>0</v>
      </c>
      <c r="V627" s="50">
        <f t="shared" si="135"/>
        <v>0</v>
      </c>
      <c r="W627" s="31">
        <f>W613</f>
        <v>0</v>
      </c>
      <c r="X627" s="33" t="e">
        <f t="shared" si="136"/>
        <v>#DIV/0!</v>
      </c>
      <c r="Y627" s="31">
        <f>Y613</f>
        <v>0</v>
      </c>
    </row>
    <row r="628" spans="1:25" x14ac:dyDescent="0.25">
      <c r="A628" s="69" t="s">
        <v>62</v>
      </c>
      <c r="B628" s="70">
        <f>B619+B621+B623+B625+B627</f>
        <v>0</v>
      </c>
      <c r="C628" s="70">
        <f>C619+C621+C623+C625+C627</f>
        <v>0</v>
      </c>
      <c r="D628" s="71">
        <f t="shared" si="133"/>
        <v>0</v>
      </c>
      <c r="E628" s="70">
        <f>E619+E621+E623+E625+E627</f>
        <v>0</v>
      </c>
      <c r="F628" s="70">
        <f>F619+F621+F623+F625+F627</f>
        <v>0</v>
      </c>
      <c r="G628" s="72" t="e">
        <f t="shared" si="137"/>
        <v>#DIV/0!</v>
      </c>
      <c r="H628" s="70">
        <f>H619+H621+H623+H625+H627</f>
        <v>0</v>
      </c>
      <c r="I628" s="70">
        <f>I619+I621+I623+I625+I627</f>
        <v>0</v>
      </c>
      <c r="J628" s="70">
        <f>J619+J621+J623+J625+J627</f>
        <v>0</v>
      </c>
      <c r="K628" s="73" t="e">
        <f t="shared" si="134"/>
        <v>#DIV/0!</v>
      </c>
      <c r="L628" s="70">
        <f>L619+L621+L623+L625+L627</f>
        <v>0</v>
      </c>
      <c r="M628" s="70">
        <f>M619+M621+M623+M625+M627</f>
        <v>0</v>
      </c>
      <c r="N628" s="72" t="e">
        <f>O628/M628</f>
        <v>#DIV/0!</v>
      </c>
      <c r="O628" s="70">
        <f>O619+O621+O623+O625+O627</f>
        <v>0</v>
      </c>
      <c r="P628" s="70">
        <f>P619+P621+P623+P625+P627</f>
        <v>0</v>
      </c>
      <c r="Q628" s="72" t="e">
        <f t="shared" si="139"/>
        <v>#DIV/0!</v>
      </c>
      <c r="R628" s="70">
        <f>R619+R621+R623+R625+R627</f>
        <v>0</v>
      </c>
      <c r="S628" s="70">
        <f>S619+S621+S623+S625+S627</f>
        <v>0</v>
      </c>
      <c r="T628" s="74" t="e">
        <f t="shared" si="140"/>
        <v>#DIV/0!</v>
      </c>
      <c r="U628" s="70">
        <f>U619+U621+U623+U625+U627</f>
        <v>0</v>
      </c>
      <c r="V628" s="75">
        <f t="shared" si="135"/>
        <v>0</v>
      </c>
      <c r="W628" s="70">
        <f>W619+W621+W623+W625+W627</f>
        <v>0</v>
      </c>
      <c r="X628" s="72" t="e">
        <f t="shared" si="136"/>
        <v>#DIV/0!</v>
      </c>
      <c r="Y628" s="70">
        <f>Y619+Y621+Y623+Y625+Y627</f>
        <v>0</v>
      </c>
    </row>
    <row r="629" spans="1:25" x14ac:dyDescent="0.25">
      <c r="A629" s="4"/>
      <c r="B629" s="9"/>
      <c r="C629" s="9"/>
      <c r="D629" s="56">
        <f t="shared" si="133"/>
        <v>0</v>
      </c>
      <c r="E629" s="9"/>
      <c r="F629" s="9"/>
      <c r="G629" s="10"/>
      <c r="H629" s="56">
        <f t="shared" ref="H629:H692" si="141">E629*G629</f>
        <v>0</v>
      </c>
      <c r="I629" s="9"/>
      <c r="J629" s="9"/>
      <c r="K629" s="11"/>
      <c r="L629" s="56">
        <f t="shared" ref="L629:L692" si="142">I629*K629</f>
        <v>0</v>
      </c>
      <c r="M629" s="9"/>
      <c r="N629" s="10"/>
      <c r="O629" s="56">
        <f t="shared" ref="O629:O692" si="143">M629*N629</f>
        <v>0</v>
      </c>
      <c r="P629" s="9"/>
      <c r="Q629" s="10"/>
      <c r="R629" s="56">
        <f t="shared" ref="R629:R692" si="144">P629*Q629</f>
        <v>0</v>
      </c>
      <c r="S629" s="9"/>
      <c r="T629" s="9"/>
      <c r="U629" s="56">
        <f t="shared" ref="U629:U692" si="145">S629*T629</f>
        <v>0</v>
      </c>
      <c r="V629" s="51"/>
      <c r="W629" s="9"/>
      <c r="X629" s="10"/>
      <c r="Y629" s="9"/>
    </row>
    <row r="630" spans="1:25" x14ac:dyDescent="0.25">
      <c r="A630" s="26" t="s">
        <v>63</v>
      </c>
      <c r="B630" s="15"/>
      <c r="C630" s="15"/>
      <c r="D630" s="27">
        <f t="shared" si="133"/>
        <v>0</v>
      </c>
      <c r="E630" s="15"/>
      <c r="F630" s="15"/>
      <c r="G630" s="16"/>
      <c r="H630" s="27">
        <f t="shared" si="141"/>
        <v>0</v>
      </c>
      <c r="I630" s="15"/>
      <c r="J630" s="15"/>
      <c r="K630" s="17"/>
      <c r="L630" s="27">
        <f t="shared" si="142"/>
        <v>0</v>
      </c>
      <c r="M630" s="15"/>
      <c r="N630" s="16"/>
      <c r="O630" s="27">
        <f t="shared" si="143"/>
        <v>0</v>
      </c>
      <c r="P630" s="15"/>
      <c r="Q630" s="16"/>
      <c r="R630" s="27">
        <f t="shared" si="144"/>
        <v>0</v>
      </c>
      <c r="S630" s="15"/>
      <c r="T630" s="15"/>
      <c r="U630" s="27">
        <f t="shared" si="145"/>
        <v>0</v>
      </c>
      <c r="V630" s="47">
        <f t="shared" ref="V630:V650" si="146">E630+I630+M630+P630+S630</f>
        <v>0</v>
      </c>
      <c r="W630" s="15"/>
      <c r="X630" s="16" t="e">
        <f t="shared" ref="X630:X693" si="147">(H630+L630+O630+R630+U630)/V630</f>
        <v>#DIV/0!</v>
      </c>
      <c r="Y630" s="15"/>
    </row>
    <row r="631" spans="1:25" x14ac:dyDescent="0.25">
      <c r="A631" s="18" t="s">
        <v>64</v>
      </c>
      <c r="B631" s="19"/>
      <c r="C631" s="19"/>
      <c r="D631" s="29">
        <f t="shared" si="133"/>
        <v>0</v>
      </c>
      <c r="E631" s="19"/>
      <c r="F631" s="19"/>
      <c r="G631" s="20"/>
      <c r="H631" s="29">
        <f t="shared" si="141"/>
        <v>0</v>
      </c>
      <c r="I631" s="19"/>
      <c r="J631" s="19"/>
      <c r="K631" s="21"/>
      <c r="L631" s="29">
        <f t="shared" si="142"/>
        <v>0</v>
      </c>
      <c r="M631" s="19"/>
      <c r="N631" s="20"/>
      <c r="O631" s="29">
        <f t="shared" si="143"/>
        <v>0</v>
      </c>
      <c r="P631" s="19"/>
      <c r="Q631" s="20"/>
      <c r="R631" s="29">
        <f t="shared" si="144"/>
        <v>0</v>
      </c>
      <c r="S631" s="19"/>
      <c r="T631" s="19"/>
      <c r="U631" s="29">
        <f t="shared" si="145"/>
        <v>0</v>
      </c>
      <c r="V631" s="48">
        <f t="shared" si="146"/>
        <v>0</v>
      </c>
      <c r="W631" s="19"/>
      <c r="X631" s="20" t="e">
        <f t="shared" si="147"/>
        <v>#DIV/0!</v>
      </c>
      <c r="Y631" s="19"/>
    </row>
    <row r="632" spans="1:25" x14ac:dyDescent="0.25">
      <c r="A632" s="18" t="s">
        <v>65</v>
      </c>
      <c r="B632" s="19"/>
      <c r="C632" s="19"/>
      <c r="D632" s="29">
        <f t="shared" ref="D632:D695" si="148">B632-C632</f>
        <v>0</v>
      </c>
      <c r="E632" s="19"/>
      <c r="F632" s="19"/>
      <c r="G632" s="20"/>
      <c r="H632" s="29">
        <f t="shared" si="141"/>
        <v>0</v>
      </c>
      <c r="I632" s="19"/>
      <c r="J632" s="19"/>
      <c r="K632" s="21"/>
      <c r="L632" s="29">
        <f t="shared" si="142"/>
        <v>0</v>
      </c>
      <c r="M632" s="19"/>
      <c r="N632" s="20"/>
      <c r="O632" s="29">
        <f t="shared" si="143"/>
        <v>0</v>
      </c>
      <c r="P632" s="19"/>
      <c r="Q632" s="20"/>
      <c r="R632" s="29">
        <f t="shared" si="144"/>
        <v>0</v>
      </c>
      <c r="S632" s="19"/>
      <c r="T632" s="19"/>
      <c r="U632" s="29">
        <f t="shared" si="145"/>
        <v>0</v>
      </c>
      <c r="V632" s="48">
        <f t="shared" si="146"/>
        <v>0</v>
      </c>
      <c r="W632" s="19"/>
      <c r="X632" s="20" t="e">
        <f t="shared" si="147"/>
        <v>#DIV/0!</v>
      </c>
      <c r="Y632" s="19"/>
    </row>
    <row r="633" spans="1:25" x14ac:dyDescent="0.25">
      <c r="A633" s="28" t="s">
        <v>66</v>
      </c>
      <c r="B633" s="19"/>
      <c r="C633" s="19"/>
      <c r="D633" s="29">
        <f t="shared" si="148"/>
        <v>0</v>
      </c>
      <c r="E633" s="19"/>
      <c r="F633" s="19"/>
      <c r="G633" s="20"/>
      <c r="H633" s="29">
        <f t="shared" si="141"/>
        <v>0</v>
      </c>
      <c r="I633" s="19"/>
      <c r="J633" s="19"/>
      <c r="K633" s="21"/>
      <c r="L633" s="29">
        <f t="shared" si="142"/>
        <v>0</v>
      </c>
      <c r="M633" s="19"/>
      <c r="N633" s="20"/>
      <c r="O633" s="29">
        <f t="shared" si="143"/>
        <v>0</v>
      </c>
      <c r="P633" s="19"/>
      <c r="Q633" s="20"/>
      <c r="R633" s="29">
        <f t="shared" si="144"/>
        <v>0</v>
      </c>
      <c r="S633" s="19"/>
      <c r="T633" s="19"/>
      <c r="U633" s="29">
        <f t="shared" si="145"/>
        <v>0</v>
      </c>
      <c r="V633" s="48">
        <f t="shared" si="146"/>
        <v>0</v>
      </c>
      <c r="W633" s="19"/>
      <c r="X633" s="20" t="e">
        <f t="shared" si="147"/>
        <v>#DIV/0!</v>
      </c>
      <c r="Y633" s="19"/>
    </row>
    <row r="634" spans="1:25" x14ac:dyDescent="0.25">
      <c r="A634" s="18" t="s">
        <v>67</v>
      </c>
      <c r="B634" s="19"/>
      <c r="C634" s="19"/>
      <c r="D634" s="29">
        <f t="shared" si="148"/>
        <v>0</v>
      </c>
      <c r="E634" s="19"/>
      <c r="F634" s="19"/>
      <c r="G634" s="20"/>
      <c r="H634" s="29">
        <f t="shared" si="141"/>
        <v>0</v>
      </c>
      <c r="I634" s="19"/>
      <c r="J634" s="19"/>
      <c r="K634" s="21"/>
      <c r="L634" s="29">
        <f t="shared" si="142"/>
        <v>0</v>
      </c>
      <c r="M634" s="19"/>
      <c r="N634" s="20"/>
      <c r="O634" s="29">
        <f t="shared" si="143"/>
        <v>0</v>
      </c>
      <c r="P634" s="19"/>
      <c r="Q634" s="20"/>
      <c r="R634" s="29">
        <f t="shared" si="144"/>
        <v>0</v>
      </c>
      <c r="S634" s="19"/>
      <c r="T634" s="19"/>
      <c r="U634" s="29">
        <f t="shared" si="145"/>
        <v>0</v>
      </c>
      <c r="V634" s="48">
        <f t="shared" si="146"/>
        <v>0</v>
      </c>
      <c r="W634" s="19"/>
      <c r="X634" s="20" t="e">
        <f t="shared" si="147"/>
        <v>#DIV/0!</v>
      </c>
      <c r="Y634" s="19"/>
    </row>
    <row r="635" spans="1:25" x14ac:dyDescent="0.25">
      <c r="A635" s="18" t="s">
        <v>68</v>
      </c>
      <c r="B635" s="19"/>
      <c r="C635" s="19"/>
      <c r="D635" s="29">
        <f t="shared" si="148"/>
        <v>0</v>
      </c>
      <c r="E635" s="19"/>
      <c r="F635" s="19"/>
      <c r="G635" s="20"/>
      <c r="H635" s="29">
        <f t="shared" si="141"/>
        <v>0</v>
      </c>
      <c r="I635" s="19"/>
      <c r="J635" s="19"/>
      <c r="K635" s="21"/>
      <c r="L635" s="29">
        <f t="shared" si="142"/>
        <v>0</v>
      </c>
      <c r="M635" s="19"/>
      <c r="N635" s="20"/>
      <c r="O635" s="29">
        <f t="shared" si="143"/>
        <v>0</v>
      </c>
      <c r="P635" s="19"/>
      <c r="Q635" s="20"/>
      <c r="R635" s="29">
        <f t="shared" si="144"/>
        <v>0</v>
      </c>
      <c r="S635" s="19"/>
      <c r="T635" s="19"/>
      <c r="U635" s="29">
        <f t="shared" si="145"/>
        <v>0</v>
      </c>
      <c r="V635" s="48">
        <f t="shared" si="146"/>
        <v>0</v>
      </c>
      <c r="W635" s="19"/>
      <c r="X635" s="20" t="e">
        <f t="shared" si="147"/>
        <v>#DIV/0!</v>
      </c>
      <c r="Y635" s="19"/>
    </row>
    <row r="636" spans="1:25" x14ac:dyDescent="0.25">
      <c r="A636" s="28" t="s">
        <v>69</v>
      </c>
      <c r="B636" s="19"/>
      <c r="C636" s="19"/>
      <c r="D636" s="29">
        <f t="shared" si="148"/>
        <v>0</v>
      </c>
      <c r="E636" s="19"/>
      <c r="F636" s="19"/>
      <c r="G636" s="20"/>
      <c r="H636" s="29">
        <f t="shared" si="141"/>
        <v>0</v>
      </c>
      <c r="I636" s="19"/>
      <c r="J636" s="19"/>
      <c r="K636" s="21"/>
      <c r="L636" s="29">
        <f t="shared" si="142"/>
        <v>0</v>
      </c>
      <c r="M636" s="19"/>
      <c r="N636" s="20"/>
      <c r="O636" s="29">
        <f t="shared" si="143"/>
        <v>0</v>
      </c>
      <c r="P636" s="19"/>
      <c r="Q636" s="20"/>
      <c r="R636" s="29">
        <f t="shared" si="144"/>
        <v>0</v>
      </c>
      <c r="S636" s="19"/>
      <c r="T636" s="19"/>
      <c r="U636" s="29">
        <f t="shared" si="145"/>
        <v>0</v>
      </c>
      <c r="V636" s="48">
        <f t="shared" si="146"/>
        <v>0</v>
      </c>
      <c r="W636" s="19"/>
      <c r="X636" s="20" t="e">
        <f t="shared" si="147"/>
        <v>#DIV/0!</v>
      </c>
      <c r="Y636" s="19"/>
    </row>
    <row r="637" spans="1:25" x14ac:dyDescent="0.25">
      <c r="A637" s="18" t="s">
        <v>70</v>
      </c>
      <c r="B637" s="19"/>
      <c r="C637" s="19"/>
      <c r="D637" s="29">
        <f t="shared" si="148"/>
        <v>0</v>
      </c>
      <c r="E637" s="19"/>
      <c r="F637" s="19"/>
      <c r="G637" s="20"/>
      <c r="H637" s="29">
        <f t="shared" si="141"/>
        <v>0</v>
      </c>
      <c r="I637" s="19"/>
      <c r="J637" s="19"/>
      <c r="K637" s="21"/>
      <c r="L637" s="29">
        <f t="shared" si="142"/>
        <v>0</v>
      </c>
      <c r="M637" s="19"/>
      <c r="N637" s="20"/>
      <c r="O637" s="29">
        <f t="shared" si="143"/>
        <v>0</v>
      </c>
      <c r="P637" s="19"/>
      <c r="Q637" s="20"/>
      <c r="R637" s="29">
        <f t="shared" si="144"/>
        <v>0</v>
      </c>
      <c r="S637" s="19"/>
      <c r="T637" s="19"/>
      <c r="U637" s="29">
        <f t="shared" si="145"/>
        <v>0</v>
      </c>
      <c r="V637" s="48">
        <f t="shared" si="146"/>
        <v>0</v>
      </c>
      <c r="W637" s="19"/>
      <c r="X637" s="20" t="e">
        <f t="shared" si="147"/>
        <v>#DIV/0!</v>
      </c>
      <c r="Y637" s="19"/>
    </row>
    <row r="638" spans="1:25" x14ac:dyDescent="0.25">
      <c r="A638" s="18" t="s">
        <v>71</v>
      </c>
      <c r="B638" s="19"/>
      <c r="C638" s="19"/>
      <c r="D638" s="29">
        <f t="shared" si="148"/>
        <v>0</v>
      </c>
      <c r="E638" s="19"/>
      <c r="F638" s="19"/>
      <c r="G638" s="20"/>
      <c r="H638" s="29">
        <f t="shared" si="141"/>
        <v>0</v>
      </c>
      <c r="I638" s="19"/>
      <c r="J638" s="19"/>
      <c r="K638" s="21"/>
      <c r="L638" s="29">
        <f t="shared" si="142"/>
        <v>0</v>
      </c>
      <c r="M638" s="19"/>
      <c r="N638" s="20"/>
      <c r="O638" s="29">
        <f t="shared" si="143"/>
        <v>0</v>
      </c>
      <c r="P638" s="19"/>
      <c r="Q638" s="20"/>
      <c r="R638" s="29">
        <f t="shared" si="144"/>
        <v>0</v>
      </c>
      <c r="S638" s="19"/>
      <c r="T638" s="19"/>
      <c r="U638" s="29">
        <f t="shared" si="145"/>
        <v>0</v>
      </c>
      <c r="V638" s="48">
        <f t="shared" si="146"/>
        <v>0</v>
      </c>
      <c r="W638" s="19"/>
      <c r="X638" s="20" t="e">
        <f t="shared" si="147"/>
        <v>#DIV/0!</v>
      </c>
      <c r="Y638" s="19"/>
    </row>
    <row r="639" spans="1:25" x14ac:dyDescent="0.25">
      <c r="A639" s="28" t="s">
        <v>72</v>
      </c>
      <c r="B639" s="19"/>
      <c r="C639" s="19"/>
      <c r="D639" s="29">
        <f t="shared" si="148"/>
        <v>0</v>
      </c>
      <c r="E639" s="19"/>
      <c r="F639" s="19"/>
      <c r="G639" s="20"/>
      <c r="H639" s="29">
        <f t="shared" si="141"/>
        <v>0</v>
      </c>
      <c r="I639" s="19"/>
      <c r="J639" s="19"/>
      <c r="K639" s="21"/>
      <c r="L639" s="29">
        <f t="shared" si="142"/>
        <v>0</v>
      </c>
      <c r="M639" s="19"/>
      <c r="N639" s="20"/>
      <c r="O639" s="29">
        <f t="shared" si="143"/>
        <v>0</v>
      </c>
      <c r="P639" s="19"/>
      <c r="Q639" s="20"/>
      <c r="R639" s="29">
        <f t="shared" si="144"/>
        <v>0</v>
      </c>
      <c r="S639" s="19"/>
      <c r="T639" s="19"/>
      <c r="U639" s="29">
        <f t="shared" si="145"/>
        <v>0</v>
      </c>
      <c r="V639" s="48">
        <f t="shared" si="146"/>
        <v>0</v>
      </c>
      <c r="W639" s="19"/>
      <c r="X639" s="20" t="e">
        <f t="shared" si="147"/>
        <v>#DIV/0!</v>
      </c>
      <c r="Y639" s="19"/>
    </row>
    <row r="640" spans="1:25" x14ac:dyDescent="0.25">
      <c r="A640" s="18" t="s">
        <v>73</v>
      </c>
      <c r="B640" s="19"/>
      <c r="C640" s="19"/>
      <c r="D640" s="29">
        <f t="shared" si="148"/>
        <v>0</v>
      </c>
      <c r="E640" s="19"/>
      <c r="F640" s="19"/>
      <c r="G640" s="20"/>
      <c r="H640" s="29">
        <f t="shared" si="141"/>
        <v>0</v>
      </c>
      <c r="I640" s="19"/>
      <c r="J640" s="19"/>
      <c r="K640" s="21"/>
      <c r="L640" s="29">
        <f t="shared" si="142"/>
        <v>0</v>
      </c>
      <c r="M640" s="19"/>
      <c r="N640" s="20"/>
      <c r="O640" s="29">
        <f t="shared" si="143"/>
        <v>0</v>
      </c>
      <c r="P640" s="19"/>
      <c r="Q640" s="20"/>
      <c r="R640" s="29">
        <f t="shared" si="144"/>
        <v>0</v>
      </c>
      <c r="S640" s="19"/>
      <c r="T640" s="19"/>
      <c r="U640" s="29">
        <f t="shared" si="145"/>
        <v>0</v>
      </c>
      <c r="V640" s="48">
        <f t="shared" si="146"/>
        <v>0</v>
      </c>
      <c r="W640" s="19"/>
      <c r="X640" s="20" t="e">
        <f t="shared" si="147"/>
        <v>#DIV/0!</v>
      </c>
      <c r="Y640" s="19"/>
    </row>
    <row r="641" spans="1:25" x14ac:dyDescent="0.25">
      <c r="A641" s="18" t="s">
        <v>74</v>
      </c>
      <c r="B641" s="19"/>
      <c r="C641" s="19"/>
      <c r="D641" s="29">
        <f t="shared" si="148"/>
        <v>0</v>
      </c>
      <c r="E641" s="19"/>
      <c r="F641" s="19"/>
      <c r="G641" s="20"/>
      <c r="H641" s="29">
        <f t="shared" si="141"/>
        <v>0</v>
      </c>
      <c r="I641" s="19"/>
      <c r="J641" s="19"/>
      <c r="K641" s="21"/>
      <c r="L641" s="29">
        <f t="shared" si="142"/>
        <v>0</v>
      </c>
      <c r="M641" s="19"/>
      <c r="N641" s="20"/>
      <c r="O641" s="29">
        <f t="shared" si="143"/>
        <v>0</v>
      </c>
      <c r="P641" s="19"/>
      <c r="Q641" s="20"/>
      <c r="R641" s="29">
        <f t="shared" si="144"/>
        <v>0</v>
      </c>
      <c r="S641" s="19"/>
      <c r="T641" s="19"/>
      <c r="U641" s="29">
        <f t="shared" si="145"/>
        <v>0</v>
      </c>
      <c r="V641" s="48">
        <f t="shared" si="146"/>
        <v>0</v>
      </c>
      <c r="W641" s="19"/>
      <c r="X641" s="20" t="e">
        <f t="shared" si="147"/>
        <v>#DIV/0!</v>
      </c>
      <c r="Y641" s="19"/>
    </row>
    <row r="642" spans="1:25" x14ac:dyDescent="0.25">
      <c r="A642" s="28" t="s">
        <v>75</v>
      </c>
      <c r="B642" s="19"/>
      <c r="C642" s="19"/>
      <c r="D642" s="29">
        <f t="shared" si="148"/>
        <v>0</v>
      </c>
      <c r="E642" s="19"/>
      <c r="F642" s="19"/>
      <c r="G642" s="20"/>
      <c r="H642" s="29">
        <f t="shared" si="141"/>
        <v>0</v>
      </c>
      <c r="I642" s="19"/>
      <c r="J642" s="19"/>
      <c r="K642" s="21"/>
      <c r="L642" s="29">
        <f t="shared" si="142"/>
        <v>0</v>
      </c>
      <c r="M642" s="19"/>
      <c r="N642" s="20"/>
      <c r="O642" s="29">
        <f t="shared" si="143"/>
        <v>0</v>
      </c>
      <c r="P642" s="19"/>
      <c r="Q642" s="20"/>
      <c r="R642" s="29">
        <f t="shared" si="144"/>
        <v>0</v>
      </c>
      <c r="S642" s="19"/>
      <c r="T642" s="19"/>
      <c r="U642" s="29">
        <f t="shared" si="145"/>
        <v>0</v>
      </c>
      <c r="V642" s="48">
        <f t="shared" si="146"/>
        <v>0</v>
      </c>
      <c r="W642" s="19"/>
      <c r="X642" s="20" t="e">
        <f t="shared" si="147"/>
        <v>#DIV/0!</v>
      </c>
      <c r="Y642" s="19"/>
    </row>
    <row r="643" spans="1:25" x14ac:dyDescent="0.25">
      <c r="A643" s="18" t="s">
        <v>76</v>
      </c>
      <c r="B643" s="19"/>
      <c r="C643" s="19"/>
      <c r="D643" s="29">
        <f t="shared" si="148"/>
        <v>0</v>
      </c>
      <c r="E643" s="19"/>
      <c r="F643" s="19"/>
      <c r="G643" s="20"/>
      <c r="H643" s="29">
        <f t="shared" si="141"/>
        <v>0</v>
      </c>
      <c r="I643" s="19"/>
      <c r="J643" s="19"/>
      <c r="K643" s="21"/>
      <c r="L643" s="29">
        <f t="shared" si="142"/>
        <v>0</v>
      </c>
      <c r="M643" s="19"/>
      <c r="N643" s="20"/>
      <c r="O643" s="29">
        <f t="shared" si="143"/>
        <v>0</v>
      </c>
      <c r="P643" s="19"/>
      <c r="Q643" s="20"/>
      <c r="R643" s="29">
        <f t="shared" si="144"/>
        <v>0</v>
      </c>
      <c r="S643" s="19"/>
      <c r="T643" s="19"/>
      <c r="U643" s="29">
        <f t="shared" si="145"/>
        <v>0</v>
      </c>
      <c r="V643" s="48">
        <f t="shared" si="146"/>
        <v>0</v>
      </c>
      <c r="W643" s="19"/>
      <c r="X643" s="20" t="e">
        <f t="shared" si="147"/>
        <v>#DIV/0!</v>
      </c>
      <c r="Y643" s="19"/>
    </row>
    <row r="644" spans="1:25" x14ac:dyDescent="0.25">
      <c r="A644" s="18" t="s">
        <v>77</v>
      </c>
      <c r="B644" s="19"/>
      <c r="C644" s="19"/>
      <c r="D644" s="29">
        <f t="shared" si="148"/>
        <v>0</v>
      </c>
      <c r="E644" s="19"/>
      <c r="F644" s="19"/>
      <c r="G644" s="20"/>
      <c r="H644" s="29">
        <f t="shared" si="141"/>
        <v>0</v>
      </c>
      <c r="I644" s="19"/>
      <c r="J644" s="19"/>
      <c r="K644" s="21"/>
      <c r="L644" s="29">
        <f t="shared" si="142"/>
        <v>0</v>
      </c>
      <c r="M644" s="19"/>
      <c r="N644" s="20"/>
      <c r="O644" s="29">
        <f t="shared" si="143"/>
        <v>0</v>
      </c>
      <c r="P644" s="19"/>
      <c r="Q644" s="20"/>
      <c r="R644" s="29">
        <f t="shared" si="144"/>
        <v>0</v>
      </c>
      <c r="S644" s="19"/>
      <c r="T644" s="19"/>
      <c r="U644" s="29">
        <f t="shared" si="145"/>
        <v>0</v>
      </c>
      <c r="V644" s="48">
        <f t="shared" si="146"/>
        <v>0</v>
      </c>
      <c r="W644" s="19"/>
      <c r="X644" s="20" t="e">
        <f t="shared" si="147"/>
        <v>#DIV/0!</v>
      </c>
      <c r="Y644" s="19"/>
    </row>
    <row r="645" spans="1:25" x14ac:dyDescent="0.25">
      <c r="A645" s="28" t="s">
        <v>78</v>
      </c>
      <c r="B645" s="19"/>
      <c r="C645" s="19"/>
      <c r="D645" s="29">
        <f t="shared" si="148"/>
        <v>0</v>
      </c>
      <c r="E645" s="19"/>
      <c r="F645" s="19"/>
      <c r="G645" s="20"/>
      <c r="H645" s="29">
        <f t="shared" si="141"/>
        <v>0</v>
      </c>
      <c r="I645" s="19"/>
      <c r="J645" s="19"/>
      <c r="K645" s="21"/>
      <c r="L645" s="29">
        <f t="shared" si="142"/>
        <v>0</v>
      </c>
      <c r="M645" s="19"/>
      <c r="N645" s="20"/>
      <c r="O645" s="29">
        <f t="shared" si="143"/>
        <v>0</v>
      </c>
      <c r="P645" s="19"/>
      <c r="Q645" s="20"/>
      <c r="R645" s="29">
        <f t="shared" si="144"/>
        <v>0</v>
      </c>
      <c r="S645" s="19"/>
      <c r="T645" s="19"/>
      <c r="U645" s="29">
        <f t="shared" si="145"/>
        <v>0</v>
      </c>
      <c r="V645" s="48">
        <f t="shared" si="146"/>
        <v>0</v>
      </c>
      <c r="W645" s="19"/>
      <c r="X645" s="20" t="e">
        <f t="shared" si="147"/>
        <v>#DIV/0!</v>
      </c>
      <c r="Y645" s="19"/>
    </row>
    <row r="646" spans="1:25" x14ac:dyDescent="0.25">
      <c r="A646" s="18" t="s">
        <v>79</v>
      </c>
      <c r="B646" s="19"/>
      <c r="C646" s="19"/>
      <c r="D646" s="29">
        <f t="shared" si="148"/>
        <v>0</v>
      </c>
      <c r="E646" s="19"/>
      <c r="F646" s="19"/>
      <c r="G646" s="20"/>
      <c r="H646" s="29">
        <f t="shared" si="141"/>
        <v>0</v>
      </c>
      <c r="I646" s="19"/>
      <c r="J646" s="19"/>
      <c r="K646" s="21"/>
      <c r="L646" s="29">
        <f t="shared" si="142"/>
        <v>0</v>
      </c>
      <c r="M646" s="19"/>
      <c r="N646" s="20"/>
      <c r="O646" s="29">
        <f t="shared" si="143"/>
        <v>0</v>
      </c>
      <c r="P646" s="19"/>
      <c r="Q646" s="20"/>
      <c r="R646" s="29">
        <f t="shared" si="144"/>
        <v>0</v>
      </c>
      <c r="S646" s="19"/>
      <c r="T646" s="19"/>
      <c r="U646" s="29">
        <f t="shared" si="145"/>
        <v>0</v>
      </c>
      <c r="V646" s="48">
        <f t="shared" si="146"/>
        <v>0</v>
      </c>
      <c r="W646" s="19"/>
      <c r="X646" s="20" t="e">
        <f t="shared" si="147"/>
        <v>#DIV/0!</v>
      </c>
      <c r="Y646" s="19"/>
    </row>
    <row r="647" spans="1:25" x14ac:dyDescent="0.25">
      <c r="A647" s="18" t="s">
        <v>80</v>
      </c>
      <c r="B647" s="19"/>
      <c r="C647" s="19"/>
      <c r="D647" s="29">
        <f t="shared" si="148"/>
        <v>0</v>
      </c>
      <c r="E647" s="19"/>
      <c r="F647" s="19"/>
      <c r="G647" s="20"/>
      <c r="H647" s="29">
        <f t="shared" si="141"/>
        <v>0</v>
      </c>
      <c r="I647" s="19"/>
      <c r="J647" s="19"/>
      <c r="K647" s="21"/>
      <c r="L647" s="29">
        <f t="shared" si="142"/>
        <v>0</v>
      </c>
      <c r="M647" s="19"/>
      <c r="N647" s="20"/>
      <c r="O647" s="29">
        <f t="shared" si="143"/>
        <v>0</v>
      </c>
      <c r="P647" s="19"/>
      <c r="Q647" s="20"/>
      <c r="R647" s="29">
        <f t="shared" si="144"/>
        <v>0</v>
      </c>
      <c r="S647" s="19"/>
      <c r="T647" s="19"/>
      <c r="U647" s="29">
        <f t="shared" si="145"/>
        <v>0</v>
      </c>
      <c r="V647" s="48">
        <f t="shared" si="146"/>
        <v>0</v>
      </c>
      <c r="W647" s="19"/>
      <c r="X647" s="20" t="e">
        <f t="shared" si="147"/>
        <v>#DIV/0!</v>
      </c>
      <c r="Y647" s="19"/>
    </row>
    <row r="648" spans="1:25" x14ac:dyDescent="0.25">
      <c r="A648" s="28" t="s">
        <v>81</v>
      </c>
      <c r="B648" s="19"/>
      <c r="C648" s="19"/>
      <c r="D648" s="29">
        <f t="shared" si="148"/>
        <v>0</v>
      </c>
      <c r="E648" s="19"/>
      <c r="F648" s="19"/>
      <c r="G648" s="20"/>
      <c r="H648" s="29">
        <f t="shared" si="141"/>
        <v>0</v>
      </c>
      <c r="I648" s="19"/>
      <c r="J648" s="19"/>
      <c r="K648" s="21"/>
      <c r="L648" s="29">
        <f t="shared" si="142"/>
        <v>0</v>
      </c>
      <c r="M648" s="19"/>
      <c r="N648" s="20"/>
      <c r="O648" s="29">
        <f t="shared" si="143"/>
        <v>0</v>
      </c>
      <c r="P648" s="19"/>
      <c r="Q648" s="20"/>
      <c r="R648" s="29">
        <f t="shared" si="144"/>
        <v>0</v>
      </c>
      <c r="S648" s="19"/>
      <c r="T648" s="19"/>
      <c r="U648" s="29">
        <f t="shared" si="145"/>
        <v>0</v>
      </c>
      <c r="V648" s="48">
        <f t="shared" si="146"/>
        <v>0</v>
      </c>
      <c r="W648" s="19"/>
      <c r="X648" s="20" t="e">
        <f t="shared" si="147"/>
        <v>#DIV/0!</v>
      </c>
      <c r="Y648" s="19"/>
    </row>
    <row r="649" spans="1:25" x14ac:dyDescent="0.25">
      <c r="A649" s="18" t="s">
        <v>82</v>
      </c>
      <c r="B649" s="19"/>
      <c r="C649" s="19"/>
      <c r="D649" s="29">
        <f t="shared" si="148"/>
        <v>0</v>
      </c>
      <c r="E649" s="19"/>
      <c r="F649" s="19"/>
      <c r="G649" s="20"/>
      <c r="H649" s="29">
        <f t="shared" si="141"/>
        <v>0</v>
      </c>
      <c r="I649" s="19"/>
      <c r="J649" s="19"/>
      <c r="K649" s="21"/>
      <c r="L649" s="29">
        <f t="shared" si="142"/>
        <v>0</v>
      </c>
      <c r="M649" s="19"/>
      <c r="N649" s="20"/>
      <c r="O649" s="29">
        <f t="shared" si="143"/>
        <v>0</v>
      </c>
      <c r="P649" s="19"/>
      <c r="Q649" s="20"/>
      <c r="R649" s="29">
        <f t="shared" si="144"/>
        <v>0</v>
      </c>
      <c r="S649" s="19"/>
      <c r="T649" s="19"/>
      <c r="U649" s="29">
        <f t="shared" si="145"/>
        <v>0</v>
      </c>
      <c r="V649" s="48">
        <f t="shared" si="146"/>
        <v>0</v>
      </c>
      <c r="W649" s="19"/>
      <c r="X649" s="20" t="e">
        <f t="shared" si="147"/>
        <v>#DIV/0!</v>
      </c>
      <c r="Y649" s="19"/>
    </row>
    <row r="650" spans="1:25" x14ac:dyDescent="0.25">
      <c r="A650" s="18" t="s">
        <v>83</v>
      </c>
      <c r="B650" s="19"/>
      <c r="C650" s="19"/>
      <c r="D650" s="29">
        <f t="shared" si="148"/>
        <v>0</v>
      </c>
      <c r="E650" s="19"/>
      <c r="F650" s="19"/>
      <c r="G650" s="20"/>
      <c r="H650" s="29">
        <f t="shared" si="141"/>
        <v>0</v>
      </c>
      <c r="I650" s="19"/>
      <c r="J650" s="19"/>
      <c r="K650" s="21"/>
      <c r="L650" s="29">
        <f t="shared" si="142"/>
        <v>0</v>
      </c>
      <c r="M650" s="19"/>
      <c r="N650" s="20"/>
      <c r="O650" s="29">
        <f t="shared" si="143"/>
        <v>0</v>
      </c>
      <c r="P650" s="19"/>
      <c r="Q650" s="20"/>
      <c r="R650" s="29">
        <f t="shared" si="144"/>
        <v>0</v>
      </c>
      <c r="S650" s="19"/>
      <c r="T650" s="19"/>
      <c r="U650" s="29">
        <f t="shared" si="145"/>
        <v>0</v>
      </c>
      <c r="V650" s="48">
        <f t="shared" si="146"/>
        <v>0</v>
      </c>
      <c r="W650" s="19"/>
      <c r="X650" s="20" t="e">
        <f t="shared" si="147"/>
        <v>#DIV/0!</v>
      </c>
      <c r="Y650" s="19"/>
    </row>
    <row r="651" spans="1:25" x14ac:dyDescent="0.25">
      <c r="A651" s="28" t="s">
        <v>84</v>
      </c>
      <c r="B651" s="19">
        <f>SUM(B652:B667)</f>
        <v>0</v>
      </c>
      <c r="C651" s="19">
        <f>SUM(C652:C667)</f>
        <v>0</v>
      </c>
      <c r="D651" s="29">
        <f t="shared" si="148"/>
        <v>0</v>
      </c>
      <c r="E651" s="19">
        <f>SUM(E652:E667)</f>
        <v>0</v>
      </c>
      <c r="F651" s="19">
        <f>SUM(F652:F667)</f>
        <v>0</v>
      </c>
      <c r="G651" s="20" t="e">
        <f>H651/E651</f>
        <v>#DIV/0!</v>
      </c>
      <c r="H651" s="29">
        <f>SUM(H652:H667)</f>
        <v>0</v>
      </c>
      <c r="I651" s="19">
        <f>SUM(I652:I667)</f>
        <v>0</v>
      </c>
      <c r="J651" s="19">
        <f>SUM(J652:J667)</f>
        <v>0</v>
      </c>
      <c r="K651" s="21" t="e">
        <f>L651/I651</f>
        <v>#DIV/0!</v>
      </c>
      <c r="L651" s="29">
        <f>SUM(L652:L667)</f>
        <v>0</v>
      </c>
      <c r="M651" s="19">
        <f>SUM(M652:M667)</f>
        <v>0</v>
      </c>
      <c r="N651" s="20" t="e">
        <f>O651/M651</f>
        <v>#DIV/0!</v>
      </c>
      <c r="O651" s="29">
        <f>SUM(O652:O667)</f>
        <v>0</v>
      </c>
      <c r="P651" s="19">
        <f>SUM(P652:P667)</f>
        <v>0</v>
      </c>
      <c r="Q651" s="20" t="e">
        <f>R651/P651</f>
        <v>#DIV/0!</v>
      </c>
      <c r="R651" s="29">
        <f>SUM(R652:R667)</f>
        <v>0</v>
      </c>
      <c r="S651" s="19">
        <f>SUM(S652:S667)</f>
        <v>0</v>
      </c>
      <c r="T651" s="19" t="e">
        <f>U651/S651</f>
        <v>#DIV/0!</v>
      </c>
      <c r="U651" s="29">
        <f>SUM(U652:U667)</f>
        <v>0</v>
      </c>
      <c r="V651" s="48">
        <f>SUM(V652:V668)</f>
        <v>0</v>
      </c>
      <c r="W651" s="19">
        <f>SUM(W652:W667)</f>
        <v>0</v>
      </c>
      <c r="X651" s="20" t="e">
        <f t="shared" si="147"/>
        <v>#DIV/0!</v>
      </c>
      <c r="Y651" s="19">
        <f>SUM(Y652:Y667)</f>
        <v>0</v>
      </c>
    </row>
    <row r="652" spans="1:25" x14ac:dyDescent="0.25">
      <c r="A652" s="35" t="s">
        <v>85</v>
      </c>
      <c r="B652" s="19"/>
      <c r="C652" s="19"/>
      <c r="D652" s="29">
        <f t="shared" si="148"/>
        <v>0</v>
      </c>
      <c r="E652" s="19"/>
      <c r="F652" s="19"/>
      <c r="G652" s="20"/>
      <c r="H652" s="29">
        <f t="shared" si="141"/>
        <v>0</v>
      </c>
      <c r="I652" s="19"/>
      <c r="J652" s="19"/>
      <c r="K652" s="21"/>
      <c r="L652" s="29">
        <f t="shared" si="142"/>
        <v>0</v>
      </c>
      <c r="M652" s="19"/>
      <c r="N652" s="20"/>
      <c r="O652" s="29">
        <f t="shared" si="143"/>
        <v>0</v>
      </c>
      <c r="P652" s="19"/>
      <c r="Q652" s="20"/>
      <c r="R652" s="29">
        <f t="shared" si="144"/>
        <v>0</v>
      </c>
      <c r="S652" s="19"/>
      <c r="T652" s="19"/>
      <c r="U652" s="29">
        <f t="shared" si="145"/>
        <v>0</v>
      </c>
      <c r="V652" s="48">
        <f t="shared" ref="V652:V715" si="149">E652+I652+M652+P652+S652</f>
        <v>0</v>
      </c>
      <c r="W652" s="19"/>
      <c r="X652" s="20" t="e">
        <f t="shared" si="147"/>
        <v>#DIV/0!</v>
      </c>
      <c r="Y652" s="19"/>
    </row>
    <row r="653" spans="1:25" x14ac:dyDescent="0.25">
      <c r="A653" s="35" t="s">
        <v>86</v>
      </c>
      <c r="B653" s="19"/>
      <c r="C653" s="19"/>
      <c r="D653" s="29">
        <f t="shared" si="148"/>
        <v>0</v>
      </c>
      <c r="E653" s="19"/>
      <c r="F653" s="19"/>
      <c r="G653" s="20"/>
      <c r="H653" s="29">
        <f t="shared" si="141"/>
        <v>0</v>
      </c>
      <c r="I653" s="19"/>
      <c r="J653" s="19"/>
      <c r="K653" s="21"/>
      <c r="L653" s="29">
        <f t="shared" si="142"/>
        <v>0</v>
      </c>
      <c r="M653" s="19"/>
      <c r="N653" s="20"/>
      <c r="O653" s="29">
        <f t="shared" si="143"/>
        <v>0</v>
      </c>
      <c r="P653" s="19"/>
      <c r="Q653" s="20"/>
      <c r="R653" s="29">
        <f t="shared" si="144"/>
        <v>0</v>
      </c>
      <c r="S653" s="19"/>
      <c r="T653" s="19"/>
      <c r="U653" s="29">
        <f t="shared" si="145"/>
        <v>0</v>
      </c>
      <c r="V653" s="48">
        <f t="shared" si="149"/>
        <v>0</v>
      </c>
      <c r="W653" s="19"/>
      <c r="X653" s="20" t="e">
        <f t="shared" si="147"/>
        <v>#DIV/0!</v>
      </c>
      <c r="Y653" s="19"/>
    </row>
    <row r="654" spans="1:25" x14ac:dyDescent="0.25">
      <c r="A654" s="35" t="s">
        <v>87</v>
      </c>
      <c r="B654" s="19"/>
      <c r="C654" s="19"/>
      <c r="D654" s="29">
        <f t="shared" si="148"/>
        <v>0</v>
      </c>
      <c r="E654" s="19"/>
      <c r="F654" s="19"/>
      <c r="G654" s="20"/>
      <c r="H654" s="29">
        <f t="shared" si="141"/>
        <v>0</v>
      </c>
      <c r="I654" s="19"/>
      <c r="J654" s="19"/>
      <c r="K654" s="21"/>
      <c r="L654" s="29">
        <f t="shared" si="142"/>
        <v>0</v>
      </c>
      <c r="M654" s="19"/>
      <c r="N654" s="20"/>
      <c r="O654" s="29">
        <f t="shared" si="143"/>
        <v>0</v>
      </c>
      <c r="P654" s="19"/>
      <c r="Q654" s="20"/>
      <c r="R654" s="29">
        <f t="shared" si="144"/>
        <v>0</v>
      </c>
      <c r="S654" s="19"/>
      <c r="T654" s="19"/>
      <c r="U654" s="29">
        <f t="shared" si="145"/>
        <v>0</v>
      </c>
      <c r="V654" s="48">
        <f t="shared" si="149"/>
        <v>0</v>
      </c>
      <c r="W654" s="19"/>
      <c r="X654" s="20" t="e">
        <f t="shared" si="147"/>
        <v>#DIV/0!</v>
      </c>
      <c r="Y654" s="19"/>
    </row>
    <row r="655" spans="1:25" x14ac:dyDescent="0.25">
      <c r="A655" s="35" t="s">
        <v>88</v>
      </c>
      <c r="B655" s="19"/>
      <c r="C655" s="19"/>
      <c r="D655" s="29">
        <f t="shared" si="148"/>
        <v>0</v>
      </c>
      <c r="E655" s="19"/>
      <c r="F655" s="19"/>
      <c r="G655" s="20"/>
      <c r="H655" s="29">
        <f t="shared" si="141"/>
        <v>0</v>
      </c>
      <c r="I655" s="19"/>
      <c r="J655" s="19"/>
      <c r="K655" s="21"/>
      <c r="L655" s="29">
        <f t="shared" si="142"/>
        <v>0</v>
      </c>
      <c r="M655" s="19"/>
      <c r="N655" s="20"/>
      <c r="O655" s="29">
        <f t="shared" si="143"/>
        <v>0</v>
      </c>
      <c r="P655" s="19"/>
      <c r="Q655" s="20"/>
      <c r="R655" s="29">
        <f t="shared" si="144"/>
        <v>0</v>
      </c>
      <c r="S655" s="19"/>
      <c r="T655" s="19"/>
      <c r="U655" s="29">
        <f t="shared" si="145"/>
        <v>0</v>
      </c>
      <c r="V655" s="48">
        <f t="shared" si="149"/>
        <v>0</v>
      </c>
      <c r="W655" s="19"/>
      <c r="X655" s="20" t="e">
        <f t="shared" si="147"/>
        <v>#DIV/0!</v>
      </c>
      <c r="Y655" s="19"/>
    </row>
    <row r="656" spans="1:25" x14ac:dyDescent="0.25">
      <c r="A656" s="35" t="s">
        <v>89</v>
      </c>
      <c r="B656" s="19"/>
      <c r="C656" s="19"/>
      <c r="D656" s="29">
        <f t="shared" si="148"/>
        <v>0</v>
      </c>
      <c r="E656" s="19"/>
      <c r="F656" s="19"/>
      <c r="G656" s="20"/>
      <c r="H656" s="29">
        <f t="shared" si="141"/>
        <v>0</v>
      </c>
      <c r="I656" s="19"/>
      <c r="J656" s="19"/>
      <c r="K656" s="21"/>
      <c r="L656" s="29">
        <f t="shared" si="142"/>
        <v>0</v>
      </c>
      <c r="M656" s="19"/>
      <c r="N656" s="20"/>
      <c r="O656" s="29">
        <f t="shared" si="143"/>
        <v>0</v>
      </c>
      <c r="P656" s="19"/>
      <c r="Q656" s="20"/>
      <c r="R656" s="29">
        <f t="shared" si="144"/>
        <v>0</v>
      </c>
      <c r="S656" s="19"/>
      <c r="T656" s="19"/>
      <c r="U656" s="29">
        <f t="shared" si="145"/>
        <v>0</v>
      </c>
      <c r="V656" s="48">
        <f t="shared" si="149"/>
        <v>0</v>
      </c>
      <c r="W656" s="19"/>
      <c r="X656" s="20" t="e">
        <f t="shared" si="147"/>
        <v>#DIV/0!</v>
      </c>
      <c r="Y656" s="19"/>
    </row>
    <row r="657" spans="1:25" x14ac:dyDescent="0.25">
      <c r="A657" s="35" t="s">
        <v>90</v>
      </c>
      <c r="B657" s="19"/>
      <c r="C657" s="19"/>
      <c r="D657" s="29">
        <f t="shared" si="148"/>
        <v>0</v>
      </c>
      <c r="E657" s="19"/>
      <c r="F657" s="19"/>
      <c r="G657" s="20"/>
      <c r="H657" s="29">
        <f t="shared" si="141"/>
        <v>0</v>
      </c>
      <c r="I657" s="19"/>
      <c r="J657" s="19"/>
      <c r="K657" s="21"/>
      <c r="L657" s="29">
        <f t="shared" si="142"/>
        <v>0</v>
      </c>
      <c r="M657" s="19"/>
      <c r="N657" s="20"/>
      <c r="O657" s="29">
        <f t="shared" si="143"/>
        <v>0</v>
      </c>
      <c r="P657" s="19"/>
      <c r="Q657" s="20"/>
      <c r="R657" s="29">
        <f t="shared" si="144"/>
        <v>0</v>
      </c>
      <c r="S657" s="19"/>
      <c r="T657" s="19"/>
      <c r="U657" s="29">
        <f t="shared" si="145"/>
        <v>0</v>
      </c>
      <c r="V657" s="48">
        <f t="shared" si="149"/>
        <v>0</v>
      </c>
      <c r="W657" s="19"/>
      <c r="X657" s="20" t="e">
        <f t="shared" si="147"/>
        <v>#DIV/0!</v>
      </c>
      <c r="Y657" s="19"/>
    </row>
    <row r="658" spans="1:25" x14ac:dyDescent="0.25">
      <c r="A658" s="35" t="s">
        <v>91</v>
      </c>
      <c r="B658" s="19"/>
      <c r="C658" s="19"/>
      <c r="D658" s="29">
        <f t="shared" si="148"/>
        <v>0</v>
      </c>
      <c r="E658" s="19"/>
      <c r="F658" s="19"/>
      <c r="G658" s="20"/>
      <c r="H658" s="29">
        <f t="shared" si="141"/>
        <v>0</v>
      </c>
      <c r="I658" s="19"/>
      <c r="J658" s="19"/>
      <c r="K658" s="21"/>
      <c r="L658" s="29">
        <f t="shared" si="142"/>
        <v>0</v>
      </c>
      <c r="M658" s="19"/>
      <c r="N658" s="20"/>
      <c r="O658" s="29">
        <f t="shared" si="143"/>
        <v>0</v>
      </c>
      <c r="P658" s="19"/>
      <c r="Q658" s="20"/>
      <c r="R658" s="29">
        <f t="shared" si="144"/>
        <v>0</v>
      </c>
      <c r="S658" s="19"/>
      <c r="T658" s="19"/>
      <c r="U658" s="29">
        <f t="shared" si="145"/>
        <v>0</v>
      </c>
      <c r="V658" s="48">
        <f t="shared" si="149"/>
        <v>0</v>
      </c>
      <c r="W658" s="19"/>
      <c r="X658" s="20" t="e">
        <f t="shared" si="147"/>
        <v>#DIV/0!</v>
      </c>
      <c r="Y658" s="19"/>
    </row>
    <row r="659" spans="1:25" x14ac:dyDescent="0.25">
      <c r="A659" s="35" t="s">
        <v>92</v>
      </c>
      <c r="B659" s="19"/>
      <c r="C659" s="19"/>
      <c r="D659" s="29">
        <f t="shared" si="148"/>
        <v>0</v>
      </c>
      <c r="E659" s="19"/>
      <c r="F659" s="19"/>
      <c r="G659" s="20"/>
      <c r="H659" s="29">
        <f t="shared" si="141"/>
        <v>0</v>
      </c>
      <c r="I659" s="19"/>
      <c r="J659" s="19"/>
      <c r="K659" s="21"/>
      <c r="L659" s="29">
        <f t="shared" si="142"/>
        <v>0</v>
      </c>
      <c r="M659" s="19"/>
      <c r="N659" s="20"/>
      <c r="O659" s="29">
        <f t="shared" si="143"/>
        <v>0</v>
      </c>
      <c r="P659" s="19"/>
      <c r="Q659" s="20"/>
      <c r="R659" s="29">
        <f t="shared" si="144"/>
        <v>0</v>
      </c>
      <c r="S659" s="19"/>
      <c r="T659" s="19"/>
      <c r="U659" s="29">
        <f t="shared" si="145"/>
        <v>0</v>
      </c>
      <c r="V659" s="48">
        <f t="shared" si="149"/>
        <v>0</v>
      </c>
      <c r="W659" s="19"/>
      <c r="X659" s="20" t="e">
        <f t="shared" si="147"/>
        <v>#DIV/0!</v>
      </c>
      <c r="Y659" s="19"/>
    </row>
    <row r="660" spans="1:25" x14ac:dyDescent="0.25">
      <c r="A660" s="35" t="s">
        <v>93</v>
      </c>
      <c r="B660" s="19"/>
      <c r="C660" s="19"/>
      <c r="D660" s="29">
        <f t="shared" si="148"/>
        <v>0</v>
      </c>
      <c r="E660" s="19"/>
      <c r="F660" s="19"/>
      <c r="G660" s="20"/>
      <c r="H660" s="29">
        <f t="shared" si="141"/>
        <v>0</v>
      </c>
      <c r="I660" s="19"/>
      <c r="J660" s="19"/>
      <c r="K660" s="21"/>
      <c r="L660" s="29">
        <f t="shared" si="142"/>
        <v>0</v>
      </c>
      <c r="M660" s="19"/>
      <c r="N660" s="20"/>
      <c r="O660" s="29">
        <f t="shared" si="143"/>
        <v>0</v>
      </c>
      <c r="P660" s="19"/>
      <c r="Q660" s="20"/>
      <c r="R660" s="29">
        <f t="shared" si="144"/>
        <v>0</v>
      </c>
      <c r="S660" s="19"/>
      <c r="T660" s="19"/>
      <c r="U660" s="29">
        <f t="shared" si="145"/>
        <v>0</v>
      </c>
      <c r="V660" s="48">
        <f t="shared" si="149"/>
        <v>0</v>
      </c>
      <c r="W660" s="19"/>
      <c r="X660" s="20" t="e">
        <f t="shared" si="147"/>
        <v>#DIV/0!</v>
      </c>
      <c r="Y660" s="19"/>
    </row>
    <row r="661" spans="1:25" x14ac:dyDescent="0.25">
      <c r="A661" s="35" t="s">
        <v>94</v>
      </c>
      <c r="B661" s="19"/>
      <c r="C661" s="19"/>
      <c r="D661" s="29">
        <f t="shared" si="148"/>
        <v>0</v>
      </c>
      <c r="E661" s="19"/>
      <c r="F661" s="19"/>
      <c r="G661" s="20"/>
      <c r="H661" s="29">
        <f t="shared" si="141"/>
        <v>0</v>
      </c>
      <c r="I661" s="19"/>
      <c r="J661" s="19"/>
      <c r="K661" s="21"/>
      <c r="L661" s="29">
        <f t="shared" si="142"/>
        <v>0</v>
      </c>
      <c r="M661" s="19"/>
      <c r="N661" s="20"/>
      <c r="O661" s="29">
        <f t="shared" si="143"/>
        <v>0</v>
      </c>
      <c r="P661" s="19"/>
      <c r="Q661" s="20"/>
      <c r="R661" s="29">
        <f t="shared" si="144"/>
        <v>0</v>
      </c>
      <c r="S661" s="19"/>
      <c r="T661" s="19"/>
      <c r="U661" s="29">
        <f t="shared" si="145"/>
        <v>0</v>
      </c>
      <c r="V661" s="48">
        <f t="shared" si="149"/>
        <v>0</v>
      </c>
      <c r="W661" s="19"/>
      <c r="X661" s="20" t="e">
        <f t="shared" si="147"/>
        <v>#DIV/0!</v>
      </c>
      <c r="Y661" s="19"/>
    </row>
    <row r="662" spans="1:25" x14ac:dyDescent="0.25">
      <c r="A662" s="35" t="s">
        <v>95</v>
      </c>
      <c r="B662" s="19"/>
      <c r="C662" s="19"/>
      <c r="D662" s="29">
        <f t="shared" si="148"/>
        <v>0</v>
      </c>
      <c r="E662" s="19"/>
      <c r="F662" s="19"/>
      <c r="G662" s="20"/>
      <c r="H662" s="29">
        <f t="shared" si="141"/>
        <v>0</v>
      </c>
      <c r="I662" s="19"/>
      <c r="J662" s="19"/>
      <c r="K662" s="21"/>
      <c r="L662" s="29">
        <f t="shared" si="142"/>
        <v>0</v>
      </c>
      <c r="M662" s="19"/>
      <c r="N662" s="20"/>
      <c r="O662" s="29">
        <f t="shared" si="143"/>
        <v>0</v>
      </c>
      <c r="P662" s="19"/>
      <c r="Q662" s="20"/>
      <c r="R662" s="29">
        <f t="shared" si="144"/>
        <v>0</v>
      </c>
      <c r="S662" s="19"/>
      <c r="T662" s="19"/>
      <c r="U662" s="29">
        <f t="shared" si="145"/>
        <v>0</v>
      </c>
      <c r="V662" s="48">
        <f t="shared" si="149"/>
        <v>0</v>
      </c>
      <c r="W662" s="19"/>
      <c r="X662" s="20" t="e">
        <f t="shared" si="147"/>
        <v>#DIV/0!</v>
      </c>
      <c r="Y662" s="19"/>
    </row>
    <row r="663" spans="1:25" x14ac:dyDescent="0.25">
      <c r="A663" s="35" t="s">
        <v>147</v>
      </c>
      <c r="B663" s="19"/>
      <c r="C663" s="19"/>
      <c r="D663" s="29">
        <f t="shared" si="148"/>
        <v>0</v>
      </c>
      <c r="E663" s="19"/>
      <c r="F663" s="19"/>
      <c r="G663" s="20"/>
      <c r="H663" s="29">
        <f t="shared" si="141"/>
        <v>0</v>
      </c>
      <c r="I663" s="19"/>
      <c r="J663" s="19"/>
      <c r="K663" s="21"/>
      <c r="L663" s="29">
        <f t="shared" si="142"/>
        <v>0</v>
      </c>
      <c r="M663" s="19"/>
      <c r="N663" s="20"/>
      <c r="O663" s="29">
        <f t="shared" si="143"/>
        <v>0</v>
      </c>
      <c r="P663" s="19"/>
      <c r="Q663" s="20"/>
      <c r="R663" s="29">
        <f t="shared" si="144"/>
        <v>0</v>
      </c>
      <c r="S663" s="19"/>
      <c r="T663" s="19"/>
      <c r="U663" s="29">
        <f t="shared" si="145"/>
        <v>0</v>
      </c>
      <c r="V663" s="48">
        <f t="shared" si="149"/>
        <v>0</v>
      </c>
      <c r="W663" s="19"/>
      <c r="X663" s="20" t="e">
        <f t="shared" si="147"/>
        <v>#DIV/0!</v>
      </c>
      <c r="Y663" s="19"/>
    </row>
    <row r="664" spans="1:25" x14ac:dyDescent="0.25">
      <c r="A664" s="18" t="s">
        <v>165</v>
      </c>
      <c r="B664" s="19"/>
      <c r="C664" s="19"/>
      <c r="D664" s="29">
        <f t="shared" si="148"/>
        <v>0</v>
      </c>
      <c r="E664" s="19"/>
      <c r="F664" s="19"/>
      <c r="G664" s="20"/>
      <c r="H664" s="29">
        <f t="shared" si="141"/>
        <v>0</v>
      </c>
      <c r="I664" s="19"/>
      <c r="J664" s="19"/>
      <c r="K664" s="21"/>
      <c r="L664" s="29">
        <f t="shared" si="142"/>
        <v>0</v>
      </c>
      <c r="M664" s="19"/>
      <c r="N664" s="20"/>
      <c r="O664" s="29">
        <f t="shared" si="143"/>
        <v>0</v>
      </c>
      <c r="P664" s="19"/>
      <c r="Q664" s="20"/>
      <c r="R664" s="29">
        <f t="shared" si="144"/>
        <v>0</v>
      </c>
      <c r="S664" s="19"/>
      <c r="T664" s="19"/>
      <c r="U664" s="29">
        <f t="shared" si="145"/>
        <v>0</v>
      </c>
      <c r="V664" s="48">
        <f t="shared" si="149"/>
        <v>0</v>
      </c>
      <c r="W664" s="19"/>
      <c r="X664" s="20" t="e">
        <f t="shared" si="147"/>
        <v>#DIV/0!</v>
      </c>
      <c r="Y664" s="19"/>
    </row>
    <row r="665" spans="1:25" x14ac:dyDescent="0.25">
      <c r="A665" s="18" t="s">
        <v>160</v>
      </c>
      <c r="B665" s="19"/>
      <c r="C665" s="19"/>
      <c r="D665" s="29">
        <f t="shared" si="148"/>
        <v>0</v>
      </c>
      <c r="E665" s="19"/>
      <c r="F665" s="19"/>
      <c r="G665" s="20"/>
      <c r="H665" s="29">
        <f t="shared" si="141"/>
        <v>0</v>
      </c>
      <c r="I665" s="19"/>
      <c r="J665" s="19"/>
      <c r="K665" s="21"/>
      <c r="L665" s="29">
        <f t="shared" si="142"/>
        <v>0</v>
      </c>
      <c r="M665" s="19"/>
      <c r="N665" s="20"/>
      <c r="O665" s="29">
        <f t="shared" si="143"/>
        <v>0</v>
      </c>
      <c r="P665" s="19"/>
      <c r="Q665" s="20"/>
      <c r="R665" s="29">
        <f t="shared" si="144"/>
        <v>0</v>
      </c>
      <c r="S665" s="19"/>
      <c r="T665" s="19"/>
      <c r="U665" s="29">
        <f t="shared" si="145"/>
        <v>0</v>
      </c>
      <c r="V665" s="48">
        <f t="shared" si="149"/>
        <v>0</v>
      </c>
      <c r="W665" s="19"/>
      <c r="X665" s="20" t="e">
        <f t="shared" si="147"/>
        <v>#DIV/0!</v>
      </c>
      <c r="Y665" s="19"/>
    </row>
    <row r="666" spans="1:25" x14ac:dyDescent="0.25">
      <c r="A666" s="18" t="s">
        <v>150</v>
      </c>
      <c r="B666" s="19"/>
      <c r="C666" s="19"/>
      <c r="D666" s="29">
        <f t="shared" si="148"/>
        <v>0</v>
      </c>
      <c r="E666" s="19"/>
      <c r="F666" s="19"/>
      <c r="G666" s="20"/>
      <c r="H666" s="29">
        <f t="shared" si="141"/>
        <v>0</v>
      </c>
      <c r="I666" s="19"/>
      <c r="J666" s="19"/>
      <c r="K666" s="21"/>
      <c r="L666" s="29">
        <f t="shared" si="142"/>
        <v>0</v>
      </c>
      <c r="M666" s="19"/>
      <c r="N666" s="20"/>
      <c r="O666" s="29">
        <f t="shared" si="143"/>
        <v>0</v>
      </c>
      <c r="P666" s="19"/>
      <c r="Q666" s="20"/>
      <c r="R666" s="29">
        <f t="shared" si="144"/>
        <v>0</v>
      </c>
      <c r="S666" s="19"/>
      <c r="T666" s="19"/>
      <c r="U666" s="29">
        <f t="shared" si="145"/>
        <v>0</v>
      </c>
      <c r="V666" s="48">
        <f t="shared" si="149"/>
        <v>0</v>
      </c>
      <c r="W666" s="19"/>
      <c r="X666" s="20" t="e">
        <f t="shared" si="147"/>
        <v>#DIV/0!</v>
      </c>
      <c r="Y666" s="19"/>
    </row>
    <row r="667" spans="1:25" x14ac:dyDescent="0.25">
      <c r="A667" s="18" t="s">
        <v>151</v>
      </c>
      <c r="B667" s="19"/>
      <c r="C667" s="19"/>
      <c r="D667" s="29">
        <f t="shared" si="148"/>
        <v>0</v>
      </c>
      <c r="E667" s="19"/>
      <c r="F667" s="19"/>
      <c r="G667" s="20"/>
      <c r="H667" s="29">
        <f t="shared" si="141"/>
        <v>0</v>
      </c>
      <c r="I667" s="19"/>
      <c r="J667" s="19"/>
      <c r="K667" s="21"/>
      <c r="L667" s="29">
        <f t="shared" si="142"/>
        <v>0</v>
      </c>
      <c r="M667" s="19"/>
      <c r="N667" s="20"/>
      <c r="O667" s="29">
        <f t="shared" si="143"/>
        <v>0</v>
      </c>
      <c r="P667" s="19"/>
      <c r="Q667" s="20"/>
      <c r="R667" s="29">
        <f t="shared" si="144"/>
        <v>0</v>
      </c>
      <c r="S667" s="19"/>
      <c r="T667" s="19"/>
      <c r="U667" s="29">
        <f t="shared" si="145"/>
        <v>0</v>
      </c>
      <c r="V667" s="48">
        <f t="shared" si="149"/>
        <v>0</v>
      </c>
      <c r="W667" s="19"/>
      <c r="X667" s="20" t="e">
        <f t="shared" si="147"/>
        <v>#DIV/0!</v>
      </c>
      <c r="Y667" s="19"/>
    </row>
    <row r="668" spans="1:25" x14ac:dyDescent="0.25">
      <c r="A668" s="28" t="s">
        <v>96</v>
      </c>
      <c r="B668" s="19"/>
      <c r="C668" s="19"/>
      <c r="D668" s="29">
        <f t="shared" si="148"/>
        <v>0</v>
      </c>
      <c r="E668" s="19"/>
      <c r="F668" s="19"/>
      <c r="G668" s="20"/>
      <c r="H668" s="29">
        <f t="shared" si="141"/>
        <v>0</v>
      </c>
      <c r="I668" s="19"/>
      <c r="J668" s="19"/>
      <c r="K668" s="21"/>
      <c r="L668" s="29">
        <f t="shared" si="142"/>
        <v>0</v>
      </c>
      <c r="M668" s="19"/>
      <c r="N668" s="20"/>
      <c r="O668" s="29">
        <f t="shared" si="143"/>
        <v>0</v>
      </c>
      <c r="P668" s="19"/>
      <c r="Q668" s="20"/>
      <c r="R668" s="29">
        <f t="shared" si="144"/>
        <v>0</v>
      </c>
      <c r="S668" s="19"/>
      <c r="T668" s="19"/>
      <c r="U668" s="29">
        <f t="shared" si="145"/>
        <v>0</v>
      </c>
      <c r="V668" s="48">
        <f t="shared" si="149"/>
        <v>0</v>
      </c>
      <c r="W668" s="19"/>
      <c r="X668" s="20" t="e">
        <f t="shared" si="147"/>
        <v>#DIV/0!</v>
      </c>
      <c r="Y668" s="19"/>
    </row>
    <row r="669" spans="1:25" x14ac:dyDescent="0.25">
      <c r="A669" s="28" t="s">
        <v>98</v>
      </c>
      <c r="B669" s="19"/>
      <c r="C669" s="19"/>
      <c r="D669" s="29">
        <f t="shared" si="148"/>
        <v>0</v>
      </c>
      <c r="E669" s="19"/>
      <c r="F669" s="19"/>
      <c r="G669" s="20"/>
      <c r="H669" s="29">
        <f t="shared" si="141"/>
        <v>0</v>
      </c>
      <c r="I669" s="19"/>
      <c r="J669" s="19"/>
      <c r="K669" s="21"/>
      <c r="L669" s="29">
        <f t="shared" si="142"/>
        <v>0</v>
      </c>
      <c r="M669" s="19"/>
      <c r="N669" s="20"/>
      <c r="O669" s="29">
        <f t="shared" si="143"/>
        <v>0</v>
      </c>
      <c r="P669" s="19"/>
      <c r="Q669" s="20"/>
      <c r="R669" s="29">
        <f t="shared" si="144"/>
        <v>0</v>
      </c>
      <c r="S669" s="19"/>
      <c r="T669" s="19"/>
      <c r="U669" s="29">
        <f t="shared" si="145"/>
        <v>0</v>
      </c>
      <c r="V669" s="48">
        <f t="shared" si="149"/>
        <v>0</v>
      </c>
      <c r="W669" s="19"/>
      <c r="X669" s="20" t="e">
        <f t="shared" si="147"/>
        <v>#DIV/0!</v>
      </c>
      <c r="Y669" s="19"/>
    </row>
    <row r="670" spans="1:25" x14ac:dyDescent="0.25">
      <c r="A670" s="28" t="s">
        <v>99</v>
      </c>
      <c r="B670" s="19"/>
      <c r="C670" s="19"/>
      <c r="D670" s="29">
        <f t="shared" si="148"/>
        <v>0</v>
      </c>
      <c r="E670" s="19"/>
      <c r="F670" s="19"/>
      <c r="G670" s="20"/>
      <c r="H670" s="29">
        <f t="shared" si="141"/>
        <v>0</v>
      </c>
      <c r="I670" s="19"/>
      <c r="J670" s="19"/>
      <c r="K670" s="21"/>
      <c r="L670" s="29">
        <f t="shared" si="142"/>
        <v>0</v>
      </c>
      <c r="M670" s="19"/>
      <c r="N670" s="20"/>
      <c r="O670" s="29">
        <f t="shared" si="143"/>
        <v>0</v>
      </c>
      <c r="P670" s="19"/>
      <c r="Q670" s="20"/>
      <c r="R670" s="29">
        <f t="shared" si="144"/>
        <v>0</v>
      </c>
      <c r="S670" s="19"/>
      <c r="T670" s="19"/>
      <c r="U670" s="29">
        <f t="shared" si="145"/>
        <v>0</v>
      </c>
      <c r="V670" s="48">
        <f t="shared" si="149"/>
        <v>0</v>
      </c>
      <c r="W670" s="19"/>
      <c r="X670" s="20" t="e">
        <f t="shared" si="147"/>
        <v>#DIV/0!</v>
      </c>
      <c r="Y670" s="19"/>
    </row>
    <row r="671" spans="1:25" x14ac:dyDescent="0.25">
      <c r="A671" s="28" t="s">
        <v>100</v>
      </c>
      <c r="B671" s="19"/>
      <c r="C671" s="19"/>
      <c r="D671" s="29">
        <f t="shared" si="148"/>
        <v>0</v>
      </c>
      <c r="E671" s="19"/>
      <c r="F671" s="19"/>
      <c r="G671" s="20"/>
      <c r="H671" s="29">
        <f t="shared" si="141"/>
        <v>0</v>
      </c>
      <c r="I671" s="19"/>
      <c r="J671" s="19"/>
      <c r="K671" s="21"/>
      <c r="L671" s="29">
        <f t="shared" si="142"/>
        <v>0</v>
      </c>
      <c r="M671" s="19"/>
      <c r="N671" s="20"/>
      <c r="O671" s="29">
        <f t="shared" si="143"/>
        <v>0</v>
      </c>
      <c r="P671" s="19"/>
      <c r="Q671" s="20"/>
      <c r="R671" s="29">
        <f t="shared" si="144"/>
        <v>0</v>
      </c>
      <c r="S671" s="19"/>
      <c r="T671" s="19"/>
      <c r="U671" s="29">
        <f t="shared" si="145"/>
        <v>0</v>
      </c>
      <c r="V671" s="48">
        <f t="shared" si="149"/>
        <v>0</v>
      </c>
      <c r="W671" s="19"/>
      <c r="X671" s="20" t="e">
        <f t="shared" si="147"/>
        <v>#DIV/0!</v>
      </c>
      <c r="Y671" s="19"/>
    </row>
    <row r="672" spans="1:25" x14ac:dyDescent="0.25">
      <c r="A672" s="28" t="s">
        <v>101</v>
      </c>
      <c r="B672" s="19"/>
      <c r="C672" s="19"/>
      <c r="D672" s="29">
        <f t="shared" si="148"/>
        <v>0</v>
      </c>
      <c r="E672" s="19"/>
      <c r="F672" s="19"/>
      <c r="G672" s="20"/>
      <c r="H672" s="29">
        <f t="shared" si="141"/>
        <v>0</v>
      </c>
      <c r="I672" s="19"/>
      <c r="J672" s="19"/>
      <c r="K672" s="21"/>
      <c r="L672" s="29">
        <f t="shared" si="142"/>
        <v>0</v>
      </c>
      <c r="M672" s="19"/>
      <c r="N672" s="20"/>
      <c r="O672" s="29">
        <f t="shared" si="143"/>
        <v>0</v>
      </c>
      <c r="P672" s="19"/>
      <c r="Q672" s="20"/>
      <c r="R672" s="29">
        <f t="shared" si="144"/>
        <v>0</v>
      </c>
      <c r="S672" s="19"/>
      <c r="T672" s="19"/>
      <c r="U672" s="29">
        <f t="shared" si="145"/>
        <v>0</v>
      </c>
      <c r="V672" s="48">
        <f t="shared" si="149"/>
        <v>0</v>
      </c>
      <c r="W672" s="19"/>
      <c r="X672" s="20" t="e">
        <f t="shared" si="147"/>
        <v>#DIV/0!</v>
      </c>
      <c r="Y672" s="19"/>
    </row>
    <row r="673" spans="1:25" x14ac:dyDescent="0.25">
      <c r="A673" s="28" t="s">
        <v>102</v>
      </c>
      <c r="B673" s="19"/>
      <c r="C673" s="19"/>
      <c r="D673" s="29">
        <f t="shared" si="148"/>
        <v>0</v>
      </c>
      <c r="E673" s="19"/>
      <c r="F673" s="19"/>
      <c r="G673" s="20"/>
      <c r="H673" s="29">
        <f t="shared" si="141"/>
        <v>0</v>
      </c>
      <c r="I673" s="19"/>
      <c r="J673" s="19"/>
      <c r="K673" s="21"/>
      <c r="L673" s="29">
        <f t="shared" si="142"/>
        <v>0</v>
      </c>
      <c r="M673" s="19"/>
      <c r="N673" s="20"/>
      <c r="O673" s="29">
        <f t="shared" si="143"/>
        <v>0</v>
      </c>
      <c r="P673" s="19"/>
      <c r="Q673" s="20"/>
      <c r="R673" s="29">
        <f t="shared" si="144"/>
        <v>0</v>
      </c>
      <c r="S673" s="19"/>
      <c r="T673" s="19"/>
      <c r="U673" s="29">
        <f t="shared" si="145"/>
        <v>0</v>
      </c>
      <c r="V673" s="48">
        <f t="shared" si="149"/>
        <v>0</v>
      </c>
      <c r="W673" s="19"/>
      <c r="X673" s="20" t="e">
        <f t="shared" si="147"/>
        <v>#DIV/0!</v>
      </c>
      <c r="Y673" s="19"/>
    </row>
    <row r="674" spans="1:25" x14ac:dyDescent="0.25">
      <c r="A674" s="28" t="s">
        <v>97</v>
      </c>
      <c r="B674" s="19"/>
      <c r="C674" s="19"/>
      <c r="D674" s="29">
        <f t="shared" si="148"/>
        <v>0</v>
      </c>
      <c r="E674" s="19"/>
      <c r="F674" s="19"/>
      <c r="G674" s="20"/>
      <c r="H674" s="29">
        <f t="shared" si="141"/>
        <v>0</v>
      </c>
      <c r="I674" s="19"/>
      <c r="J674" s="19"/>
      <c r="K674" s="21"/>
      <c r="L674" s="29">
        <f t="shared" si="142"/>
        <v>0</v>
      </c>
      <c r="M674" s="19"/>
      <c r="N674" s="20"/>
      <c r="O674" s="29">
        <f t="shared" si="143"/>
        <v>0</v>
      </c>
      <c r="P674" s="19"/>
      <c r="Q674" s="20"/>
      <c r="R674" s="29">
        <f t="shared" si="144"/>
        <v>0</v>
      </c>
      <c r="S674" s="19"/>
      <c r="T674" s="19"/>
      <c r="U674" s="29">
        <f t="shared" si="145"/>
        <v>0</v>
      </c>
      <c r="V674" s="48">
        <f t="shared" si="149"/>
        <v>0</v>
      </c>
      <c r="W674" s="19"/>
      <c r="X674" s="20" t="e">
        <f t="shared" si="147"/>
        <v>#DIV/0!</v>
      </c>
      <c r="Y674" s="19"/>
    </row>
    <row r="675" spans="1:25" x14ac:dyDescent="0.25">
      <c r="A675" s="18"/>
      <c r="B675" s="19"/>
      <c r="C675" s="19"/>
      <c r="D675" s="29">
        <f t="shared" si="148"/>
        <v>0</v>
      </c>
      <c r="E675" s="19"/>
      <c r="F675" s="19"/>
      <c r="G675" s="20"/>
      <c r="H675" s="29">
        <f t="shared" si="141"/>
        <v>0</v>
      </c>
      <c r="I675" s="19"/>
      <c r="J675" s="19"/>
      <c r="K675" s="21"/>
      <c r="L675" s="29">
        <f t="shared" si="142"/>
        <v>0</v>
      </c>
      <c r="M675" s="19"/>
      <c r="N675" s="20"/>
      <c r="O675" s="29">
        <f t="shared" si="143"/>
        <v>0</v>
      </c>
      <c r="P675" s="19"/>
      <c r="Q675" s="20"/>
      <c r="R675" s="29">
        <f t="shared" si="144"/>
        <v>0</v>
      </c>
      <c r="S675" s="19"/>
      <c r="T675" s="19"/>
      <c r="U675" s="29">
        <f t="shared" si="145"/>
        <v>0</v>
      </c>
      <c r="V675" s="48">
        <f t="shared" si="149"/>
        <v>0</v>
      </c>
      <c r="W675" s="19"/>
      <c r="X675" s="20" t="e">
        <f t="shared" si="147"/>
        <v>#DIV/0!</v>
      </c>
      <c r="Y675" s="19"/>
    </row>
    <row r="676" spans="1:25" x14ac:dyDescent="0.25">
      <c r="A676" s="28" t="s">
        <v>103</v>
      </c>
      <c r="B676" s="19"/>
      <c r="C676" s="19"/>
      <c r="D676" s="29">
        <f t="shared" si="148"/>
        <v>0</v>
      </c>
      <c r="E676" s="19"/>
      <c r="F676" s="19"/>
      <c r="G676" s="20"/>
      <c r="H676" s="29">
        <f t="shared" si="141"/>
        <v>0</v>
      </c>
      <c r="I676" s="19"/>
      <c r="J676" s="19"/>
      <c r="K676" s="21"/>
      <c r="L676" s="29">
        <f t="shared" si="142"/>
        <v>0</v>
      </c>
      <c r="M676" s="19"/>
      <c r="N676" s="20"/>
      <c r="O676" s="29">
        <f t="shared" si="143"/>
        <v>0</v>
      </c>
      <c r="P676" s="19"/>
      <c r="Q676" s="20"/>
      <c r="R676" s="29">
        <f t="shared" si="144"/>
        <v>0</v>
      </c>
      <c r="S676" s="19"/>
      <c r="T676" s="19"/>
      <c r="U676" s="29">
        <f t="shared" si="145"/>
        <v>0</v>
      </c>
      <c r="V676" s="48">
        <f t="shared" si="149"/>
        <v>0</v>
      </c>
      <c r="W676" s="19"/>
      <c r="X676" s="20" t="e">
        <f t="shared" si="147"/>
        <v>#DIV/0!</v>
      </c>
      <c r="Y676" s="19"/>
    </row>
    <row r="677" spans="1:25" x14ac:dyDescent="0.25">
      <c r="A677" s="18" t="s">
        <v>104</v>
      </c>
      <c r="B677" s="19"/>
      <c r="C677" s="19"/>
      <c r="D677" s="29">
        <f t="shared" si="148"/>
        <v>0</v>
      </c>
      <c r="E677" s="19"/>
      <c r="F677" s="19"/>
      <c r="G677" s="20"/>
      <c r="H677" s="29">
        <f t="shared" si="141"/>
        <v>0</v>
      </c>
      <c r="I677" s="19"/>
      <c r="J677" s="19"/>
      <c r="K677" s="21"/>
      <c r="L677" s="29">
        <f t="shared" si="142"/>
        <v>0</v>
      </c>
      <c r="M677" s="19"/>
      <c r="N677" s="20"/>
      <c r="O677" s="29">
        <f t="shared" si="143"/>
        <v>0</v>
      </c>
      <c r="P677" s="19"/>
      <c r="Q677" s="20"/>
      <c r="R677" s="29">
        <f t="shared" si="144"/>
        <v>0</v>
      </c>
      <c r="S677" s="19"/>
      <c r="T677" s="19"/>
      <c r="U677" s="29">
        <f t="shared" si="145"/>
        <v>0</v>
      </c>
      <c r="V677" s="48">
        <f t="shared" si="149"/>
        <v>0</v>
      </c>
      <c r="W677" s="19"/>
      <c r="X677" s="20" t="e">
        <f t="shared" si="147"/>
        <v>#DIV/0!</v>
      </c>
      <c r="Y677" s="19"/>
    </row>
    <row r="678" spans="1:25" x14ac:dyDescent="0.25">
      <c r="A678" s="18" t="s">
        <v>105</v>
      </c>
      <c r="B678" s="19"/>
      <c r="C678" s="19"/>
      <c r="D678" s="29">
        <f t="shared" si="148"/>
        <v>0</v>
      </c>
      <c r="E678" s="19"/>
      <c r="F678" s="19"/>
      <c r="G678" s="20"/>
      <c r="H678" s="29">
        <f t="shared" si="141"/>
        <v>0</v>
      </c>
      <c r="I678" s="19"/>
      <c r="J678" s="19"/>
      <c r="K678" s="21"/>
      <c r="L678" s="29">
        <f t="shared" si="142"/>
        <v>0</v>
      </c>
      <c r="M678" s="19"/>
      <c r="N678" s="20"/>
      <c r="O678" s="29">
        <f t="shared" si="143"/>
        <v>0</v>
      </c>
      <c r="P678" s="19"/>
      <c r="Q678" s="20"/>
      <c r="R678" s="29">
        <f t="shared" si="144"/>
        <v>0</v>
      </c>
      <c r="S678" s="19"/>
      <c r="T678" s="19"/>
      <c r="U678" s="29">
        <f t="shared" si="145"/>
        <v>0</v>
      </c>
      <c r="V678" s="48">
        <f t="shared" si="149"/>
        <v>0</v>
      </c>
      <c r="W678" s="19"/>
      <c r="X678" s="20" t="e">
        <f t="shared" si="147"/>
        <v>#DIV/0!</v>
      </c>
      <c r="Y678" s="19"/>
    </row>
    <row r="679" spans="1:25" x14ac:dyDescent="0.25">
      <c r="A679" s="28" t="s">
        <v>106</v>
      </c>
      <c r="B679" s="19"/>
      <c r="C679" s="19"/>
      <c r="D679" s="29">
        <f t="shared" si="148"/>
        <v>0</v>
      </c>
      <c r="E679" s="19"/>
      <c r="F679" s="19"/>
      <c r="G679" s="20"/>
      <c r="H679" s="29">
        <f t="shared" si="141"/>
        <v>0</v>
      </c>
      <c r="I679" s="19"/>
      <c r="J679" s="19"/>
      <c r="K679" s="21"/>
      <c r="L679" s="29">
        <f t="shared" si="142"/>
        <v>0</v>
      </c>
      <c r="M679" s="19"/>
      <c r="N679" s="20"/>
      <c r="O679" s="29">
        <f t="shared" si="143"/>
        <v>0</v>
      </c>
      <c r="P679" s="19"/>
      <c r="Q679" s="20"/>
      <c r="R679" s="29">
        <f t="shared" si="144"/>
        <v>0</v>
      </c>
      <c r="S679" s="19"/>
      <c r="T679" s="19"/>
      <c r="U679" s="29">
        <f t="shared" si="145"/>
        <v>0</v>
      </c>
      <c r="V679" s="48">
        <f t="shared" si="149"/>
        <v>0</v>
      </c>
      <c r="W679" s="19"/>
      <c r="X679" s="20" t="e">
        <f t="shared" si="147"/>
        <v>#DIV/0!</v>
      </c>
      <c r="Y679" s="19"/>
    </row>
    <row r="680" spans="1:25" x14ac:dyDescent="0.25">
      <c r="A680" s="18" t="s">
        <v>107</v>
      </c>
      <c r="B680" s="19"/>
      <c r="C680" s="19"/>
      <c r="D680" s="29">
        <f t="shared" si="148"/>
        <v>0</v>
      </c>
      <c r="E680" s="19"/>
      <c r="F680" s="19"/>
      <c r="G680" s="20"/>
      <c r="H680" s="29">
        <f t="shared" si="141"/>
        <v>0</v>
      </c>
      <c r="I680" s="19"/>
      <c r="J680" s="19"/>
      <c r="K680" s="21"/>
      <c r="L680" s="29">
        <f t="shared" si="142"/>
        <v>0</v>
      </c>
      <c r="M680" s="19"/>
      <c r="N680" s="20"/>
      <c r="O680" s="29">
        <f t="shared" si="143"/>
        <v>0</v>
      </c>
      <c r="P680" s="19"/>
      <c r="Q680" s="20"/>
      <c r="R680" s="29">
        <f t="shared" si="144"/>
        <v>0</v>
      </c>
      <c r="S680" s="19"/>
      <c r="T680" s="19"/>
      <c r="U680" s="29">
        <f t="shared" si="145"/>
        <v>0</v>
      </c>
      <c r="V680" s="48">
        <f t="shared" si="149"/>
        <v>0</v>
      </c>
      <c r="W680" s="19"/>
      <c r="X680" s="20" t="e">
        <f t="shared" si="147"/>
        <v>#DIV/0!</v>
      </c>
      <c r="Y680" s="19"/>
    </row>
    <row r="681" spans="1:25" x14ac:dyDescent="0.25">
      <c r="A681" s="18" t="s">
        <v>108</v>
      </c>
      <c r="B681" s="19"/>
      <c r="C681" s="19"/>
      <c r="D681" s="29">
        <f t="shared" si="148"/>
        <v>0</v>
      </c>
      <c r="E681" s="19"/>
      <c r="F681" s="19"/>
      <c r="G681" s="20"/>
      <c r="H681" s="29">
        <f t="shared" si="141"/>
        <v>0</v>
      </c>
      <c r="I681" s="19"/>
      <c r="J681" s="19"/>
      <c r="K681" s="21"/>
      <c r="L681" s="29">
        <f t="shared" si="142"/>
        <v>0</v>
      </c>
      <c r="M681" s="19"/>
      <c r="N681" s="20"/>
      <c r="O681" s="29">
        <f t="shared" si="143"/>
        <v>0</v>
      </c>
      <c r="P681" s="19"/>
      <c r="Q681" s="20"/>
      <c r="R681" s="29">
        <f t="shared" si="144"/>
        <v>0</v>
      </c>
      <c r="S681" s="19"/>
      <c r="T681" s="19"/>
      <c r="U681" s="29">
        <f t="shared" si="145"/>
        <v>0</v>
      </c>
      <c r="V681" s="48">
        <f t="shared" si="149"/>
        <v>0</v>
      </c>
      <c r="W681" s="19"/>
      <c r="X681" s="20" t="e">
        <f t="shared" si="147"/>
        <v>#DIV/0!</v>
      </c>
      <c r="Y681" s="19"/>
    </row>
    <row r="682" spans="1:25" x14ac:dyDescent="0.25">
      <c r="A682" s="28" t="s">
        <v>109</v>
      </c>
      <c r="B682" s="19"/>
      <c r="C682" s="19"/>
      <c r="D682" s="29">
        <f t="shared" si="148"/>
        <v>0</v>
      </c>
      <c r="E682" s="19"/>
      <c r="F682" s="19"/>
      <c r="G682" s="20"/>
      <c r="H682" s="29">
        <f t="shared" si="141"/>
        <v>0</v>
      </c>
      <c r="I682" s="19"/>
      <c r="J682" s="19"/>
      <c r="K682" s="21"/>
      <c r="L682" s="29">
        <f t="shared" si="142"/>
        <v>0</v>
      </c>
      <c r="M682" s="19"/>
      <c r="N682" s="20"/>
      <c r="O682" s="29">
        <f t="shared" si="143"/>
        <v>0</v>
      </c>
      <c r="P682" s="19"/>
      <c r="Q682" s="20"/>
      <c r="R682" s="29">
        <f t="shared" si="144"/>
        <v>0</v>
      </c>
      <c r="S682" s="19"/>
      <c r="T682" s="19"/>
      <c r="U682" s="29">
        <f t="shared" si="145"/>
        <v>0</v>
      </c>
      <c r="V682" s="48">
        <f t="shared" si="149"/>
        <v>0</v>
      </c>
      <c r="W682" s="19"/>
      <c r="X682" s="20" t="e">
        <f t="shared" si="147"/>
        <v>#DIV/0!</v>
      </c>
      <c r="Y682" s="19"/>
    </row>
    <row r="683" spans="1:25" x14ac:dyDescent="0.25">
      <c r="A683" s="18" t="s">
        <v>110</v>
      </c>
      <c r="B683" s="19"/>
      <c r="C683" s="19"/>
      <c r="D683" s="29">
        <f t="shared" si="148"/>
        <v>0</v>
      </c>
      <c r="E683" s="19"/>
      <c r="F683" s="19"/>
      <c r="G683" s="20"/>
      <c r="H683" s="29">
        <f t="shared" si="141"/>
        <v>0</v>
      </c>
      <c r="I683" s="19"/>
      <c r="J683" s="19"/>
      <c r="K683" s="21"/>
      <c r="L683" s="29">
        <f t="shared" si="142"/>
        <v>0</v>
      </c>
      <c r="M683" s="19"/>
      <c r="N683" s="20"/>
      <c r="O683" s="29">
        <f t="shared" si="143"/>
        <v>0</v>
      </c>
      <c r="P683" s="19"/>
      <c r="Q683" s="20"/>
      <c r="R683" s="29">
        <f t="shared" si="144"/>
        <v>0</v>
      </c>
      <c r="S683" s="19"/>
      <c r="T683" s="19"/>
      <c r="U683" s="29">
        <f t="shared" si="145"/>
        <v>0</v>
      </c>
      <c r="V683" s="48">
        <f t="shared" si="149"/>
        <v>0</v>
      </c>
      <c r="W683" s="19"/>
      <c r="X683" s="20" t="e">
        <f t="shared" si="147"/>
        <v>#DIV/0!</v>
      </c>
      <c r="Y683" s="19"/>
    </row>
    <row r="684" spans="1:25" x14ac:dyDescent="0.25">
      <c r="A684" s="18" t="s">
        <v>111</v>
      </c>
      <c r="B684" s="19"/>
      <c r="C684" s="19"/>
      <c r="D684" s="29">
        <f t="shared" si="148"/>
        <v>0</v>
      </c>
      <c r="E684" s="19"/>
      <c r="F684" s="19"/>
      <c r="G684" s="20"/>
      <c r="H684" s="29">
        <f t="shared" si="141"/>
        <v>0</v>
      </c>
      <c r="I684" s="19"/>
      <c r="J684" s="19"/>
      <c r="K684" s="21"/>
      <c r="L684" s="29">
        <f t="shared" si="142"/>
        <v>0</v>
      </c>
      <c r="M684" s="19"/>
      <c r="N684" s="20"/>
      <c r="O684" s="29">
        <f t="shared" si="143"/>
        <v>0</v>
      </c>
      <c r="P684" s="19"/>
      <c r="Q684" s="20"/>
      <c r="R684" s="29">
        <f t="shared" si="144"/>
        <v>0</v>
      </c>
      <c r="S684" s="19"/>
      <c r="T684" s="19"/>
      <c r="U684" s="29">
        <f t="shared" si="145"/>
        <v>0</v>
      </c>
      <c r="V684" s="48">
        <f t="shared" si="149"/>
        <v>0</v>
      </c>
      <c r="W684" s="19"/>
      <c r="X684" s="20" t="e">
        <f t="shared" si="147"/>
        <v>#DIV/0!</v>
      </c>
      <c r="Y684" s="19"/>
    </row>
    <row r="685" spans="1:25" x14ac:dyDescent="0.25">
      <c r="A685" s="28" t="s">
        <v>112</v>
      </c>
      <c r="B685" s="19"/>
      <c r="C685" s="19"/>
      <c r="D685" s="29">
        <f t="shared" si="148"/>
        <v>0</v>
      </c>
      <c r="E685" s="19"/>
      <c r="F685" s="19"/>
      <c r="G685" s="20"/>
      <c r="H685" s="29">
        <f t="shared" si="141"/>
        <v>0</v>
      </c>
      <c r="I685" s="19"/>
      <c r="J685" s="19"/>
      <c r="K685" s="21"/>
      <c r="L685" s="29">
        <f t="shared" si="142"/>
        <v>0</v>
      </c>
      <c r="M685" s="19"/>
      <c r="N685" s="20"/>
      <c r="O685" s="29">
        <f t="shared" si="143"/>
        <v>0</v>
      </c>
      <c r="P685" s="19"/>
      <c r="Q685" s="20"/>
      <c r="R685" s="29">
        <f t="shared" si="144"/>
        <v>0</v>
      </c>
      <c r="S685" s="19"/>
      <c r="T685" s="19"/>
      <c r="U685" s="29">
        <f t="shared" si="145"/>
        <v>0</v>
      </c>
      <c r="V685" s="48">
        <f t="shared" si="149"/>
        <v>0</v>
      </c>
      <c r="W685" s="19"/>
      <c r="X685" s="20" t="e">
        <f t="shared" si="147"/>
        <v>#DIV/0!</v>
      </c>
      <c r="Y685" s="19"/>
    </row>
    <row r="686" spans="1:25" x14ac:dyDescent="0.25">
      <c r="A686" s="18" t="s">
        <v>113</v>
      </c>
      <c r="B686" s="19"/>
      <c r="C686" s="19"/>
      <c r="D686" s="29">
        <f t="shared" si="148"/>
        <v>0</v>
      </c>
      <c r="E686" s="19"/>
      <c r="F686" s="19"/>
      <c r="G686" s="20"/>
      <c r="H686" s="29">
        <f t="shared" si="141"/>
        <v>0</v>
      </c>
      <c r="I686" s="19"/>
      <c r="J686" s="19"/>
      <c r="K686" s="21"/>
      <c r="L686" s="29">
        <f t="shared" si="142"/>
        <v>0</v>
      </c>
      <c r="M686" s="19"/>
      <c r="N686" s="20"/>
      <c r="O686" s="29">
        <f t="shared" si="143"/>
        <v>0</v>
      </c>
      <c r="P686" s="19"/>
      <c r="Q686" s="20"/>
      <c r="R686" s="29">
        <f t="shared" si="144"/>
        <v>0</v>
      </c>
      <c r="S686" s="19"/>
      <c r="T686" s="19"/>
      <c r="U686" s="29">
        <f t="shared" si="145"/>
        <v>0</v>
      </c>
      <c r="V686" s="48">
        <f t="shared" si="149"/>
        <v>0</v>
      </c>
      <c r="W686" s="19"/>
      <c r="X686" s="20" t="e">
        <f t="shared" si="147"/>
        <v>#DIV/0!</v>
      </c>
      <c r="Y686" s="19"/>
    </row>
    <row r="687" spans="1:25" x14ac:dyDescent="0.25">
      <c r="A687" s="28" t="s">
        <v>114</v>
      </c>
      <c r="B687" s="19"/>
      <c r="C687" s="19"/>
      <c r="D687" s="29">
        <f t="shared" si="148"/>
        <v>0</v>
      </c>
      <c r="E687" s="19"/>
      <c r="F687" s="19"/>
      <c r="G687" s="20"/>
      <c r="H687" s="29">
        <f t="shared" si="141"/>
        <v>0</v>
      </c>
      <c r="I687" s="19"/>
      <c r="J687" s="19"/>
      <c r="K687" s="21"/>
      <c r="L687" s="29">
        <f t="shared" si="142"/>
        <v>0</v>
      </c>
      <c r="M687" s="19"/>
      <c r="N687" s="20"/>
      <c r="O687" s="29">
        <f t="shared" si="143"/>
        <v>0</v>
      </c>
      <c r="P687" s="19"/>
      <c r="Q687" s="20"/>
      <c r="R687" s="29">
        <f t="shared" si="144"/>
        <v>0</v>
      </c>
      <c r="S687" s="19"/>
      <c r="T687" s="19"/>
      <c r="U687" s="29">
        <f t="shared" si="145"/>
        <v>0</v>
      </c>
      <c r="V687" s="48">
        <f t="shared" si="149"/>
        <v>0</v>
      </c>
      <c r="W687" s="19"/>
      <c r="X687" s="20" t="e">
        <f t="shared" si="147"/>
        <v>#DIV/0!</v>
      </c>
      <c r="Y687" s="19"/>
    </row>
    <row r="688" spans="1:25" x14ac:dyDescent="0.25">
      <c r="A688" s="18" t="s">
        <v>115</v>
      </c>
      <c r="B688" s="19"/>
      <c r="C688" s="19"/>
      <c r="D688" s="29">
        <f t="shared" si="148"/>
        <v>0</v>
      </c>
      <c r="E688" s="19"/>
      <c r="F688" s="19"/>
      <c r="G688" s="20"/>
      <c r="H688" s="29">
        <f t="shared" si="141"/>
        <v>0</v>
      </c>
      <c r="I688" s="19"/>
      <c r="J688" s="19"/>
      <c r="K688" s="21"/>
      <c r="L688" s="29">
        <f t="shared" si="142"/>
        <v>0</v>
      </c>
      <c r="M688" s="19"/>
      <c r="N688" s="20"/>
      <c r="O688" s="29">
        <f t="shared" si="143"/>
        <v>0</v>
      </c>
      <c r="P688" s="19"/>
      <c r="Q688" s="20"/>
      <c r="R688" s="29">
        <f t="shared" si="144"/>
        <v>0</v>
      </c>
      <c r="S688" s="19"/>
      <c r="T688" s="19"/>
      <c r="U688" s="29">
        <f t="shared" si="145"/>
        <v>0</v>
      </c>
      <c r="V688" s="48">
        <f t="shared" si="149"/>
        <v>0</v>
      </c>
      <c r="W688" s="19"/>
      <c r="X688" s="20" t="e">
        <f t="shared" si="147"/>
        <v>#DIV/0!</v>
      </c>
      <c r="Y688" s="19"/>
    </row>
    <row r="689" spans="1:25" x14ac:dyDescent="0.25">
      <c r="A689" s="28" t="s">
        <v>116</v>
      </c>
      <c r="B689" s="19"/>
      <c r="C689" s="19"/>
      <c r="D689" s="29">
        <f t="shared" si="148"/>
        <v>0</v>
      </c>
      <c r="E689" s="19"/>
      <c r="F689" s="19"/>
      <c r="G689" s="20"/>
      <c r="H689" s="29">
        <f t="shared" si="141"/>
        <v>0</v>
      </c>
      <c r="I689" s="19"/>
      <c r="J689" s="19"/>
      <c r="K689" s="21"/>
      <c r="L689" s="29">
        <f t="shared" si="142"/>
        <v>0</v>
      </c>
      <c r="M689" s="19"/>
      <c r="N689" s="20"/>
      <c r="O689" s="29">
        <f t="shared" si="143"/>
        <v>0</v>
      </c>
      <c r="P689" s="19"/>
      <c r="Q689" s="20"/>
      <c r="R689" s="29">
        <f t="shared" si="144"/>
        <v>0</v>
      </c>
      <c r="S689" s="19"/>
      <c r="T689" s="19"/>
      <c r="U689" s="29">
        <f t="shared" si="145"/>
        <v>0</v>
      </c>
      <c r="V689" s="48">
        <f t="shared" si="149"/>
        <v>0</v>
      </c>
      <c r="W689" s="19"/>
      <c r="X689" s="20" t="e">
        <f t="shared" si="147"/>
        <v>#DIV/0!</v>
      </c>
      <c r="Y689" s="19"/>
    </row>
    <row r="690" spans="1:25" x14ac:dyDescent="0.25">
      <c r="A690" s="18" t="s">
        <v>117</v>
      </c>
      <c r="B690" s="19"/>
      <c r="C690" s="19"/>
      <c r="D690" s="29">
        <f t="shared" si="148"/>
        <v>0</v>
      </c>
      <c r="E690" s="19"/>
      <c r="F690" s="19"/>
      <c r="G690" s="20"/>
      <c r="H690" s="29">
        <f t="shared" si="141"/>
        <v>0</v>
      </c>
      <c r="I690" s="19"/>
      <c r="J690" s="19"/>
      <c r="K690" s="21"/>
      <c r="L690" s="29">
        <f t="shared" si="142"/>
        <v>0</v>
      </c>
      <c r="M690" s="19"/>
      <c r="N690" s="20"/>
      <c r="O690" s="29">
        <f t="shared" si="143"/>
        <v>0</v>
      </c>
      <c r="P690" s="19"/>
      <c r="Q690" s="20"/>
      <c r="R690" s="29">
        <f t="shared" si="144"/>
        <v>0</v>
      </c>
      <c r="S690" s="19"/>
      <c r="T690" s="19"/>
      <c r="U690" s="29">
        <f t="shared" si="145"/>
        <v>0</v>
      </c>
      <c r="V690" s="48">
        <f t="shared" si="149"/>
        <v>0</v>
      </c>
      <c r="W690" s="19"/>
      <c r="X690" s="20" t="e">
        <f t="shared" si="147"/>
        <v>#DIV/0!</v>
      </c>
      <c r="Y690" s="19"/>
    </row>
    <row r="691" spans="1:25" x14ac:dyDescent="0.25">
      <c r="A691" s="28" t="s">
        <v>118</v>
      </c>
      <c r="B691" s="19"/>
      <c r="C691" s="19"/>
      <c r="D691" s="29">
        <f t="shared" si="148"/>
        <v>0</v>
      </c>
      <c r="E691" s="19"/>
      <c r="F691" s="19"/>
      <c r="G691" s="20"/>
      <c r="H691" s="29">
        <f t="shared" si="141"/>
        <v>0</v>
      </c>
      <c r="I691" s="19"/>
      <c r="J691" s="19"/>
      <c r="K691" s="21"/>
      <c r="L691" s="29">
        <f t="shared" si="142"/>
        <v>0</v>
      </c>
      <c r="M691" s="19"/>
      <c r="N691" s="20"/>
      <c r="O691" s="29">
        <f t="shared" si="143"/>
        <v>0</v>
      </c>
      <c r="P691" s="19"/>
      <c r="Q691" s="20"/>
      <c r="R691" s="29">
        <f t="shared" si="144"/>
        <v>0</v>
      </c>
      <c r="S691" s="19"/>
      <c r="T691" s="19"/>
      <c r="U691" s="29">
        <f t="shared" si="145"/>
        <v>0</v>
      </c>
      <c r="V691" s="48">
        <f t="shared" si="149"/>
        <v>0</v>
      </c>
      <c r="W691" s="19"/>
      <c r="X691" s="20" t="e">
        <f t="shared" si="147"/>
        <v>#DIV/0!</v>
      </c>
      <c r="Y691" s="19"/>
    </row>
    <row r="692" spans="1:25" x14ac:dyDescent="0.25">
      <c r="A692" s="28" t="s">
        <v>119</v>
      </c>
      <c r="B692" s="19"/>
      <c r="C692" s="19"/>
      <c r="D692" s="29">
        <f t="shared" si="148"/>
        <v>0</v>
      </c>
      <c r="E692" s="19"/>
      <c r="F692" s="19"/>
      <c r="G692" s="20"/>
      <c r="H692" s="29">
        <f t="shared" si="141"/>
        <v>0</v>
      </c>
      <c r="I692" s="19"/>
      <c r="J692" s="19"/>
      <c r="K692" s="21"/>
      <c r="L692" s="29">
        <f t="shared" si="142"/>
        <v>0</v>
      </c>
      <c r="M692" s="19"/>
      <c r="N692" s="20"/>
      <c r="O692" s="29">
        <f t="shared" si="143"/>
        <v>0</v>
      </c>
      <c r="P692" s="19"/>
      <c r="Q692" s="20"/>
      <c r="R692" s="29">
        <f t="shared" si="144"/>
        <v>0</v>
      </c>
      <c r="S692" s="19"/>
      <c r="T692" s="19"/>
      <c r="U692" s="29">
        <f t="shared" si="145"/>
        <v>0</v>
      </c>
      <c r="V692" s="48">
        <f t="shared" si="149"/>
        <v>0</v>
      </c>
      <c r="W692" s="19"/>
      <c r="X692" s="20" t="e">
        <f t="shared" si="147"/>
        <v>#DIV/0!</v>
      </c>
      <c r="Y692" s="19"/>
    </row>
    <row r="693" spans="1:25" x14ac:dyDescent="0.25">
      <c r="A693" s="18" t="s">
        <v>120</v>
      </c>
      <c r="B693" s="19"/>
      <c r="C693" s="19"/>
      <c r="D693" s="29">
        <f t="shared" si="148"/>
        <v>0</v>
      </c>
      <c r="E693" s="19"/>
      <c r="F693" s="19"/>
      <c r="G693" s="20"/>
      <c r="H693" s="29">
        <f t="shared" ref="H693:H728" si="150">E693*G693</f>
        <v>0</v>
      </c>
      <c r="I693" s="19"/>
      <c r="J693" s="19"/>
      <c r="K693" s="21"/>
      <c r="L693" s="29">
        <f t="shared" ref="L693:L728" si="151">I693*K693</f>
        <v>0</v>
      </c>
      <c r="M693" s="19"/>
      <c r="N693" s="20"/>
      <c r="O693" s="29">
        <f t="shared" ref="O693:O728" si="152">M693*N693</f>
        <v>0</v>
      </c>
      <c r="P693" s="19"/>
      <c r="Q693" s="20"/>
      <c r="R693" s="29">
        <f t="shared" ref="R693:R728" si="153">P693*Q693</f>
        <v>0</v>
      </c>
      <c r="S693" s="19"/>
      <c r="T693" s="19"/>
      <c r="U693" s="29">
        <f t="shared" ref="U693:U728" si="154">S693*T693</f>
        <v>0</v>
      </c>
      <c r="V693" s="48">
        <f t="shared" si="149"/>
        <v>0</v>
      </c>
      <c r="W693" s="19"/>
      <c r="X693" s="20" t="e">
        <f t="shared" si="147"/>
        <v>#DIV/0!</v>
      </c>
      <c r="Y693" s="19"/>
    </row>
    <row r="694" spans="1:25" x14ac:dyDescent="0.25">
      <c r="A694" s="28" t="s">
        <v>121</v>
      </c>
      <c r="B694" s="19"/>
      <c r="C694" s="19"/>
      <c r="D694" s="29">
        <f t="shared" si="148"/>
        <v>0</v>
      </c>
      <c r="E694" s="19"/>
      <c r="F694" s="19"/>
      <c r="G694" s="20"/>
      <c r="H694" s="29">
        <f t="shared" si="150"/>
        <v>0</v>
      </c>
      <c r="I694" s="19"/>
      <c r="J694" s="19"/>
      <c r="K694" s="21"/>
      <c r="L694" s="29">
        <f t="shared" si="151"/>
        <v>0</v>
      </c>
      <c r="M694" s="19"/>
      <c r="N694" s="20"/>
      <c r="O694" s="29">
        <f t="shared" si="152"/>
        <v>0</v>
      </c>
      <c r="P694" s="19"/>
      <c r="Q694" s="20"/>
      <c r="R694" s="29">
        <f t="shared" si="153"/>
        <v>0</v>
      </c>
      <c r="S694" s="19"/>
      <c r="T694" s="19"/>
      <c r="U694" s="29">
        <f t="shared" si="154"/>
        <v>0</v>
      </c>
      <c r="V694" s="48">
        <f t="shared" si="149"/>
        <v>0</v>
      </c>
      <c r="W694" s="19"/>
      <c r="X694" s="20" t="e">
        <f t="shared" ref="X694:X728" si="155">(H694+L694+O694+R694+U694)/V694</f>
        <v>#DIV/0!</v>
      </c>
      <c r="Y694" s="19"/>
    </row>
    <row r="695" spans="1:25" x14ac:dyDescent="0.25">
      <c r="A695" s="18" t="s">
        <v>122</v>
      </c>
      <c r="B695" s="19"/>
      <c r="C695" s="19"/>
      <c r="D695" s="29">
        <f t="shared" si="148"/>
        <v>0</v>
      </c>
      <c r="E695" s="19"/>
      <c r="F695" s="19"/>
      <c r="G695" s="20"/>
      <c r="H695" s="29">
        <f t="shared" si="150"/>
        <v>0</v>
      </c>
      <c r="I695" s="19"/>
      <c r="J695" s="19"/>
      <c r="K695" s="21"/>
      <c r="L695" s="29">
        <f t="shared" si="151"/>
        <v>0</v>
      </c>
      <c r="M695" s="19"/>
      <c r="N695" s="20"/>
      <c r="O695" s="29">
        <f t="shared" si="152"/>
        <v>0</v>
      </c>
      <c r="P695" s="19"/>
      <c r="Q695" s="20"/>
      <c r="R695" s="29">
        <f t="shared" si="153"/>
        <v>0</v>
      </c>
      <c r="S695" s="19"/>
      <c r="T695" s="19"/>
      <c r="U695" s="29">
        <f t="shared" si="154"/>
        <v>0</v>
      </c>
      <c r="V695" s="48">
        <f t="shared" si="149"/>
        <v>0</v>
      </c>
      <c r="W695" s="19"/>
      <c r="X695" s="20" t="e">
        <f t="shared" si="155"/>
        <v>#DIV/0!</v>
      </c>
      <c r="Y695" s="19"/>
    </row>
    <row r="696" spans="1:25" x14ac:dyDescent="0.25">
      <c r="A696" s="18" t="s">
        <v>123</v>
      </c>
      <c r="B696" s="19"/>
      <c r="C696" s="19"/>
      <c r="D696" s="29">
        <f t="shared" ref="D696:D739" si="156">B696-C696</f>
        <v>0</v>
      </c>
      <c r="E696" s="19"/>
      <c r="F696" s="19"/>
      <c r="G696" s="20"/>
      <c r="H696" s="29">
        <f t="shared" si="150"/>
        <v>0</v>
      </c>
      <c r="I696" s="19"/>
      <c r="J696" s="19"/>
      <c r="K696" s="21"/>
      <c r="L696" s="29">
        <f t="shared" si="151"/>
        <v>0</v>
      </c>
      <c r="M696" s="19"/>
      <c r="N696" s="20"/>
      <c r="O696" s="29">
        <f t="shared" si="152"/>
        <v>0</v>
      </c>
      <c r="P696" s="19"/>
      <c r="Q696" s="20"/>
      <c r="R696" s="29">
        <f t="shared" si="153"/>
        <v>0</v>
      </c>
      <c r="S696" s="19"/>
      <c r="T696" s="19"/>
      <c r="U696" s="29">
        <f t="shared" si="154"/>
        <v>0</v>
      </c>
      <c r="V696" s="48">
        <f t="shared" si="149"/>
        <v>0</v>
      </c>
      <c r="W696" s="19"/>
      <c r="X696" s="20" t="e">
        <f t="shared" si="155"/>
        <v>#DIV/0!</v>
      </c>
      <c r="Y696" s="19"/>
    </row>
    <row r="697" spans="1:25" x14ac:dyDescent="0.25">
      <c r="A697" s="28" t="s">
        <v>124</v>
      </c>
      <c r="B697" s="19"/>
      <c r="C697" s="19"/>
      <c r="D697" s="29">
        <f t="shared" si="156"/>
        <v>0</v>
      </c>
      <c r="E697" s="19"/>
      <c r="F697" s="19"/>
      <c r="G697" s="20"/>
      <c r="H697" s="29">
        <f t="shared" si="150"/>
        <v>0</v>
      </c>
      <c r="I697" s="19"/>
      <c r="J697" s="19"/>
      <c r="K697" s="21"/>
      <c r="L697" s="29">
        <f t="shared" si="151"/>
        <v>0</v>
      </c>
      <c r="M697" s="19"/>
      <c r="N697" s="20"/>
      <c r="O697" s="29">
        <f t="shared" si="152"/>
        <v>0</v>
      </c>
      <c r="P697" s="19"/>
      <c r="Q697" s="20"/>
      <c r="R697" s="29">
        <f t="shared" si="153"/>
        <v>0</v>
      </c>
      <c r="S697" s="19"/>
      <c r="T697" s="19"/>
      <c r="U697" s="29">
        <f t="shared" si="154"/>
        <v>0</v>
      </c>
      <c r="V697" s="48">
        <f t="shared" si="149"/>
        <v>0</v>
      </c>
      <c r="W697" s="19"/>
      <c r="X697" s="20" t="e">
        <f t="shared" si="155"/>
        <v>#DIV/0!</v>
      </c>
      <c r="Y697" s="19"/>
    </row>
    <row r="698" spans="1:25" x14ac:dyDescent="0.25">
      <c r="A698" s="18" t="s">
        <v>125</v>
      </c>
      <c r="B698" s="19"/>
      <c r="C698" s="19"/>
      <c r="D698" s="29">
        <f t="shared" si="156"/>
        <v>0</v>
      </c>
      <c r="E698" s="19"/>
      <c r="F698" s="19"/>
      <c r="G698" s="20"/>
      <c r="H698" s="29">
        <f t="shared" si="150"/>
        <v>0</v>
      </c>
      <c r="I698" s="19"/>
      <c r="J698" s="19"/>
      <c r="K698" s="21"/>
      <c r="L698" s="29">
        <f t="shared" si="151"/>
        <v>0</v>
      </c>
      <c r="M698" s="19"/>
      <c r="N698" s="20"/>
      <c r="O698" s="29">
        <f t="shared" si="152"/>
        <v>0</v>
      </c>
      <c r="P698" s="19"/>
      <c r="Q698" s="20"/>
      <c r="R698" s="29">
        <f t="shared" si="153"/>
        <v>0</v>
      </c>
      <c r="S698" s="19"/>
      <c r="T698" s="19"/>
      <c r="U698" s="29">
        <f t="shared" si="154"/>
        <v>0</v>
      </c>
      <c r="V698" s="48">
        <f t="shared" si="149"/>
        <v>0</v>
      </c>
      <c r="W698" s="19"/>
      <c r="X698" s="20" t="e">
        <f t="shared" si="155"/>
        <v>#DIV/0!</v>
      </c>
      <c r="Y698" s="19"/>
    </row>
    <row r="699" spans="1:25" x14ac:dyDescent="0.25">
      <c r="A699" s="18" t="s">
        <v>126</v>
      </c>
      <c r="B699" s="19"/>
      <c r="C699" s="19"/>
      <c r="D699" s="29">
        <f t="shared" si="156"/>
        <v>0</v>
      </c>
      <c r="E699" s="19"/>
      <c r="F699" s="19"/>
      <c r="G699" s="20"/>
      <c r="H699" s="29">
        <f t="shared" si="150"/>
        <v>0</v>
      </c>
      <c r="I699" s="19"/>
      <c r="J699" s="19"/>
      <c r="K699" s="21"/>
      <c r="L699" s="29">
        <f t="shared" si="151"/>
        <v>0</v>
      </c>
      <c r="M699" s="19"/>
      <c r="N699" s="20"/>
      <c r="O699" s="29">
        <f t="shared" si="152"/>
        <v>0</v>
      </c>
      <c r="P699" s="19"/>
      <c r="Q699" s="20"/>
      <c r="R699" s="29">
        <f t="shared" si="153"/>
        <v>0</v>
      </c>
      <c r="S699" s="19"/>
      <c r="T699" s="19"/>
      <c r="U699" s="29">
        <f t="shared" si="154"/>
        <v>0</v>
      </c>
      <c r="V699" s="48">
        <f t="shared" si="149"/>
        <v>0</v>
      </c>
      <c r="W699" s="19"/>
      <c r="X699" s="20" t="e">
        <f t="shared" si="155"/>
        <v>#DIV/0!</v>
      </c>
      <c r="Y699" s="19"/>
    </row>
    <row r="700" spans="1:25" x14ac:dyDescent="0.25">
      <c r="A700" s="28" t="s">
        <v>127</v>
      </c>
      <c r="B700" s="19"/>
      <c r="C700" s="19"/>
      <c r="D700" s="29">
        <f t="shared" si="156"/>
        <v>0</v>
      </c>
      <c r="E700" s="19"/>
      <c r="F700" s="19"/>
      <c r="G700" s="20"/>
      <c r="H700" s="29">
        <f t="shared" si="150"/>
        <v>0</v>
      </c>
      <c r="I700" s="19"/>
      <c r="J700" s="19"/>
      <c r="K700" s="21"/>
      <c r="L700" s="29">
        <f t="shared" si="151"/>
        <v>0</v>
      </c>
      <c r="M700" s="19"/>
      <c r="N700" s="20"/>
      <c r="O700" s="29">
        <f t="shared" si="152"/>
        <v>0</v>
      </c>
      <c r="P700" s="19"/>
      <c r="Q700" s="20"/>
      <c r="R700" s="29">
        <f t="shared" si="153"/>
        <v>0</v>
      </c>
      <c r="S700" s="19"/>
      <c r="T700" s="19"/>
      <c r="U700" s="29">
        <f t="shared" si="154"/>
        <v>0</v>
      </c>
      <c r="V700" s="48">
        <f t="shared" si="149"/>
        <v>0</v>
      </c>
      <c r="W700" s="19"/>
      <c r="X700" s="20" t="e">
        <f t="shared" si="155"/>
        <v>#DIV/0!</v>
      </c>
      <c r="Y700" s="19"/>
    </row>
    <row r="701" spans="1:25" x14ac:dyDescent="0.25">
      <c r="A701" s="18" t="s">
        <v>128</v>
      </c>
      <c r="B701" s="19"/>
      <c r="C701" s="19"/>
      <c r="D701" s="29">
        <f t="shared" si="156"/>
        <v>0</v>
      </c>
      <c r="E701" s="19"/>
      <c r="F701" s="19"/>
      <c r="G701" s="20"/>
      <c r="H701" s="29">
        <f t="shared" si="150"/>
        <v>0</v>
      </c>
      <c r="I701" s="19"/>
      <c r="J701" s="19"/>
      <c r="K701" s="21"/>
      <c r="L701" s="29">
        <f t="shared" si="151"/>
        <v>0</v>
      </c>
      <c r="M701" s="19"/>
      <c r="N701" s="20"/>
      <c r="O701" s="29">
        <f t="shared" si="152"/>
        <v>0</v>
      </c>
      <c r="P701" s="19"/>
      <c r="Q701" s="20"/>
      <c r="R701" s="29">
        <f t="shared" si="153"/>
        <v>0</v>
      </c>
      <c r="S701" s="19"/>
      <c r="T701" s="19"/>
      <c r="U701" s="29">
        <f t="shared" si="154"/>
        <v>0</v>
      </c>
      <c r="V701" s="48">
        <f t="shared" si="149"/>
        <v>0</v>
      </c>
      <c r="W701" s="19"/>
      <c r="X701" s="20" t="e">
        <f t="shared" si="155"/>
        <v>#DIV/0!</v>
      </c>
      <c r="Y701" s="19"/>
    </row>
    <row r="702" spans="1:25" x14ac:dyDescent="0.25">
      <c r="A702" s="18" t="s">
        <v>129</v>
      </c>
      <c r="B702" s="19"/>
      <c r="C702" s="19"/>
      <c r="D702" s="29">
        <f t="shared" si="156"/>
        <v>0</v>
      </c>
      <c r="E702" s="19"/>
      <c r="F702" s="19"/>
      <c r="G702" s="20"/>
      <c r="H702" s="29">
        <f t="shared" si="150"/>
        <v>0</v>
      </c>
      <c r="I702" s="19"/>
      <c r="J702" s="19"/>
      <c r="K702" s="21"/>
      <c r="L702" s="29">
        <f t="shared" si="151"/>
        <v>0</v>
      </c>
      <c r="M702" s="19"/>
      <c r="N702" s="20"/>
      <c r="O702" s="29">
        <f t="shared" si="152"/>
        <v>0</v>
      </c>
      <c r="P702" s="19"/>
      <c r="Q702" s="20"/>
      <c r="R702" s="29">
        <f t="shared" si="153"/>
        <v>0</v>
      </c>
      <c r="S702" s="19"/>
      <c r="T702" s="19"/>
      <c r="U702" s="29">
        <f t="shared" si="154"/>
        <v>0</v>
      </c>
      <c r="V702" s="48">
        <f t="shared" si="149"/>
        <v>0</v>
      </c>
      <c r="W702" s="19"/>
      <c r="X702" s="20" t="e">
        <f t="shared" si="155"/>
        <v>#DIV/0!</v>
      </c>
      <c r="Y702" s="19"/>
    </row>
    <row r="703" spans="1:25" x14ac:dyDescent="0.25">
      <c r="A703" s="28" t="s">
        <v>130</v>
      </c>
      <c r="B703" s="19"/>
      <c r="C703" s="19"/>
      <c r="D703" s="29">
        <f t="shared" si="156"/>
        <v>0</v>
      </c>
      <c r="E703" s="19"/>
      <c r="F703" s="19"/>
      <c r="G703" s="20"/>
      <c r="H703" s="29">
        <f t="shared" si="150"/>
        <v>0</v>
      </c>
      <c r="I703" s="19"/>
      <c r="J703" s="19"/>
      <c r="K703" s="21"/>
      <c r="L703" s="29">
        <f t="shared" si="151"/>
        <v>0</v>
      </c>
      <c r="M703" s="19"/>
      <c r="N703" s="20"/>
      <c r="O703" s="29">
        <f t="shared" si="152"/>
        <v>0</v>
      </c>
      <c r="P703" s="19"/>
      <c r="Q703" s="20"/>
      <c r="R703" s="29">
        <f t="shared" si="153"/>
        <v>0</v>
      </c>
      <c r="S703" s="19"/>
      <c r="T703" s="19"/>
      <c r="U703" s="29">
        <f t="shared" si="154"/>
        <v>0</v>
      </c>
      <c r="V703" s="48">
        <f t="shared" si="149"/>
        <v>0</v>
      </c>
      <c r="W703" s="19"/>
      <c r="X703" s="20" t="e">
        <f t="shared" si="155"/>
        <v>#DIV/0!</v>
      </c>
      <c r="Y703" s="19"/>
    </row>
    <row r="704" spans="1:25" x14ac:dyDescent="0.25">
      <c r="A704" s="18" t="s">
        <v>131</v>
      </c>
      <c r="B704" s="19"/>
      <c r="C704" s="19"/>
      <c r="D704" s="29">
        <f t="shared" si="156"/>
        <v>0</v>
      </c>
      <c r="E704" s="19"/>
      <c r="F704" s="19"/>
      <c r="G704" s="20"/>
      <c r="H704" s="29">
        <f t="shared" si="150"/>
        <v>0</v>
      </c>
      <c r="I704" s="19"/>
      <c r="J704" s="19"/>
      <c r="K704" s="21"/>
      <c r="L704" s="29">
        <f t="shared" si="151"/>
        <v>0</v>
      </c>
      <c r="M704" s="19"/>
      <c r="N704" s="20"/>
      <c r="O704" s="29">
        <f t="shared" si="152"/>
        <v>0</v>
      </c>
      <c r="P704" s="19"/>
      <c r="Q704" s="20"/>
      <c r="R704" s="29">
        <f t="shared" si="153"/>
        <v>0</v>
      </c>
      <c r="S704" s="19"/>
      <c r="T704" s="19"/>
      <c r="U704" s="29">
        <f t="shared" si="154"/>
        <v>0</v>
      </c>
      <c r="V704" s="48">
        <f t="shared" si="149"/>
        <v>0</v>
      </c>
      <c r="W704" s="19"/>
      <c r="X704" s="20" t="e">
        <f t="shared" si="155"/>
        <v>#DIV/0!</v>
      </c>
      <c r="Y704" s="19"/>
    </row>
    <row r="705" spans="1:25" x14ac:dyDescent="0.25">
      <c r="A705" s="28" t="s">
        <v>132</v>
      </c>
      <c r="B705" s="19"/>
      <c r="C705" s="19"/>
      <c r="D705" s="29">
        <f t="shared" si="156"/>
        <v>0</v>
      </c>
      <c r="E705" s="19"/>
      <c r="F705" s="19"/>
      <c r="G705" s="20"/>
      <c r="H705" s="29">
        <f t="shared" si="150"/>
        <v>0</v>
      </c>
      <c r="I705" s="19"/>
      <c r="J705" s="19"/>
      <c r="K705" s="21"/>
      <c r="L705" s="29">
        <f t="shared" si="151"/>
        <v>0</v>
      </c>
      <c r="M705" s="19"/>
      <c r="N705" s="20"/>
      <c r="O705" s="29">
        <f t="shared" si="152"/>
        <v>0</v>
      </c>
      <c r="P705" s="19"/>
      <c r="Q705" s="20"/>
      <c r="R705" s="29">
        <f t="shared" si="153"/>
        <v>0</v>
      </c>
      <c r="S705" s="19"/>
      <c r="T705" s="19"/>
      <c r="U705" s="29">
        <f t="shared" si="154"/>
        <v>0</v>
      </c>
      <c r="V705" s="48">
        <f t="shared" si="149"/>
        <v>0</v>
      </c>
      <c r="W705" s="19"/>
      <c r="X705" s="20" t="e">
        <f t="shared" si="155"/>
        <v>#DIV/0!</v>
      </c>
      <c r="Y705" s="19"/>
    </row>
    <row r="706" spans="1:25" x14ac:dyDescent="0.25">
      <c r="A706" s="18" t="s">
        <v>153</v>
      </c>
      <c r="B706" s="19"/>
      <c r="C706" s="19"/>
      <c r="D706" s="29">
        <f t="shared" si="156"/>
        <v>0</v>
      </c>
      <c r="E706" s="19"/>
      <c r="F706" s="19"/>
      <c r="G706" s="20"/>
      <c r="H706" s="29">
        <f t="shared" si="150"/>
        <v>0</v>
      </c>
      <c r="I706" s="19"/>
      <c r="J706" s="19"/>
      <c r="K706" s="21"/>
      <c r="L706" s="29">
        <f t="shared" si="151"/>
        <v>0</v>
      </c>
      <c r="M706" s="19"/>
      <c r="N706" s="20"/>
      <c r="O706" s="29">
        <f t="shared" si="152"/>
        <v>0</v>
      </c>
      <c r="P706" s="19"/>
      <c r="Q706" s="20"/>
      <c r="R706" s="29">
        <f t="shared" si="153"/>
        <v>0</v>
      </c>
      <c r="S706" s="19"/>
      <c r="T706" s="19"/>
      <c r="U706" s="29">
        <f t="shared" si="154"/>
        <v>0</v>
      </c>
      <c r="V706" s="48">
        <f t="shared" si="149"/>
        <v>0</v>
      </c>
      <c r="W706" s="19"/>
      <c r="X706" s="20" t="e">
        <f t="shared" si="155"/>
        <v>#DIV/0!</v>
      </c>
      <c r="Y706" s="19"/>
    </row>
    <row r="707" spans="1:25" x14ac:dyDescent="0.25">
      <c r="A707" s="18" t="s">
        <v>164</v>
      </c>
      <c r="B707" s="19"/>
      <c r="C707" s="19"/>
      <c r="D707" s="29">
        <f t="shared" si="156"/>
        <v>0</v>
      </c>
      <c r="E707" s="19"/>
      <c r="F707" s="19"/>
      <c r="G707" s="20"/>
      <c r="H707" s="29">
        <f t="shared" si="150"/>
        <v>0</v>
      </c>
      <c r="I707" s="19"/>
      <c r="J707" s="19"/>
      <c r="K707" s="21"/>
      <c r="L707" s="29">
        <f t="shared" si="151"/>
        <v>0</v>
      </c>
      <c r="M707" s="19"/>
      <c r="N707" s="20"/>
      <c r="O707" s="29">
        <f t="shared" si="152"/>
        <v>0</v>
      </c>
      <c r="P707" s="19"/>
      <c r="Q707" s="20"/>
      <c r="R707" s="29">
        <f t="shared" si="153"/>
        <v>0</v>
      </c>
      <c r="S707" s="19"/>
      <c r="T707" s="19"/>
      <c r="U707" s="29">
        <f t="shared" si="154"/>
        <v>0</v>
      </c>
      <c r="V707" s="48">
        <f t="shared" si="149"/>
        <v>0</v>
      </c>
      <c r="W707" s="19"/>
      <c r="X707" s="20" t="e">
        <f t="shared" si="155"/>
        <v>#DIV/0!</v>
      </c>
      <c r="Y707" s="19"/>
    </row>
    <row r="708" spans="1:25" x14ac:dyDescent="0.25">
      <c r="A708" s="28" t="s">
        <v>134</v>
      </c>
      <c r="B708" s="19"/>
      <c r="C708" s="19"/>
      <c r="D708" s="29">
        <f t="shared" si="156"/>
        <v>0</v>
      </c>
      <c r="E708" s="19"/>
      <c r="F708" s="19"/>
      <c r="G708" s="20"/>
      <c r="H708" s="29">
        <f t="shared" si="150"/>
        <v>0</v>
      </c>
      <c r="I708" s="19"/>
      <c r="J708" s="19"/>
      <c r="K708" s="21"/>
      <c r="L708" s="29">
        <f t="shared" si="151"/>
        <v>0</v>
      </c>
      <c r="M708" s="19"/>
      <c r="N708" s="20"/>
      <c r="O708" s="29">
        <f t="shared" si="152"/>
        <v>0</v>
      </c>
      <c r="P708" s="19"/>
      <c r="Q708" s="20"/>
      <c r="R708" s="29">
        <f t="shared" si="153"/>
        <v>0</v>
      </c>
      <c r="S708" s="19"/>
      <c r="T708" s="19"/>
      <c r="U708" s="29">
        <f t="shared" si="154"/>
        <v>0</v>
      </c>
      <c r="V708" s="48">
        <f t="shared" si="149"/>
        <v>0</v>
      </c>
      <c r="W708" s="19"/>
      <c r="X708" s="20" t="e">
        <f t="shared" si="155"/>
        <v>#DIV/0!</v>
      </c>
      <c r="Y708" s="19"/>
    </row>
    <row r="709" spans="1:25" x14ac:dyDescent="0.25">
      <c r="A709" s="28" t="s">
        <v>135</v>
      </c>
      <c r="B709" s="19"/>
      <c r="C709" s="19"/>
      <c r="D709" s="29">
        <f t="shared" si="156"/>
        <v>0</v>
      </c>
      <c r="E709" s="19"/>
      <c r="F709" s="19"/>
      <c r="G709" s="20"/>
      <c r="H709" s="29">
        <f t="shared" si="150"/>
        <v>0</v>
      </c>
      <c r="I709" s="19"/>
      <c r="J709" s="19"/>
      <c r="K709" s="21"/>
      <c r="L709" s="29">
        <f t="shared" si="151"/>
        <v>0</v>
      </c>
      <c r="M709" s="19"/>
      <c r="N709" s="20"/>
      <c r="O709" s="29">
        <f t="shared" si="152"/>
        <v>0</v>
      </c>
      <c r="P709" s="19"/>
      <c r="Q709" s="20"/>
      <c r="R709" s="29">
        <f t="shared" si="153"/>
        <v>0</v>
      </c>
      <c r="S709" s="19"/>
      <c r="T709" s="19"/>
      <c r="U709" s="29">
        <f t="shared" si="154"/>
        <v>0</v>
      </c>
      <c r="V709" s="48">
        <f t="shared" si="149"/>
        <v>0</v>
      </c>
      <c r="W709" s="19"/>
      <c r="X709" s="20" t="e">
        <f t="shared" si="155"/>
        <v>#DIV/0!</v>
      </c>
      <c r="Y709" s="19"/>
    </row>
    <row r="710" spans="1:25" x14ac:dyDescent="0.25">
      <c r="A710" s="28" t="s">
        <v>136</v>
      </c>
      <c r="B710" s="19"/>
      <c r="C710" s="19"/>
      <c r="D710" s="29">
        <f t="shared" si="156"/>
        <v>0</v>
      </c>
      <c r="E710" s="19"/>
      <c r="F710" s="19"/>
      <c r="G710" s="20"/>
      <c r="H710" s="29">
        <f t="shared" si="150"/>
        <v>0</v>
      </c>
      <c r="I710" s="19"/>
      <c r="J710" s="19"/>
      <c r="K710" s="21"/>
      <c r="L710" s="29">
        <f t="shared" si="151"/>
        <v>0</v>
      </c>
      <c r="M710" s="19"/>
      <c r="N710" s="20"/>
      <c r="O710" s="29">
        <f t="shared" si="152"/>
        <v>0</v>
      </c>
      <c r="P710" s="19"/>
      <c r="Q710" s="20"/>
      <c r="R710" s="29">
        <f t="shared" si="153"/>
        <v>0</v>
      </c>
      <c r="S710" s="19"/>
      <c r="T710" s="19"/>
      <c r="U710" s="29">
        <f t="shared" si="154"/>
        <v>0</v>
      </c>
      <c r="V710" s="48">
        <f t="shared" si="149"/>
        <v>0</v>
      </c>
      <c r="W710" s="19"/>
      <c r="X710" s="20" t="e">
        <f t="shared" si="155"/>
        <v>#DIV/0!</v>
      </c>
      <c r="Y710" s="19"/>
    </row>
    <row r="711" spans="1:25" x14ac:dyDescent="0.25">
      <c r="A711" s="28" t="s">
        <v>133</v>
      </c>
      <c r="B711" s="19"/>
      <c r="C711" s="19"/>
      <c r="D711" s="29">
        <f t="shared" si="156"/>
        <v>0</v>
      </c>
      <c r="E711" s="19"/>
      <c r="F711" s="19"/>
      <c r="G711" s="20"/>
      <c r="H711" s="29">
        <f t="shared" si="150"/>
        <v>0</v>
      </c>
      <c r="I711" s="19"/>
      <c r="J711" s="19"/>
      <c r="K711" s="21"/>
      <c r="L711" s="29">
        <f t="shared" si="151"/>
        <v>0</v>
      </c>
      <c r="M711" s="19"/>
      <c r="N711" s="20"/>
      <c r="O711" s="29">
        <f t="shared" si="152"/>
        <v>0</v>
      </c>
      <c r="P711" s="19"/>
      <c r="Q711" s="20"/>
      <c r="R711" s="29">
        <f t="shared" si="153"/>
        <v>0</v>
      </c>
      <c r="S711" s="19"/>
      <c r="T711" s="19"/>
      <c r="U711" s="29">
        <f t="shared" si="154"/>
        <v>0</v>
      </c>
      <c r="V711" s="48">
        <f t="shared" si="149"/>
        <v>0</v>
      </c>
      <c r="W711" s="19"/>
      <c r="X711" s="20" t="e">
        <f t="shared" si="155"/>
        <v>#DIV/0!</v>
      </c>
      <c r="Y711" s="19"/>
    </row>
    <row r="712" spans="1:25" x14ac:dyDescent="0.25">
      <c r="A712" s="28" t="s">
        <v>154</v>
      </c>
      <c r="B712" s="19"/>
      <c r="C712" s="19"/>
      <c r="D712" s="29">
        <f t="shared" si="156"/>
        <v>0</v>
      </c>
      <c r="E712" s="19"/>
      <c r="F712" s="19"/>
      <c r="G712" s="20"/>
      <c r="H712" s="29">
        <f t="shared" si="150"/>
        <v>0</v>
      </c>
      <c r="I712" s="19"/>
      <c r="J712" s="19"/>
      <c r="K712" s="21"/>
      <c r="L712" s="29">
        <f t="shared" si="151"/>
        <v>0</v>
      </c>
      <c r="M712" s="19"/>
      <c r="N712" s="20"/>
      <c r="O712" s="29">
        <f t="shared" si="152"/>
        <v>0</v>
      </c>
      <c r="P712" s="19"/>
      <c r="Q712" s="20"/>
      <c r="R712" s="29">
        <f t="shared" si="153"/>
        <v>0</v>
      </c>
      <c r="S712" s="19"/>
      <c r="T712" s="19"/>
      <c r="U712" s="29">
        <f t="shared" si="154"/>
        <v>0</v>
      </c>
      <c r="V712" s="48">
        <f t="shared" si="149"/>
        <v>0</v>
      </c>
      <c r="W712" s="19"/>
      <c r="X712" s="20" t="e">
        <f t="shared" si="155"/>
        <v>#DIV/0!</v>
      </c>
      <c r="Y712" s="19"/>
    </row>
    <row r="713" spans="1:25" x14ac:dyDescent="0.25">
      <c r="A713" s="28" t="s">
        <v>155</v>
      </c>
      <c r="B713" s="19"/>
      <c r="C713" s="19"/>
      <c r="D713" s="29">
        <f t="shared" si="156"/>
        <v>0</v>
      </c>
      <c r="E713" s="19"/>
      <c r="F713" s="19"/>
      <c r="G713" s="20"/>
      <c r="H713" s="29">
        <f t="shared" si="150"/>
        <v>0</v>
      </c>
      <c r="I713" s="19"/>
      <c r="J713" s="19"/>
      <c r="K713" s="21"/>
      <c r="L713" s="29">
        <f t="shared" si="151"/>
        <v>0</v>
      </c>
      <c r="M713" s="19"/>
      <c r="N713" s="20"/>
      <c r="O713" s="29">
        <f t="shared" si="152"/>
        <v>0</v>
      </c>
      <c r="P713" s="19"/>
      <c r="Q713" s="20"/>
      <c r="R713" s="29">
        <f t="shared" si="153"/>
        <v>0</v>
      </c>
      <c r="S713" s="19"/>
      <c r="T713" s="19"/>
      <c r="U713" s="29">
        <f t="shared" si="154"/>
        <v>0</v>
      </c>
      <c r="V713" s="48">
        <f t="shared" si="149"/>
        <v>0</v>
      </c>
      <c r="W713" s="19"/>
      <c r="X713" s="20" t="e">
        <f t="shared" si="155"/>
        <v>#DIV/0!</v>
      </c>
      <c r="Y713" s="19"/>
    </row>
    <row r="714" spans="1:25" x14ac:dyDescent="0.25">
      <c r="A714" s="28" t="s">
        <v>156</v>
      </c>
      <c r="B714" s="19"/>
      <c r="C714" s="19"/>
      <c r="D714" s="29">
        <f t="shared" si="156"/>
        <v>0</v>
      </c>
      <c r="E714" s="19"/>
      <c r="F714" s="19"/>
      <c r="G714" s="20"/>
      <c r="H714" s="29">
        <f t="shared" si="150"/>
        <v>0</v>
      </c>
      <c r="I714" s="19"/>
      <c r="J714" s="19"/>
      <c r="K714" s="21"/>
      <c r="L714" s="29">
        <f t="shared" si="151"/>
        <v>0</v>
      </c>
      <c r="M714" s="19"/>
      <c r="N714" s="20"/>
      <c r="O714" s="29">
        <f t="shared" si="152"/>
        <v>0</v>
      </c>
      <c r="P714" s="19"/>
      <c r="Q714" s="20"/>
      <c r="R714" s="29">
        <f t="shared" si="153"/>
        <v>0</v>
      </c>
      <c r="S714" s="19"/>
      <c r="T714" s="19"/>
      <c r="U714" s="29">
        <f t="shared" si="154"/>
        <v>0</v>
      </c>
      <c r="V714" s="48">
        <f t="shared" si="149"/>
        <v>0</v>
      </c>
      <c r="W714" s="19"/>
      <c r="X714" s="20" t="e">
        <f t="shared" si="155"/>
        <v>#DIV/0!</v>
      </c>
      <c r="Y714" s="19"/>
    </row>
    <row r="715" spans="1:25" x14ac:dyDescent="0.25">
      <c r="A715" s="28" t="s">
        <v>157</v>
      </c>
      <c r="B715" s="19"/>
      <c r="C715" s="19"/>
      <c r="D715" s="29">
        <f t="shared" si="156"/>
        <v>0</v>
      </c>
      <c r="E715" s="19"/>
      <c r="F715" s="19"/>
      <c r="G715" s="20"/>
      <c r="H715" s="29">
        <f t="shared" si="150"/>
        <v>0</v>
      </c>
      <c r="I715" s="19"/>
      <c r="J715" s="19"/>
      <c r="K715" s="21"/>
      <c r="L715" s="29">
        <f t="shared" si="151"/>
        <v>0</v>
      </c>
      <c r="M715" s="19"/>
      <c r="N715" s="20"/>
      <c r="O715" s="29">
        <f t="shared" si="152"/>
        <v>0</v>
      </c>
      <c r="P715" s="19"/>
      <c r="Q715" s="20"/>
      <c r="R715" s="29">
        <f t="shared" si="153"/>
        <v>0</v>
      </c>
      <c r="S715" s="19"/>
      <c r="T715" s="19"/>
      <c r="U715" s="29">
        <f t="shared" si="154"/>
        <v>0</v>
      </c>
      <c r="V715" s="48">
        <f t="shared" si="149"/>
        <v>0</v>
      </c>
      <c r="W715" s="19"/>
      <c r="X715" s="20" t="e">
        <f t="shared" si="155"/>
        <v>#DIV/0!</v>
      </c>
      <c r="Y715" s="19"/>
    </row>
    <row r="716" spans="1:25" x14ac:dyDescent="0.25">
      <c r="A716" s="28" t="s">
        <v>158</v>
      </c>
      <c r="B716" s="19"/>
      <c r="C716" s="19"/>
      <c r="D716" s="29">
        <f t="shared" si="156"/>
        <v>0</v>
      </c>
      <c r="E716" s="19"/>
      <c r="F716" s="19"/>
      <c r="G716" s="20"/>
      <c r="H716" s="29">
        <f t="shared" si="150"/>
        <v>0</v>
      </c>
      <c r="I716" s="19"/>
      <c r="J716" s="19"/>
      <c r="K716" s="21"/>
      <c r="L716" s="29">
        <f t="shared" si="151"/>
        <v>0</v>
      </c>
      <c r="M716" s="19"/>
      <c r="N716" s="20"/>
      <c r="O716" s="29">
        <f t="shared" si="152"/>
        <v>0</v>
      </c>
      <c r="P716" s="19"/>
      <c r="Q716" s="20"/>
      <c r="R716" s="29">
        <f t="shared" si="153"/>
        <v>0</v>
      </c>
      <c r="S716" s="19"/>
      <c r="T716" s="19"/>
      <c r="U716" s="29">
        <f t="shared" si="154"/>
        <v>0</v>
      </c>
      <c r="V716" s="48">
        <f t="shared" ref="V716:V728" si="157">E716+I716+M716+P716+S716</f>
        <v>0</v>
      </c>
      <c r="W716" s="19"/>
      <c r="X716" s="20" t="e">
        <f t="shared" si="155"/>
        <v>#DIV/0!</v>
      </c>
      <c r="Y716" s="19"/>
    </row>
    <row r="717" spans="1:25" x14ac:dyDescent="0.25">
      <c r="A717" s="28" t="s">
        <v>159</v>
      </c>
      <c r="B717" s="19"/>
      <c r="C717" s="19"/>
      <c r="D717" s="29">
        <f t="shared" si="156"/>
        <v>0</v>
      </c>
      <c r="E717" s="19"/>
      <c r="F717" s="19"/>
      <c r="G717" s="20"/>
      <c r="H717" s="29">
        <f t="shared" si="150"/>
        <v>0</v>
      </c>
      <c r="I717" s="19"/>
      <c r="J717" s="19"/>
      <c r="K717" s="21"/>
      <c r="L717" s="29">
        <f t="shared" si="151"/>
        <v>0</v>
      </c>
      <c r="M717" s="19"/>
      <c r="N717" s="20"/>
      <c r="O717" s="29">
        <f t="shared" si="152"/>
        <v>0</v>
      </c>
      <c r="P717" s="19"/>
      <c r="Q717" s="20"/>
      <c r="R717" s="29">
        <f t="shared" si="153"/>
        <v>0</v>
      </c>
      <c r="S717" s="19"/>
      <c r="T717" s="19"/>
      <c r="U717" s="29">
        <f t="shared" si="154"/>
        <v>0</v>
      </c>
      <c r="V717" s="48">
        <f t="shared" si="157"/>
        <v>0</v>
      </c>
      <c r="W717" s="19"/>
      <c r="X717" s="20" t="e">
        <f t="shared" si="155"/>
        <v>#DIV/0!</v>
      </c>
      <c r="Y717" s="19"/>
    </row>
    <row r="718" spans="1:25" x14ac:dyDescent="0.25">
      <c r="A718" s="28" t="s">
        <v>162</v>
      </c>
      <c r="B718" s="19"/>
      <c r="C718" s="19"/>
      <c r="D718" s="29">
        <f t="shared" si="156"/>
        <v>0</v>
      </c>
      <c r="E718" s="19"/>
      <c r="F718" s="19"/>
      <c r="G718" s="20"/>
      <c r="H718" s="29">
        <f t="shared" si="150"/>
        <v>0</v>
      </c>
      <c r="I718" s="19"/>
      <c r="J718" s="19"/>
      <c r="K718" s="21"/>
      <c r="L718" s="29">
        <f t="shared" si="151"/>
        <v>0</v>
      </c>
      <c r="M718" s="19"/>
      <c r="N718" s="20"/>
      <c r="O718" s="29">
        <f t="shared" si="152"/>
        <v>0</v>
      </c>
      <c r="P718" s="19"/>
      <c r="Q718" s="20"/>
      <c r="R718" s="29">
        <f t="shared" si="153"/>
        <v>0</v>
      </c>
      <c r="S718" s="19"/>
      <c r="T718" s="19"/>
      <c r="U718" s="29">
        <f t="shared" si="154"/>
        <v>0</v>
      </c>
      <c r="V718" s="48">
        <f t="shared" si="157"/>
        <v>0</v>
      </c>
      <c r="W718" s="19"/>
      <c r="X718" s="20" t="e">
        <f t="shared" si="155"/>
        <v>#DIV/0!</v>
      </c>
      <c r="Y718" s="19"/>
    </row>
    <row r="719" spans="1:25" x14ac:dyDescent="0.25">
      <c r="A719" s="18" t="s">
        <v>163</v>
      </c>
      <c r="B719" s="19"/>
      <c r="C719" s="19"/>
      <c r="D719" s="29">
        <f t="shared" si="156"/>
        <v>0</v>
      </c>
      <c r="E719" s="19"/>
      <c r="F719" s="19"/>
      <c r="G719" s="20"/>
      <c r="H719" s="29">
        <f t="shared" si="150"/>
        <v>0</v>
      </c>
      <c r="I719" s="19"/>
      <c r="J719" s="19"/>
      <c r="K719" s="21"/>
      <c r="L719" s="29">
        <f t="shared" si="151"/>
        <v>0</v>
      </c>
      <c r="M719" s="19"/>
      <c r="N719" s="20"/>
      <c r="O719" s="29">
        <f t="shared" si="152"/>
        <v>0</v>
      </c>
      <c r="P719" s="19"/>
      <c r="Q719" s="20"/>
      <c r="R719" s="29">
        <f t="shared" si="153"/>
        <v>0</v>
      </c>
      <c r="S719" s="19"/>
      <c r="T719" s="19"/>
      <c r="U719" s="29">
        <f t="shared" si="154"/>
        <v>0</v>
      </c>
      <c r="V719" s="48">
        <f t="shared" si="157"/>
        <v>0</v>
      </c>
      <c r="W719" s="19"/>
      <c r="X719" s="20" t="e">
        <f t="shared" si="155"/>
        <v>#DIV/0!</v>
      </c>
      <c r="Y719" s="19"/>
    </row>
    <row r="720" spans="1:25" x14ac:dyDescent="0.25">
      <c r="A720" s="28" t="s">
        <v>137</v>
      </c>
      <c r="B720" s="19"/>
      <c r="C720" s="19"/>
      <c r="D720" s="29">
        <f t="shared" si="156"/>
        <v>0</v>
      </c>
      <c r="E720" s="19"/>
      <c r="F720" s="19"/>
      <c r="G720" s="20"/>
      <c r="H720" s="29">
        <f t="shared" si="150"/>
        <v>0</v>
      </c>
      <c r="I720" s="19"/>
      <c r="J720" s="19"/>
      <c r="K720" s="21"/>
      <c r="L720" s="29">
        <f t="shared" si="151"/>
        <v>0</v>
      </c>
      <c r="M720" s="19"/>
      <c r="N720" s="20"/>
      <c r="O720" s="29">
        <f t="shared" si="152"/>
        <v>0</v>
      </c>
      <c r="P720" s="19"/>
      <c r="Q720" s="20"/>
      <c r="R720" s="29">
        <f t="shared" si="153"/>
        <v>0</v>
      </c>
      <c r="S720" s="19"/>
      <c r="T720" s="19"/>
      <c r="U720" s="29">
        <f t="shared" si="154"/>
        <v>0</v>
      </c>
      <c r="V720" s="48">
        <f t="shared" si="157"/>
        <v>0</v>
      </c>
      <c r="W720" s="19"/>
      <c r="X720" s="20" t="e">
        <f t="shared" si="155"/>
        <v>#DIV/0!</v>
      </c>
      <c r="Y720" s="19"/>
    </row>
    <row r="721" spans="1:25" x14ac:dyDescent="0.25">
      <c r="A721" s="18"/>
      <c r="B721" s="19"/>
      <c r="C721" s="19"/>
      <c r="D721" s="29">
        <f t="shared" si="156"/>
        <v>0</v>
      </c>
      <c r="E721" s="19"/>
      <c r="F721" s="19"/>
      <c r="G721" s="20"/>
      <c r="H721" s="29">
        <f t="shared" si="150"/>
        <v>0</v>
      </c>
      <c r="I721" s="19"/>
      <c r="J721" s="19"/>
      <c r="K721" s="21"/>
      <c r="L721" s="29">
        <f t="shared" si="151"/>
        <v>0</v>
      </c>
      <c r="M721" s="19"/>
      <c r="N721" s="20"/>
      <c r="O721" s="29">
        <f t="shared" si="152"/>
        <v>0</v>
      </c>
      <c r="P721" s="19"/>
      <c r="Q721" s="20"/>
      <c r="R721" s="29">
        <f t="shared" si="153"/>
        <v>0</v>
      </c>
      <c r="S721" s="19"/>
      <c r="T721" s="19"/>
      <c r="U721" s="29">
        <f t="shared" si="154"/>
        <v>0</v>
      </c>
      <c r="V721" s="48">
        <f t="shared" si="157"/>
        <v>0</v>
      </c>
      <c r="W721" s="19"/>
      <c r="X721" s="20" t="e">
        <f t="shared" si="155"/>
        <v>#DIV/0!</v>
      </c>
      <c r="Y721" s="19"/>
    </row>
    <row r="722" spans="1:25" x14ac:dyDescent="0.25">
      <c r="A722" s="18"/>
      <c r="B722" s="19"/>
      <c r="C722" s="19"/>
      <c r="D722" s="29">
        <f t="shared" si="156"/>
        <v>0</v>
      </c>
      <c r="E722" s="19"/>
      <c r="F722" s="19"/>
      <c r="G722" s="20"/>
      <c r="H722" s="29">
        <f t="shared" si="150"/>
        <v>0</v>
      </c>
      <c r="I722" s="19"/>
      <c r="J722" s="19"/>
      <c r="K722" s="21"/>
      <c r="L722" s="29">
        <f t="shared" si="151"/>
        <v>0</v>
      </c>
      <c r="M722" s="19"/>
      <c r="N722" s="20"/>
      <c r="O722" s="29">
        <f t="shared" si="152"/>
        <v>0</v>
      </c>
      <c r="P722" s="19"/>
      <c r="Q722" s="20"/>
      <c r="R722" s="29">
        <f t="shared" si="153"/>
        <v>0</v>
      </c>
      <c r="S722" s="19"/>
      <c r="T722" s="19"/>
      <c r="U722" s="29">
        <f t="shared" si="154"/>
        <v>0</v>
      </c>
      <c r="V722" s="48">
        <f t="shared" si="157"/>
        <v>0</v>
      </c>
      <c r="W722" s="19"/>
      <c r="X722" s="20" t="e">
        <f t="shared" si="155"/>
        <v>#DIV/0!</v>
      </c>
      <c r="Y722" s="19"/>
    </row>
    <row r="723" spans="1:25" x14ac:dyDescent="0.25">
      <c r="A723" s="18"/>
      <c r="B723" s="19"/>
      <c r="C723" s="19"/>
      <c r="D723" s="29">
        <f t="shared" si="156"/>
        <v>0</v>
      </c>
      <c r="E723" s="19"/>
      <c r="F723" s="19"/>
      <c r="G723" s="20"/>
      <c r="H723" s="29">
        <f t="shared" si="150"/>
        <v>0</v>
      </c>
      <c r="I723" s="19"/>
      <c r="J723" s="19"/>
      <c r="K723" s="21"/>
      <c r="L723" s="29">
        <f t="shared" si="151"/>
        <v>0</v>
      </c>
      <c r="M723" s="19"/>
      <c r="N723" s="20"/>
      <c r="O723" s="29">
        <f t="shared" si="152"/>
        <v>0</v>
      </c>
      <c r="P723" s="19"/>
      <c r="Q723" s="20"/>
      <c r="R723" s="29">
        <f t="shared" si="153"/>
        <v>0</v>
      </c>
      <c r="S723" s="19"/>
      <c r="T723" s="19"/>
      <c r="U723" s="29">
        <f t="shared" si="154"/>
        <v>0</v>
      </c>
      <c r="V723" s="48">
        <f t="shared" si="157"/>
        <v>0</v>
      </c>
      <c r="W723" s="19"/>
      <c r="X723" s="20" t="e">
        <f t="shared" si="155"/>
        <v>#DIV/0!</v>
      </c>
      <c r="Y723" s="19"/>
    </row>
    <row r="724" spans="1:25" x14ac:dyDescent="0.25">
      <c r="A724" s="28" t="s">
        <v>138</v>
      </c>
      <c r="B724" s="19"/>
      <c r="C724" s="19"/>
      <c r="D724" s="29">
        <f t="shared" si="156"/>
        <v>0</v>
      </c>
      <c r="E724" s="19"/>
      <c r="F724" s="19"/>
      <c r="G724" s="20"/>
      <c r="H724" s="29">
        <f t="shared" si="150"/>
        <v>0</v>
      </c>
      <c r="I724" s="19"/>
      <c r="J724" s="19"/>
      <c r="K724" s="21"/>
      <c r="L724" s="29">
        <f t="shared" si="151"/>
        <v>0</v>
      </c>
      <c r="M724" s="19"/>
      <c r="N724" s="20"/>
      <c r="O724" s="29">
        <f t="shared" si="152"/>
        <v>0</v>
      </c>
      <c r="P724" s="19"/>
      <c r="Q724" s="20"/>
      <c r="R724" s="29">
        <f t="shared" si="153"/>
        <v>0</v>
      </c>
      <c r="S724" s="19"/>
      <c r="T724" s="19"/>
      <c r="U724" s="29">
        <f t="shared" si="154"/>
        <v>0</v>
      </c>
      <c r="V724" s="48">
        <f t="shared" si="157"/>
        <v>0</v>
      </c>
      <c r="W724" s="19"/>
      <c r="X724" s="20" t="e">
        <f t="shared" si="155"/>
        <v>#DIV/0!</v>
      </c>
      <c r="Y724" s="19"/>
    </row>
    <row r="725" spans="1:25" x14ac:dyDescent="0.25">
      <c r="A725" s="18" t="s">
        <v>148</v>
      </c>
      <c r="B725" s="19"/>
      <c r="C725" s="19"/>
      <c r="D725" s="29">
        <f t="shared" si="156"/>
        <v>0</v>
      </c>
      <c r="E725" s="19"/>
      <c r="F725" s="19"/>
      <c r="G725" s="20"/>
      <c r="H725" s="29">
        <f t="shared" si="150"/>
        <v>0</v>
      </c>
      <c r="I725" s="19"/>
      <c r="J725" s="19"/>
      <c r="K725" s="21"/>
      <c r="L725" s="29">
        <f t="shared" si="151"/>
        <v>0</v>
      </c>
      <c r="M725" s="19"/>
      <c r="N725" s="20"/>
      <c r="O725" s="29">
        <f t="shared" si="152"/>
        <v>0</v>
      </c>
      <c r="P725" s="19"/>
      <c r="Q725" s="20"/>
      <c r="R725" s="29">
        <f t="shared" si="153"/>
        <v>0</v>
      </c>
      <c r="S725" s="19"/>
      <c r="T725" s="19"/>
      <c r="U725" s="29">
        <f t="shared" si="154"/>
        <v>0</v>
      </c>
      <c r="V725" s="48">
        <f t="shared" si="157"/>
        <v>0</v>
      </c>
      <c r="W725" s="19"/>
      <c r="X725" s="20" t="e">
        <f t="shared" si="155"/>
        <v>#DIV/0!</v>
      </c>
      <c r="Y725" s="19"/>
    </row>
    <row r="726" spans="1:25" x14ac:dyDescent="0.25">
      <c r="A726" s="18"/>
      <c r="B726" s="19"/>
      <c r="C726" s="19"/>
      <c r="D726" s="29">
        <f t="shared" si="156"/>
        <v>0</v>
      </c>
      <c r="E726" s="19"/>
      <c r="F726" s="19"/>
      <c r="G726" s="20"/>
      <c r="H726" s="29">
        <f t="shared" si="150"/>
        <v>0</v>
      </c>
      <c r="I726" s="19"/>
      <c r="J726" s="19"/>
      <c r="K726" s="21"/>
      <c r="L726" s="29">
        <f t="shared" si="151"/>
        <v>0</v>
      </c>
      <c r="M726" s="19"/>
      <c r="N726" s="20"/>
      <c r="O726" s="29">
        <f t="shared" si="152"/>
        <v>0</v>
      </c>
      <c r="P726" s="19"/>
      <c r="Q726" s="20"/>
      <c r="R726" s="29">
        <f t="shared" si="153"/>
        <v>0</v>
      </c>
      <c r="S726" s="19"/>
      <c r="T726" s="19"/>
      <c r="U726" s="29">
        <f t="shared" si="154"/>
        <v>0</v>
      </c>
      <c r="V726" s="48">
        <f t="shared" si="157"/>
        <v>0</v>
      </c>
      <c r="W726" s="19"/>
      <c r="X726" s="20" t="e">
        <f t="shared" si="155"/>
        <v>#DIV/0!</v>
      </c>
      <c r="Y726" s="19"/>
    </row>
    <row r="727" spans="1:25" x14ac:dyDescent="0.25">
      <c r="A727" s="18"/>
      <c r="B727" s="19"/>
      <c r="C727" s="19"/>
      <c r="D727" s="29">
        <f t="shared" si="156"/>
        <v>0</v>
      </c>
      <c r="E727" s="19"/>
      <c r="F727" s="19"/>
      <c r="G727" s="20"/>
      <c r="H727" s="29">
        <f t="shared" si="150"/>
        <v>0</v>
      </c>
      <c r="I727" s="19"/>
      <c r="J727" s="19"/>
      <c r="K727" s="21"/>
      <c r="L727" s="29">
        <f t="shared" si="151"/>
        <v>0</v>
      </c>
      <c r="M727" s="19"/>
      <c r="N727" s="20"/>
      <c r="O727" s="29">
        <f t="shared" si="152"/>
        <v>0</v>
      </c>
      <c r="P727" s="19"/>
      <c r="Q727" s="20"/>
      <c r="R727" s="29">
        <f t="shared" si="153"/>
        <v>0</v>
      </c>
      <c r="S727" s="19"/>
      <c r="T727" s="19"/>
      <c r="U727" s="29">
        <f t="shared" si="154"/>
        <v>0</v>
      </c>
      <c r="V727" s="48">
        <f t="shared" si="157"/>
        <v>0</v>
      </c>
      <c r="W727" s="19"/>
      <c r="X727" s="20" t="e">
        <f t="shared" si="155"/>
        <v>#DIV/0!</v>
      </c>
      <c r="Y727" s="19"/>
    </row>
    <row r="728" spans="1:25" x14ac:dyDescent="0.25">
      <c r="A728" s="36"/>
      <c r="B728" s="32"/>
      <c r="C728" s="32"/>
      <c r="D728" s="31">
        <f t="shared" si="156"/>
        <v>0</v>
      </c>
      <c r="E728" s="32"/>
      <c r="F728" s="32"/>
      <c r="G728" s="33"/>
      <c r="H728" s="31">
        <f t="shared" si="150"/>
        <v>0</v>
      </c>
      <c r="I728" s="32"/>
      <c r="J728" s="32"/>
      <c r="K728" s="34"/>
      <c r="L728" s="31">
        <f t="shared" si="151"/>
        <v>0</v>
      </c>
      <c r="M728" s="32"/>
      <c r="N728" s="33"/>
      <c r="O728" s="31">
        <f t="shared" si="152"/>
        <v>0</v>
      </c>
      <c r="P728" s="32"/>
      <c r="Q728" s="33"/>
      <c r="R728" s="31">
        <f t="shared" si="153"/>
        <v>0</v>
      </c>
      <c r="S728" s="32"/>
      <c r="T728" s="32"/>
      <c r="U728" s="31">
        <f t="shared" si="154"/>
        <v>0</v>
      </c>
      <c r="V728" s="50">
        <f t="shared" si="157"/>
        <v>0</v>
      </c>
      <c r="W728" s="32"/>
      <c r="X728" s="33" t="e">
        <f t="shared" si="155"/>
        <v>#DIV/0!</v>
      </c>
      <c r="Y728" s="32"/>
    </row>
    <row r="729" spans="1:25" x14ac:dyDescent="0.25">
      <c r="A729" s="26" t="s">
        <v>53</v>
      </c>
      <c r="B729" s="27"/>
      <c r="C729" s="27"/>
      <c r="D729" s="27">
        <f t="shared" si="156"/>
        <v>0</v>
      </c>
      <c r="E729" s="27"/>
      <c r="F729" s="27"/>
      <c r="G729" s="16"/>
      <c r="H729" s="27"/>
      <c r="I729" s="27"/>
      <c r="J729" s="27"/>
      <c r="K729" s="17"/>
      <c r="L729" s="27"/>
      <c r="M729" s="27"/>
      <c r="N729" s="16"/>
      <c r="O729" s="27"/>
      <c r="P729" s="27"/>
      <c r="Q729" s="16"/>
      <c r="R729" s="27"/>
      <c r="S729" s="27"/>
      <c r="T729" s="15"/>
      <c r="U729" s="27"/>
      <c r="V729" s="47"/>
      <c r="W729" s="27"/>
      <c r="X729" s="16"/>
      <c r="Y729" s="27"/>
    </row>
    <row r="730" spans="1:25" x14ac:dyDescent="0.25">
      <c r="A730" s="28" t="s">
        <v>139</v>
      </c>
      <c r="B730" s="29">
        <f>B630+B633+B636+B639+B642+B645+B648+B651+B668+B669+B670+B671+B672+B673+B674+B676+B679+B682+B685+B687+B689+B691+B692+B694+B697+B700+B703+B705+B708+B709+B710+B711+B712+B713+B714+B715+B716+B717+B718</f>
        <v>0</v>
      </c>
      <c r="C730" s="29">
        <f>C630+C633+C636+C639+C642+C645+C648+C651+C668+C669+C670+C671+C672+C673+C674+C676+C679+C682+C685+C687+C689+C691+C692+C694+C697+C700+C703+C705+C708+C709+C710+C711+C712+C713+C714+C715+C716+C717+C718</f>
        <v>0</v>
      </c>
      <c r="D730" s="29">
        <f t="shared" si="156"/>
        <v>0</v>
      </c>
      <c r="E730" s="29">
        <f>E630+E633+E636+E639+E642+E645+E648+E651+E668+E669+E670+E671+E672+E673+E674+E676+E679+E682+E685+E687+E689+E691+E692+E694+E697+E700+E703+E705+E708+E709+E710+E711+E712+E713+E714+E715+E716+E717+E718</f>
        <v>0</v>
      </c>
      <c r="F730" s="29">
        <f>F630+F633+F636+F639+F642+F645+F648+F651+F668+F669+F670+F671+F672+F673+F674+F676+F679+F682+F685+F687+F689+F691+F692+F694+F697+F700+F703+F705+F708+F709+F710+F711+F712+F713+F714+F715+F716+F717+F718</f>
        <v>0</v>
      </c>
      <c r="G730" s="20" t="e">
        <f>H730/E730</f>
        <v>#DIV/0!</v>
      </c>
      <c r="H730" s="29">
        <f>H630+H633+H636+H639+H642+H645+H648+H651+H668+H669+H670+H671+H672+H673+H674+H676+H679+H682+H685+H687+H689+H691+H692+H694+H697+H700+H703+H705+H708+H709+H710+H711+H712+H713+H714+H715+H716+H717+H718</f>
        <v>0</v>
      </c>
      <c r="I730" s="29">
        <f>I630+I633+I636+I639+I642+I645+I648+I651+I668+I669+I670+I671+I672+I673+I674+I676+I679+I682+I685+I687+I689+I691+I692+I694+I697+I700+I703+I705+I708+I709+I710+I711+I712+I713+I714+I715+I716+I717+I718</f>
        <v>0</v>
      </c>
      <c r="J730" s="29">
        <f>J630+J633+J636+J639+J642+J645+J648+J651+J668+J669+J670+J671+J672+J673+J674+J676+J679+J682+J685+J687+J689+J691+J692+J694+J697+J700+J703+J705+J708+J709+J710+J711+J712+J713+J714+J715+J716+J717+J718</f>
        <v>0</v>
      </c>
      <c r="K730" s="21" t="e">
        <f>L730/I730</f>
        <v>#DIV/0!</v>
      </c>
      <c r="L730" s="29">
        <f>L630+L633+L636+L639+L642+L645+L648+L651+L668+L669+L670+L671+L672+L673+L674+L676+L679+L682+L685+L687+L689+L691+L692+L694+L697+L700+L703+L705+L708+L709+L710+L711+L712+L713+L714+L715+L716+L717+L718</f>
        <v>0</v>
      </c>
      <c r="M730" s="29">
        <f>M630+M633+M636+M639+M642+M645+M648+M651+M668+M669+M670+M671+M672+M673+M674+M676+M679+M682+M685+M687+M689+M691+M692+M694+M697+M700+M703+M705+M708+M709+M710+M711+M712+M713+M714+M715+M716+M717+M718</f>
        <v>0</v>
      </c>
      <c r="N730" s="20" t="e">
        <f>O730/M730</f>
        <v>#DIV/0!</v>
      </c>
      <c r="O730" s="29">
        <f>O630+O633+O636+O639+O642+O645+O648+O651+O668+O669+O670+O671+O672+O673+O674+O676+O679+O682+O685+O687+O689+O691+O692+O694+O697+O700+O703+O705+O708+O709+O710+O711+O712+O713+O714+O715+O716+O717+O718</f>
        <v>0</v>
      </c>
      <c r="P730" s="29">
        <f>P630+P633+P636+P639+P642+P645+P648+P651+P668+P669+P670+P671+P672+P673+P674+P676+P679+P682+P685+P687+P689+P691+P692+P694+P697+P700+P703+P705+P708+P709+P710+P711+P712+P713+P714+P715+P716+P717+P718</f>
        <v>0</v>
      </c>
      <c r="Q730" s="20" t="e">
        <f>R730/P730</f>
        <v>#DIV/0!</v>
      </c>
      <c r="R730" s="29">
        <f>R630+R633+R636+R639+R642+R645+R648+R651+R668+R669+R670+R671+R672+R673+R674+R676+R679+R682+R685+R687+R689+R691+R692+R694+R697+R700+R703+R705+R708+R709+R710+R711+R712+R713+R714+R715+R716+R717+R718</f>
        <v>0</v>
      </c>
      <c r="S730" s="29">
        <f>S630+S633+S636+S639+S642+S645+S648+S651+S668+S669+S670+S671+S672+S673+S674+S676+S679+S682+S685+S687+S689+S691+S692+S694+S697+S700+S703+S705+S708+S709+S710+S711+S712+S713+S714+S715+S716+S717+S718</f>
        <v>0</v>
      </c>
      <c r="T730" s="19" t="e">
        <f>U730/S730</f>
        <v>#DIV/0!</v>
      </c>
      <c r="U730" s="29">
        <f>U630+U633+U636+U639+U642+U645+U648+U651+U668+U669+U670+U671+U672+U673+U674+U676+U679+U682+U685+U687+U689+U691+U692+U694+U697+U700+U703+U705+U708+U709+U710+U711+U712+U713+U714+U715+U716+U717+U718</f>
        <v>0</v>
      </c>
      <c r="V730" s="48">
        <f t="shared" ref="V730:V736" si="158">E730+I730+M730+P730+S730</f>
        <v>0</v>
      </c>
      <c r="W730" s="29">
        <f>W630+W633+W636+W639+W642+W645+W648+W651+W668+W669+W670+W671+W672+W673+W674+W676+W679+W682+W685+W687+W689+W691+W692+W694+W697+W700+W703+W705+W708+W709+W710+W711+W712+W713+W714+W715+W716+W717+W718</f>
        <v>0</v>
      </c>
      <c r="X730" s="20" t="e">
        <f t="shared" ref="X730:X739" si="159">(H730+L730+O730+R730+U730)/V730</f>
        <v>#DIV/0!</v>
      </c>
      <c r="Y730" s="29">
        <f>Y630+Y633+Y636+Y639+Y642+Y645+Y648+Y651+Y668+Y669+Y670+Y671+Y672+Y673+Y674+Y676+Y679+Y682+Y685+Y687+Y689+Y691+Y692+Y694+Y697+Y700+Y703+Y705+Y708+Y709+Y710+Y711+Y712+Y713+Y714+Y715+Y716+Y717+Y718</f>
        <v>0</v>
      </c>
    </row>
    <row r="731" spans="1:25" s="6" customFormat="1" x14ac:dyDescent="0.25">
      <c r="A731" s="18" t="s">
        <v>55</v>
      </c>
      <c r="B731" s="29">
        <f>B651+B668+B672+B674+B687+B711+B671</f>
        <v>0</v>
      </c>
      <c r="C731" s="29">
        <f>C651+C668+C672+C674+C687+C711+C671</f>
        <v>0</v>
      </c>
      <c r="D731" s="29">
        <f t="shared" si="156"/>
        <v>0</v>
      </c>
      <c r="E731" s="29">
        <f>E651+E668+E672+E674+E687+E711+E671</f>
        <v>0</v>
      </c>
      <c r="F731" s="29">
        <f>F651+F668+F672+F674+F687+F711+F671</f>
        <v>0</v>
      </c>
      <c r="G731" s="20" t="e">
        <f t="shared" ref="G731:G739" si="160">H731/E731</f>
        <v>#DIV/0!</v>
      </c>
      <c r="H731" s="29">
        <f>H651+H668+H672+H674+H687+H711+H671</f>
        <v>0</v>
      </c>
      <c r="I731" s="29">
        <f>I651+I668+I672+I674+I687+I711+I671</f>
        <v>0</v>
      </c>
      <c r="J731" s="29">
        <f>J651+J668+J672+J674+J687+J711+J671</f>
        <v>0</v>
      </c>
      <c r="K731" s="21" t="e">
        <f t="shared" ref="K731:K739" si="161">L731/I731</f>
        <v>#DIV/0!</v>
      </c>
      <c r="L731" s="29">
        <f>L651+L668+L672+L674+L687+L711+L671</f>
        <v>0</v>
      </c>
      <c r="M731" s="29">
        <f>M651+M668+M672+M674+M687+M711+M671</f>
        <v>0</v>
      </c>
      <c r="N731" s="20" t="e">
        <f t="shared" ref="N731:N738" si="162">O731/M731</f>
        <v>#DIV/0!</v>
      </c>
      <c r="O731" s="29">
        <f>O651+O668+O672+O674+O687+O711+O671</f>
        <v>0</v>
      </c>
      <c r="P731" s="29">
        <f>P651+P668+P672+P674+P687+P711+P671</f>
        <v>0</v>
      </c>
      <c r="Q731" s="20" t="e">
        <f t="shared" ref="Q731:Q739" si="163">R731/P731</f>
        <v>#DIV/0!</v>
      </c>
      <c r="R731" s="29">
        <f>R651+R668+R672+R674+R687+R711+R671</f>
        <v>0</v>
      </c>
      <c r="S731" s="29">
        <f>S651+S668+S672+S674+S687+S711+S671</f>
        <v>0</v>
      </c>
      <c r="T731" s="19" t="e">
        <f t="shared" ref="T731:T739" si="164">U731/S731</f>
        <v>#DIV/0!</v>
      </c>
      <c r="U731" s="29">
        <f>U651+U668+U672+U674+U687+U711+U671</f>
        <v>0</v>
      </c>
      <c r="V731" s="48">
        <f t="shared" si="158"/>
        <v>0</v>
      </c>
      <c r="W731" s="29">
        <f>W651+W668+W672+W674+W687+W711+W671</f>
        <v>0</v>
      </c>
      <c r="X731" s="20" t="e">
        <f t="shared" si="159"/>
        <v>#DIV/0!</v>
      </c>
      <c r="Y731" s="29">
        <f>Y651+Y668+Y672+Y674+Y687+Y711+Y671</f>
        <v>0</v>
      </c>
    </row>
    <row r="732" spans="1:25" s="6" customFormat="1" x14ac:dyDescent="0.25">
      <c r="A732" s="28" t="s">
        <v>141</v>
      </c>
      <c r="B732" s="29">
        <f>B631+B634+B637+B640+B643+B646+B649+B677+B680+B683+B686+B688+B690+B693+B695+B698+B701+B704+B706+B707+B719</f>
        <v>0</v>
      </c>
      <c r="C732" s="29">
        <f>C631+C634+C637+C640+C643+C646+C649+C677+C680+C683+C686+C688+C690+C693+C695+C698+C701+C704+C706+C707+C719</f>
        <v>0</v>
      </c>
      <c r="D732" s="29">
        <f t="shared" si="156"/>
        <v>0</v>
      </c>
      <c r="E732" s="29">
        <f>E631+E634+E637+E640+E643+E646+E649+E677+E680+E683+E686+E688+E690+E693+E695+E698+E701+E704+E706+E707+E719</f>
        <v>0</v>
      </c>
      <c r="F732" s="29">
        <f>F631+F634+F637+F640+F643+F646+F649+F677+F680+F683+F686+F688+F690+F693+F695+F698+F701+F704+F706+F707+F719</f>
        <v>0</v>
      </c>
      <c r="G732" s="20" t="e">
        <f t="shared" si="160"/>
        <v>#DIV/0!</v>
      </c>
      <c r="H732" s="29">
        <f>H631+H634+H637+H640+H643+H646+H649+H677+H680+H683+H686+H688+H690+H693+H695+H698+H701+H704+H706+H707+H719</f>
        <v>0</v>
      </c>
      <c r="I732" s="29">
        <f>I631+I634+I637+I640+I643+I646+I649+I677+I680+I683+I686+I688+I690+I693+I695+I698+I701+I704+I706+I707+I719</f>
        <v>0</v>
      </c>
      <c r="J732" s="29">
        <f>J631+J634+J637+J640+J643+J646+J649+J677+J680+J683+J686+J688+J690+J693+J695+J698+J701+J704+J706+J707+J719</f>
        <v>0</v>
      </c>
      <c r="K732" s="21" t="e">
        <f t="shared" si="161"/>
        <v>#DIV/0!</v>
      </c>
      <c r="L732" s="29">
        <f>L631+L634+L637+L640+L643+L646+L649+L677+L680+L683+L686+L688+L690+L693+L695+L698+L701+L704+L706+L707+L719</f>
        <v>0</v>
      </c>
      <c r="M732" s="29">
        <f>M631+M634+M637+M640+M643+M646+M649+M677+M680+M683+M686+M688+M690+M693+M695+M698+M701+M704+M706+M707+M719</f>
        <v>0</v>
      </c>
      <c r="N732" s="20" t="e">
        <f t="shared" si="162"/>
        <v>#DIV/0!</v>
      </c>
      <c r="O732" s="29">
        <f>O631+O634+O637+O640+O643+O646+O649+O677+O680+O683+O686+O688+O690+O693+O695+O698+O701+O704+O706+O707+O719</f>
        <v>0</v>
      </c>
      <c r="P732" s="29">
        <f>P631+P634+P637+P640+P643+P646+P649+P677+P680+P683+P686+P688+P690+P693+P695+P698+P701+P704+P706+P707+P719</f>
        <v>0</v>
      </c>
      <c r="Q732" s="20" t="e">
        <f t="shared" si="163"/>
        <v>#DIV/0!</v>
      </c>
      <c r="R732" s="29">
        <f>R631+R634+R637+R640+R643+R646+R649+R677+R680+R683+R686+R688+R690+R693+R695+R698+R701+R704+R706+R707+R719</f>
        <v>0</v>
      </c>
      <c r="S732" s="29">
        <f>S631+S634+S637+S640+S643+S646+S649+S677+S680+S683+S686+S688+S690+S693+S695+S698+S701+S704+S706+S707+S719</f>
        <v>0</v>
      </c>
      <c r="T732" s="19" t="e">
        <f t="shared" si="164"/>
        <v>#DIV/0!</v>
      </c>
      <c r="U732" s="29">
        <f>U631+U634+U637+U640+U643+U646+U649+U677+U680+U683+U686+U688+U690+U693+U695+U698+U701+U704+U706+U707+U719</f>
        <v>0</v>
      </c>
      <c r="V732" s="48">
        <f t="shared" si="158"/>
        <v>0</v>
      </c>
      <c r="W732" s="29">
        <f>W631+W634+W637+W640+W643+W646+W649+W677+W680+W683+W686+W688+W690+W693+W695+W698+W701+W704+W706+W707+W719</f>
        <v>0</v>
      </c>
      <c r="X732" s="20" t="e">
        <f t="shared" si="159"/>
        <v>#DIV/0!</v>
      </c>
      <c r="Y732" s="29">
        <f>Y631+Y634+Y637+Y640+Y643+Y646+Y649+Y677+Y680+Y683+Y686+Y688+Y690+Y693+Y695+Y698+Y701+Y704+Y706+Y707+Y719</f>
        <v>0</v>
      </c>
    </row>
    <row r="733" spans="1:25" s="6" customFormat="1" x14ac:dyDescent="0.25">
      <c r="A733" s="18" t="s">
        <v>142</v>
      </c>
      <c r="B733" s="29">
        <f>B688</f>
        <v>0</v>
      </c>
      <c r="C733" s="29">
        <f>C688</f>
        <v>0</v>
      </c>
      <c r="D733" s="29">
        <f t="shared" si="156"/>
        <v>0</v>
      </c>
      <c r="E733" s="29">
        <f>E688</f>
        <v>0</v>
      </c>
      <c r="F733" s="29">
        <f>F688</f>
        <v>0</v>
      </c>
      <c r="G733" s="20" t="e">
        <f t="shared" si="160"/>
        <v>#DIV/0!</v>
      </c>
      <c r="H733" s="29">
        <f>H688</f>
        <v>0</v>
      </c>
      <c r="I733" s="29">
        <f>I688</f>
        <v>0</v>
      </c>
      <c r="J733" s="29">
        <f>J688</f>
        <v>0</v>
      </c>
      <c r="K733" s="21" t="e">
        <f t="shared" si="161"/>
        <v>#DIV/0!</v>
      </c>
      <c r="L733" s="29">
        <f>L688</f>
        <v>0</v>
      </c>
      <c r="M733" s="29">
        <f>M688</f>
        <v>0</v>
      </c>
      <c r="N733" s="20" t="e">
        <f t="shared" si="162"/>
        <v>#DIV/0!</v>
      </c>
      <c r="O733" s="29">
        <f>O688</f>
        <v>0</v>
      </c>
      <c r="P733" s="29">
        <f>P688</f>
        <v>0</v>
      </c>
      <c r="Q733" s="20" t="e">
        <f t="shared" si="163"/>
        <v>#DIV/0!</v>
      </c>
      <c r="R733" s="29">
        <f>R688</f>
        <v>0</v>
      </c>
      <c r="S733" s="29">
        <f>S688</f>
        <v>0</v>
      </c>
      <c r="T733" s="19" t="e">
        <f t="shared" si="164"/>
        <v>#DIV/0!</v>
      </c>
      <c r="U733" s="29">
        <f>U688</f>
        <v>0</v>
      </c>
      <c r="V733" s="48">
        <f t="shared" si="158"/>
        <v>0</v>
      </c>
      <c r="W733" s="29">
        <f>W688</f>
        <v>0</v>
      </c>
      <c r="X733" s="20" t="e">
        <f t="shared" si="159"/>
        <v>#DIV/0!</v>
      </c>
      <c r="Y733" s="29">
        <f>Y688</f>
        <v>0</v>
      </c>
    </row>
    <row r="734" spans="1:25" s="6" customFormat="1" x14ac:dyDescent="0.25">
      <c r="A734" s="28" t="s">
        <v>143</v>
      </c>
      <c r="B734" s="29">
        <f>B632+B635+B638+B641+B644+B650+B647+B678+B681+B684+B696+B699+B702</f>
        <v>0</v>
      </c>
      <c r="C734" s="29">
        <f>C632+C635+C638+C641+C644+C650+C647+C678+C681+C684+C696+C699+C702</f>
        <v>0</v>
      </c>
      <c r="D734" s="29">
        <f t="shared" si="156"/>
        <v>0</v>
      </c>
      <c r="E734" s="29">
        <f>E632+E635+E638+E641+E644+E650+E647+E678+E681+E684+E696+E699+E702</f>
        <v>0</v>
      </c>
      <c r="F734" s="29">
        <f>F632+F635+F638+F641+F644+F650+F647+F678+F681+F684+F696+F699+F702</f>
        <v>0</v>
      </c>
      <c r="G734" s="20" t="e">
        <f t="shared" si="160"/>
        <v>#DIV/0!</v>
      </c>
      <c r="H734" s="29"/>
      <c r="I734" s="29">
        <f>I632+I635+I638+I641+I644+I650+I647+I678+I681+I684+I696+I699+I702</f>
        <v>0</v>
      </c>
      <c r="J734" s="29">
        <f>J632+J635+J638+J641+J644+J650+J647+J678+J681+J684+J696+J699+J702</f>
        <v>0</v>
      </c>
      <c r="K734" s="21" t="e">
        <f t="shared" si="161"/>
        <v>#DIV/0!</v>
      </c>
      <c r="L734" s="29"/>
      <c r="M734" s="29">
        <f>M632+M635+M638+M641+M644+M650+M647+M678+M681+M684+M696+M699+M702</f>
        <v>0</v>
      </c>
      <c r="N734" s="20" t="e">
        <f t="shared" si="162"/>
        <v>#DIV/0!</v>
      </c>
      <c r="O734" s="29"/>
      <c r="P734" s="29">
        <f>P632+P635+P638+P641+P644+P650+P647+P678+P681+P684+P696+P699+P702</f>
        <v>0</v>
      </c>
      <c r="Q734" s="20" t="e">
        <f t="shared" si="163"/>
        <v>#DIV/0!</v>
      </c>
      <c r="R734" s="29"/>
      <c r="S734" s="29">
        <f>S632+S635+S638+S641+S644+S650+S647+S678+S681+S684+S696+S699+S702</f>
        <v>0</v>
      </c>
      <c r="T734" s="19" t="e">
        <f t="shared" si="164"/>
        <v>#DIV/0!</v>
      </c>
      <c r="U734" s="29">
        <f>U632+U635+U638+U641+U644+U650+U647+U678+U681+U684+U696+U699+U702</f>
        <v>0</v>
      </c>
      <c r="V734" s="48">
        <f t="shared" si="158"/>
        <v>0</v>
      </c>
      <c r="W734" s="29">
        <f>W632+W635+W638+W641+W644+W650+W647+W678+W681+W684+W696+W699+W702</f>
        <v>0</v>
      </c>
      <c r="X734" s="20" t="e">
        <f t="shared" si="159"/>
        <v>#DIV/0!</v>
      </c>
      <c r="Y734" s="29">
        <f>Y632+Y635+Y638+Y641+Y644+Y650+Y647+Y678+Y681+Y684+Y696+Y699+Y702</f>
        <v>0</v>
      </c>
    </row>
    <row r="735" spans="1:25" x14ac:dyDescent="0.25">
      <c r="A735" s="18" t="s">
        <v>140</v>
      </c>
      <c r="B735" s="29"/>
      <c r="C735" s="29"/>
      <c r="D735" s="29">
        <f t="shared" si="156"/>
        <v>0</v>
      </c>
      <c r="E735" s="29"/>
      <c r="F735" s="29"/>
      <c r="G735" s="20" t="e">
        <f t="shared" si="160"/>
        <v>#DIV/0!</v>
      </c>
      <c r="H735" s="29"/>
      <c r="I735" s="29"/>
      <c r="J735" s="29"/>
      <c r="K735" s="21" t="e">
        <f t="shared" si="161"/>
        <v>#DIV/0!</v>
      </c>
      <c r="L735" s="29"/>
      <c r="M735" s="29"/>
      <c r="N735" s="20" t="e">
        <f t="shared" si="162"/>
        <v>#DIV/0!</v>
      </c>
      <c r="O735" s="29"/>
      <c r="P735" s="29"/>
      <c r="Q735" s="20" t="e">
        <f t="shared" si="163"/>
        <v>#DIV/0!</v>
      </c>
      <c r="R735" s="29"/>
      <c r="S735" s="29"/>
      <c r="T735" s="19" t="e">
        <f t="shared" si="164"/>
        <v>#DIV/0!</v>
      </c>
      <c r="U735" s="29"/>
      <c r="V735" s="48">
        <f t="shared" si="158"/>
        <v>0</v>
      </c>
      <c r="W735" s="29"/>
      <c r="X735" s="20" t="e">
        <f t="shared" si="159"/>
        <v>#DIV/0!</v>
      </c>
      <c r="Y735" s="29"/>
    </row>
    <row r="736" spans="1:25" x14ac:dyDescent="0.25">
      <c r="A736" s="28" t="s">
        <v>137</v>
      </c>
      <c r="B736" s="29">
        <f>B720</f>
        <v>0</v>
      </c>
      <c r="C736" s="29">
        <f>C720</f>
        <v>0</v>
      </c>
      <c r="D736" s="29">
        <f t="shared" si="156"/>
        <v>0</v>
      </c>
      <c r="E736" s="29">
        <f>E720</f>
        <v>0</v>
      </c>
      <c r="F736" s="29">
        <f>F720</f>
        <v>0</v>
      </c>
      <c r="G736" s="20" t="e">
        <f t="shared" si="160"/>
        <v>#DIV/0!</v>
      </c>
      <c r="H736" s="29">
        <f>H720</f>
        <v>0</v>
      </c>
      <c r="I736" s="29">
        <f>I720</f>
        <v>0</v>
      </c>
      <c r="J736" s="29">
        <f>J720</f>
        <v>0</v>
      </c>
      <c r="K736" s="21" t="e">
        <f t="shared" si="161"/>
        <v>#DIV/0!</v>
      </c>
      <c r="L736" s="29">
        <f>L720</f>
        <v>0</v>
      </c>
      <c r="M736" s="29">
        <f>M720</f>
        <v>0</v>
      </c>
      <c r="N736" s="20" t="e">
        <f t="shared" si="162"/>
        <v>#DIV/0!</v>
      </c>
      <c r="O736" s="29">
        <f>O720</f>
        <v>0</v>
      </c>
      <c r="P736" s="29">
        <f>P720</f>
        <v>0</v>
      </c>
      <c r="Q736" s="20" t="e">
        <f t="shared" si="163"/>
        <v>#DIV/0!</v>
      </c>
      <c r="R736" s="29">
        <f>R720</f>
        <v>0</v>
      </c>
      <c r="S736" s="29">
        <f>S720</f>
        <v>0</v>
      </c>
      <c r="T736" s="19" t="e">
        <f t="shared" si="164"/>
        <v>#DIV/0!</v>
      </c>
      <c r="U736" s="29">
        <f>U720</f>
        <v>0</v>
      </c>
      <c r="V736" s="48">
        <f t="shared" si="158"/>
        <v>0</v>
      </c>
      <c r="W736" s="29">
        <f>W720</f>
        <v>0</v>
      </c>
      <c r="X736" s="20" t="e">
        <f t="shared" si="159"/>
        <v>#DIV/0!</v>
      </c>
      <c r="Y736" s="29">
        <f>Y720</f>
        <v>0</v>
      </c>
    </row>
    <row r="737" spans="1:25" x14ac:dyDescent="0.25">
      <c r="A737" s="30" t="s">
        <v>138</v>
      </c>
      <c r="B737" s="31">
        <f>B724</f>
        <v>0</v>
      </c>
      <c r="C737" s="31">
        <f>C724</f>
        <v>0</v>
      </c>
      <c r="D737" s="31">
        <f t="shared" si="156"/>
        <v>0</v>
      </c>
      <c r="E737" s="31">
        <f>E724</f>
        <v>0</v>
      </c>
      <c r="F737" s="31">
        <f>F724</f>
        <v>0</v>
      </c>
      <c r="G737" s="33" t="e">
        <f t="shared" si="160"/>
        <v>#DIV/0!</v>
      </c>
      <c r="H737" s="31">
        <f>H724</f>
        <v>0</v>
      </c>
      <c r="I737" s="31">
        <f>I724</f>
        <v>0</v>
      </c>
      <c r="J737" s="31">
        <f>J724</f>
        <v>0</v>
      </c>
      <c r="K737" s="34" t="e">
        <f t="shared" si="161"/>
        <v>#DIV/0!</v>
      </c>
      <c r="L737" s="31">
        <f>L724</f>
        <v>0</v>
      </c>
      <c r="M737" s="31">
        <f>M724</f>
        <v>0</v>
      </c>
      <c r="N737" s="33" t="e">
        <f t="shared" si="162"/>
        <v>#DIV/0!</v>
      </c>
      <c r="O737" s="31">
        <f>O724</f>
        <v>0</v>
      </c>
      <c r="P737" s="31">
        <f>P724</f>
        <v>0</v>
      </c>
      <c r="Q737" s="33" t="e">
        <f t="shared" si="163"/>
        <v>#DIV/0!</v>
      </c>
      <c r="R737" s="31">
        <f>R724</f>
        <v>0</v>
      </c>
      <c r="S737" s="31">
        <f>S724</f>
        <v>0</v>
      </c>
      <c r="T737" s="32" t="e">
        <f t="shared" si="164"/>
        <v>#DIV/0!</v>
      </c>
      <c r="U737" s="31">
        <f>U724</f>
        <v>0</v>
      </c>
      <c r="V737" s="48">
        <f>E737+I737+M737+P737+S737</f>
        <v>0</v>
      </c>
      <c r="W737" s="31">
        <f>W724</f>
        <v>0</v>
      </c>
      <c r="X737" s="33" t="e">
        <f t="shared" si="159"/>
        <v>#DIV/0!</v>
      </c>
      <c r="Y737" s="31">
        <f>Y724</f>
        <v>0</v>
      </c>
    </row>
    <row r="738" spans="1:25" x14ac:dyDescent="0.25">
      <c r="A738" s="37" t="s">
        <v>144</v>
      </c>
      <c r="B738" s="38">
        <f>B730+B732+B734+B736+B737</f>
        <v>0</v>
      </c>
      <c r="C738" s="38">
        <f>C730+C732+C734+C736+C737</f>
        <v>0</v>
      </c>
      <c r="D738" s="57">
        <f t="shared" si="156"/>
        <v>0</v>
      </c>
      <c r="E738" s="38">
        <f>E730+E732+E734+E736+E737</f>
        <v>0</v>
      </c>
      <c r="F738" s="38">
        <f>F730+F732+F734+F736+F737</f>
        <v>0</v>
      </c>
      <c r="G738" s="40" t="e">
        <f t="shared" si="160"/>
        <v>#DIV/0!</v>
      </c>
      <c r="H738" s="38">
        <f>H730+H732+H734+H736+H737</f>
        <v>0</v>
      </c>
      <c r="I738" s="38">
        <f>I730+I732+I734+I736+I737</f>
        <v>0</v>
      </c>
      <c r="J738" s="38">
        <f>J730+J732+J734+J736+J737</f>
        <v>0</v>
      </c>
      <c r="K738" s="41" t="e">
        <f t="shared" si="161"/>
        <v>#DIV/0!</v>
      </c>
      <c r="L738" s="38">
        <f>L730+L732+L734+L736+L737</f>
        <v>0</v>
      </c>
      <c r="M738" s="38">
        <f>M730+M732+M734+M736+M737</f>
        <v>0</v>
      </c>
      <c r="N738" s="40" t="e">
        <f t="shared" si="162"/>
        <v>#DIV/0!</v>
      </c>
      <c r="O738" s="38">
        <f>O730+O732+O734+O736+O737</f>
        <v>0</v>
      </c>
      <c r="P738" s="38">
        <f>P730+P732+P734+P736+P737</f>
        <v>0</v>
      </c>
      <c r="Q738" s="40" t="e">
        <f t="shared" si="163"/>
        <v>#DIV/0!</v>
      </c>
      <c r="R738" s="38">
        <f>R730+R732+R734+R736+R737</f>
        <v>0</v>
      </c>
      <c r="S738" s="38">
        <f>S730+S732+S734+S736+S737</f>
        <v>0</v>
      </c>
      <c r="T738" s="39" t="e">
        <f t="shared" si="164"/>
        <v>#DIV/0!</v>
      </c>
      <c r="U738" s="38">
        <f>U730+U732+U734+U736+U737</f>
        <v>0</v>
      </c>
      <c r="V738" s="67">
        <f>E738+I738+M738+P738+S738</f>
        <v>0</v>
      </c>
      <c r="W738" s="38">
        <f>W730+W732+W734+W736+W737</f>
        <v>0</v>
      </c>
      <c r="X738" s="40" t="e">
        <f t="shared" si="159"/>
        <v>#DIV/0!</v>
      </c>
      <c r="Y738" s="38">
        <f>Y730+Y732+Y734+Y736+Y737</f>
        <v>0</v>
      </c>
    </row>
    <row r="739" spans="1:25" x14ac:dyDescent="0.25">
      <c r="A739" s="42" t="s">
        <v>145</v>
      </c>
      <c r="B739" s="43">
        <f>B738+B628</f>
        <v>0</v>
      </c>
      <c r="C739" s="43">
        <f>C738+C628</f>
        <v>0</v>
      </c>
      <c r="D739" s="58">
        <f t="shared" si="156"/>
        <v>0</v>
      </c>
      <c r="E739" s="43">
        <f>E738+E628</f>
        <v>0</v>
      </c>
      <c r="F739" s="43">
        <f>F738+F628</f>
        <v>0</v>
      </c>
      <c r="G739" s="45" t="e">
        <f t="shared" si="160"/>
        <v>#DIV/0!</v>
      </c>
      <c r="H739" s="43">
        <f>H738+H628</f>
        <v>0</v>
      </c>
      <c r="I739" s="43">
        <f>I738+I628</f>
        <v>0</v>
      </c>
      <c r="J739" s="43">
        <f>J738+J628</f>
        <v>0</v>
      </c>
      <c r="K739" s="46" t="e">
        <f t="shared" si="161"/>
        <v>#DIV/0!</v>
      </c>
      <c r="L739" s="43">
        <f>L738+L628</f>
        <v>0</v>
      </c>
      <c r="M739" s="43">
        <f>M738+M628</f>
        <v>0</v>
      </c>
      <c r="N739" s="43" t="e">
        <f>O739/M739</f>
        <v>#DIV/0!</v>
      </c>
      <c r="O739" s="43">
        <f>O738+O628</f>
        <v>0</v>
      </c>
      <c r="P739" s="43">
        <f>P738+P628</f>
        <v>0</v>
      </c>
      <c r="Q739" s="45" t="e">
        <f t="shared" si="163"/>
        <v>#DIV/0!</v>
      </c>
      <c r="R739" s="43">
        <f>R738+R628</f>
        <v>0</v>
      </c>
      <c r="S739" s="43">
        <f>S738+S628</f>
        <v>0</v>
      </c>
      <c r="T739" s="44" t="e">
        <f t="shared" si="164"/>
        <v>#DIV/0!</v>
      </c>
      <c r="U739" s="43">
        <f>U738+U628</f>
        <v>0</v>
      </c>
      <c r="V739" s="68">
        <f>E739+I739+M739+P739+S739</f>
        <v>0</v>
      </c>
      <c r="W739" s="43">
        <f>W738+W628</f>
        <v>0</v>
      </c>
      <c r="X739" s="45" t="e">
        <f t="shared" si="159"/>
        <v>#DIV/0!</v>
      </c>
      <c r="Y739" s="43">
        <f>Y738+Y628</f>
        <v>0</v>
      </c>
    </row>
    <row r="745" spans="1:25" x14ac:dyDescent="0.25">
      <c r="A745" s="425" t="s">
        <v>185</v>
      </c>
      <c r="B745" s="5" t="s">
        <v>0</v>
      </c>
      <c r="C745" s="5"/>
      <c r="D745" s="53"/>
      <c r="E745" s="428" t="s">
        <v>174</v>
      </c>
      <c r="F745" s="429"/>
      <c r="G745" s="429"/>
      <c r="H745" s="429"/>
      <c r="I745" s="429"/>
      <c r="J745" s="429"/>
      <c r="K745" s="429"/>
      <c r="L745" s="429"/>
      <c r="M745" s="429"/>
      <c r="N745" s="429"/>
      <c r="O745" s="429"/>
      <c r="P745" s="429"/>
      <c r="Q745" s="429"/>
      <c r="R745" s="429"/>
      <c r="S745" s="429"/>
      <c r="T745" s="429"/>
      <c r="U745" s="429"/>
      <c r="V745" s="429"/>
      <c r="W745" s="429"/>
      <c r="X745" s="429"/>
      <c r="Y745" s="429"/>
    </row>
    <row r="746" spans="1:25" ht="15" customHeight="1" x14ac:dyDescent="0.25">
      <c r="A746" s="426"/>
      <c r="B746" s="428" t="s">
        <v>166</v>
      </c>
      <c r="C746" s="430"/>
      <c r="D746" s="430"/>
      <c r="E746" s="428" t="s">
        <v>171</v>
      </c>
      <c r="F746" s="430"/>
      <c r="G746" s="430"/>
      <c r="H746" s="430"/>
      <c r="I746" s="5" t="s">
        <v>170</v>
      </c>
      <c r="J746" s="5"/>
      <c r="K746" s="5"/>
      <c r="L746" s="53"/>
      <c r="M746" s="5" t="s">
        <v>175</v>
      </c>
      <c r="N746" s="5"/>
      <c r="O746" s="53"/>
      <c r="P746" s="428" t="s">
        <v>176</v>
      </c>
      <c r="Q746" s="431"/>
      <c r="R746" s="431"/>
      <c r="S746" s="432" t="s">
        <v>177</v>
      </c>
      <c r="T746" s="432"/>
      <c r="U746" s="432"/>
      <c r="V746" s="5" t="s">
        <v>1</v>
      </c>
      <c r="W746" s="5"/>
      <c r="X746" s="5"/>
      <c r="Y746" s="7"/>
    </row>
    <row r="747" spans="1:25" ht="15" customHeight="1" x14ac:dyDescent="0.25">
      <c r="A747" s="427"/>
      <c r="B747" s="433" t="s">
        <v>3</v>
      </c>
      <c r="C747" s="435" t="s">
        <v>167</v>
      </c>
      <c r="D747" s="436" t="s">
        <v>4</v>
      </c>
      <c r="E747" s="438" t="s">
        <v>5</v>
      </c>
      <c r="F747" s="429"/>
      <c r="G747" s="439" t="s">
        <v>6</v>
      </c>
      <c r="H747" s="441" t="s">
        <v>173</v>
      </c>
      <c r="I747" s="428" t="s">
        <v>5</v>
      </c>
      <c r="J747" s="428"/>
      <c r="K747" s="439" t="s">
        <v>6</v>
      </c>
      <c r="L747" s="441" t="s">
        <v>173</v>
      </c>
      <c r="M747" s="433" t="s">
        <v>5</v>
      </c>
      <c r="N747" s="439" t="s">
        <v>6</v>
      </c>
      <c r="O747" s="441" t="s">
        <v>173</v>
      </c>
      <c r="P747" s="433" t="s">
        <v>5</v>
      </c>
      <c r="Q747" s="439" t="s">
        <v>6</v>
      </c>
      <c r="R747" s="446" t="s">
        <v>173</v>
      </c>
      <c r="S747" s="433" t="s">
        <v>5</v>
      </c>
      <c r="T747" s="439" t="s">
        <v>6</v>
      </c>
      <c r="U747" s="446" t="s">
        <v>173</v>
      </c>
      <c r="V747" s="433" t="s">
        <v>5</v>
      </c>
      <c r="W747" s="434"/>
      <c r="X747" s="439" t="s">
        <v>6</v>
      </c>
      <c r="Y747" s="8"/>
    </row>
    <row r="748" spans="1:25" ht="75" x14ac:dyDescent="0.25">
      <c r="A748" s="8" t="s">
        <v>2</v>
      </c>
      <c r="B748" s="434"/>
      <c r="C748" s="434"/>
      <c r="D748" s="437"/>
      <c r="E748" s="65" t="s">
        <v>168</v>
      </c>
      <c r="F748" s="65" t="s">
        <v>169</v>
      </c>
      <c r="G748" s="440"/>
      <c r="H748" s="442"/>
      <c r="I748" s="65" t="s">
        <v>168</v>
      </c>
      <c r="J748" s="65" t="s">
        <v>172</v>
      </c>
      <c r="K748" s="440"/>
      <c r="L748" s="441"/>
      <c r="M748" s="443"/>
      <c r="N748" s="444"/>
      <c r="O748" s="442"/>
      <c r="P748" s="443"/>
      <c r="Q748" s="445"/>
      <c r="R748" s="447"/>
      <c r="S748" s="443"/>
      <c r="T748" s="445"/>
      <c r="U748" s="447"/>
      <c r="V748" s="64" t="s">
        <v>178</v>
      </c>
      <c r="W748" s="65" t="s">
        <v>179</v>
      </c>
      <c r="X748" s="448"/>
      <c r="Y748" s="8" t="s">
        <v>180</v>
      </c>
    </row>
    <row r="749" spans="1:25" x14ac:dyDescent="0.25">
      <c r="A749" s="63">
        <v>1</v>
      </c>
      <c r="B749" s="63">
        <v>2</v>
      </c>
      <c r="C749" s="63">
        <v>3</v>
      </c>
      <c r="D749" s="54">
        <v>4</v>
      </c>
      <c r="E749" s="63">
        <v>5</v>
      </c>
      <c r="F749" s="63">
        <v>6</v>
      </c>
      <c r="G749" s="63">
        <v>7</v>
      </c>
      <c r="H749" s="54"/>
      <c r="I749" s="63">
        <v>8</v>
      </c>
      <c r="J749" s="63">
        <v>9</v>
      </c>
      <c r="K749" s="63">
        <v>10</v>
      </c>
      <c r="L749" s="54"/>
      <c r="M749" s="63">
        <v>11</v>
      </c>
      <c r="N749" s="63">
        <v>12</v>
      </c>
      <c r="O749" s="54"/>
      <c r="P749" s="63">
        <v>13</v>
      </c>
      <c r="Q749" s="63">
        <v>14</v>
      </c>
      <c r="R749" s="54"/>
      <c r="S749" s="63">
        <v>15</v>
      </c>
      <c r="T749" s="63">
        <v>16</v>
      </c>
      <c r="U749" s="54"/>
      <c r="V749" s="63">
        <v>17</v>
      </c>
      <c r="W749" s="63">
        <v>18</v>
      </c>
      <c r="X749" s="63">
        <v>19</v>
      </c>
      <c r="Y749" s="63">
        <v>20</v>
      </c>
    </row>
    <row r="750" spans="1:25" x14ac:dyDescent="0.25">
      <c r="A750" s="26" t="s">
        <v>7</v>
      </c>
      <c r="B750" s="15"/>
      <c r="C750" s="15"/>
      <c r="D750" s="27">
        <f>B750-C750</f>
        <v>0</v>
      </c>
      <c r="E750" s="15"/>
      <c r="F750" s="15"/>
      <c r="G750" s="16"/>
      <c r="H750" s="27">
        <f>E750*G750</f>
        <v>0</v>
      </c>
      <c r="I750" s="15"/>
      <c r="J750" s="15"/>
      <c r="K750" s="17"/>
      <c r="L750" s="27">
        <f>I750*K750</f>
        <v>0</v>
      </c>
      <c r="M750" s="15"/>
      <c r="N750" s="16"/>
      <c r="O750" s="27">
        <f>M750*N750</f>
        <v>0</v>
      </c>
      <c r="P750" s="15"/>
      <c r="Q750" s="16"/>
      <c r="R750" s="27">
        <f>P750*Q750</f>
        <v>0</v>
      </c>
      <c r="S750" s="15"/>
      <c r="T750" s="15"/>
      <c r="U750" s="27">
        <f>S750*T750</f>
        <v>0</v>
      </c>
      <c r="V750" s="47">
        <f>E750+I750+M750+P750+S750</f>
        <v>0</v>
      </c>
      <c r="W750" s="15"/>
      <c r="X750" s="16" t="e">
        <f>(H750+L750+O750+R750+U750)/V750</f>
        <v>#DIV/0!</v>
      </c>
      <c r="Y750" s="15"/>
    </row>
    <row r="751" spans="1:25" x14ac:dyDescent="0.25">
      <c r="A751" s="18" t="s">
        <v>8</v>
      </c>
      <c r="B751" s="19"/>
      <c r="C751" s="19"/>
      <c r="D751" s="29">
        <f>B751-C751</f>
        <v>0</v>
      </c>
      <c r="E751" s="19"/>
      <c r="F751" s="19"/>
      <c r="G751" s="20"/>
      <c r="H751" s="29">
        <f t="shared" ref="H751:H801" si="165">E751*G751</f>
        <v>0</v>
      </c>
      <c r="I751" s="19"/>
      <c r="J751" s="19"/>
      <c r="K751" s="21"/>
      <c r="L751" s="29">
        <f t="shared" ref="L751:L801" si="166">I751*K751</f>
        <v>0</v>
      </c>
      <c r="M751" s="19"/>
      <c r="N751" s="20"/>
      <c r="O751" s="29">
        <f t="shared" ref="O751:O801" si="167">M751*N751</f>
        <v>0</v>
      </c>
      <c r="P751" s="19"/>
      <c r="Q751" s="20"/>
      <c r="R751" s="29">
        <f t="shared" ref="R751:R801" si="168">P751*Q751</f>
        <v>0</v>
      </c>
      <c r="S751" s="19"/>
      <c r="T751" s="19"/>
      <c r="U751" s="29">
        <f t="shared" ref="U751:U801" si="169">S751*T751</f>
        <v>0</v>
      </c>
      <c r="V751" s="48">
        <f t="shared" ref="V751:V801" si="170">E751+I751+M751+P751+S751</f>
        <v>0</v>
      </c>
      <c r="W751" s="19"/>
      <c r="X751" s="20" t="e">
        <f t="shared" ref="X751:X801" si="171">(H751+L751+O751+R751+U751)/V751</f>
        <v>#DIV/0!</v>
      </c>
      <c r="Y751" s="19"/>
    </row>
    <row r="752" spans="1:25" x14ac:dyDescent="0.25">
      <c r="A752" s="18" t="s">
        <v>9</v>
      </c>
      <c r="B752" s="19"/>
      <c r="C752" s="19"/>
      <c r="D752" s="29">
        <f t="shared" ref="D752:D815" si="172">B752-C752</f>
        <v>0</v>
      </c>
      <c r="E752" s="19"/>
      <c r="F752" s="19"/>
      <c r="G752" s="20"/>
      <c r="H752" s="29">
        <f t="shared" si="165"/>
        <v>0</v>
      </c>
      <c r="I752" s="19"/>
      <c r="J752" s="19"/>
      <c r="K752" s="21"/>
      <c r="L752" s="29">
        <f t="shared" si="166"/>
        <v>0</v>
      </c>
      <c r="M752" s="19"/>
      <c r="N752" s="20"/>
      <c r="O752" s="29">
        <f t="shared" si="167"/>
        <v>0</v>
      </c>
      <c r="P752" s="19"/>
      <c r="Q752" s="20"/>
      <c r="R752" s="29">
        <f t="shared" si="168"/>
        <v>0</v>
      </c>
      <c r="S752" s="19"/>
      <c r="T752" s="19"/>
      <c r="U752" s="29">
        <f t="shared" si="169"/>
        <v>0</v>
      </c>
      <c r="V752" s="48">
        <f t="shared" si="170"/>
        <v>0</v>
      </c>
      <c r="W752" s="19"/>
      <c r="X752" s="20" t="e">
        <f t="shared" si="171"/>
        <v>#DIV/0!</v>
      </c>
      <c r="Y752" s="19"/>
    </row>
    <row r="753" spans="1:25" x14ac:dyDescent="0.25">
      <c r="A753" s="18" t="s">
        <v>10</v>
      </c>
      <c r="B753" s="19"/>
      <c r="C753" s="19"/>
      <c r="D753" s="29">
        <f t="shared" si="172"/>
        <v>0</v>
      </c>
      <c r="E753" s="19"/>
      <c r="F753" s="19"/>
      <c r="G753" s="20"/>
      <c r="H753" s="29">
        <f t="shared" si="165"/>
        <v>0</v>
      </c>
      <c r="I753" s="19"/>
      <c r="J753" s="19"/>
      <c r="K753" s="21"/>
      <c r="L753" s="29">
        <f t="shared" si="166"/>
        <v>0</v>
      </c>
      <c r="M753" s="19"/>
      <c r="N753" s="20"/>
      <c r="O753" s="29">
        <f t="shared" si="167"/>
        <v>0</v>
      </c>
      <c r="P753" s="19"/>
      <c r="Q753" s="20"/>
      <c r="R753" s="29">
        <f t="shared" si="168"/>
        <v>0</v>
      </c>
      <c r="S753" s="19"/>
      <c r="T753" s="19"/>
      <c r="U753" s="29">
        <f t="shared" si="169"/>
        <v>0</v>
      </c>
      <c r="V753" s="48">
        <f t="shared" si="170"/>
        <v>0</v>
      </c>
      <c r="W753" s="19"/>
      <c r="X753" s="20" t="e">
        <f t="shared" si="171"/>
        <v>#DIV/0!</v>
      </c>
      <c r="Y753" s="19"/>
    </row>
    <row r="754" spans="1:25" x14ac:dyDescent="0.25">
      <c r="A754" s="28" t="s">
        <v>11</v>
      </c>
      <c r="B754" s="19"/>
      <c r="C754" s="19"/>
      <c r="D754" s="29">
        <f t="shared" si="172"/>
        <v>0</v>
      </c>
      <c r="E754" s="19"/>
      <c r="F754" s="19"/>
      <c r="G754" s="20"/>
      <c r="H754" s="29">
        <f t="shared" si="165"/>
        <v>0</v>
      </c>
      <c r="I754" s="19"/>
      <c r="J754" s="19"/>
      <c r="K754" s="21"/>
      <c r="L754" s="29">
        <f t="shared" si="166"/>
        <v>0</v>
      </c>
      <c r="M754" s="19"/>
      <c r="N754" s="20"/>
      <c r="O754" s="29">
        <f t="shared" si="167"/>
        <v>0</v>
      </c>
      <c r="P754" s="19"/>
      <c r="Q754" s="20"/>
      <c r="R754" s="29">
        <f t="shared" si="168"/>
        <v>0</v>
      </c>
      <c r="S754" s="19"/>
      <c r="T754" s="19"/>
      <c r="U754" s="29">
        <f t="shared" si="169"/>
        <v>0</v>
      </c>
      <c r="V754" s="48">
        <f t="shared" si="170"/>
        <v>0</v>
      </c>
      <c r="W754" s="19"/>
      <c r="X754" s="20" t="e">
        <f t="shared" si="171"/>
        <v>#DIV/0!</v>
      </c>
      <c r="Y754" s="19"/>
    </row>
    <row r="755" spans="1:25" x14ac:dyDescent="0.25">
      <c r="A755" s="18" t="s">
        <v>12</v>
      </c>
      <c r="B755" s="19"/>
      <c r="C755" s="19"/>
      <c r="D755" s="29">
        <f t="shared" si="172"/>
        <v>0</v>
      </c>
      <c r="E755" s="19"/>
      <c r="F755" s="19"/>
      <c r="G755" s="20"/>
      <c r="H755" s="29">
        <f t="shared" si="165"/>
        <v>0</v>
      </c>
      <c r="I755" s="19"/>
      <c r="J755" s="19"/>
      <c r="K755" s="21"/>
      <c r="L755" s="29">
        <f t="shared" si="166"/>
        <v>0</v>
      </c>
      <c r="M755" s="19"/>
      <c r="N755" s="20"/>
      <c r="O755" s="29">
        <f t="shared" si="167"/>
        <v>0</v>
      </c>
      <c r="P755" s="19"/>
      <c r="Q755" s="20"/>
      <c r="R755" s="29">
        <f t="shared" si="168"/>
        <v>0</v>
      </c>
      <c r="S755" s="19"/>
      <c r="T755" s="19"/>
      <c r="U755" s="29">
        <f t="shared" si="169"/>
        <v>0</v>
      </c>
      <c r="V755" s="48">
        <f t="shared" si="170"/>
        <v>0</v>
      </c>
      <c r="W755" s="19"/>
      <c r="X755" s="20" t="e">
        <f t="shared" si="171"/>
        <v>#DIV/0!</v>
      </c>
      <c r="Y755" s="19"/>
    </row>
    <row r="756" spans="1:25" x14ac:dyDescent="0.25">
      <c r="A756" s="18" t="s">
        <v>13</v>
      </c>
      <c r="B756" s="19"/>
      <c r="C756" s="19"/>
      <c r="D756" s="29">
        <f t="shared" si="172"/>
        <v>0</v>
      </c>
      <c r="E756" s="19"/>
      <c r="F756" s="19"/>
      <c r="G756" s="20"/>
      <c r="H756" s="29">
        <f t="shared" si="165"/>
        <v>0</v>
      </c>
      <c r="I756" s="19"/>
      <c r="J756" s="19"/>
      <c r="K756" s="21"/>
      <c r="L756" s="29">
        <f t="shared" si="166"/>
        <v>0</v>
      </c>
      <c r="M756" s="19"/>
      <c r="N756" s="20"/>
      <c r="O756" s="29">
        <f t="shared" si="167"/>
        <v>0</v>
      </c>
      <c r="P756" s="19"/>
      <c r="Q756" s="20"/>
      <c r="R756" s="29">
        <f t="shared" si="168"/>
        <v>0</v>
      </c>
      <c r="S756" s="19"/>
      <c r="T756" s="19"/>
      <c r="U756" s="29">
        <f t="shared" si="169"/>
        <v>0</v>
      </c>
      <c r="V756" s="48">
        <f t="shared" si="170"/>
        <v>0</v>
      </c>
      <c r="W756" s="19"/>
      <c r="X756" s="20" t="e">
        <f t="shared" si="171"/>
        <v>#DIV/0!</v>
      </c>
      <c r="Y756" s="19"/>
    </row>
    <row r="757" spans="1:25" x14ac:dyDescent="0.25">
      <c r="A757" s="18" t="s">
        <v>14</v>
      </c>
      <c r="B757" s="19"/>
      <c r="C757" s="19"/>
      <c r="D757" s="29">
        <f t="shared" si="172"/>
        <v>0</v>
      </c>
      <c r="E757" s="19"/>
      <c r="F757" s="19"/>
      <c r="G757" s="20"/>
      <c r="H757" s="29">
        <f t="shared" si="165"/>
        <v>0</v>
      </c>
      <c r="I757" s="19"/>
      <c r="J757" s="19"/>
      <c r="K757" s="21"/>
      <c r="L757" s="29">
        <f t="shared" si="166"/>
        <v>0</v>
      </c>
      <c r="M757" s="19"/>
      <c r="N757" s="20"/>
      <c r="O757" s="29">
        <f t="shared" si="167"/>
        <v>0</v>
      </c>
      <c r="P757" s="19"/>
      <c r="Q757" s="20"/>
      <c r="R757" s="29">
        <f t="shared" si="168"/>
        <v>0</v>
      </c>
      <c r="S757" s="19"/>
      <c r="T757" s="19"/>
      <c r="U757" s="29">
        <f t="shared" si="169"/>
        <v>0</v>
      </c>
      <c r="V757" s="48">
        <f t="shared" si="170"/>
        <v>0</v>
      </c>
      <c r="W757" s="19"/>
      <c r="X757" s="20" t="e">
        <f t="shared" si="171"/>
        <v>#DIV/0!</v>
      </c>
      <c r="Y757" s="19"/>
    </row>
    <row r="758" spans="1:25" x14ac:dyDescent="0.25">
      <c r="A758" s="28" t="s">
        <v>15</v>
      </c>
      <c r="B758" s="19"/>
      <c r="C758" s="19"/>
      <c r="D758" s="29">
        <f t="shared" si="172"/>
        <v>0</v>
      </c>
      <c r="E758" s="19"/>
      <c r="F758" s="19"/>
      <c r="G758" s="20"/>
      <c r="H758" s="29">
        <f t="shared" si="165"/>
        <v>0</v>
      </c>
      <c r="I758" s="19"/>
      <c r="J758" s="19"/>
      <c r="K758" s="21"/>
      <c r="L758" s="29">
        <f t="shared" si="166"/>
        <v>0</v>
      </c>
      <c r="M758" s="19"/>
      <c r="N758" s="20"/>
      <c r="O758" s="29">
        <f t="shared" si="167"/>
        <v>0</v>
      </c>
      <c r="P758" s="19"/>
      <c r="Q758" s="20"/>
      <c r="R758" s="29">
        <f t="shared" si="168"/>
        <v>0</v>
      </c>
      <c r="S758" s="19"/>
      <c r="T758" s="19"/>
      <c r="U758" s="29">
        <f t="shared" si="169"/>
        <v>0</v>
      </c>
      <c r="V758" s="48">
        <f t="shared" si="170"/>
        <v>0</v>
      </c>
      <c r="W758" s="19"/>
      <c r="X758" s="20" t="e">
        <f t="shared" si="171"/>
        <v>#DIV/0!</v>
      </c>
      <c r="Y758" s="19"/>
    </row>
    <row r="759" spans="1:25" x14ac:dyDescent="0.25">
      <c r="A759" s="18" t="s">
        <v>16</v>
      </c>
      <c r="B759" s="19"/>
      <c r="C759" s="19"/>
      <c r="D759" s="29">
        <f t="shared" si="172"/>
        <v>0</v>
      </c>
      <c r="E759" s="19"/>
      <c r="F759" s="19"/>
      <c r="G759" s="20"/>
      <c r="H759" s="29">
        <f t="shared" si="165"/>
        <v>0</v>
      </c>
      <c r="I759" s="19"/>
      <c r="J759" s="19"/>
      <c r="K759" s="21"/>
      <c r="L759" s="29">
        <f t="shared" si="166"/>
        <v>0</v>
      </c>
      <c r="M759" s="19"/>
      <c r="N759" s="20"/>
      <c r="O759" s="29">
        <f t="shared" si="167"/>
        <v>0</v>
      </c>
      <c r="P759" s="19"/>
      <c r="Q759" s="20"/>
      <c r="R759" s="29">
        <f t="shared" si="168"/>
        <v>0</v>
      </c>
      <c r="S759" s="19"/>
      <c r="T759" s="19"/>
      <c r="U759" s="29">
        <f t="shared" si="169"/>
        <v>0</v>
      </c>
      <c r="V759" s="48">
        <f t="shared" si="170"/>
        <v>0</v>
      </c>
      <c r="W759" s="19"/>
      <c r="X759" s="20" t="e">
        <f t="shared" si="171"/>
        <v>#DIV/0!</v>
      </c>
      <c r="Y759" s="19"/>
    </row>
    <row r="760" spans="1:25" x14ac:dyDescent="0.25">
      <c r="A760" s="18" t="s">
        <v>17</v>
      </c>
      <c r="B760" s="19"/>
      <c r="C760" s="19"/>
      <c r="D760" s="29">
        <f t="shared" si="172"/>
        <v>0</v>
      </c>
      <c r="E760" s="19"/>
      <c r="F760" s="19"/>
      <c r="G760" s="20"/>
      <c r="H760" s="29">
        <f t="shared" si="165"/>
        <v>0</v>
      </c>
      <c r="I760" s="19"/>
      <c r="J760" s="19"/>
      <c r="K760" s="21"/>
      <c r="L760" s="29">
        <f t="shared" si="166"/>
        <v>0</v>
      </c>
      <c r="M760" s="19"/>
      <c r="N760" s="20"/>
      <c r="O760" s="29">
        <f t="shared" si="167"/>
        <v>0</v>
      </c>
      <c r="P760" s="19"/>
      <c r="Q760" s="20"/>
      <c r="R760" s="29">
        <f t="shared" si="168"/>
        <v>0</v>
      </c>
      <c r="S760" s="19"/>
      <c r="T760" s="19"/>
      <c r="U760" s="29">
        <f t="shared" si="169"/>
        <v>0</v>
      </c>
      <c r="V760" s="48">
        <f t="shared" si="170"/>
        <v>0</v>
      </c>
      <c r="W760" s="19"/>
      <c r="X760" s="20" t="e">
        <f t="shared" si="171"/>
        <v>#DIV/0!</v>
      </c>
      <c r="Y760" s="19"/>
    </row>
    <row r="761" spans="1:25" x14ac:dyDescent="0.25">
      <c r="A761" s="18" t="s">
        <v>18</v>
      </c>
      <c r="B761" s="19"/>
      <c r="C761" s="19"/>
      <c r="D761" s="29">
        <f t="shared" si="172"/>
        <v>0</v>
      </c>
      <c r="E761" s="19"/>
      <c r="F761" s="19"/>
      <c r="G761" s="20"/>
      <c r="H761" s="29">
        <f t="shared" si="165"/>
        <v>0</v>
      </c>
      <c r="I761" s="19"/>
      <c r="J761" s="19"/>
      <c r="K761" s="21"/>
      <c r="L761" s="29">
        <f t="shared" si="166"/>
        <v>0</v>
      </c>
      <c r="M761" s="19"/>
      <c r="N761" s="20"/>
      <c r="O761" s="29">
        <f t="shared" si="167"/>
        <v>0</v>
      </c>
      <c r="P761" s="19"/>
      <c r="Q761" s="20"/>
      <c r="R761" s="29">
        <f t="shared" si="168"/>
        <v>0</v>
      </c>
      <c r="S761" s="19"/>
      <c r="T761" s="19"/>
      <c r="U761" s="29">
        <f t="shared" si="169"/>
        <v>0</v>
      </c>
      <c r="V761" s="48">
        <f t="shared" si="170"/>
        <v>0</v>
      </c>
      <c r="W761" s="19"/>
      <c r="X761" s="20" t="e">
        <f t="shared" si="171"/>
        <v>#DIV/0!</v>
      </c>
      <c r="Y761" s="19"/>
    </row>
    <row r="762" spans="1:25" x14ac:dyDescent="0.25">
      <c r="A762" s="28" t="s">
        <v>19</v>
      </c>
      <c r="B762" s="19"/>
      <c r="C762" s="19"/>
      <c r="D762" s="29">
        <f t="shared" si="172"/>
        <v>0</v>
      </c>
      <c r="E762" s="19"/>
      <c r="F762" s="19"/>
      <c r="G762" s="20"/>
      <c r="H762" s="29">
        <f t="shared" si="165"/>
        <v>0</v>
      </c>
      <c r="I762" s="19"/>
      <c r="J762" s="19"/>
      <c r="K762" s="21"/>
      <c r="L762" s="29">
        <f t="shared" si="166"/>
        <v>0</v>
      </c>
      <c r="M762" s="19"/>
      <c r="N762" s="20"/>
      <c r="O762" s="29">
        <f t="shared" si="167"/>
        <v>0</v>
      </c>
      <c r="P762" s="19"/>
      <c r="Q762" s="20"/>
      <c r="R762" s="29">
        <f t="shared" si="168"/>
        <v>0</v>
      </c>
      <c r="S762" s="19"/>
      <c r="T762" s="19"/>
      <c r="U762" s="29">
        <f t="shared" si="169"/>
        <v>0</v>
      </c>
      <c r="V762" s="48">
        <f t="shared" si="170"/>
        <v>0</v>
      </c>
      <c r="W762" s="19"/>
      <c r="X762" s="20" t="e">
        <f t="shared" si="171"/>
        <v>#DIV/0!</v>
      </c>
      <c r="Y762" s="19"/>
    </row>
    <row r="763" spans="1:25" x14ac:dyDescent="0.25">
      <c r="A763" s="18" t="s">
        <v>20</v>
      </c>
      <c r="B763" s="19"/>
      <c r="C763" s="19"/>
      <c r="D763" s="29">
        <f t="shared" si="172"/>
        <v>0</v>
      </c>
      <c r="E763" s="19"/>
      <c r="F763" s="19"/>
      <c r="G763" s="20"/>
      <c r="H763" s="29">
        <f t="shared" si="165"/>
        <v>0</v>
      </c>
      <c r="I763" s="19"/>
      <c r="J763" s="19"/>
      <c r="K763" s="21"/>
      <c r="L763" s="29">
        <f t="shared" si="166"/>
        <v>0</v>
      </c>
      <c r="M763" s="19"/>
      <c r="N763" s="20"/>
      <c r="O763" s="29">
        <f t="shared" si="167"/>
        <v>0</v>
      </c>
      <c r="P763" s="19"/>
      <c r="Q763" s="20"/>
      <c r="R763" s="29">
        <f t="shared" si="168"/>
        <v>0</v>
      </c>
      <c r="S763" s="19"/>
      <c r="T763" s="19"/>
      <c r="U763" s="29">
        <f t="shared" si="169"/>
        <v>0</v>
      </c>
      <c r="V763" s="48">
        <f t="shared" si="170"/>
        <v>0</v>
      </c>
      <c r="W763" s="19"/>
      <c r="X763" s="20" t="e">
        <f t="shared" si="171"/>
        <v>#DIV/0!</v>
      </c>
      <c r="Y763" s="19"/>
    </row>
    <row r="764" spans="1:25" x14ac:dyDescent="0.25">
      <c r="A764" s="18" t="s">
        <v>21</v>
      </c>
      <c r="B764" s="19"/>
      <c r="C764" s="19"/>
      <c r="D764" s="29">
        <f t="shared" si="172"/>
        <v>0</v>
      </c>
      <c r="E764" s="19"/>
      <c r="F764" s="19"/>
      <c r="G764" s="20"/>
      <c r="H764" s="29">
        <f t="shared" si="165"/>
        <v>0</v>
      </c>
      <c r="I764" s="19"/>
      <c r="J764" s="19"/>
      <c r="K764" s="21"/>
      <c r="L764" s="29">
        <f t="shared" si="166"/>
        <v>0</v>
      </c>
      <c r="M764" s="19"/>
      <c r="N764" s="20"/>
      <c r="O764" s="29">
        <f t="shared" si="167"/>
        <v>0</v>
      </c>
      <c r="P764" s="19"/>
      <c r="Q764" s="20"/>
      <c r="R764" s="29">
        <f t="shared" si="168"/>
        <v>0</v>
      </c>
      <c r="S764" s="19"/>
      <c r="T764" s="19"/>
      <c r="U764" s="29">
        <f t="shared" si="169"/>
        <v>0</v>
      </c>
      <c r="V764" s="48">
        <f t="shared" si="170"/>
        <v>0</v>
      </c>
      <c r="W764" s="19"/>
      <c r="X764" s="20" t="e">
        <f t="shared" si="171"/>
        <v>#DIV/0!</v>
      </c>
      <c r="Y764" s="19"/>
    </row>
    <row r="765" spans="1:25" x14ac:dyDescent="0.25">
      <c r="A765" s="18" t="s">
        <v>22</v>
      </c>
      <c r="B765" s="19"/>
      <c r="C765" s="19"/>
      <c r="D765" s="29">
        <f t="shared" si="172"/>
        <v>0</v>
      </c>
      <c r="E765" s="19"/>
      <c r="F765" s="19"/>
      <c r="G765" s="20"/>
      <c r="H765" s="29">
        <f t="shared" si="165"/>
        <v>0</v>
      </c>
      <c r="I765" s="19"/>
      <c r="J765" s="19"/>
      <c r="K765" s="21"/>
      <c r="L765" s="29">
        <f t="shared" si="166"/>
        <v>0</v>
      </c>
      <c r="M765" s="19"/>
      <c r="N765" s="20"/>
      <c r="O765" s="29">
        <f t="shared" si="167"/>
        <v>0</v>
      </c>
      <c r="P765" s="19"/>
      <c r="Q765" s="20"/>
      <c r="R765" s="29">
        <f t="shared" si="168"/>
        <v>0</v>
      </c>
      <c r="S765" s="19"/>
      <c r="T765" s="19"/>
      <c r="U765" s="29">
        <f t="shared" si="169"/>
        <v>0</v>
      </c>
      <c r="V765" s="48">
        <f t="shared" si="170"/>
        <v>0</v>
      </c>
      <c r="W765" s="19"/>
      <c r="X765" s="20" t="e">
        <f t="shared" si="171"/>
        <v>#DIV/0!</v>
      </c>
      <c r="Y765" s="19"/>
    </row>
    <row r="766" spans="1:25" x14ac:dyDescent="0.25">
      <c r="A766" s="28" t="s">
        <v>23</v>
      </c>
      <c r="B766" s="19"/>
      <c r="C766" s="19"/>
      <c r="D766" s="29">
        <f t="shared" si="172"/>
        <v>0</v>
      </c>
      <c r="E766" s="19"/>
      <c r="F766" s="19"/>
      <c r="G766" s="20"/>
      <c r="H766" s="29">
        <f t="shared" si="165"/>
        <v>0</v>
      </c>
      <c r="I766" s="19"/>
      <c r="J766" s="19"/>
      <c r="K766" s="21"/>
      <c r="L766" s="29">
        <f t="shared" si="166"/>
        <v>0</v>
      </c>
      <c r="M766" s="19"/>
      <c r="N766" s="20"/>
      <c r="O766" s="29">
        <f t="shared" si="167"/>
        <v>0</v>
      </c>
      <c r="P766" s="19"/>
      <c r="Q766" s="20"/>
      <c r="R766" s="29">
        <f t="shared" si="168"/>
        <v>0</v>
      </c>
      <c r="S766" s="19"/>
      <c r="T766" s="19"/>
      <c r="U766" s="29">
        <f t="shared" si="169"/>
        <v>0</v>
      </c>
      <c r="V766" s="48">
        <f t="shared" si="170"/>
        <v>0</v>
      </c>
      <c r="W766" s="19"/>
      <c r="X766" s="20" t="e">
        <f t="shared" si="171"/>
        <v>#DIV/0!</v>
      </c>
      <c r="Y766" s="19"/>
    </row>
    <row r="767" spans="1:25" x14ac:dyDescent="0.25">
      <c r="A767" s="18" t="s">
        <v>24</v>
      </c>
      <c r="B767" s="19"/>
      <c r="C767" s="19"/>
      <c r="D767" s="29">
        <f t="shared" si="172"/>
        <v>0</v>
      </c>
      <c r="E767" s="19"/>
      <c r="F767" s="19"/>
      <c r="G767" s="20"/>
      <c r="H767" s="29">
        <f t="shared" si="165"/>
        <v>0</v>
      </c>
      <c r="I767" s="19"/>
      <c r="J767" s="19"/>
      <c r="K767" s="21"/>
      <c r="L767" s="29">
        <f t="shared" si="166"/>
        <v>0</v>
      </c>
      <c r="M767" s="19"/>
      <c r="N767" s="20"/>
      <c r="O767" s="29">
        <f t="shared" si="167"/>
        <v>0</v>
      </c>
      <c r="P767" s="19"/>
      <c r="Q767" s="20"/>
      <c r="R767" s="29">
        <f t="shared" si="168"/>
        <v>0</v>
      </c>
      <c r="S767" s="19"/>
      <c r="T767" s="19"/>
      <c r="U767" s="29">
        <f t="shared" si="169"/>
        <v>0</v>
      </c>
      <c r="V767" s="48">
        <f t="shared" si="170"/>
        <v>0</v>
      </c>
      <c r="W767" s="19"/>
      <c r="X767" s="20" t="e">
        <f t="shared" si="171"/>
        <v>#DIV/0!</v>
      </c>
      <c r="Y767" s="19"/>
    </row>
    <row r="768" spans="1:25" x14ac:dyDescent="0.25">
      <c r="A768" s="18" t="s">
        <v>25</v>
      </c>
      <c r="B768" s="19"/>
      <c r="C768" s="19"/>
      <c r="D768" s="29">
        <f t="shared" si="172"/>
        <v>0</v>
      </c>
      <c r="E768" s="19"/>
      <c r="F768" s="19"/>
      <c r="G768" s="20"/>
      <c r="H768" s="29">
        <f t="shared" si="165"/>
        <v>0</v>
      </c>
      <c r="I768" s="19"/>
      <c r="J768" s="19"/>
      <c r="K768" s="21"/>
      <c r="L768" s="29">
        <f t="shared" si="166"/>
        <v>0</v>
      </c>
      <c r="M768" s="19"/>
      <c r="N768" s="20"/>
      <c r="O768" s="29">
        <f t="shared" si="167"/>
        <v>0</v>
      </c>
      <c r="P768" s="19"/>
      <c r="Q768" s="20"/>
      <c r="R768" s="29">
        <f t="shared" si="168"/>
        <v>0</v>
      </c>
      <c r="S768" s="19"/>
      <c r="T768" s="19"/>
      <c r="U768" s="29">
        <f t="shared" si="169"/>
        <v>0</v>
      </c>
      <c r="V768" s="48">
        <f t="shared" si="170"/>
        <v>0</v>
      </c>
      <c r="W768" s="19"/>
      <c r="X768" s="20" t="e">
        <f t="shared" si="171"/>
        <v>#DIV/0!</v>
      </c>
      <c r="Y768" s="19"/>
    </row>
    <row r="769" spans="1:25" x14ac:dyDescent="0.25">
      <c r="A769" s="18" t="s">
        <v>26</v>
      </c>
      <c r="B769" s="19"/>
      <c r="C769" s="19"/>
      <c r="D769" s="29">
        <f t="shared" si="172"/>
        <v>0</v>
      </c>
      <c r="E769" s="19"/>
      <c r="F769" s="19"/>
      <c r="G769" s="20"/>
      <c r="H769" s="29">
        <f t="shared" si="165"/>
        <v>0</v>
      </c>
      <c r="I769" s="19"/>
      <c r="J769" s="19"/>
      <c r="K769" s="21"/>
      <c r="L769" s="29">
        <f t="shared" si="166"/>
        <v>0</v>
      </c>
      <c r="M769" s="19"/>
      <c r="N769" s="20"/>
      <c r="O769" s="29">
        <f t="shared" si="167"/>
        <v>0</v>
      </c>
      <c r="P769" s="19"/>
      <c r="Q769" s="20"/>
      <c r="R769" s="29">
        <f t="shared" si="168"/>
        <v>0</v>
      </c>
      <c r="S769" s="19"/>
      <c r="T769" s="19"/>
      <c r="U769" s="29">
        <f t="shared" si="169"/>
        <v>0</v>
      </c>
      <c r="V769" s="48">
        <f t="shared" si="170"/>
        <v>0</v>
      </c>
      <c r="W769" s="19"/>
      <c r="X769" s="20" t="e">
        <f t="shared" si="171"/>
        <v>#DIV/0!</v>
      </c>
      <c r="Y769" s="19"/>
    </row>
    <row r="770" spans="1:25" x14ac:dyDescent="0.25">
      <c r="A770" s="28" t="s">
        <v>27</v>
      </c>
      <c r="B770" s="19"/>
      <c r="C770" s="19"/>
      <c r="D770" s="29">
        <f t="shared" si="172"/>
        <v>0</v>
      </c>
      <c r="E770" s="19"/>
      <c r="F770" s="19"/>
      <c r="G770" s="20"/>
      <c r="H770" s="29">
        <f t="shared" si="165"/>
        <v>0</v>
      </c>
      <c r="I770" s="19"/>
      <c r="J770" s="19"/>
      <c r="K770" s="21"/>
      <c r="L770" s="29">
        <f t="shared" si="166"/>
        <v>0</v>
      </c>
      <c r="M770" s="19"/>
      <c r="N770" s="20"/>
      <c r="O770" s="29">
        <f t="shared" si="167"/>
        <v>0</v>
      </c>
      <c r="P770" s="19"/>
      <c r="Q770" s="20"/>
      <c r="R770" s="29">
        <f t="shared" si="168"/>
        <v>0</v>
      </c>
      <c r="S770" s="19"/>
      <c r="T770" s="19"/>
      <c r="U770" s="29">
        <f t="shared" si="169"/>
        <v>0</v>
      </c>
      <c r="V770" s="48">
        <f t="shared" si="170"/>
        <v>0</v>
      </c>
      <c r="W770" s="19"/>
      <c r="X770" s="20" t="e">
        <f t="shared" si="171"/>
        <v>#DIV/0!</v>
      </c>
      <c r="Y770" s="19"/>
    </row>
    <row r="771" spans="1:25" x14ac:dyDescent="0.25">
      <c r="A771" s="18" t="s">
        <v>28</v>
      </c>
      <c r="B771" s="19"/>
      <c r="C771" s="19"/>
      <c r="D771" s="29">
        <f t="shared" si="172"/>
        <v>0</v>
      </c>
      <c r="E771" s="19"/>
      <c r="F771" s="19"/>
      <c r="G771" s="20"/>
      <c r="H771" s="29">
        <f t="shared" si="165"/>
        <v>0</v>
      </c>
      <c r="I771" s="19"/>
      <c r="J771" s="19"/>
      <c r="K771" s="21"/>
      <c r="L771" s="29">
        <f t="shared" si="166"/>
        <v>0</v>
      </c>
      <c r="M771" s="19"/>
      <c r="N771" s="20"/>
      <c r="O771" s="29">
        <f t="shared" si="167"/>
        <v>0</v>
      </c>
      <c r="P771" s="19"/>
      <c r="Q771" s="20"/>
      <c r="R771" s="29">
        <f t="shared" si="168"/>
        <v>0</v>
      </c>
      <c r="S771" s="19"/>
      <c r="T771" s="19"/>
      <c r="U771" s="29">
        <f t="shared" si="169"/>
        <v>0</v>
      </c>
      <c r="V771" s="48">
        <f t="shared" si="170"/>
        <v>0</v>
      </c>
      <c r="W771" s="19"/>
      <c r="X771" s="20" t="e">
        <f t="shared" si="171"/>
        <v>#DIV/0!</v>
      </c>
      <c r="Y771" s="19"/>
    </row>
    <row r="772" spans="1:25" x14ac:dyDescent="0.25">
      <c r="A772" s="18" t="s">
        <v>29</v>
      </c>
      <c r="B772" s="19"/>
      <c r="C772" s="19"/>
      <c r="D772" s="29">
        <f t="shared" si="172"/>
        <v>0</v>
      </c>
      <c r="E772" s="19"/>
      <c r="F772" s="19"/>
      <c r="G772" s="20"/>
      <c r="H772" s="29">
        <f t="shared" si="165"/>
        <v>0</v>
      </c>
      <c r="I772" s="19"/>
      <c r="J772" s="19"/>
      <c r="K772" s="21"/>
      <c r="L772" s="29">
        <f t="shared" si="166"/>
        <v>0</v>
      </c>
      <c r="M772" s="19"/>
      <c r="N772" s="20"/>
      <c r="O772" s="29">
        <f t="shared" si="167"/>
        <v>0</v>
      </c>
      <c r="P772" s="19"/>
      <c r="Q772" s="20"/>
      <c r="R772" s="29">
        <f t="shared" si="168"/>
        <v>0</v>
      </c>
      <c r="S772" s="19"/>
      <c r="T772" s="19"/>
      <c r="U772" s="29">
        <f t="shared" si="169"/>
        <v>0</v>
      </c>
      <c r="V772" s="48">
        <f t="shared" si="170"/>
        <v>0</v>
      </c>
      <c r="W772" s="19"/>
      <c r="X772" s="20" t="e">
        <f t="shared" si="171"/>
        <v>#DIV/0!</v>
      </c>
      <c r="Y772" s="19"/>
    </row>
    <row r="773" spans="1:25" x14ac:dyDescent="0.25">
      <c r="A773" s="18" t="s">
        <v>30</v>
      </c>
      <c r="B773" s="19"/>
      <c r="C773" s="19"/>
      <c r="D773" s="29">
        <f t="shared" si="172"/>
        <v>0</v>
      </c>
      <c r="E773" s="19"/>
      <c r="F773" s="19"/>
      <c r="G773" s="20"/>
      <c r="H773" s="29">
        <f t="shared" si="165"/>
        <v>0</v>
      </c>
      <c r="I773" s="19"/>
      <c r="J773" s="19"/>
      <c r="K773" s="21"/>
      <c r="L773" s="29">
        <f t="shared" si="166"/>
        <v>0</v>
      </c>
      <c r="M773" s="19"/>
      <c r="N773" s="20"/>
      <c r="O773" s="29">
        <f t="shared" si="167"/>
        <v>0</v>
      </c>
      <c r="P773" s="19"/>
      <c r="Q773" s="20"/>
      <c r="R773" s="29">
        <f t="shared" si="168"/>
        <v>0</v>
      </c>
      <c r="S773" s="19"/>
      <c r="T773" s="19"/>
      <c r="U773" s="29">
        <f t="shared" si="169"/>
        <v>0</v>
      </c>
      <c r="V773" s="48">
        <f t="shared" si="170"/>
        <v>0</v>
      </c>
      <c r="W773" s="19"/>
      <c r="X773" s="20" t="e">
        <f t="shared" si="171"/>
        <v>#DIV/0!</v>
      </c>
      <c r="Y773" s="19"/>
    </row>
    <row r="774" spans="1:25" x14ac:dyDescent="0.25">
      <c r="A774" s="28" t="s">
        <v>31</v>
      </c>
      <c r="B774" s="19"/>
      <c r="C774" s="19"/>
      <c r="D774" s="29">
        <f t="shared" si="172"/>
        <v>0</v>
      </c>
      <c r="E774" s="19"/>
      <c r="F774" s="19"/>
      <c r="G774" s="20"/>
      <c r="H774" s="29">
        <f t="shared" si="165"/>
        <v>0</v>
      </c>
      <c r="I774" s="19"/>
      <c r="J774" s="19"/>
      <c r="K774" s="21"/>
      <c r="L774" s="29">
        <f t="shared" si="166"/>
        <v>0</v>
      </c>
      <c r="M774" s="19"/>
      <c r="N774" s="20"/>
      <c r="O774" s="29">
        <f t="shared" si="167"/>
        <v>0</v>
      </c>
      <c r="P774" s="19"/>
      <c r="Q774" s="20"/>
      <c r="R774" s="29">
        <f t="shared" si="168"/>
        <v>0</v>
      </c>
      <c r="S774" s="19"/>
      <c r="T774" s="19"/>
      <c r="U774" s="29">
        <f t="shared" si="169"/>
        <v>0</v>
      </c>
      <c r="V774" s="48">
        <f t="shared" si="170"/>
        <v>0</v>
      </c>
      <c r="W774" s="19"/>
      <c r="X774" s="20" t="e">
        <f t="shared" si="171"/>
        <v>#DIV/0!</v>
      </c>
      <c r="Y774" s="19"/>
    </row>
    <row r="775" spans="1:25" x14ac:dyDescent="0.25">
      <c r="A775" s="18" t="s">
        <v>32</v>
      </c>
      <c r="B775" s="19"/>
      <c r="C775" s="19"/>
      <c r="D775" s="29">
        <f t="shared" si="172"/>
        <v>0</v>
      </c>
      <c r="E775" s="19"/>
      <c r="F775" s="19"/>
      <c r="G775" s="20"/>
      <c r="H775" s="29">
        <f t="shared" si="165"/>
        <v>0</v>
      </c>
      <c r="I775" s="19"/>
      <c r="J775" s="19"/>
      <c r="K775" s="21"/>
      <c r="L775" s="29">
        <f t="shared" si="166"/>
        <v>0</v>
      </c>
      <c r="M775" s="19"/>
      <c r="N775" s="20"/>
      <c r="O775" s="29">
        <f t="shared" si="167"/>
        <v>0</v>
      </c>
      <c r="P775" s="19"/>
      <c r="Q775" s="20"/>
      <c r="R775" s="29">
        <f t="shared" si="168"/>
        <v>0</v>
      </c>
      <c r="S775" s="19"/>
      <c r="T775" s="19"/>
      <c r="U775" s="29">
        <f t="shared" si="169"/>
        <v>0</v>
      </c>
      <c r="V775" s="48">
        <f t="shared" si="170"/>
        <v>0</v>
      </c>
      <c r="W775" s="19"/>
      <c r="X775" s="20" t="e">
        <f t="shared" si="171"/>
        <v>#DIV/0!</v>
      </c>
      <c r="Y775" s="19"/>
    </row>
    <row r="776" spans="1:25" x14ac:dyDescent="0.25">
      <c r="A776" s="18" t="s">
        <v>33</v>
      </c>
      <c r="B776" s="19"/>
      <c r="C776" s="19"/>
      <c r="D776" s="29">
        <f t="shared" si="172"/>
        <v>0</v>
      </c>
      <c r="E776" s="19"/>
      <c r="F776" s="19"/>
      <c r="G776" s="20"/>
      <c r="H776" s="29">
        <f t="shared" si="165"/>
        <v>0</v>
      </c>
      <c r="I776" s="19"/>
      <c r="J776" s="19"/>
      <c r="K776" s="21"/>
      <c r="L776" s="29">
        <f t="shared" si="166"/>
        <v>0</v>
      </c>
      <c r="M776" s="19"/>
      <c r="N776" s="20"/>
      <c r="O776" s="29">
        <f t="shared" si="167"/>
        <v>0</v>
      </c>
      <c r="P776" s="19"/>
      <c r="Q776" s="20"/>
      <c r="R776" s="29">
        <f t="shared" si="168"/>
        <v>0</v>
      </c>
      <c r="S776" s="19"/>
      <c r="T776" s="19"/>
      <c r="U776" s="29">
        <f t="shared" si="169"/>
        <v>0</v>
      </c>
      <c r="V776" s="48">
        <f t="shared" si="170"/>
        <v>0</v>
      </c>
      <c r="W776" s="19"/>
      <c r="X776" s="20" t="e">
        <f t="shared" si="171"/>
        <v>#DIV/0!</v>
      </c>
      <c r="Y776" s="19"/>
    </row>
    <row r="777" spans="1:25" x14ac:dyDescent="0.25">
      <c r="A777" s="18" t="s">
        <v>34</v>
      </c>
      <c r="B777" s="19"/>
      <c r="C777" s="19"/>
      <c r="D777" s="29">
        <f t="shared" si="172"/>
        <v>0</v>
      </c>
      <c r="E777" s="19"/>
      <c r="F777" s="19"/>
      <c r="G777" s="20"/>
      <c r="H777" s="29">
        <f t="shared" si="165"/>
        <v>0</v>
      </c>
      <c r="I777" s="19"/>
      <c r="J777" s="19"/>
      <c r="K777" s="21"/>
      <c r="L777" s="29">
        <f t="shared" si="166"/>
        <v>0</v>
      </c>
      <c r="M777" s="19"/>
      <c r="N777" s="20"/>
      <c r="O777" s="29">
        <f t="shared" si="167"/>
        <v>0</v>
      </c>
      <c r="P777" s="19"/>
      <c r="Q777" s="20"/>
      <c r="R777" s="29">
        <f t="shared" si="168"/>
        <v>0</v>
      </c>
      <c r="S777" s="19"/>
      <c r="T777" s="19"/>
      <c r="U777" s="29">
        <f t="shared" si="169"/>
        <v>0</v>
      </c>
      <c r="V777" s="48">
        <f t="shared" si="170"/>
        <v>0</v>
      </c>
      <c r="W777" s="19"/>
      <c r="X777" s="20" t="e">
        <f t="shared" si="171"/>
        <v>#DIV/0!</v>
      </c>
      <c r="Y777" s="19"/>
    </row>
    <row r="778" spans="1:25" x14ac:dyDescent="0.25">
      <c r="A778" s="28" t="s">
        <v>35</v>
      </c>
      <c r="B778" s="19"/>
      <c r="C778" s="19"/>
      <c r="D778" s="29">
        <f t="shared" si="172"/>
        <v>0</v>
      </c>
      <c r="E778" s="19"/>
      <c r="F778" s="19"/>
      <c r="G778" s="20"/>
      <c r="H778" s="29">
        <f t="shared" si="165"/>
        <v>0</v>
      </c>
      <c r="I778" s="19"/>
      <c r="J778" s="19"/>
      <c r="K778" s="21"/>
      <c r="L778" s="29">
        <f t="shared" si="166"/>
        <v>0</v>
      </c>
      <c r="M778" s="19"/>
      <c r="N778" s="20"/>
      <c r="O778" s="29">
        <f t="shared" si="167"/>
        <v>0</v>
      </c>
      <c r="P778" s="19"/>
      <c r="Q778" s="20"/>
      <c r="R778" s="29">
        <f t="shared" si="168"/>
        <v>0</v>
      </c>
      <c r="S778" s="19"/>
      <c r="T778" s="19"/>
      <c r="U778" s="29">
        <f t="shared" si="169"/>
        <v>0</v>
      </c>
      <c r="V778" s="48">
        <f t="shared" si="170"/>
        <v>0</v>
      </c>
      <c r="W778" s="19"/>
      <c r="X778" s="20" t="e">
        <f t="shared" si="171"/>
        <v>#DIV/0!</v>
      </c>
      <c r="Y778" s="19"/>
    </row>
    <row r="779" spans="1:25" x14ac:dyDescent="0.25">
      <c r="A779" s="18" t="s">
        <v>36</v>
      </c>
      <c r="B779" s="19"/>
      <c r="C779" s="19"/>
      <c r="D779" s="29">
        <f t="shared" si="172"/>
        <v>0</v>
      </c>
      <c r="E779" s="19"/>
      <c r="F779" s="19"/>
      <c r="G779" s="20"/>
      <c r="H779" s="29">
        <f t="shared" si="165"/>
        <v>0</v>
      </c>
      <c r="I779" s="19"/>
      <c r="J779" s="19"/>
      <c r="K779" s="21"/>
      <c r="L779" s="29">
        <f t="shared" si="166"/>
        <v>0</v>
      </c>
      <c r="M779" s="19"/>
      <c r="N779" s="20"/>
      <c r="O779" s="29">
        <f t="shared" si="167"/>
        <v>0</v>
      </c>
      <c r="P779" s="19"/>
      <c r="Q779" s="20"/>
      <c r="R779" s="29">
        <f t="shared" si="168"/>
        <v>0</v>
      </c>
      <c r="S779" s="19"/>
      <c r="T779" s="19"/>
      <c r="U779" s="29">
        <f t="shared" si="169"/>
        <v>0</v>
      </c>
      <c r="V779" s="48">
        <f t="shared" si="170"/>
        <v>0</v>
      </c>
      <c r="W779" s="19"/>
      <c r="X779" s="20" t="e">
        <f t="shared" si="171"/>
        <v>#DIV/0!</v>
      </c>
      <c r="Y779" s="19"/>
    </row>
    <row r="780" spans="1:25" x14ac:dyDescent="0.25">
      <c r="A780" s="18" t="s">
        <v>37</v>
      </c>
      <c r="B780" s="19"/>
      <c r="C780" s="19"/>
      <c r="D780" s="29">
        <f t="shared" si="172"/>
        <v>0</v>
      </c>
      <c r="E780" s="19"/>
      <c r="F780" s="19"/>
      <c r="G780" s="20"/>
      <c r="H780" s="29">
        <f t="shared" si="165"/>
        <v>0</v>
      </c>
      <c r="I780" s="19"/>
      <c r="J780" s="19"/>
      <c r="K780" s="21"/>
      <c r="L780" s="29">
        <f t="shared" si="166"/>
        <v>0</v>
      </c>
      <c r="M780" s="19"/>
      <c r="N780" s="20"/>
      <c r="O780" s="29">
        <f t="shared" si="167"/>
        <v>0</v>
      </c>
      <c r="P780" s="19"/>
      <c r="Q780" s="20"/>
      <c r="R780" s="29">
        <f t="shared" si="168"/>
        <v>0</v>
      </c>
      <c r="S780" s="19"/>
      <c r="T780" s="19"/>
      <c r="U780" s="29">
        <f t="shared" si="169"/>
        <v>0</v>
      </c>
      <c r="V780" s="48">
        <f t="shared" si="170"/>
        <v>0</v>
      </c>
      <c r="W780" s="19"/>
      <c r="X780" s="20" t="e">
        <f t="shared" si="171"/>
        <v>#DIV/0!</v>
      </c>
      <c r="Y780" s="19"/>
    </row>
    <row r="781" spans="1:25" x14ac:dyDescent="0.25">
      <c r="A781" s="18" t="s">
        <v>38</v>
      </c>
      <c r="B781" s="19"/>
      <c r="C781" s="19"/>
      <c r="D781" s="29">
        <f t="shared" si="172"/>
        <v>0</v>
      </c>
      <c r="E781" s="19"/>
      <c r="F781" s="19"/>
      <c r="G781" s="20"/>
      <c r="H781" s="29">
        <f t="shared" si="165"/>
        <v>0</v>
      </c>
      <c r="I781" s="19"/>
      <c r="J781" s="19"/>
      <c r="K781" s="21"/>
      <c r="L781" s="29">
        <f t="shared" si="166"/>
        <v>0</v>
      </c>
      <c r="M781" s="19"/>
      <c r="N781" s="20"/>
      <c r="O781" s="29">
        <f t="shared" si="167"/>
        <v>0</v>
      </c>
      <c r="P781" s="19"/>
      <c r="Q781" s="20"/>
      <c r="R781" s="29">
        <f t="shared" si="168"/>
        <v>0</v>
      </c>
      <c r="S781" s="19"/>
      <c r="T781" s="19"/>
      <c r="U781" s="29">
        <f t="shared" si="169"/>
        <v>0</v>
      </c>
      <c r="V781" s="48">
        <f t="shared" si="170"/>
        <v>0</v>
      </c>
      <c r="W781" s="19"/>
      <c r="X781" s="20" t="e">
        <f t="shared" si="171"/>
        <v>#DIV/0!</v>
      </c>
      <c r="Y781" s="19"/>
    </row>
    <row r="782" spans="1:25" x14ac:dyDescent="0.25">
      <c r="A782" s="28" t="s">
        <v>39</v>
      </c>
      <c r="B782" s="19"/>
      <c r="C782" s="19"/>
      <c r="D782" s="29">
        <f t="shared" si="172"/>
        <v>0</v>
      </c>
      <c r="E782" s="19"/>
      <c r="F782" s="19"/>
      <c r="G782" s="20"/>
      <c r="H782" s="29">
        <f t="shared" si="165"/>
        <v>0</v>
      </c>
      <c r="I782" s="19"/>
      <c r="J782" s="19"/>
      <c r="K782" s="21"/>
      <c r="L782" s="29">
        <f t="shared" si="166"/>
        <v>0</v>
      </c>
      <c r="M782" s="19"/>
      <c r="N782" s="20"/>
      <c r="O782" s="29">
        <f t="shared" si="167"/>
        <v>0</v>
      </c>
      <c r="P782" s="19"/>
      <c r="Q782" s="20"/>
      <c r="R782" s="29">
        <f t="shared" si="168"/>
        <v>0</v>
      </c>
      <c r="S782" s="19"/>
      <c r="T782" s="19"/>
      <c r="U782" s="29">
        <f t="shared" si="169"/>
        <v>0</v>
      </c>
      <c r="V782" s="48">
        <f t="shared" si="170"/>
        <v>0</v>
      </c>
      <c r="W782" s="19"/>
      <c r="X782" s="20" t="e">
        <f t="shared" si="171"/>
        <v>#DIV/0!</v>
      </c>
      <c r="Y782" s="19"/>
    </row>
    <row r="783" spans="1:25" x14ac:dyDescent="0.25">
      <c r="A783" s="18" t="s">
        <v>40</v>
      </c>
      <c r="B783" s="19"/>
      <c r="C783" s="19"/>
      <c r="D783" s="29">
        <f t="shared" si="172"/>
        <v>0</v>
      </c>
      <c r="E783" s="19"/>
      <c r="F783" s="19"/>
      <c r="G783" s="20"/>
      <c r="H783" s="29">
        <f t="shared" si="165"/>
        <v>0</v>
      </c>
      <c r="I783" s="19"/>
      <c r="J783" s="19"/>
      <c r="K783" s="21"/>
      <c r="L783" s="29">
        <f t="shared" si="166"/>
        <v>0</v>
      </c>
      <c r="M783" s="19"/>
      <c r="N783" s="20"/>
      <c r="O783" s="29">
        <f t="shared" si="167"/>
        <v>0</v>
      </c>
      <c r="P783" s="19"/>
      <c r="Q783" s="20"/>
      <c r="R783" s="29">
        <f t="shared" si="168"/>
        <v>0</v>
      </c>
      <c r="S783" s="19"/>
      <c r="T783" s="19"/>
      <c r="U783" s="29">
        <f t="shared" si="169"/>
        <v>0</v>
      </c>
      <c r="V783" s="48">
        <f t="shared" si="170"/>
        <v>0</v>
      </c>
      <c r="W783" s="19"/>
      <c r="X783" s="20" t="e">
        <f t="shared" si="171"/>
        <v>#DIV/0!</v>
      </c>
      <c r="Y783" s="19"/>
    </row>
    <row r="784" spans="1:25" x14ac:dyDescent="0.25">
      <c r="A784" s="18" t="s">
        <v>41</v>
      </c>
      <c r="B784" s="19"/>
      <c r="C784" s="19"/>
      <c r="D784" s="29">
        <f t="shared" si="172"/>
        <v>0</v>
      </c>
      <c r="E784" s="19"/>
      <c r="F784" s="19"/>
      <c r="G784" s="20"/>
      <c r="H784" s="29">
        <f t="shared" si="165"/>
        <v>0</v>
      </c>
      <c r="I784" s="19"/>
      <c r="J784" s="19"/>
      <c r="K784" s="21"/>
      <c r="L784" s="29">
        <f t="shared" si="166"/>
        <v>0</v>
      </c>
      <c r="M784" s="19"/>
      <c r="N784" s="20"/>
      <c r="O784" s="29">
        <f t="shared" si="167"/>
        <v>0</v>
      </c>
      <c r="P784" s="19"/>
      <c r="Q784" s="20"/>
      <c r="R784" s="29">
        <f t="shared" si="168"/>
        <v>0</v>
      </c>
      <c r="S784" s="19"/>
      <c r="T784" s="19"/>
      <c r="U784" s="29">
        <f t="shared" si="169"/>
        <v>0</v>
      </c>
      <c r="V784" s="48">
        <f t="shared" si="170"/>
        <v>0</v>
      </c>
      <c r="W784" s="19"/>
      <c r="X784" s="20" t="e">
        <f t="shared" si="171"/>
        <v>#DIV/0!</v>
      </c>
      <c r="Y784" s="19"/>
    </row>
    <row r="785" spans="1:25" x14ac:dyDescent="0.25">
      <c r="A785" s="18" t="s">
        <v>42</v>
      </c>
      <c r="B785" s="19"/>
      <c r="C785" s="19"/>
      <c r="D785" s="29">
        <f t="shared" si="172"/>
        <v>0</v>
      </c>
      <c r="E785" s="19"/>
      <c r="F785" s="19"/>
      <c r="G785" s="20"/>
      <c r="H785" s="29">
        <f t="shared" si="165"/>
        <v>0</v>
      </c>
      <c r="I785" s="19"/>
      <c r="J785" s="19"/>
      <c r="K785" s="21"/>
      <c r="L785" s="29">
        <f t="shared" si="166"/>
        <v>0</v>
      </c>
      <c r="M785" s="19"/>
      <c r="N785" s="20"/>
      <c r="O785" s="29">
        <f t="shared" si="167"/>
        <v>0</v>
      </c>
      <c r="P785" s="19"/>
      <c r="Q785" s="20"/>
      <c r="R785" s="29">
        <f t="shared" si="168"/>
        <v>0</v>
      </c>
      <c r="S785" s="19"/>
      <c r="T785" s="19"/>
      <c r="U785" s="29">
        <f t="shared" si="169"/>
        <v>0</v>
      </c>
      <c r="V785" s="48">
        <f t="shared" si="170"/>
        <v>0</v>
      </c>
      <c r="W785" s="19"/>
      <c r="X785" s="20" t="e">
        <f t="shared" si="171"/>
        <v>#DIV/0!</v>
      </c>
      <c r="Y785" s="19"/>
    </row>
    <row r="786" spans="1:25" x14ac:dyDescent="0.25">
      <c r="A786" s="28" t="s">
        <v>43</v>
      </c>
      <c r="B786" s="19"/>
      <c r="C786" s="19"/>
      <c r="D786" s="29">
        <f t="shared" si="172"/>
        <v>0</v>
      </c>
      <c r="E786" s="19"/>
      <c r="F786" s="19"/>
      <c r="G786" s="20"/>
      <c r="H786" s="29">
        <f t="shared" si="165"/>
        <v>0</v>
      </c>
      <c r="I786" s="19"/>
      <c r="J786" s="19"/>
      <c r="K786" s="21"/>
      <c r="L786" s="29">
        <f t="shared" si="166"/>
        <v>0</v>
      </c>
      <c r="M786" s="19"/>
      <c r="N786" s="20"/>
      <c r="O786" s="29">
        <f t="shared" si="167"/>
        <v>0</v>
      </c>
      <c r="P786" s="19"/>
      <c r="Q786" s="20"/>
      <c r="R786" s="29">
        <f t="shared" si="168"/>
        <v>0</v>
      </c>
      <c r="S786" s="19"/>
      <c r="T786" s="19"/>
      <c r="U786" s="29">
        <f t="shared" si="169"/>
        <v>0</v>
      </c>
      <c r="V786" s="48">
        <f t="shared" si="170"/>
        <v>0</v>
      </c>
      <c r="W786" s="19"/>
      <c r="X786" s="20" t="e">
        <f t="shared" si="171"/>
        <v>#DIV/0!</v>
      </c>
      <c r="Y786" s="19"/>
    </row>
    <row r="787" spans="1:25" x14ac:dyDescent="0.25">
      <c r="A787" s="18" t="s">
        <v>44</v>
      </c>
      <c r="B787" s="19"/>
      <c r="C787" s="19"/>
      <c r="D787" s="29">
        <f t="shared" si="172"/>
        <v>0</v>
      </c>
      <c r="E787" s="19"/>
      <c r="F787" s="19"/>
      <c r="G787" s="20"/>
      <c r="H787" s="29">
        <f t="shared" si="165"/>
        <v>0</v>
      </c>
      <c r="I787" s="19"/>
      <c r="J787" s="19"/>
      <c r="K787" s="21"/>
      <c r="L787" s="29">
        <f t="shared" si="166"/>
        <v>0</v>
      </c>
      <c r="M787" s="19"/>
      <c r="N787" s="20"/>
      <c r="O787" s="29">
        <f t="shared" si="167"/>
        <v>0</v>
      </c>
      <c r="P787" s="19"/>
      <c r="Q787" s="20"/>
      <c r="R787" s="29">
        <f t="shared" si="168"/>
        <v>0</v>
      </c>
      <c r="S787" s="19"/>
      <c r="T787" s="19"/>
      <c r="U787" s="29">
        <f t="shared" si="169"/>
        <v>0</v>
      </c>
      <c r="V787" s="48">
        <f t="shared" si="170"/>
        <v>0</v>
      </c>
      <c r="W787" s="19"/>
      <c r="X787" s="20" t="e">
        <f t="shared" si="171"/>
        <v>#DIV/0!</v>
      </c>
      <c r="Y787" s="19"/>
    </row>
    <row r="788" spans="1:25" x14ac:dyDescent="0.25">
      <c r="A788" s="18" t="s">
        <v>45</v>
      </c>
      <c r="B788" s="19"/>
      <c r="C788" s="19"/>
      <c r="D788" s="29">
        <f t="shared" si="172"/>
        <v>0</v>
      </c>
      <c r="E788" s="19"/>
      <c r="F788" s="19"/>
      <c r="G788" s="20"/>
      <c r="H788" s="29">
        <f t="shared" si="165"/>
        <v>0</v>
      </c>
      <c r="I788" s="19"/>
      <c r="J788" s="19"/>
      <c r="K788" s="21"/>
      <c r="L788" s="29">
        <f t="shared" si="166"/>
        <v>0</v>
      </c>
      <c r="M788" s="19"/>
      <c r="N788" s="20"/>
      <c r="O788" s="29">
        <f t="shared" si="167"/>
        <v>0</v>
      </c>
      <c r="P788" s="19"/>
      <c r="Q788" s="20"/>
      <c r="R788" s="29">
        <f t="shared" si="168"/>
        <v>0</v>
      </c>
      <c r="S788" s="19"/>
      <c r="T788" s="19"/>
      <c r="U788" s="29">
        <f t="shared" si="169"/>
        <v>0</v>
      </c>
      <c r="V788" s="48">
        <f t="shared" si="170"/>
        <v>0</v>
      </c>
      <c r="W788" s="19"/>
      <c r="X788" s="20" t="e">
        <f t="shared" si="171"/>
        <v>#DIV/0!</v>
      </c>
      <c r="Y788" s="19"/>
    </row>
    <row r="789" spans="1:25" x14ac:dyDescent="0.25">
      <c r="A789" s="18" t="s">
        <v>46</v>
      </c>
      <c r="B789" s="19"/>
      <c r="C789" s="19"/>
      <c r="D789" s="29">
        <f t="shared" si="172"/>
        <v>0</v>
      </c>
      <c r="E789" s="19"/>
      <c r="F789" s="19"/>
      <c r="G789" s="20"/>
      <c r="H789" s="29">
        <f t="shared" si="165"/>
        <v>0</v>
      </c>
      <c r="I789" s="19"/>
      <c r="J789" s="19"/>
      <c r="K789" s="21"/>
      <c r="L789" s="29">
        <f t="shared" si="166"/>
        <v>0</v>
      </c>
      <c r="M789" s="19"/>
      <c r="N789" s="20"/>
      <c r="O789" s="29">
        <f t="shared" si="167"/>
        <v>0</v>
      </c>
      <c r="P789" s="19"/>
      <c r="Q789" s="20"/>
      <c r="R789" s="29">
        <f t="shared" si="168"/>
        <v>0</v>
      </c>
      <c r="S789" s="19"/>
      <c r="T789" s="19"/>
      <c r="U789" s="29">
        <f t="shared" si="169"/>
        <v>0</v>
      </c>
      <c r="V789" s="48">
        <f t="shared" si="170"/>
        <v>0</v>
      </c>
      <c r="W789" s="19"/>
      <c r="X789" s="20" t="e">
        <f t="shared" si="171"/>
        <v>#DIV/0!</v>
      </c>
      <c r="Y789" s="19"/>
    </row>
    <row r="790" spans="1:25" x14ac:dyDescent="0.25">
      <c r="A790" s="28" t="s">
        <v>47</v>
      </c>
      <c r="B790" s="19"/>
      <c r="C790" s="19"/>
      <c r="D790" s="29">
        <f t="shared" si="172"/>
        <v>0</v>
      </c>
      <c r="E790" s="19"/>
      <c r="F790" s="19"/>
      <c r="G790" s="20"/>
      <c r="H790" s="29">
        <f t="shared" si="165"/>
        <v>0</v>
      </c>
      <c r="I790" s="19"/>
      <c r="J790" s="19"/>
      <c r="K790" s="21"/>
      <c r="L790" s="29">
        <f t="shared" si="166"/>
        <v>0</v>
      </c>
      <c r="M790" s="19"/>
      <c r="N790" s="20"/>
      <c r="O790" s="29">
        <f t="shared" si="167"/>
        <v>0</v>
      </c>
      <c r="P790" s="19"/>
      <c r="Q790" s="20"/>
      <c r="R790" s="29">
        <f t="shared" si="168"/>
        <v>0</v>
      </c>
      <c r="S790" s="19"/>
      <c r="T790" s="19"/>
      <c r="U790" s="29">
        <f t="shared" si="169"/>
        <v>0</v>
      </c>
      <c r="V790" s="48">
        <f t="shared" si="170"/>
        <v>0</v>
      </c>
      <c r="W790" s="19"/>
      <c r="X790" s="20" t="e">
        <f t="shared" si="171"/>
        <v>#DIV/0!</v>
      </c>
      <c r="Y790" s="19"/>
    </row>
    <row r="791" spans="1:25" x14ac:dyDescent="0.25">
      <c r="A791" s="18" t="s">
        <v>48</v>
      </c>
      <c r="B791" s="19"/>
      <c r="C791" s="19"/>
      <c r="D791" s="29">
        <f t="shared" si="172"/>
        <v>0</v>
      </c>
      <c r="E791" s="19"/>
      <c r="F791" s="19"/>
      <c r="G791" s="20"/>
      <c r="H791" s="29">
        <f t="shared" si="165"/>
        <v>0</v>
      </c>
      <c r="I791" s="19"/>
      <c r="J791" s="19"/>
      <c r="K791" s="21"/>
      <c r="L791" s="29">
        <f t="shared" si="166"/>
        <v>0</v>
      </c>
      <c r="M791" s="19"/>
      <c r="N791" s="20"/>
      <c r="O791" s="29">
        <f t="shared" si="167"/>
        <v>0</v>
      </c>
      <c r="P791" s="19"/>
      <c r="Q791" s="20"/>
      <c r="R791" s="29">
        <f t="shared" si="168"/>
        <v>0</v>
      </c>
      <c r="S791" s="19"/>
      <c r="T791" s="19"/>
      <c r="U791" s="29">
        <f t="shared" si="169"/>
        <v>0</v>
      </c>
      <c r="V791" s="48">
        <f t="shared" si="170"/>
        <v>0</v>
      </c>
      <c r="W791" s="19"/>
      <c r="X791" s="20" t="e">
        <f t="shared" si="171"/>
        <v>#DIV/0!</v>
      </c>
      <c r="Y791" s="19"/>
    </row>
    <row r="792" spans="1:25" x14ac:dyDescent="0.25">
      <c r="A792" s="18" t="s">
        <v>49</v>
      </c>
      <c r="B792" s="19"/>
      <c r="C792" s="19"/>
      <c r="D792" s="29">
        <f t="shared" si="172"/>
        <v>0</v>
      </c>
      <c r="E792" s="19"/>
      <c r="F792" s="19"/>
      <c r="G792" s="20"/>
      <c r="H792" s="29">
        <f t="shared" si="165"/>
        <v>0</v>
      </c>
      <c r="I792" s="19"/>
      <c r="J792" s="19"/>
      <c r="K792" s="21"/>
      <c r="L792" s="29">
        <f t="shared" si="166"/>
        <v>0</v>
      </c>
      <c r="M792" s="19"/>
      <c r="N792" s="20"/>
      <c r="O792" s="29">
        <f t="shared" si="167"/>
        <v>0</v>
      </c>
      <c r="P792" s="19"/>
      <c r="Q792" s="20"/>
      <c r="R792" s="29">
        <f t="shared" si="168"/>
        <v>0</v>
      </c>
      <c r="S792" s="19"/>
      <c r="T792" s="19"/>
      <c r="U792" s="29">
        <f t="shared" si="169"/>
        <v>0</v>
      </c>
      <c r="V792" s="48">
        <f t="shared" si="170"/>
        <v>0</v>
      </c>
      <c r="W792" s="19"/>
      <c r="X792" s="20" t="e">
        <f t="shared" si="171"/>
        <v>#DIV/0!</v>
      </c>
      <c r="Y792" s="19"/>
    </row>
    <row r="793" spans="1:25" x14ac:dyDescent="0.25">
      <c r="A793" s="18" t="s">
        <v>50</v>
      </c>
      <c r="B793" s="19"/>
      <c r="C793" s="19"/>
      <c r="D793" s="29">
        <f t="shared" si="172"/>
        <v>0</v>
      </c>
      <c r="E793" s="19"/>
      <c r="F793" s="19"/>
      <c r="G793" s="20"/>
      <c r="H793" s="29">
        <f t="shared" si="165"/>
        <v>0</v>
      </c>
      <c r="I793" s="19"/>
      <c r="J793" s="19"/>
      <c r="K793" s="21"/>
      <c r="L793" s="29">
        <f t="shared" si="166"/>
        <v>0</v>
      </c>
      <c r="M793" s="19"/>
      <c r="N793" s="20"/>
      <c r="O793" s="29">
        <f t="shared" si="167"/>
        <v>0</v>
      </c>
      <c r="P793" s="19"/>
      <c r="Q793" s="20"/>
      <c r="R793" s="29">
        <f t="shared" si="168"/>
        <v>0</v>
      </c>
      <c r="S793" s="19"/>
      <c r="T793" s="19"/>
      <c r="U793" s="29">
        <f t="shared" si="169"/>
        <v>0</v>
      </c>
      <c r="V793" s="48">
        <f t="shared" si="170"/>
        <v>0</v>
      </c>
      <c r="W793" s="19"/>
      <c r="X793" s="20" t="e">
        <f t="shared" si="171"/>
        <v>#DIV/0!</v>
      </c>
      <c r="Y793" s="19"/>
    </row>
    <row r="794" spans="1:25" x14ac:dyDescent="0.25">
      <c r="A794" s="28" t="s">
        <v>51</v>
      </c>
      <c r="B794" s="19"/>
      <c r="C794" s="19"/>
      <c r="D794" s="29">
        <f t="shared" si="172"/>
        <v>0</v>
      </c>
      <c r="E794" s="19"/>
      <c r="F794" s="19"/>
      <c r="G794" s="20"/>
      <c r="H794" s="29">
        <f t="shared" si="165"/>
        <v>0</v>
      </c>
      <c r="I794" s="19"/>
      <c r="J794" s="19"/>
      <c r="K794" s="21"/>
      <c r="L794" s="29">
        <f t="shared" si="166"/>
        <v>0</v>
      </c>
      <c r="M794" s="19"/>
      <c r="N794" s="20"/>
      <c r="O794" s="29">
        <f t="shared" si="167"/>
        <v>0</v>
      </c>
      <c r="P794" s="19"/>
      <c r="Q794" s="20"/>
      <c r="R794" s="29">
        <f t="shared" si="168"/>
        <v>0</v>
      </c>
      <c r="S794" s="19"/>
      <c r="T794" s="19"/>
      <c r="U794" s="29">
        <f t="shared" si="169"/>
        <v>0</v>
      </c>
      <c r="V794" s="48">
        <f t="shared" si="170"/>
        <v>0</v>
      </c>
      <c r="W794" s="19"/>
      <c r="X794" s="20" t="e">
        <f t="shared" si="171"/>
        <v>#DIV/0!</v>
      </c>
      <c r="Y794" s="19"/>
    </row>
    <row r="795" spans="1:25" x14ac:dyDescent="0.25">
      <c r="A795" s="28" t="s">
        <v>181</v>
      </c>
      <c r="B795" s="19"/>
      <c r="C795" s="19"/>
      <c r="D795" s="29">
        <f t="shared" si="172"/>
        <v>0</v>
      </c>
      <c r="E795" s="19"/>
      <c r="F795" s="19"/>
      <c r="G795" s="20"/>
      <c r="H795" s="29">
        <f t="shared" si="165"/>
        <v>0</v>
      </c>
      <c r="I795" s="19"/>
      <c r="J795" s="19"/>
      <c r="K795" s="21"/>
      <c r="L795" s="29">
        <f t="shared" si="166"/>
        <v>0</v>
      </c>
      <c r="M795" s="19"/>
      <c r="N795" s="20"/>
      <c r="O795" s="29">
        <f t="shared" si="167"/>
        <v>0</v>
      </c>
      <c r="P795" s="19"/>
      <c r="Q795" s="20"/>
      <c r="R795" s="29">
        <f t="shared" si="168"/>
        <v>0</v>
      </c>
      <c r="S795" s="19"/>
      <c r="T795" s="19"/>
      <c r="U795" s="29">
        <f t="shared" si="169"/>
        <v>0</v>
      </c>
      <c r="V795" s="48">
        <f t="shared" si="170"/>
        <v>0</v>
      </c>
      <c r="W795" s="19"/>
      <c r="X795" s="20" t="e">
        <f t="shared" si="171"/>
        <v>#DIV/0!</v>
      </c>
      <c r="Y795" s="19"/>
    </row>
    <row r="796" spans="1:25" x14ac:dyDescent="0.25">
      <c r="A796" s="18" t="s">
        <v>146</v>
      </c>
      <c r="B796" s="19"/>
      <c r="C796" s="19"/>
      <c r="D796" s="29">
        <f t="shared" si="172"/>
        <v>0</v>
      </c>
      <c r="E796" s="19"/>
      <c r="F796" s="19"/>
      <c r="G796" s="20"/>
      <c r="H796" s="29">
        <f t="shared" si="165"/>
        <v>0</v>
      </c>
      <c r="I796" s="19"/>
      <c r="J796" s="19"/>
      <c r="K796" s="21"/>
      <c r="L796" s="29">
        <f t="shared" si="166"/>
        <v>0</v>
      </c>
      <c r="M796" s="19"/>
      <c r="N796" s="20"/>
      <c r="O796" s="29">
        <f t="shared" si="167"/>
        <v>0</v>
      </c>
      <c r="P796" s="19"/>
      <c r="Q796" s="20"/>
      <c r="R796" s="29">
        <f t="shared" si="168"/>
        <v>0</v>
      </c>
      <c r="S796" s="19"/>
      <c r="T796" s="19"/>
      <c r="U796" s="29">
        <f t="shared" si="169"/>
        <v>0</v>
      </c>
      <c r="V796" s="48">
        <f t="shared" si="170"/>
        <v>0</v>
      </c>
      <c r="W796" s="19"/>
      <c r="X796" s="20" t="e">
        <f t="shared" si="171"/>
        <v>#DIV/0!</v>
      </c>
      <c r="Y796" s="19"/>
    </row>
    <row r="797" spans="1:25" x14ac:dyDescent="0.25">
      <c r="A797" s="28" t="s">
        <v>52</v>
      </c>
      <c r="B797" s="19"/>
      <c r="C797" s="19"/>
      <c r="D797" s="29">
        <f t="shared" si="172"/>
        <v>0</v>
      </c>
      <c r="E797" s="19"/>
      <c r="F797" s="19"/>
      <c r="G797" s="20"/>
      <c r="H797" s="29">
        <f t="shared" si="165"/>
        <v>0</v>
      </c>
      <c r="I797" s="19"/>
      <c r="J797" s="19"/>
      <c r="K797" s="21"/>
      <c r="L797" s="29">
        <f t="shared" si="166"/>
        <v>0</v>
      </c>
      <c r="M797" s="19"/>
      <c r="N797" s="20"/>
      <c r="O797" s="29">
        <f t="shared" si="167"/>
        <v>0</v>
      </c>
      <c r="P797" s="19"/>
      <c r="Q797" s="20"/>
      <c r="R797" s="29">
        <f t="shared" si="168"/>
        <v>0</v>
      </c>
      <c r="S797" s="19"/>
      <c r="T797" s="19"/>
      <c r="U797" s="29">
        <f t="shared" si="169"/>
        <v>0</v>
      </c>
      <c r="V797" s="48">
        <f t="shared" si="170"/>
        <v>0</v>
      </c>
      <c r="W797" s="19"/>
      <c r="X797" s="20" t="e">
        <f t="shared" si="171"/>
        <v>#DIV/0!</v>
      </c>
      <c r="Y797" s="19"/>
    </row>
    <row r="798" spans="1:25" x14ac:dyDescent="0.25">
      <c r="A798" s="18"/>
      <c r="B798" s="19"/>
      <c r="C798" s="19"/>
      <c r="D798" s="29">
        <f t="shared" si="172"/>
        <v>0</v>
      </c>
      <c r="E798" s="19"/>
      <c r="F798" s="19"/>
      <c r="G798" s="20"/>
      <c r="H798" s="29">
        <f t="shared" si="165"/>
        <v>0</v>
      </c>
      <c r="I798" s="19"/>
      <c r="J798" s="19"/>
      <c r="K798" s="21"/>
      <c r="L798" s="29">
        <f t="shared" si="166"/>
        <v>0</v>
      </c>
      <c r="M798" s="19"/>
      <c r="N798" s="20"/>
      <c r="O798" s="29">
        <f t="shared" si="167"/>
        <v>0</v>
      </c>
      <c r="P798" s="19"/>
      <c r="Q798" s="20"/>
      <c r="R798" s="29">
        <f t="shared" si="168"/>
        <v>0</v>
      </c>
      <c r="S798" s="19"/>
      <c r="T798" s="19"/>
      <c r="U798" s="29">
        <f t="shared" si="169"/>
        <v>0</v>
      </c>
      <c r="V798" s="48">
        <f t="shared" si="170"/>
        <v>0</v>
      </c>
      <c r="W798" s="19"/>
      <c r="X798" s="20" t="e">
        <f t="shared" si="171"/>
        <v>#DIV/0!</v>
      </c>
      <c r="Y798" s="19"/>
    </row>
    <row r="799" spans="1:25" x14ac:dyDescent="0.25">
      <c r="A799" s="18"/>
      <c r="B799" s="19"/>
      <c r="C799" s="19"/>
      <c r="D799" s="29">
        <f t="shared" si="172"/>
        <v>0</v>
      </c>
      <c r="E799" s="19"/>
      <c r="F799" s="19"/>
      <c r="G799" s="20"/>
      <c r="H799" s="29">
        <f t="shared" si="165"/>
        <v>0</v>
      </c>
      <c r="I799" s="19"/>
      <c r="J799" s="19"/>
      <c r="K799" s="21"/>
      <c r="L799" s="29">
        <f t="shared" si="166"/>
        <v>0</v>
      </c>
      <c r="M799" s="19"/>
      <c r="N799" s="20"/>
      <c r="O799" s="29">
        <f t="shared" si="167"/>
        <v>0</v>
      </c>
      <c r="P799" s="19"/>
      <c r="Q799" s="20"/>
      <c r="R799" s="29">
        <f t="shared" si="168"/>
        <v>0</v>
      </c>
      <c r="S799" s="19"/>
      <c r="T799" s="19"/>
      <c r="U799" s="29">
        <f t="shared" si="169"/>
        <v>0</v>
      </c>
      <c r="V799" s="48">
        <f t="shared" si="170"/>
        <v>0</v>
      </c>
      <c r="W799" s="19"/>
      <c r="X799" s="20" t="e">
        <f t="shared" si="171"/>
        <v>#DIV/0!</v>
      </c>
      <c r="Y799" s="19"/>
    </row>
    <row r="800" spans="1:25" x14ac:dyDescent="0.25">
      <c r="A800" s="18"/>
      <c r="B800" s="19"/>
      <c r="C800" s="19"/>
      <c r="D800" s="29">
        <f t="shared" si="172"/>
        <v>0</v>
      </c>
      <c r="E800" s="19"/>
      <c r="F800" s="19"/>
      <c r="G800" s="20"/>
      <c r="H800" s="29">
        <f t="shared" si="165"/>
        <v>0</v>
      </c>
      <c r="I800" s="19"/>
      <c r="J800" s="19"/>
      <c r="K800" s="21"/>
      <c r="L800" s="29">
        <f t="shared" si="166"/>
        <v>0</v>
      </c>
      <c r="M800" s="19"/>
      <c r="N800" s="20"/>
      <c r="O800" s="29">
        <f t="shared" si="167"/>
        <v>0</v>
      </c>
      <c r="P800" s="19"/>
      <c r="Q800" s="20"/>
      <c r="R800" s="29">
        <f t="shared" si="168"/>
        <v>0</v>
      </c>
      <c r="S800" s="19"/>
      <c r="T800" s="19"/>
      <c r="U800" s="29">
        <f t="shared" si="169"/>
        <v>0</v>
      </c>
      <c r="V800" s="48">
        <f t="shared" si="170"/>
        <v>0</v>
      </c>
      <c r="W800" s="19"/>
      <c r="X800" s="20" t="e">
        <f t="shared" si="171"/>
        <v>#DIV/0!</v>
      </c>
      <c r="Y800" s="19"/>
    </row>
    <row r="801" spans="1:25" x14ac:dyDescent="0.25">
      <c r="A801" s="22" t="s">
        <v>149</v>
      </c>
      <c r="B801" s="23"/>
      <c r="C801" s="23"/>
      <c r="D801" s="55">
        <f t="shared" si="172"/>
        <v>0</v>
      </c>
      <c r="E801" s="23"/>
      <c r="F801" s="23"/>
      <c r="G801" s="24"/>
      <c r="H801" s="55">
        <f t="shared" si="165"/>
        <v>0</v>
      </c>
      <c r="I801" s="23"/>
      <c r="J801" s="23"/>
      <c r="K801" s="25"/>
      <c r="L801" s="55">
        <f t="shared" si="166"/>
        <v>0</v>
      </c>
      <c r="M801" s="23"/>
      <c r="N801" s="24"/>
      <c r="O801" s="55">
        <f t="shared" si="167"/>
        <v>0</v>
      </c>
      <c r="P801" s="23"/>
      <c r="Q801" s="24"/>
      <c r="R801" s="55">
        <f t="shared" si="168"/>
        <v>0</v>
      </c>
      <c r="S801" s="23"/>
      <c r="T801" s="23"/>
      <c r="U801" s="55">
        <f t="shared" si="169"/>
        <v>0</v>
      </c>
      <c r="V801" s="49">
        <f t="shared" si="170"/>
        <v>0</v>
      </c>
      <c r="W801" s="23"/>
      <c r="X801" s="24" t="e">
        <f t="shared" si="171"/>
        <v>#DIV/0!</v>
      </c>
      <c r="Y801" s="23"/>
    </row>
    <row r="802" spans="1:25" x14ac:dyDescent="0.25">
      <c r="A802" s="26" t="s">
        <v>53</v>
      </c>
      <c r="B802" s="27"/>
      <c r="C802" s="27"/>
      <c r="D802" s="27">
        <f t="shared" si="172"/>
        <v>0</v>
      </c>
      <c r="E802" s="27"/>
      <c r="F802" s="27"/>
      <c r="G802" s="16"/>
      <c r="H802" s="27"/>
      <c r="I802" s="27"/>
      <c r="J802" s="27"/>
      <c r="K802" s="17"/>
      <c r="L802" s="27"/>
      <c r="M802" s="27"/>
      <c r="N802" s="16"/>
      <c r="O802" s="27"/>
      <c r="P802" s="27"/>
      <c r="Q802" s="16"/>
      <c r="R802" s="27"/>
      <c r="S802" s="27"/>
      <c r="T802" s="15"/>
      <c r="U802" s="27"/>
      <c r="V802" s="66"/>
      <c r="W802" s="27"/>
      <c r="X802" s="16"/>
      <c r="Y802" s="27"/>
    </row>
    <row r="803" spans="1:25" x14ac:dyDescent="0.25">
      <c r="A803" s="28" t="s">
        <v>54</v>
      </c>
      <c r="B803" s="29">
        <f>B750+B754+B758+B762+B766+B770+B774+B778+B782+B786+B790+B794+B795</f>
        <v>0</v>
      </c>
      <c r="C803" s="29">
        <f>C750+C754+C758+C762+C766+C770+C774+C778+C782+C786+C790+C794+C795</f>
        <v>0</v>
      </c>
      <c r="D803" s="29">
        <f t="shared" si="172"/>
        <v>0</v>
      </c>
      <c r="E803" s="29">
        <f>E750+E754+E758+E762+E766+E770+E774+E778+E782+E786+E790+E794+E795</f>
        <v>0</v>
      </c>
      <c r="F803" s="29">
        <f>F750+F754+F758+F762+F766+F770+F774+F778+F782+F786+F790+F794+F795</f>
        <v>0</v>
      </c>
      <c r="G803" s="20" t="e">
        <f>H803/E803</f>
        <v>#DIV/0!</v>
      </c>
      <c r="H803" s="29">
        <f>H750+H754+H758+H762+H766+H770+H774+H778+H782+H786+H790+H794+H795</f>
        <v>0</v>
      </c>
      <c r="I803" s="29">
        <f>I750+I754+I758+I762+I766+I770+I774+I778+I782+I786+I790+I794+I795</f>
        <v>0</v>
      </c>
      <c r="J803" s="29">
        <f>J750+J754+J758+J762+J766+J770+J774+J778+J782+J786+J790+J794+J795</f>
        <v>0</v>
      </c>
      <c r="K803" s="21" t="e">
        <f t="shared" ref="K803:K812" si="173">L803/I803</f>
        <v>#DIV/0!</v>
      </c>
      <c r="L803" s="29">
        <f>L750+L754+L758+L762+L766+L770+L774+L778+L782+L786+L790+L794+L795</f>
        <v>0</v>
      </c>
      <c r="M803" s="29">
        <f>M750+M754+M758+M762+M766+M770+M774+M778+M782+M786+M790+M794+M795</f>
        <v>0</v>
      </c>
      <c r="N803" s="20" t="e">
        <f>O803/M803</f>
        <v>#DIV/0!</v>
      </c>
      <c r="O803" s="29">
        <f>O750+O754+O758+O762+O766+O770+O774+O778+O782+O786+O790+O794+O795</f>
        <v>0</v>
      </c>
      <c r="P803" s="29">
        <f>P750+P754+P758+P762+P766+P770+P774+P778+P782+P786+P790+P794+P795</f>
        <v>0</v>
      </c>
      <c r="Q803" s="20" t="e">
        <f>R803/P803</f>
        <v>#DIV/0!</v>
      </c>
      <c r="R803" s="29">
        <f>R750+R754+R758+R762+R766+R770+R774+R778+R782+R786+R790+R794+R795</f>
        <v>0</v>
      </c>
      <c r="S803" s="29">
        <f>S750+S754+S758+S762+S766+S770+S774+S778+S782+S786+S790+S794+S795</f>
        <v>0</v>
      </c>
      <c r="T803" s="19" t="e">
        <f>U803/S803</f>
        <v>#DIV/0!</v>
      </c>
      <c r="U803" s="29">
        <f>U750+U754+U758+U762+U766+U770+U774+U778+U782+U786+U790+U794+U795</f>
        <v>0</v>
      </c>
      <c r="V803" s="48">
        <f t="shared" ref="V803:V812" si="174">E803+I803+M803+P803+S803</f>
        <v>0</v>
      </c>
      <c r="W803" s="29">
        <f>W750+W754+W758+W762+W766+W770+W774+W778+W782+W786+W790+W794+W795</f>
        <v>0</v>
      </c>
      <c r="X803" s="20" t="e">
        <f t="shared" ref="X803:X812" si="175">(H803+L803+O803+R803+U803)/V803</f>
        <v>#DIV/0!</v>
      </c>
      <c r="Y803" s="29">
        <f>Y750+Y754+Y758+Y762+Y766+Y770+Y774+Y778+Y782+Y786+Y790+Y794+Y795</f>
        <v>0</v>
      </c>
    </row>
    <row r="804" spans="1:25" x14ac:dyDescent="0.25">
      <c r="A804" s="18" t="s">
        <v>55</v>
      </c>
      <c r="B804" s="29">
        <f>B766+B770+B774+B778+B782+B790+B795</f>
        <v>0</v>
      </c>
      <c r="C804" s="29">
        <f>C766+C770+C774+C778+C782+C790+C795</f>
        <v>0</v>
      </c>
      <c r="D804" s="29">
        <f t="shared" si="172"/>
        <v>0</v>
      </c>
      <c r="E804" s="29">
        <f>E766+E770+E774+E778+E782+E790+E795</f>
        <v>0</v>
      </c>
      <c r="F804" s="29">
        <f>F766+F770+F774+F778+F782+F790+F795</f>
        <v>0</v>
      </c>
      <c r="G804" s="20" t="e">
        <f t="shared" ref="G804:G812" si="176">H804/E804</f>
        <v>#DIV/0!</v>
      </c>
      <c r="H804" s="29">
        <f>H766+H770+H774+H778+H782+H790+H795</f>
        <v>0</v>
      </c>
      <c r="I804" s="29">
        <f>I766+I770+I774+I778+I782+I790+I795</f>
        <v>0</v>
      </c>
      <c r="J804" s="29">
        <f>J766+J770+J774+J778+J782+J790+J795</f>
        <v>0</v>
      </c>
      <c r="K804" s="21" t="e">
        <f t="shared" si="173"/>
        <v>#DIV/0!</v>
      </c>
      <c r="L804" s="29">
        <f>L766+L770+L774+L778+L782+L790+L795</f>
        <v>0</v>
      </c>
      <c r="M804" s="29">
        <f>M766+M770+M774+M778+M782+M790+M795</f>
        <v>0</v>
      </c>
      <c r="N804" s="20" t="e">
        <f t="shared" ref="N804:N810" si="177">O804/M804</f>
        <v>#DIV/0!</v>
      </c>
      <c r="O804" s="29">
        <f>O766+O770+O774+O778+O782+O790+O795</f>
        <v>0</v>
      </c>
      <c r="P804" s="29">
        <f>P766+P770+P774+P778+P782+P790+P795</f>
        <v>0</v>
      </c>
      <c r="Q804" s="20" t="e">
        <f t="shared" ref="Q804:Q812" si="178">R804/P804</f>
        <v>#DIV/0!</v>
      </c>
      <c r="R804" s="29">
        <f>R766+R770+R774+R778+R782+R790+R795</f>
        <v>0</v>
      </c>
      <c r="S804" s="29">
        <f>S766+S770+S774+S778+S782+S790+S795</f>
        <v>0</v>
      </c>
      <c r="T804" s="19" t="e">
        <f t="shared" ref="T804:T812" si="179">U804/S804</f>
        <v>#DIV/0!</v>
      </c>
      <c r="U804" s="29">
        <f>U766+U770+U774+U778+U782+U790+U795</f>
        <v>0</v>
      </c>
      <c r="V804" s="48">
        <f t="shared" si="174"/>
        <v>0</v>
      </c>
      <c r="W804" s="29">
        <f>W766+W770+W774+W778+W782+W790+W795</f>
        <v>0</v>
      </c>
      <c r="X804" s="20" t="e">
        <f t="shared" si="175"/>
        <v>#DIV/0!</v>
      </c>
      <c r="Y804" s="29">
        <f>Y766+Y770+Y774+Y778+Y782+Y790+Y795</f>
        <v>0</v>
      </c>
    </row>
    <row r="805" spans="1:25" x14ac:dyDescent="0.25">
      <c r="A805" s="28" t="s">
        <v>56</v>
      </c>
      <c r="B805" s="29">
        <f>B752+B756+B759+B763+B767+B771+B775+B779+B783+B787+B791+B801</f>
        <v>0</v>
      </c>
      <c r="C805" s="29">
        <f>C752+C756+C759+C763+C767+C771+C775+C779+C783+C787+C791+C801</f>
        <v>0</v>
      </c>
      <c r="D805" s="29">
        <f t="shared" si="172"/>
        <v>0</v>
      </c>
      <c r="E805" s="29">
        <f>E752+E756+E759+E763+E767+E771+E775+E779+E783+E787+E791+E801</f>
        <v>0</v>
      </c>
      <c r="F805" s="29">
        <f>F752+F756+F759+F763+F767+F771+F775+F779+F783+F787+F791+F801</f>
        <v>0</v>
      </c>
      <c r="G805" s="20" t="e">
        <f t="shared" si="176"/>
        <v>#DIV/0!</v>
      </c>
      <c r="H805" s="29">
        <f>H752+H756+H759+H763+H767+H771+H775+H779+H783+H787+H791+H801</f>
        <v>0</v>
      </c>
      <c r="I805" s="29">
        <f>I752+I756+I759+I763+I767+I771+I775+I779+I783+I787+I791+I801</f>
        <v>0</v>
      </c>
      <c r="J805" s="29">
        <f>J752+J756+J759+J763+J767+J771+J775+J779+J783+J787+J791+J801</f>
        <v>0</v>
      </c>
      <c r="K805" s="21" t="e">
        <f t="shared" si="173"/>
        <v>#DIV/0!</v>
      </c>
      <c r="L805" s="29">
        <f>L752+L756+L759+L763+L767+L771+L775+L779+L783+L787+L791+L801</f>
        <v>0</v>
      </c>
      <c r="M805" s="29">
        <f>M752+M756+M759+M763+M767+M771+M775+M779+M783+M787+M791+M801</f>
        <v>0</v>
      </c>
      <c r="N805" s="20" t="e">
        <f t="shared" si="177"/>
        <v>#DIV/0!</v>
      </c>
      <c r="O805" s="29">
        <f>O752+O756+O759+O763+O767+O771+O775+O779+O783+O787+O791+O801</f>
        <v>0</v>
      </c>
      <c r="P805" s="29">
        <f>P752+P756+P759+P763+P767+P771+P775+P779+P783+P787+P791+P801</f>
        <v>0</v>
      </c>
      <c r="Q805" s="20" t="e">
        <f t="shared" si="178"/>
        <v>#DIV/0!</v>
      </c>
      <c r="R805" s="29">
        <f>R752+R756+R759+R763+R767+R771+R775+R779+R783+R787+R791+R801</f>
        <v>0</v>
      </c>
      <c r="S805" s="29">
        <f>S752+S756+S759+S763+S767+S771+S775+S779+S783+S787+S791+S801</f>
        <v>0</v>
      </c>
      <c r="T805" s="19" t="e">
        <f t="shared" si="179"/>
        <v>#DIV/0!</v>
      </c>
      <c r="U805" s="29">
        <f>U752+U756+U759+U763+U767+U771+U775+U779+U783+U787+U791+U801</f>
        <v>0</v>
      </c>
      <c r="V805" s="48">
        <f t="shared" si="174"/>
        <v>0</v>
      </c>
      <c r="W805" s="29">
        <f>W752+W756+W759+W763+W767+W771+W775+W779+W783+W787+W791+W801</f>
        <v>0</v>
      </c>
      <c r="X805" s="20" t="e">
        <f t="shared" si="175"/>
        <v>#DIV/0!</v>
      </c>
      <c r="Y805" s="29">
        <f>Y752+Y756+Y759+Y763+Y767+Y771+Y775+Y779+Y783+Y787+Y791+Y801</f>
        <v>0</v>
      </c>
    </row>
    <row r="806" spans="1:25" x14ac:dyDescent="0.25">
      <c r="A806" s="18" t="s">
        <v>57</v>
      </c>
      <c r="B806" s="29">
        <f>B767+B771+B775+B779+B785+B791</f>
        <v>0</v>
      </c>
      <c r="C806" s="29">
        <f>C767+C771+C775+C779+C785+C791</f>
        <v>0</v>
      </c>
      <c r="D806" s="29">
        <f t="shared" si="172"/>
        <v>0</v>
      </c>
      <c r="E806" s="29">
        <f>E767+E771+E775+E779+E785+E791</f>
        <v>0</v>
      </c>
      <c r="F806" s="29">
        <f>F767+F771+F775+F779+F785+F791</f>
        <v>0</v>
      </c>
      <c r="G806" s="20" t="e">
        <f t="shared" si="176"/>
        <v>#DIV/0!</v>
      </c>
      <c r="H806" s="29">
        <f>H767+H771+H775+H779+H785+H791</f>
        <v>0</v>
      </c>
      <c r="I806" s="29">
        <f>I767+I771+I775+I779+I785+I791</f>
        <v>0</v>
      </c>
      <c r="J806" s="29">
        <f>J767+J771+J775+J779+J785+J791</f>
        <v>0</v>
      </c>
      <c r="K806" s="21" t="e">
        <f t="shared" si="173"/>
        <v>#DIV/0!</v>
      </c>
      <c r="L806" s="29">
        <f>L767+L771+L775+L779+L785+L791</f>
        <v>0</v>
      </c>
      <c r="M806" s="29">
        <f>M767+M771+M775+M779+M785+M791</f>
        <v>0</v>
      </c>
      <c r="N806" s="20" t="e">
        <f t="shared" si="177"/>
        <v>#DIV/0!</v>
      </c>
      <c r="O806" s="29">
        <f>O767+O771+O775+O779+O785+O791</f>
        <v>0</v>
      </c>
      <c r="P806" s="29">
        <f>P767+P771+P775+P779+P785+P791</f>
        <v>0</v>
      </c>
      <c r="Q806" s="20" t="e">
        <f t="shared" si="178"/>
        <v>#DIV/0!</v>
      </c>
      <c r="R806" s="29">
        <f>R767+R771+R775+R779+R785+R791</f>
        <v>0</v>
      </c>
      <c r="S806" s="29">
        <f>S767+S771+S775+S779+S785+S791</f>
        <v>0</v>
      </c>
      <c r="T806" s="19" t="e">
        <f t="shared" si="179"/>
        <v>#DIV/0!</v>
      </c>
      <c r="U806" s="29">
        <f>U767+U771+U775+U779+U785+U791</f>
        <v>0</v>
      </c>
      <c r="V806" s="48">
        <f t="shared" si="174"/>
        <v>0</v>
      </c>
      <c r="W806" s="29">
        <f>W767+W771+W775+W779+W785+W791</f>
        <v>0</v>
      </c>
      <c r="X806" s="20" t="e">
        <f t="shared" si="175"/>
        <v>#DIV/0!</v>
      </c>
      <c r="Y806" s="29">
        <f>Y767+Y771+Y775+Y779+Y785+Y791</f>
        <v>0</v>
      </c>
    </row>
    <row r="807" spans="1:25" x14ac:dyDescent="0.25">
      <c r="A807" s="28" t="s">
        <v>58</v>
      </c>
      <c r="B807" s="29">
        <f>B751+B755+B760+B764+B768+B772+B780+B776+B784+B788+B792+B796</f>
        <v>0</v>
      </c>
      <c r="C807" s="29">
        <f>C751+C755+C760+C764+C768+C772+C780+C776+C784+C788+C792+C796</f>
        <v>0</v>
      </c>
      <c r="D807" s="29">
        <f t="shared" si="172"/>
        <v>0</v>
      </c>
      <c r="E807" s="29">
        <f>E751+E755+E760+E764+E768+E772+E780+E776+E784+E788+E792+E796</f>
        <v>0</v>
      </c>
      <c r="F807" s="29">
        <f>F751+F755+F760+F764+F768+F772+F780+F776+F784+F788+F792+F796</f>
        <v>0</v>
      </c>
      <c r="G807" s="20" t="e">
        <f t="shared" si="176"/>
        <v>#DIV/0!</v>
      </c>
      <c r="H807" s="29">
        <f>H751+H755+H760+H764+H768+H772+H780+H776+H784+H788+H792+H796</f>
        <v>0</v>
      </c>
      <c r="I807" s="29">
        <f>I751+I755+I760+I764+I768+I772+I780+I776+I784+I788+I792+I796</f>
        <v>0</v>
      </c>
      <c r="J807" s="29">
        <f>J751+J755+J760+J764+J768+J772+J780+J776+J784+J788+J792+J796</f>
        <v>0</v>
      </c>
      <c r="K807" s="21" t="e">
        <f t="shared" si="173"/>
        <v>#DIV/0!</v>
      </c>
      <c r="L807" s="29">
        <f>L751+L755+L760+L764+L768+L772+L780+L776+L784+L788+L792+L796</f>
        <v>0</v>
      </c>
      <c r="M807" s="29">
        <f>M751+M755+M760+M764+M768+M772+M780+M776+M784+M788+M792+M796</f>
        <v>0</v>
      </c>
      <c r="N807" s="20" t="e">
        <f t="shared" si="177"/>
        <v>#DIV/0!</v>
      </c>
      <c r="O807" s="29">
        <f>O751+O755+O760+O764+O768+O772+O780+O776+O784+O788+O792+O796</f>
        <v>0</v>
      </c>
      <c r="P807" s="29">
        <f>P751+P755+P760+P764+P768+P772+P780+P776+P784+P788+P792+P796</f>
        <v>0</v>
      </c>
      <c r="Q807" s="20" t="e">
        <f t="shared" si="178"/>
        <v>#DIV/0!</v>
      </c>
      <c r="R807" s="29">
        <f>R751+R755+R760+R764+R768+R772+R780+R776+R784+R788+R792+R796</f>
        <v>0</v>
      </c>
      <c r="S807" s="29">
        <f>S751+S755+S760+S764+S768+S772+S780+S776+S784+S788+S792+S796</f>
        <v>0</v>
      </c>
      <c r="T807" s="19" t="e">
        <f t="shared" si="179"/>
        <v>#DIV/0!</v>
      </c>
      <c r="U807" s="29">
        <f>U751+U755+U760+U764+U768+U772+U780+U776+U784+U788+U792+U796</f>
        <v>0</v>
      </c>
      <c r="V807" s="48">
        <f t="shared" si="174"/>
        <v>0</v>
      </c>
      <c r="W807" s="29">
        <f>W751+W755+W760+W764+W768+W772+W780+W776+W784+W788+W792+W796</f>
        <v>0</v>
      </c>
      <c r="X807" s="20" t="e">
        <f t="shared" si="175"/>
        <v>#DIV/0!</v>
      </c>
      <c r="Y807" s="29">
        <f>Y751+Y755+Y760+Y764+Y768+Y772+Y780+Y776+Y784+Y788+Y792+Y796</f>
        <v>0</v>
      </c>
    </row>
    <row r="808" spans="1:25" x14ac:dyDescent="0.25">
      <c r="A808" s="18" t="s">
        <v>59</v>
      </c>
      <c r="B808" s="29">
        <f>B768+B772+B776+B780+B784+B792+B796</f>
        <v>0</v>
      </c>
      <c r="C808" s="29">
        <f>C768+C772+C776+C780+C784+C792+C796</f>
        <v>0</v>
      </c>
      <c r="D808" s="29">
        <f t="shared" si="172"/>
        <v>0</v>
      </c>
      <c r="E808" s="29">
        <f>E768+E772+E776+E780+E784+E792+E796</f>
        <v>0</v>
      </c>
      <c r="F808" s="29">
        <f>F768+F772+F776+F780+F784+F792+F796</f>
        <v>0</v>
      </c>
      <c r="G808" s="20" t="e">
        <f t="shared" si="176"/>
        <v>#DIV/0!</v>
      </c>
      <c r="H808" s="29">
        <f>H768+H772+H776+H780+H784+H792+H796</f>
        <v>0</v>
      </c>
      <c r="I808" s="29">
        <f>I768+I772+I776+I780+I784+I792+I796</f>
        <v>0</v>
      </c>
      <c r="J808" s="29">
        <f>J768+J772+J776+J780+J784+J792+J796</f>
        <v>0</v>
      </c>
      <c r="K808" s="21" t="e">
        <f t="shared" si="173"/>
        <v>#DIV/0!</v>
      </c>
      <c r="L808" s="29">
        <f>L768+L772+L776+L780+L784+L792+L796</f>
        <v>0</v>
      </c>
      <c r="M808" s="29">
        <f>M768+M772+M776+M780+M784+M792+M796</f>
        <v>0</v>
      </c>
      <c r="N808" s="20" t="e">
        <f t="shared" si="177"/>
        <v>#DIV/0!</v>
      </c>
      <c r="O808" s="29">
        <f>O768+O772+O776+O780+O784+O792+O796</f>
        <v>0</v>
      </c>
      <c r="P808" s="29">
        <f>P768+P772+P776+P780+P784+P792+P796</f>
        <v>0</v>
      </c>
      <c r="Q808" s="20" t="e">
        <f t="shared" si="178"/>
        <v>#DIV/0!</v>
      </c>
      <c r="R808" s="29">
        <f>R768+R772+R776+R780+R784+R792+R796</f>
        <v>0</v>
      </c>
      <c r="S808" s="29">
        <f>S768+S772+S776+S780+S784+S792+S796</f>
        <v>0</v>
      </c>
      <c r="T808" s="19" t="e">
        <f t="shared" si="179"/>
        <v>#DIV/0!</v>
      </c>
      <c r="U808" s="29">
        <f>U768+U772+U776+U780+U784+U792+U796</f>
        <v>0</v>
      </c>
      <c r="V808" s="48">
        <f t="shared" si="174"/>
        <v>0</v>
      </c>
      <c r="W808" s="29">
        <f>W768+W772+W776+W780+W784+W792+W796</f>
        <v>0</v>
      </c>
      <c r="X808" s="20" t="e">
        <f t="shared" si="175"/>
        <v>#DIV/0!</v>
      </c>
      <c r="Y808" s="29">
        <f>Y768+Y772+Y776+Y780+Y784+Y792+Y796</f>
        <v>0</v>
      </c>
    </row>
    <row r="809" spans="1:25" x14ac:dyDescent="0.25">
      <c r="A809" s="28" t="s">
        <v>60</v>
      </c>
      <c r="B809" s="29">
        <f>B753+B757+B761+B765+B769+B773+B777+B781+B785+B789+B793</f>
        <v>0</v>
      </c>
      <c r="C809" s="29">
        <f>C753+C757+C761+C765+C769+C773+C777+C781+C785+C789+C793</f>
        <v>0</v>
      </c>
      <c r="D809" s="29">
        <f t="shared" si="172"/>
        <v>0</v>
      </c>
      <c r="E809" s="29">
        <f>E753+E757+E761+E765+E769+E773+E777+E781+E785+E789+E793</f>
        <v>0</v>
      </c>
      <c r="F809" s="29">
        <f>F753+F757+F761+F765+F769+F773+F777+F781+F785+F789+F793</f>
        <v>0</v>
      </c>
      <c r="G809" s="20" t="e">
        <f t="shared" si="176"/>
        <v>#DIV/0!</v>
      </c>
      <c r="H809" s="29">
        <f>H753+H757+H761+H765+H769+H773+H777+H781+H785+H789+H793</f>
        <v>0</v>
      </c>
      <c r="I809" s="29">
        <f>I753+I757+I761+I765+I769+I773+I777+I781+I785+I789+I793</f>
        <v>0</v>
      </c>
      <c r="J809" s="29">
        <f>J753+J757+J761+J765+J769+J773+J777+J781+J785+J789+J793</f>
        <v>0</v>
      </c>
      <c r="K809" s="21" t="e">
        <f t="shared" si="173"/>
        <v>#DIV/0!</v>
      </c>
      <c r="L809" s="29">
        <f>L753+L757+L761+L765+L769+L773+L777+L781+L785+L789+L793</f>
        <v>0</v>
      </c>
      <c r="M809" s="29">
        <f>M753+M757+M761+M765+M769+M773+M777+M781+M785+M789+M793</f>
        <v>0</v>
      </c>
      <c r="N809" s="20" t="e">
        <f t="shared" si="177"/>
        <v>#DIV/0!</v>
      </c>
      <c r="O809" s="29">
        <f>O753+O757+O761+O765+O769+O773+O777+O781+O785+O789+O793</f>
        <v>0</v>
      </c>
      <c r="P809" s="29">
        <f>P753+P757+P761+P765+P769+P773+P777+P781+P785+P789+P793</f>
        <v>0</v>
      </c>
      <c r="Q809" s="20" t="e">
        <f t="shared" si="178"/>
        <v>#DIV/0!</v>
      </c>
      <c r="R809" s="29">
        <f>R753+R757+R761+R765+R769+R773+R777+R781+R785+R789+R793</f>
        <v>0</v>
      </c>
      <c r="S809" s="29">
        <f>S753+S757+S761+S765+S769+S773+S777+S781+S785+S789+S793</f>
        <v>0</v>
      </c>
      <c r="T809" s="19" t="e">
        <f t="shared" si="179"/>
        <v>#DIV/0!</v>
      </c>
      <c r="U809" s="29">
        <f>U753+U757+U761+U765+U769+U773+U777+U781+U785+U789+U793</f>
        <v>0</v>
      </c>
      <c r="V809" s="48">
        <f t="shared" si="174"/>
        <v>0</v>
      </c>
      <c r="W809" s="29">
        <f>W753+W757+W761+W765+W769+W773+W777+W781+W785+W789+W793</f>
        <v>0</v>
      </c>
      <c r="X809" s="20" t="e">
        <f t="shared" si="175"/>
        <v>#DIV/0!</v>
      </c>
      <c r="Y809" s="29">
        <f>Y753+Y757+Y761+Y765+Y769+Y773+Y777+Y781+Y785+Y789+Y793</f>
        <v>0</v>
      </c>
    </row>
    <row r="810" spans="1:25" x14ac:dyDescent="0.25">
      <c r="A810" s="18" t="s">
        <v>61</v>
      </c>
      <c r="B810" s="29">
        <f>B769+B773+B777+B781+B785+B793</f>
        <v>0</v>
      </c>
      <c r="C810" s="29">
        <f>C769+C773+C777+C781+C785+C793</f>
        <v>0</v>
      </c>
      <c r="D810" s="29">
        <f t="shared" si="172"/>
        <v>0</v>
      </c>
      <c r="E810" s="29">
        <f>E769+E773+E777+E781+E785+E793</f>
        <v>0</v>
      </c>
      <c r="F810" s="29">
        <f>F769+F773+F777+F781+F785+F793</f>
        <v>0</v>
      </c>
      <c r="G810" s="20" t="e">
        <f t="shared" si="176"/>
        <v>#DIV/0!</v>
      </c>
      <c r="H810" s="29">
        <f>H769+H773+H777+H781+H785+H793</f>
        <v>0</v>
      </c>
      <c r="I810" s="29">
        <f>I769+I773+I777+I781+I785+I793</f>
        <v>0</v>
      </c>
      <c r="J810" s="29">
        <f>J769+J773+J777+J781+J785+J793</f>
        <v>0</v>
      </c>
      <c r="K810" s="21" t="e">
        <f t="shared" si="173"/>
        <v>#DIV/0!</v>
      </c>
      <c r="L810" s="29">
        <f>L769+L773+L777+L781+L785+L793</f>
        <v>0</v>
      </c>
      <c r="M810" s="29">
        <f>M769+M773+M777+M781+M785+M793</f>
        <v>0</v>
      </c>
      <c r="N810" s="20" t="e">
        <f t="shared" si="177"/>
        <v>#DIV/0!</v>
      </c>
      <c r="O810" s="29">
        <f>O769+O773+O777+O781+O785+O793</f>
        <v>0</v>
      </c>
      <c r="P810" s="29">
        <f>P769+P773+P777+P781+P785+P793</f>
        <v>0</v>
      </c>
      <c r="Q810" s="20" t="e">
        <f t="shared" si="178"/>
        <v>#DIV/0!</v>
      </c>
      <c r="R810" s="29">
        <f>R769+R773+R777+R781+R785+R793</f>
        <v>0</v>
      </c>
      <c r="S810" s="29">
        <f>S769+S773+S777+S781+S785+S793</f>
        <v>0</v>
      </c>
      <c r="T810" s="19" t="e">
        <f t="shared" si="179"/>
        <v>#DIV/0!</v>
      </c>
      <c r="U810" s="29">
        <f>U769+U773+U777+U781+U785+U793</f>
        <v>0</v>
      </c>
      <c r="V810" s="48">
        <f t="shared" si="174"/>
        <v>0</v>
      </c>
      <c r="W810" s="29">
        <f>W769+W773+W777+W781+W785+W793</f>
        <v>0</v>
      </c>
      <c r="X810" s="20" t="e">
        <f t="shared" si="175"/>
        <v>#DIV/0!</v>
      </c>
      <c r="Y810" s="29">
        <f>Y769+Y773+Y777+Y781+Y785+Y793</f>
        <v>0</v>
      </c>
    </row>
    <row r="811" spans="1:25" x14ac:dyDescent="0.25">
      <c r="A811" s="30" t="s">
        <v>52</v>
      </c>
      <c r="B811" s="31">
        <f>B797</f>
        <v>0</v>
      </c>
      <c r="C811" s="31">
        <f>C797</f>
        <v>0</v>
      </c>
      <c r="D811" s="31">
        <f t="shared" si="172"/>
        <v>0</v>
      </c>
      <c r="E811" s="31">
        <f>E797</f>
        <v>0</v>
      </c>
      <c r="F811" s="31">
        <f>F797</f>
        <v>0</v>
      </c>
      <c r="G811" s="33" t="e">
        <f t="shared" si="176"/>
        <v>#DIV/0!</v>
      </c>
      <c r="H811" s="31">
        <f>H797</f>
        <v>0</v>
      </c>
      <c r="I811" s="31">
        <f>I797</f>
        <v>0</v>
      </c>
      <c r="J811" s="31">
        <f>J797</f>
        <v>0</v>
      </c>
      <c r="K811" s="34" t="e">
        <f t="shared" si="173"/>
        <v>#DIV/0!</v>
      </c>
      <c r="L811" s="31">
        <f>L797</f>
        <v>0</v>
      </c>
      <c r="M811" s="31">
        <f>M797</f>
        <v>0</v>
      </c>
      <c r="N811" s="33" t="e">
        <f>O811/M811</f>
        <v>#DIV/0!</v>
      </c>
      <c r="O811" s="31">
        <f>O797</f>
        <v>0</v>
      </c>
      <c r="P811" s="31">
        <f>P797</f>
        <v>0</v>
      </c>
      <c r="Q811" s="33" t="e">
        <f t="shared" si="178"/>
        <v>#DIV/0!</v>
      </c>
      <c r="R811" s="31">
        <f>R797</f>
        <v>0</v>
      </c>
      <c r="S811" s="31">
        <f>S797</f>
        <v>0</v>
      </c>
      <c r="T811" s="32" t="e">
        <f t="shared" si="179"/>
        <v>#DIV/0!</v>
      </c>
      <c r="U811" s="31">
        <f>U797</f>
        <v>0</v>
      </c>
      <c r="V811" s="50">
        <f t="shared" si="174"/>
        <v>0</v>
      </c>
      <c r="W811" s="31">
        <f>W797</f>
        <v>0</v>
      </c>
      <c r="X811" s="33" t="e">
        <f t="shared" si="175"/>
        <v>#DIV/0!</v>
      </c>
      <c r="Y811" s="31">
        <f>Y797</f>
        <v>0</v>
      </c>
    </row>
    <row r="812" spans="1:25" x14ac:dyDescent="0.25">
      <c r="A812" s="69" t="s">
        <v>62</v>
      </c>
      <c r="B812" s="70">
        <f>B803+B805+B807+B809+B811</f>
        <v>0</v>
      </c>
      <c r="C812" s="70">
        <f>C803+C805+C807+C809+C811</f>
        <v>0</v>
      </c>
      <c r="D812" s="71">
        <f t="shared" si="172"/>
        <v>0</v>
      </c>
      <c r="E812" s="70">
        <f>E803+E805+E807+E809+E811</f>
        <v>0</v>
      </c>
      <c r="F812" s="70">
        <f>F803+F805+F807+F809+F811</f>
        <v>0</v>
      </c>
      <c r="G812" s="72" t="e">
        <f t="shared" si="176"/>
        <v>#DIV/0!</v>
      </c>
      <c r="H812" s="70">
        <f>H803+H805+H807+H809+H811</f>
        <v>0</v>
      </c>
      <c r="I812" s="70">
        <f>I803+I805+I807+I809+I811</f>
        <v>0</v>
      </c>
      <c r="J812" s="70">
        <f>J803+J805+J807+J809+J811</f>
        <v>0</v>
      </c>
      <c r="K812" s="73" t="e">
        <f t="shared" si="173"/>
        <v>#DIV/0!</v>
      </c>
      <c r="L812" s="70">
        <f>L803+L805+L807+L809+L811</f>
        <v>0</v>
      </c>
      <c r="M812" s="70">
        <f>M803+M805+M807+M809+M811</f>
        <v>0</v>
      </c>
      <c r="N812" s="72" t="e">
        <f>O812/M812</f>
        <v>#DIV/0!</v>
      </c>
      <c r="O812" s="70">
        <f>O803+O805+O807+O809+O811</f>
        <v>0</v>
      </c>
      <c r="P812" s="70">
        <f>P803+P805+P807+P809+P811</f>
        <v>0</v>
      </c>
      <c r="Q812" s="72" t="e">
        <f t="shared" si="178"/>
        <v>#DIV/0!</v>
      </c>
      <c r="R812" s="70">
        <f>R803+R805+R807+R809+R811</f>
        <v>0</v>
      </c>
      <c r="S812" s="70">
        <f>S803+S805+S807+S809+S811</f>
        <v>0</v>
      </c>
      <c r="T812" s="74" t="e">
        <f t="shared" si="179"/>
        <v>#DIV/0!</v>
      </c>
      <c r="U812" s="70">
        <f>U803+U805+U807+U809+U811</f>
        <v>0</v>
      </c>
      <c r="V812" s="75">
        <f t="shared" si="174"/>
        <v>0</v>
      </c>
      <c r="W812" s="70">
        <f>W803+W805+W807+W809+W811</f>
        <v>0</v>
      </c>
      <c r="X812" s="72" t="e">
        <f t="shared" si="175"/>
        <v>#DIV/0!</v>
      </c>
      <c r="Y812" s="70">
        <f>Y803+Y805+Y807+Y809+Y811</f>
        <v>0</v>
      </c>
    </row>
    <row r="813" spans="1:25" x14ac:dyDescent="0.25">
      <c r="A813" s="4"/>
      <c r="B813" s="9"/>
      <c r="C813" s="9"/>
      <c r="D813" s="56">
        <f t="shared" si="172"/>
        <v>0</v>
      </c>
      <c r="E813" s="9"/>
      <c r="F813" s="9"/>
      <c r="G813" s="10"/>
      <c r="H813" s="56">
        <f t="shared" ref="H813:H876" si="180">E813*G813</f>
        <v>0</v>
      </c>
      <c r="I813" s="9"/>
      <c r="J813" s="9"/>
      <c r="K813" s="11"/>
      <c r="L813" s="56">
        <f t="shared" ref="L813:L876" si="181">I813*K813</f>
        <v>0</v>
      </c>
      <c r="M813" s="9"/>
      <c r="N813" s="10"/>
      <c r="O813" s="56">
        <f t="shared" ref="O813:O876" si="182">M813*N813</f>
        <v>0</v>
      </c>
      <c r="P813" s="9"/>
      <c r="Q813" s="10"/>
      <c r="R813" s="56">
        <f t="shared" ref="R813:R876" si="183">P813*Q813</f>
        <v>0</v>
      </c>
      <c r="S813" s="9"/>
      <c r="T813" s="9"/>
      <c r="U813" s="56">
        <f t="shared" ref="U813:U876" si="184">S813*T813</f>
        <v>0</v>
      </c>
      <c r="V813" s="51"/>
      <c r="W813" s="9"/>
      <c r="X813" s="10"/>
      <c r="Y813" s="9"/>
    </row>
    <row r="814" spans="1:25" x14ac:dyDescent="0.25">
      <c r="A814" s="26" t="s">
        <v>63</v>
      </c>
      <c r="B814" s="15"/>
      <c r="C814" s="15"/>
      <c r="D814" s="27">
        <f t="shared" si="172"/>
        <v>0</v>
      </c>
      <c r="E814" s="15"/>
      <c r="F814" s="15"/>
      <c r="G814" s="16"/>
      <c r="H814" s="27">
        <f t="shared" si="180"/>
        <v>0</v>
      </c>
      <c r="I814" s="15"/>
      <c r="J814" s="15"/>
      <c r="K814" s="17"/>
      <c r="L814" s="27">
        <f t="shared" si="181"/>
        <v>0</v>
      </c>
      <c r="M814" s="15"/>
      <c r="N814" s="16"/>
      <c r="O814" s="27">
        <f t="shared" si="182"/>
        <v>0</v>
      </c>
      <c r="P814" s="15"/>
      <c r="Q814" s="16"/>
      <c r="R814" s="27">
        <f t="shared" si="183"/>
        <v>0</v>
      </c>
      <c r="S814" s="15"/>
      <c r="T814" s="15"/>
      <c r="U814" s="27">
        <f t="shared" si="184"/>
        <v>0</v>
      </c>
      <c r="V814" s="47">
        <f t="shared" ref="V814:V834" si="185">E814+I814+M814+P814+S814</f>
        <v>0</v>
      </c>
      <c r="W814" s="15"/>
      <c r="X814" s="16" t="e">
        <f t="shared" ref="X814:X877" si="186">(H814+L814+O814+R814+U814)/V814</f>
        <v>#DIV/0!</v>
      </c>
      <c r="Y814" s="15"/>
    </row>
    <row r="815" spans="1:25" x14ac:dyDescent="0.25">
      <c r="A815" s="18" t="s">
        <v>64</v>
      </c>
      <c r="B815" s="19"/>
      <c r="C815" s="19"/>
      <c r="D815" s="29">
        <f t="shared" si="172"/>
        <v>0</v>
      </c>
      <c r="E815" s="19"/>
      <c r="F815" s="19"/>
      <c r="G815" s="20"/>
      <c r="H815" s="29">
        <f t="shared" si="180"/>
        <v>0</v>
      </c>
      <c r="I815" s="19"/>
      <c r="J815" s="19"/>
      <c r="K815" s="21"/>
      <c r="L815" s="29">
        <f t="shared" si="181"/>
        <v>0</v>
      </c>
      <c r="M815" s="19"/>
      <c r="N815" s="20"/>
      <c r="O815" s="29">
        <f t="shared" si="182"/>
        <v>0</v>
      </c>
      <c r="P815" s="19"/>
      <c r="Q815" s="20"/>
      <c r="R815" s="29">
        <f t="shared" si="183"/>
        <v>0</v>
      </c>
      <c r="S815" s="19"/>
      <c r="T815" s="19"/>
      <c r="U815" s="29">
        <f t="shared" si="184"/>
        <v>0</v>
      </c>
      <c r="V815" s="48">
        <f t="shared" si="185"/>
        <v>0</v>
      </c>
      <c r="W815" s="19"/>
      <c r="X815" s="20" t="e">
        <f t="shared" si="186"/>
        <v>#DIV/0!</v>
      </c>
      <c r="Y815" s="19"/>
    </row>
    <row r="816" spans="1:25" x14ac:dyDescent="0.25">
      <c r="A816" s="18" t="s">
        <v>65</v>
      </c>
      <c r="B816" s="19"/>
      <c r="C816" s="19"/>
      <c r="D816" s="29">
        <f t="shared" ref="D816:D879" si="187">B816-C816</f>
        <v>0</v>
      </c>
      <c r="E816" s="19"/>
      <c r="F816" s="19"/>
      <c r="G816" s="20"/>
      <c r="H816" s="29">
        <f t="shared" si="180"/>
        <v>0</v>
      </c>
      <c r="I816" s="19"/>
      <c r="J816" s="19"/>
      <c r="K816" s="21"/>
      <c r="L816" s="29">
        <f t="shared" si="181"/>
        <v>0</v>
      </c>
      <c r="M816" s="19"/>
      <c r="N816" s="20"/>
      <c r="O816" s="29">
        <f t="shared" si="182"/>
        <v>0</v>
      </c>
      <c r="P816" s="19"/>
      <c r="Q816" s="20"/>
      <c r="R816" s="29">
        <f t="shared" si="183"/>
        <v>0</v>
      </c>
      <c r="S816" s="19"/>
      <c r="T816" s="19"/>
      <c r="U816" s="29">
        <f t="shared" si="184"/>
        <v>0</v>
      </c>
      <c r="V816" s="48">
        <f t="shared" si="185"/>
        <v>0</v>
      </c>
      <c r="W816" s="19"/>
      <c r="X816" s="20" t="e">
        <f t="shared" si="186"/>
        <v>#DIV/0!</v>
      </c>
      <c r="Y816" s="19"/>
    </row>
    <row r="817" spans="1:25" x14ac:dyDescent="0.25">
      <c r="A817" s="28" t="s">
        <v>66</v>
      </c>
      <c r="B817" s="19"/>
      <c r="C817" s="19"/>
      <c r="D817" s="29">
        <f t="shared" si="187"/>
        <v>0</v>
      </c>
      <c r="E817" s="19"/>
      <c r="F817" s="19"/>
      <c r="G817" s="20"/>
      <c r="H817" s="29">
        <f t="shared" si="180"/>
        <v>0</v>
      </c>
      <c r="I817" s="19"/>
      <c r="J817" s="19"/>
      <c r="K817" s="21"/>
      <c r="L817" s="29">
        <f t="shared" si="181"/>
        <v>0</v>
      </c>
      <c r="M817" s="19"/>
      <c r="N817" s="20"/>
      <c r="O817" s="29">
        <f t="shared" si="182"/>
        <v>0</v>
      </c>
      <c r="P817" s="19"/>
      <c r="Q817" s="20"/>
      <c r="R817" s="29">
        <f t="shared" si="183"/>
        <v>0</v>
      </c>
      <c r="S817" s="19"/>
      <c r="T817" s="19"/>
      <c r="U817" s="29">
        <f t="shared" si="184"/>
        <v>0</v>
      </c>
      <c r="V817" s="48">
        <f t="shared" si="185"/>
        <v>0</v>
      </c>
      <c r="W817" s="19"/>
      <c r="X817" s="20" t="e">
        <f t="shared" si="186"/>
        <v>#DIV/0!</v>
      </c>
      <c r="Y817" s="19"/>
    </row>
    <row r="818" spans="1:25" x14ac:dyDescent="0.25">
      <c r="A818" s="18" t="s">
        <v>67</v>
      </c>
      <c r="B818" s="19"/>
      <c r="C818" s="19"/>
      <c r="D818" s="29">
        <f t="shared" si="187"/>
        <v>0</v>
      </c>
      <c r="E818" s="19"/>
      <c r="F818" s="19"/>
      <c r="G818" s="20"/>
      <c r="H818" s="29">
        <f t="shared" si="180"/>
        <v>0</v>
      </c>
      <c r="I818" s="19"/>
      <c r="J818" s="19"/>
      <c r="K818" s="21"/>
      <c r="L818" s="29">
        <f t="shared" si="181"/>
        <v>0</v>
      </c>
      <c r="M818" s="19"/>
      <c r="N818" s="20"/>
      <c r="O818" s="29">
        <f t="shared" si="182"/>
        <v>0</v>
      </c>
      <c r="P818" s="19"/>
      <c r="Q818" s="20"/>
      <c r="R818" s="29">
        <f t="shared" si="183"/>
        <v>0</v>
      </c>
      <c r="S818" s="19"/>
      <c r="T818" s="19"/>
      <c r="U818" s="29">
        <f t="shared" si="184"/>
        <v>0</v>
      </c>
      <c r="V818" s="48">
        <f t="shared" si="185"/>
        <v>0</v>
      </c>
      <c r="W818" s="19"/>
      <c r="X818" s="20" t="e">
        <f t="shared" si="186"/>
        <v>#DIV/0!</v>
      </c>
      <c r="Y818" s="19"/>
    </row>
    <row r="819" spans="1:25" x14ac:dyDescent="0.25">
      <c r="A819" s="18" t="s">
        <v>68</v>
      </c>
      <c r="B819" s="19"/>
      <c r="C819" s="19"/>
      <c r="D819" s="29">
        <f t="shared" si="187"/>
        <v>0</v>
      </c>
      <c r="E819" s="19"/>
      <c r="F819" s="19"/>
      <c r="G819" s="20"/>
      <c r="H819" s="29">
        <f t="shared" si="180"/>
        <v>0</v>
      </c>
      <c r="I819" s="19"/>
      <c r="J819" s="19"/>
      <c r="K819" s="21"/>
      <c r="L819" s="29">
        <f t="shared" si="181"/>
        <v>0</v>
      </c>
      <c r="M819" s="19"/>
      <c r="N819" s="20"/>
      <c r="O819" s="29">
        <f t="shared" si="182"/>
        <v>0</v>
      </c>
      <c r="P819" s="19"/>
      <c r="Q819" s="20"/>
      <c r="R819" s="29">
        <f t="shared" si="183"/>
        <v>0</v>
      </c>
      <c r="S819" s="19"/>
      <c r="T819" s="19"/>
      <c r="U819" s="29">
        <f t="shared" si="184"/>
        <v>0</v>
      </c>
      <c r="V819" s="48">
        <f t="shared" si="185"/>
        <v>0</v>
      </c>
      <c r="W819" s="19"/>
      <c r="X819" s="20" t="e">
        <f t="shared" si="186"/>
        <v>#DIV/0!</v>
      </c>
      <c r="Y819" s="19"/>
    </row>
    <row r="820" spans="1:25" x14ac:dyDescent="0.25">
      <c r="A820" s="28" t="s">
        <v>69</v>
      </c>
      <c r="B820" s="19"/>
      <c r="C820" s="19"/>
      <c r="D820" s="29">
        <f t="shared" si="187"/>
        <v>0</v>
      </c>
      <c r="E820" s="19"/>
      <c r="F820" s="19"/>
      <c r="G820" s="20"/>
      <c r="H820" s="29">
        <f t="shared" si="180"/>
        <v>0</v>
      </c>
      <c r="I820" s="19"/>
      <c r="J820" s="19"/>
      <c r="K820" s="21"/>
      <c r="L820" s="29">
        <f t="shared" si="181"/>
        <v>0</v>
      </c>
      <c r="M820" s="19"/>
      <c r="N820" s="20"/>
      <c r="O820" s="29">
        <f t="shared" si="182"/>
        <v>0</v>
      </c>
      <c r="P820" s="19"/>
      <c r="Q820" s="20"/>
      <c r="R820" s="29">
        <f t="shared" si="183"/>
        <v>0</v>
      </c>
      <c r="S820" s="19"/>
      <c r="T820" s="19"/>
      <c r="U820" s="29">
        <f t="shared" si="184"/>
        <v>0</v>
      </c>
      <c r="V820" s="48">
        <f t="shared" si="185"/>
        <v>0</v>
      </c>
      <c r="W820" s="19"/>
      <c r="X820" s="20" t="e">
        <f t="shared" si="186"/>
        <v>#DIV/0!</v>
      </c>
      <c r="Y820" s="19"/>
    </row>
    <row r="821" spans="1:25" x14ac:dyDescent="0.25">
      <c r="A821" s="18" t="s">
        <v>70</v>
      </c>
      <c r="B821" s="19"/>
      <c r="C821" s="19"/>
      <c r="D821" s="29">
        <f t="shared" si="187"/>
        <v>0</v>
      </c>
      <c r="E821" s="19"/>
      <c r="F821" s="19"/>
      <c r="G821" s="20"/>
      <c r="H821" s="29">
        <f t="shared" si="180"/>
        <v>0</v>
      </c>
      <c r="I821" s="19"/>
      <c r="J821" s="19"/>
      <c r="K821" s="21"/>
      <c r="L821" s="29">
        <f t="shared" si="181"/>
        <v>0</v>
      </c>
      <c r="M821" s="19"/>
      <c r="N821" s="20"/>
      <c r="O821" s="29">
        <f t="shared" si="182"/>
        <v>0</v>
      </c>
      <c r="P821" s="19"/>
      <c r="Q821" s="20"/>
      <c r="R821" s="29">
        <f t="shared" si="183"/>
        <v>0</v>
      </c>
      <c r="S821" s="19"/>
      <c r="T821" s="19"/>
      <c r="U821" s="29">
        <f t="shared" si="184"/>
        <v>0</v>
      </c>
      <c r="V821" s="48">
        <f t="shared" si="185"/>
        <v>0</v>
      </c>
      <c r="W821" s="19"/>
      <c r="X821" s="20" t="e">
        <f t="shared" si="186"/>
        <v>#DIV/0!</v>
      </c>
      <c r="Y821" s="19"/>
    </row>
    <row r="822" spans="1:25" x14ac:dyDescent="0.25">
      <c r="A822" s="18" t="s">
        <v>71</v>
      </c>
      <c r="B822" s="19"/>
      <c r="C822" s="19"/>
      <c r="D822" s="29">
        <f t="shared" si="187"/>
        <v>0</v>
      </c>
      <c r="E822" s="19"/>
      <c r="F822" s="19"/>
      <c r="G822" s="20"/>
      <c r="H822" s="29">
        <f t="shared" si="180"/>
        <v>0</v>
      </c>
      <c r="I822" s="19"/>
      <c r="J822" s="19"/>
      <c r="K822" s="21"/>
      <c r="L822" s="29">
        <f t="shared" si="181"/>
        <v>0</v>
      </c>
      <c r="M822" s="19"/>
      <c r="N822" s="20"/>
      <c r="O822" s="29">
        <f t="shared" si="182"/>
        <v>0</v>
      </c>
      <c r="P822" s="19"/>
      <c r="Q822" s="20"/>
      <c r="R822" s="29">
        <f t="shared" si="183"/>
        <v>0</v>
      </c>
      <c r="S822" s="19"/>
      <c r="T822" s="19"/>
      <c r="U822" s="29">
        <f t="shared" si="184"/>
        <v>0</v>
      </c>
      <c r="V822" s="48">
        <f t="shared" si="185"/>
        <v>0</v>
      </c>
      <c r="W822" s="19"/>
      <c r="X822" s="20" t="e">
        <f t="shared" si="186"/>
        <v>#DIV/0!</v>
      </c>
      <c r="Y822" s="19"/>
    </row>
    <row r="823" spans="1:25" x14ac:dyDescent="0.25">
      <c r="A823" s="28" t="s">
        <v>72</v>
      </c>
      <c r="B823" s="19"/>
      <c r="C823" s="19"/>
      <c r="D823" s="29">
        <f t="shared" si="187"/>
        <v>0</v>
      </c>
      <c r="E823" s="19"/>
      <c r="F823" s="19"/>
      <c r="G823" s="20"/>
      <c r="H823" s="29">
        <f t="shared" si="180"/>
        <v>0</v>
      </c>
      <c r="I823" s="19"/>
      <c r="J823" s="19"/>
      <c r="K823" s="21"/>
      <c r="L823" s="29">
        <f t="shared" si="181"/>
        <v>0</v>
      </c>
      <c r="M823" s="19"/>
      <c r="N823" s="20"/>
      <c r="O823" s="29">
        <f t="shared" si="182"/>
        <v>0</v>
      </c>
      <c r="P823" s="19"/>
      <c r="Q823" s="20"/>
      <c r="R823" s="29">
        <f t="shared" si="183"/>
        <v>0</v>
      </c>
      <c r="S823" s="19"/>
      <c r="T823" s="19"/>
      <c r="U823" s="29">
        <f t="shared" si="184"/>
        <v>0</v>
      </c>
      <c r="V823" s="48">
        <f t="shared" si="185"/>
        <v>0</v>
      </c>
      <c r="W823" s="19"/>
      <c r="X823" s="20" t="e">
        <f t="shared" si="186"/>
        <v>#DIV/0!</v>
      </c>
      <c r="Y823" s="19"/>
    </row>
    <row r="824" spans="1:25" x14ac:dyDescent="0.25">
      <c r="A824" s="18" t="s">
        <v>73</v>
      </c>
      <c r="B824" s="19"/>
      <c r="C824" s="19"/>
      <c r="D824" s="29">
        <f t="shared" si="187"/>
        <v>0</v>
      </c>
      <c r="E824" s="19"/>
      <c r="F824" s="19"/>
      <c r="G824" s="20"/>
      <c r="H824" s="29">
        <f t="shared" si="180"/>
        <v>0</v>
      </c>
      <c r="I824" s="19"/>
      <c r="J824" s="19"/>
      <c r="K824" s="21"/>
      <c r="L824" s="29">
        <f t="shared" si="181"/>
        <v>0</v>
      </c>
      <c r="M824" s="19"/>
      <c r="N824" s="20"/>
      <c r="O824" s="29">
        <f t="shared" si="182"/>
        <v>0</v>
      </c>
      <c r="P824" s="19"/>
      <c r="Q824" s="20"/>
      <c r="R824" s="29">
        <f t="shared" si="183"/>
        <v>0</v>
      </c>
      <c r="S824" s="19"/>
      <c r="T824" s="19"/>
      <c r="U824" s="29">
        <f t="shared" si="184"/>
        <v>0</v>
      </c>
      <c r="V824" s="48">
        <f t="shared" si="185"/>
        <v>0</v>
      </c>
      <c r="W824" s="19"/>
      <c r="X824" s="20" t="e">
        <f t="shared" si="186"/>
        <v>#DIV/0!</v>
      </c>
      <c r="Y824" s="19"/>
    </row>
    <row r="825" spans="1:25" x14ac:dyDescent="0.25">
      <c r="A825" s="18" t="s">
        <v>74</v>
      </c>
      <c r="B825" s="19"/>
      <c r="C825" s="19"/>
      <c r="D825" s="29">
        <f t="shared" si="187"/>
        <v>0</v>
      </c>
      <c r="E825" s="19"/>
      <c r="F825" s="19"/>
      <c r="G825" s="20"/>
      <c r="H825" s="29">
        <f t="shared" si="180"/>
        <v>0</v>
      </c>
      <c r="I825" s="19"/>
      <c r="J825" s="19"/>
      <c r="K825" s="21"/>
      <c r="L825" s="29">
        <f t="shared" si="181"/>
        <v>0</v>
      </c>
      <c r="M825" s="19"/>
      <c r="N825" s="20"/>
      <c r="O825" s="29">
        <f t="shared" si="182"/>
        <v>0</v>
      </c>
      <c r="P825" s="19"/>
      <c r="Q825" s="20"/>
      <c r="R825" s="29">
        <f t="shared" si="183"/>
        <v>0</v>
      </c>
      <c r="S825" s="19"/>
      <c r="T825" s="19"/>
      <c r="U825" s="29">
        <f t="shared" si="184"/>
        <v>0</v>
      </c>
      <c r="V825" s="48">
        <f t="shared" si="185"/>
        <v>0</v>
      </c>
      <c r="W825" s="19"/>
      <c r="X825" s="20" t="e">
        <f t="shared" si="186"/>
        <v>#DIV/0!</v>
      </c>
      <c r="Y825" s="19"/>
    </row>
    <row r="826" spans="1:25" x14ac:dyDescent="0.25">
      <c r="A826" s="28" t="s">
        <v>75</v>
      </c>
      <c r="B826" s="19"/>
      <c r="C826" s="19"/>
      <c r="D826" s="29">
        <f t="shared" si="187"/>
        <v>0</v>
      </c>
      <c r="E826" s="19"/>
      <c r="F826" s="19"/>
      <c r="G826" s="20"/>
      <c r="H826" s="29">
        <f t="shared" si="180"/>
        <v>0</v>
      </c>
      <c r="I826" s="19"/>
      <c r="J826" s="19"/>
      <c r="K826" s="21"/>
      <c r="L826" s="29">
        <f t="shared" si="181"/>
        <v>0</v>
      </c>
      <c r="M826" s="19"/>
      <c r="N826" s="20"/>
      <c r="O826" s="29">
        <f t="shared" si="182"/>
        <v>0</v>
      </c>
      <c r="P826" s="19"/>
      <c r="Q826" s="20"/>
      <c r="R826" s="29">
        <f t="shared" si="183"/>
        <v>0</v>
      </c>
      <c r="S826" s="19"/>
      <c r="T826" s="19"/>
      <c r="U826" s="29">
        <f t="shared" si="184"/>
        <v>0</v>
      </c>
      <c r="V826" s="48">
        <f t="shared" si="185"/>
        <v>0</v>
      </c>
      <c r="W826" s="19"/>
      <c r="X826" s="20" t="e">
        <f t="shared" si="186"/>
        <v>#DIV/0!</v>
      </c>
      <c r="Y826" s="19"/>
    </row>
    <row r="827" spans="1:25" x14ac:dyDescent="0.25">
      <c r="A827" s="18" t="s">
        <v>76</v>
      </c>
      <c r="B827" s="19"/>
      <c r="C827" s="19"/>
      <c r="D827" s="29">
        <f t="shared" si="187"/>
        <v>0</v>
      </c>
      <c r="E827" s="19"/>
      <c r="F827" s="19"/>
      <c r="G827" s="20"/>
      <c r="H827" s="29">
        <f t="shared" si="180"/>
        <v>0</v>
      </c>
      <c r="I827" s="19"/>
      <c r="J827" s="19"/>
      <c r="K827" s="21"/>
      <c r="L827" s="29">
        <f t="shared" si="181"/>
        <v>0</v>
      </c>
      <c r="M827" s="19"/>
      <c r="N827" s="20"/>
      <c r="O827" s="29">
        <f t="shared" si="182"/>
        <v>0</v>
      </c>
      <c r="P827" s="19"/>
      <c r="Q827" s="20"/>
      <c r="R827" s="29">
        <f t="shared" si="183"/>
        <v>0</v>
      </c>
      <c r="S827" s="19"/>
      <c r="T827" s="19"/>
      <c r="U827" s="29">
        <f t="shared" si="184"/>
        <v>0</v>
      </c>
      <c r="V827" s="48">
        <f t="shared" si="185"/>
        <v>0</v>
      </c>
      <c r="W827" s="19"/>
      <c r="X827" s="20" t="e">
        <f t="shared" si="186"/>
        <v>#DIV/0!</v>
      </c>
      <c r="Y827" s="19"/>
    </row>
    <row r="828" spans="1:25" x14ac:dyDescent="0.25">
      <c r="A828" s="18" t="s">
        <v>77</v>
      </c>
      <c r="B828" s="19"/>
      <c r="C828" s="19"/>
      <c r="D828" s="29">
        <f t="shared" si="187"/>
        <v>0</v>
      </c>
      <c r="E828" s="19"/>
      <c r="F828" s="19"/>
      <c r="G828" s="20"/>
      <c r="H828" s="29">
        <f t="shared" si="180"/>
        <v>0</v>
      </c>
      <c r="I828" s="19"/>
      <c r="J828" s="19"/>
      <c r="K828" s="21"/>
      <c r="L828" s="29">
        <f t="shared" si="181"/>
        <v>0</v>
      </c>
      <c r="M828" s="19"/>
      <c r="N828" s="20"/>
      <c r="O828" s="29">
        <f t="shared" si="182"/>
        <v>0</v>
      </c>
      <c r="P828" s="19"/>
      <c r="Q828" s="20"/>
      <c r="R828" s="29">
        <f t="shared" si="183"/>
        <v>0</v>
      </c>
      <c r="S828" s="19"/>
      <c r="T828" s="19"/>
      <c r="U828" s="29">
        <f t="shared" si="184"/>
        <v>0</v>
      </c>
      <c r="V828" s="48">
        <f t="shared" si="185"/>
        <v>0</v>
      </c>
      <c r="W828" s="19"/>
      <c r="X828" s="20" t="e">
        <f t="shared" si="186"/>
        <v>#DIV/0!</v>
      </c>
      <c r="Y828" s="19"/>
    </row>
    <row r="829" spans="1:25" x14ac:dyDescent="0.25">
      <c r="A829" s="28" t="s">
        <v>78</v>
      </c>
      <c r="B829" s="19"/>
      <c r="C829" s="19"/>
      <c r="D829" s="29">
        <f t="shared" si="187"/>
        <v>0</v>
      </c>
      <c r="E829" s="19"/>
      <c r="F829" s="19"/>
      <c r="G829" s="20"/>
      <c r="H829" s="29">
        <f t="shared" si="180"/>
        <v>0</v>
      </c>
      <c r="I829" s="19"/>
      <c r="J829" s="19"/>
      <c r="K829" s="21"/>
      <c r="L829" s="29">
        <f t="shared" si="181"/>
        <v>0</v>
      </c>
      <c r="M829" s="19"/>
      <c r="N829" s="20"/>
      <c r="O829" s="29">
        <f t="shared" si="182"/>
        <v>0</v>
      </c>
      <c r="P829" s="19"/>
      <c r="Q829" s="20"/>
      <c r="R829" s="29">
        <f t="shared" si="183"/>
        <v>0</v>
      </c>
      <c r="S829" s="19"/>
      <c r="T829" s="19"/>
      <c r="U829" s="29">
        <f t="shared" si="184"/>
        <v>0</v>
      </c>
      <c r="V829" s="48">
        <f t="shared" si="185"/>
        <v>0</v>
      </c>
      <c r="W829" s="19"/>
      <c r="X829" s="20" t="e">
        <f t="shared" si="186"/>
        <v>#DIV/0!</v>
      </c>
      <c r="Y829" s="19"/>
    </row>
    <row r="830" spans="1:25" x14ac:dyDescent="0.25">
      <c r="A830" s="18" t="s">
        <v>79</v>
      </c>
      <c r="B830" s="19"/>
      <c r="C830" s="19"/>
      <c r="D830" s="29">
        <f t="shared" si="187"/>
        <v>0</v>
      </c>
      <c r="E830" s="19"/>
      <c r="F830" s="19"/>
      <c r="G830" s="20"/>
      <c r="H830" s="29">
        <f t="shared" si="180"/>
        <v>0</v>
      </c>
      <c r="I830" s="19"/>
      <c r="J830" s="19"/>
      <c r="K830" s="21"/>
      <c r="L830" s="29">
        <f t="shared" si="181"/>
        <v>0</v>
      </c>
      <c r="M830" s="19"/>
      <c r="N830" s="20"/>
      <c r="O830" s="29">
        <f t="shared" si="182"/>
        <v>0</v>
      </c>
      <c r="P830" s="19"/>
      <c r="Q830" s="20"/>
      <c r="R830" s="29">
        <f t="shared" si="183"/>
        <v>0</v>
      </c>
      <c r="S830" s="19"/>
      <c r="T830" s="19"/>
      <c r="U830" s="29">
        <f t="shared" si="184"/>
        <v>0</v>
      </c>
      <c r="V830" s="48">
        <f t="shared" si="185"/>
        <v>0</v>
      </c>
      <c r="W830" s="19"/>
      <c r="X830" s="20" t="e">
        <f t="shared" si="186"/>
        <v>#DIV/0!</v>
      </c>
      <c r="Y830" s="19"/>
    </row>
    <row r="831" spans="1:25" x14ac:dyDescent="0.25">
      <c r="A831" s="18" t="s">
        <v>80</v>
      </c>
      <c r="B831" s="19"/>
      <c r="C831" s="19"/>
      <c r="D831" s="29">
        <f t="shared" si="187"/>
        <v>0</v>
      </c>
      <c r="E831" s="19"/>
      <c r="F831" s="19"/>
      <c r="G831" s="20"/>
      <c r="H831" s="29">
        <f t="shared" si="180"/>
        <v>0</v>
      </c>
      <c r="I831" s="19"/>
      <c r="J831" s="19"/>
      <c r="K831" s="21"/>
      <c r="L831" s="29">
        <f t="shared" si="181"/>
        <v>0</v>
      </c>
      <c r="M831" s="19"/>
      <c r="N831" s="20"/>
      <c r="O831" s="29">
        <f t="shared" si="182"/>
        <v>0</v>
      </c>
      <c r="P831" s="19"/>
      <c r="Q831" s="20"/>
      <c r="R831" s="29">
        <f t="shared" si="183"/>
        <v>0</v>
      </c>
      <c r="S831" s="19"/>
      <c r="T831" s="19"/>
      <c r="U831" s="29">
        <f t="shared" si="184"/>
        <v>0</v>
      </c>
      <c r="V831" s="48">
        <f t="shared" si="185"/>
        <v>0</v>
      </c>
      <c r="W831" s="19"/>
      <c r="X831" s="20" t="e">
        <f t="shared" si="186"/>
        <v>#DIV/0!</v>
      </c>
      <c r="Y831" s="19"/>
    </row>
    <row r="832" spans="1:25" x14ac:dyDescent="0.25">
      <c r="A832" s="28" t="s">
        <v>81</v>
      </c>
      <c r="B832" s="19"/>
      <c r="C832" s="19"/>
      <c r="D832" s="29">
        <f t="shared" si="187"/>
        <v>0</v>
      </c>
      <c r="E832" s="19"/>
      <c r="F832" s="19"/>
      <c r="G832" s="20"/>
      <c r="H832" s="29">
        <f t="shared" si="180"/>
        <v>0</v>
      </c>
      <c r="I832" s="19"/>
      <c r="J832" s="19"/>
      <c r="K832" s="21"/>
      <c r="L832" s="29">
        <f t="shared" si="181"/>
        <v>0</v>
      </c>
      <c r="M832" s="19"/>
      <c r="N832" s="20"/>
      <c r="O832" s="29">
        <f t="shared" si="182"/>
        <v>0</v>
      </c>
      <c r="P832" s="19"/>
      <c r="Q832" s="20"/>
      <c r="R832" s="29">
        <f t="shared" si="183"/>
        <v>0</v>
      </c>
      <c r="S832" s="19"/>
      <c r="T832" s="19"/>
      <c r="U832" s="29">
        <f t="shared" si="184"/>
        <v>0</v>
      </c>
      <c r="V832" s="48">
        <f t="shared" si="185"/>
        <v>0</v>
      </c>
      <c r="W832" s="19"/>
      <c r="X832" s="20" t="e">
        <f t="shared" si="186"/>
        <v>#DIV/0!</v>
      </c>
      <c r="Y832" s="19"/>
    </row>
    <row r="833" spans="1:25" x14ac:dyDescent="0.25">
      <c r="A833" s="18" t="s">
        <v>82</v>
      </c>
      <c r="B833" s="19"/>
      <c r="C833" s="19"/>
      <c r="D833" s="29">
        <f t="shared" si="187"/>
        <v>0</v>
      </c>
      <c r="E833" s="19"/>
      <c r="F833" s="19"/>
      <c r="G833" s="20"/>
      <c r="H833" s="29">
        <f t="shared" si="180"/>
        <v>0</v>
      </c>
      <c r="I833" s="19"/>
      <c r="J833" s="19"/>
      <c r="K833" s="21"/>
      <c r="L833" s="29">
        <f t="shared" si="181"/>
        <v>0</v>
      </c>
      <c r="M833" s="19"/>
      <c r="N833" s="20"/>
      <c r="O833" s="29">
        <f t="shared" si="182"/>
        <v>0</v>
      </c>
      <c r="P833" s="19"/>
      <c r="Q833" s="20"/>
      <c r="R833" s="29">
        <f t="shared" si="183"/>
        <v>0</v>
      </c>
      <c r="S833" s="19"/>
      <c r="T833" s="19"/>
      <c r="U833" s="29">
        <f t="shared" si="184"/>
        <v>0</v>
      </c>
      <c r="V833" s="48">
        <f t="shared" si="185"/>
        <v>0</v>
      </c>
      <c r="W833" s="19"/>
      <c r="X833" s="20" t="e">
        <f t="shared" si="186"/>
        <v>#DIV/0!</v>
      </c>
      <c r="Y833" s="19"/>
    </row>
    <row r="834" spans="1:25" x14ac:dyDescent="0.25">
      <c r="A834" s="18" t="s">
        <v>83</v>
      </c>
      <c r="B834" s="19"/>
      <c r="C834" s="19"/>
      <c r="D834" s="29">
        <f t="shared" si="187"/>
        <v>0</v>
      </c>
      <c r="E834" s="19"/>
      <c r="F834" s="19"/>
      <c r="G834" s="20"/>
      <c r="H834" s="29">
        <f t="shared" si="180"/>
        <v>0</v>
      </c>
      <c r="I834" s="19"/>
      <c r="J834" s="19"/>
      <c r="K834" s="21"/>
      <c r="L834" s="29">
        <f t="shared" si="181"/>
        <v>0</v>
      </c>
      <c r="M834" s="19"/>
      <c r="N834" s="20"/>
      <c r="O834" s="29">
        <f t="shared" si="182"/>
        <v>0</v>
      </c>
      <c r="P834" s="19"/>
      <c r="Q834" s="20"/>
      <c r="R834" s="29">
        <f t="shared" si="183"/>
        <v>0</v>
      </c>
      <c r="S834" s="19"/>
      <c r="T834" s="19"/>
      <c r="U834" s="29">
        <f t="shared" si="184"/>
        <v>0</v>
      </c>
      <c r="V834" s="48">
        <f t="shared" si="185"/>
        <v>0</v>
      </c>
      <c r="W834" s="19"/>
      <c r="X834" s="20" t="e">
        <f t="shared" si="186"/>
        <v>#DIV/0!</v>
      </c>
      <c r="Y834" s="19"/>
    </row>
    <row r="835" spans="1:25" x14ac:dyDescent="0.25">
      <c r="A835" s="28" t="s">
        <v>84</v>
      </c>
      <c r="B835" s="19">
        <f>SUM(B836:B851)</f>
        <v>0</v>
      </c>
      <c r="C835" s="19">
        <f>SUM(C836:C851)</f>
        <v>0</v>
      </c>
      <c r="D835" s="29">
        <f t="shared" si="187"/>
        <v>0</v>
      </c>
      <c r="E835" s="19">
        <f>SUM(E836:E851)</f>
        <v>0</v>
      </c>
      <c r="F835" s="19">
        <f>SUM(F836:F851)</f>
        <v>0</v>
      </c>
      <c r="G835" s="20" t="e">
        <f>H835/E835</f>
        <v>#DIV/0!</v>
      </c>
      <c r="H835" s="29">
        <f>SUM(H836:H851)</f>
        <v>0</v>
      </c>
      <c r="I835" s="19">
        <f>SUM(I836:I851)</f>
        <v>0</v>
      </c>
      <c r="J835" s="19">
        <f>SUM(J836:J851)</f>
        <v>0</v>
      </c>
      <c r="K835" s="21" t="e">
        <f>L835/I835</f>
        <v>#DIV/0!</v>
      </c>
      <c r="L835" s="29">
        <f>SUM(L836:L851)</f>
        <v>0</v>
      </c>
      <c r="M835" s="19">
        <f>SUM(M836:M851)</f>
        <v>0</v>
      </c>
      <c r="N835" s="20" t="e">
        <f>O835/M835</f>
        <v>#DIV/0!</v>
      </c>
      <c r="O835" s="29">
        <f>SUM(O836:O851)</f>
        <v>0</v>
      </c>
      <c r="P835" s="19">
        <f>SUM(P836:P851)</f>
        <v>0</v>
      </c>
      <c r="Q835" s="20" t="e">
        <f>R835/P835</f>
        <v>#DIV/0!</v>
      </c>
      <c r="R835" s="29">
        <f>SUM(R836:R851)</f>
        <v>0</v>
      </c>
      <c r="S835" s="19">
        <f>SUM(S836:S851)</f>
        <v>0</v>
      </c>
      <c r="T835" s="19" t="e">
        <f>U835/S835</f>
        <v>#DIV/0!</v>
      </c>
      <c r="U835" s="29">
        <f>SUM(U836:U851)</f>
        <v>0</v>
      </c>
      <c r="V835" s="48">
        <f>SUM(V836:V852)</f>
        <v>0</v>
      </c>
      <c r="W835" s="19">
        <f>SUM(W836:W851)</f>
        <v>0</v>
      </c>
      <c r="X835" s="20" t="e">
        <f t="shared" si="186"/>
        <v>#DIV/0!</v>
      </c>
      <c r="Y835" s="19">
        <f>SUM(Y836:Y851)</f>
        <v>0</v>
      </c>
    </row>
    <row r="836" spans="1:25" x14ac:dyDescent="0.25">
      <c r="A836" s="35" t="s">
        <v>85</v>
      </c>
      <c r="B836" s="19"/>
      <c r="C836" s="19"/>
      <c r="D836" s="29">
        <f t="shared" si="187"/>
        <v>0</v>
      </c>
      <c r="E836" s="19"/>
      <c r="F836" s="19"/>
      <c r="G836" s="20"/>
      <c r="H836" s="29">
        <f t="shared" si="180"/>
        <v>0</v>
      </c>
      <c r="I836" s="19"/>
      <c r="J836" s="19"/>
      <c r="K836" s="21"/>
      <c r="L836" s="29">
        <f t="shared" si="181"/>
        <v>0</v>
      </c>
      <c r="M836" s="19"/>
      <c r="N836" s="20"/>
      <c r="O836" s="29">
        <f t="shared" si="182"/>
        <v>0</v>
      </c>
      <c r="P836" s="19"/>
      <c r="Q836" s="20"/>
      <c r="R836" s="29">
        <f t="shared" si="183"/>
        <v>0</v>
      </c>
      <c r="S836" s="19"/>
      <c r="T836" s="19"/>
      <c r="U836" s="29">
        <f t="shared" si="184"/>
        <v>0</v>
      </c>
      <c r="V836" s="48">
        <f t="shared" ref="V836:V899" si="188">E836+I836+M836+P836+S836</f>
        <v>0</v>
      </c>
      <c r="W836" s="19"/>
      <c r="X836" s="20" t="e">
        <f t="shared" si="186"/>
        <v>#DIV/0!</v>
      </c>
      <c r="Y836" s="19"/>
    </row>
    <row r="837" spans="1:25" x14ac:dyDescent="0.25">
      <c r="A837" s="35" t="s">
        <v>86</v>
      </c>
      <c r="B837" s="19"/>
      <c r="C837" s="19"/>
      <c r="D837" s="29">
        <f t="shared" si="187"/>
        <v>0</v>
      </c>
      <c r="E837" s="19"/>
      <c r="F837" s="19"/>
      <c r="G837" s="20"/>
      <c r="H837" s="29">
        <f t="shared" si="180"/>
        <v>0</v>
      </c>
      <c r="I837" s="19"/>
      <c r="J837" s="19"/>
      <c r="K837" s="21"/>
      <c r="L837" s="29">
        <f t="shared" si="181"/>
        <v>0</v>
      </c>
      <c r="M837" s="19"/>
      <c r="N837" s="20"/>
      <c r="O837" s="29">
        <f t="shared" si="182"/>
        <v>0</v>
      </c>
      <c r="P837" s="19"/>
      <c r="Q837" s="20"/>
      <c r="R837" s="29">
        <f t="shared" si="183"/>
        <v>0</v>
      </c>
      <c r="S837" s="19"/>
      <c r="T837" s="19"/>
      <c r="U837" s="29">
        <f t="shared" si="184"/>
        <v>0</v>
      </c>
      <c r="V837" s="48">
        <f t="shared" si="188"/>
        <v>0</v>
      </c>
      <c r="W837" s="19"/>
      <c r="X837" s="20" t="e">
        <f t="shared" si="186"/>
        <v>#DIV/0!</v>
      </c>
      <c r="Y837" s="19"/>
    </row>
    <row r="838" spans="1:25" x14ac:dyDescent="0.25">
      <c r="A838" s="35" t="s">
        <v>87</v>
      </c>
      <c r="B838" s="19"/>
      <c r="C838" s="19"/>
      <c r="D838" s="29">
        <f t="shared" si="187"/>
        <v>0</v>
      </c>
      <c r="E838" s="19"/>
      <c r="F838" s="19"/>
      <c r="G838" s="20"/>
      <c r="H838" s="29">
        <f t="shared" si="180"/>
        <v>0</v>
      </c>
      <c r="I838" s="19"/>
      <c r="J838" s="19"/>
      <c r="K838" s="21"/>
      <c r="L838" s="29">
        <f t="shared" si="181"/>
        <v>0</v>
      </c>
      <c r="M838" s="19"/>
      <c r="N838" s="20"/>
      <c r="O838" s="29">
        <f t="shared" si="182"/>
        <v>0</v>
      </c>
      <c r="P838" s="19"/>
      <c r="Q838" s="20"/>
      <c r="R838" s="29">
        <f t="shared" si="183"/>
        <v>0</v>
      </c>
      <c r="S838" s="19"/>
      <c r="T838" s="19"/>
      <c r="U838" s="29">
        <f t="shared" si="184"/>
        <v>0</v>
      </c>
      <c r="V838" s="48">
        <f t="shared" si="188"/>
        <v>0</v>
      </c>
      <c r="W838" s="19"/>
      <c r="X838" s="20" t="e">
        <f t="shared" si="186"/>
        <v>#DIV/0!</v>
      </c>
      <c r="Y838" s="19"/>
    </row>
    <row r="839" spans="1:25" x14ac:dyDescent="0.25">
      <c r="A839" s="35" t="s">
        <v>88</v>
      </c>
      <c r="B839" s="19"/>
      <c r="C839" s="19"/>
      <c r="D839" s="29">
        <f t="shared" si="187"/>
        <v>0</v>
      </c>
      <c r="E839" s="19"/>
      <c r="F839" s="19"/>
      <c r="G839" s="20"/>
      <c r="H839" s="29">
        <f t="shared" si="180"/>
        <v>0</v>
      </c>
      <c r="I839" s="19"/>
      <c r="J839" s="19"/>
      <c r="K839" s="21"/>
      <c r="L839" s="29">
        <f t="shared" si="181"/>
        <v>0</v>
      </c>
      <c r="M839" s="19"/>
      <c r="N839" s="20"/>
      <c r="O839" s="29">
        <f t="shared" si="182"/>
        <v>0</v>
      </c>
      <c r="P839" s="19"/>
      <c r="Q839" s="20"/>
      <c r="R839" s="29">
        <f t="shared" si="183"/>
        <v>0</v>
      </c>
      <c r="S839" s="19"/>
      <c r="T839" s="19"/>
      <c r="U839" s="29">
        <f t="shared" si="184"/>
        <v>0</v>
      </c>
      <c r="V839" s="48">
        <f t="shared" si="188"/>
        <v>0</v>
      </c>
      <c r="W839" s="19"/>
      <c r="X839" s="20" t="e">
        <f t="shared" si="186"/>
        <v>#DIV/0!</v>
      </c>
      <c r="Y839" s="19"/>
    </row>
    <row r="840" spans="1:25" x14ac:dyDescent="0.25">
      <c r="A840" s="35" t="s">
        <v>89</v>
      </c>
      <c r="B840" s="19"/>
      <c r="C840" s="19"/>
      <c r="D840" s="29">
        <f t="shared" si="187"/>
        <v>0</v>
      </c>
      <c r="E840" s="19"/>
      <c r="F840" s="19"/>
      <c r="G840" s="20"/>
      <c r="H840" s="29">
        <f t="shared" si="180"/>
        <v>0</v>
      </c>
      <c r="I840" s="19"/>
      <c r="J840" s="19"/>
      <c r="K840" s="21"/>
      <c r="L840" s="29">
        <f t="shared" si="181"/>
        <v>0</v>
      </c>
      <c r="M840" s="19"/>
      <c r="N840" s="20"/>
      <c r="O840" s="29">
        <f t="shared" si="182"/>
        <v>0</v>
      </c>
      <c r="P840" s="19"/>
      <c r="Q840" s="20"/>
      <c r="R840" s="29">
        <f t="shared" si="183"/>
        <v>0</v>
      </c>
      <c r="S840" s="19"/>
      <c r="T840" s="19"/>
      <c r="U840" s="29">
        <f t="shared" si="184"/>
        <v>0</v>
      </c>
      <c r="V840" s="48">
        <f t="shared" si="188"/>
        <v>0</v>
      </c>
      <c r="W840" s="19"/>
      <c r="X840" s="20" t="e">
        <f t="shared" si="186"/>
        <v>#DIV/0!</v>
      </c>
      <c r="Y840" s="19"/>
    </row>
    <row r="841" spans="1:25" x14ac:dyDescent="0.25">
      <c r="A841" s="35" t="s">
        <v>90</v>
      </c>
      <c r="B841" s="19"/>
      <c r="C841" s="19"/>
      <c r="D841" s="29">
        <f t="shared" si="187"/>
        <v>0</v>
      </c>
      <c r="E841" s="19"/>
      <c r="F841" s="19"/>
      <c r="G841" s="20"/>
      <c r="H841" s="29">
        <f t="shared" si="180"/>
        <v>0</v>
      </c>
      <c r="I841" s="19"/>
      <c r="J841" s="19"/>
      <c r="K841" s="21"/>
      <c r="L841" s="29">
        <f t="shared" si="181"/>
        <v>0</v>
      </c>
      <c r="M841" s="19"/>
      <c r="N841" s="20"/>
      <c r="O841" s="29">
        <f t="shared" si="182"/>
        <v>0</v>
      </c>
      <c r="P841" s="19"/>
      <c r="Q841" s="20"/>
      <c r="R841" s="29">
        <f t="shared" si="183"/>
        <v>0</v>
      </c>
      <c r="S841" s="19"/>
      <c r="T841" s="19"/>
      <c r="U841" s="29">
        <f t="shared" si="184"/>
        <v>0</v>
      </c>
      <c r="V841" s="48">
        <f t="shared" si="188"/>
        <v>0</v>
      </c>
      <c r="W841" s="19"/>
      <c r="X841" s="20" t="e">
        <f t="shared" si="186"/>
        <v>#DIV/0!</v>
      </c>
      <c r="Y841" s="19"/>
    </row>
    <row r="842" spans="1:25" x14ac:dyDescent="0.25">
      <c r="A842" s="35" t="s">
        <v>91</v>
      </c>
      <c r="B842" s="19"/>
      <c r="C842" s="19"/>
      <c r="D842" s="29">
        <f t="shared" si="187"/>
        <v>0</v>
      </c>
      <c r="E842" s="19"/>
      <c r="F842" s="19"/>
      <c r="G842" s="20"/>
      <c r="H842" s="29">
        <f t="shared" si="180"/>
        <v>0</v>
      </c>
      <c r="I842" s="19"/>
      <c r="J842" s="19"/>
      <c r="K842" s="21"/>
      <c r="L842" s="29">
        <f t="shared" si="181"/>
        <v>0</v>
      </c>
      <c r="M842" s="19"/>
      <c r="N842" s="20"/>
      <c r="O842" s="29">
        <f t="shared" si="182"/>
        <v>0</v>
      </c>
      <c r="P842" s="19"/>
      <c r="Q842" s="20"/>
      <c r="R842" s="29">
        <f t="shared" si="183"/>
        <v>0</v>
      </c>
      <c r="S842" s="19"/>
      <c r="T842" s="19"/>
      <c r="U842" s="29">
        <f t="shared" si="184"/>
        <v>0</v>
      </c>
      <c r="V842" s="48">
        <f t="shared" si="188"/>
        <v>0</v>
      </c>
      <c r="W842" s="19"/>
      <c r="X842" s="20" t="e">
        <f t="shared" si="186"/>
        <v>#DIV/0!</v>
      </c>
      <c r="Y842" s="19"/>
    </row>
    <row r="843" spans="1:25" x14ac:dyDescent="0.25">
      <c r="A843" s="35" t="s">
        <v>92</v>
      </c>
      <c r="B843" s="19"/>
      <c r="C843" s="19"/>
      <c r="D843" s="29">
        <f t="shared" si="187"/>
        <v>0</v>
      </c>
      <c r="E843" s="19"/>
      <c r="F843" s="19"/>
      <c r="G843" s="20"/>
      <c r="H843" s="29">
        <f t="shared" si="180"/>
        <v>0</v>
      </c>
      <c r="I843" s="19"/>
      <c r="J843" s="19"/>
      <c r="K843" s="21"/>
      <c r="L843" s="29">
        <f t="shared" si="181"/>
        <v>0</v>
      </c>
      <c r="M843" s="19"/>
      <c r="N843" s="20"/>
      <c r="O843" s="29">
        <f t="shared" si="182"/>
        <v>0</v>
      </c>
      <c r="P843" s="19"/>
      <c r="Q843" s="20"/>
      <c r="R843" s="29">
        <f t="shared" si="183"/>
        <v>0</v>
      </c>
      <c r="S843" s="19"/>
      <c r="T843" s="19"/>
      <c r="U843" s="29">
        <f t="shared" si="184"/>
        <v>0</v>
      </c>
      <c r="V843" s="48">
        <f t="shared" si="188"/>
        <v>0</v>
      </c>
      <c r="W843" s="19"/>
      <c r="X843" s="20" t="e">
        <f t="shared" si="186"/>
        <v>#DIV/0!</v>
      </c>
      <c r="Y843" s="19"/>
    </row>
    <row r="844" spans="1:25" x14ac:dyDescent="0.25">
      <c r="A844" s="35" t="s">
        <v>93</v>
      </c>
      <c r="B844" s="19"/>
      <c r="C844" s="19"/>
      <c r="D844" s="29">
        <f t="shared" si="187"/>
        <v>0</v>
      </c>
      <c r="E844" s="19"/>
      <c r="F844" s="19"/>
      <c r="G844" s="20"/>
      <c r="H844" s="29">
        <f t="shared" si="180"/>
        <v>0</v>
      </c>
      <c r="I844" s="19"/>
      <c r="J844" s="19"/>
      <c r="K844" s="21"/>
      <c r="L844" s="29">
        <f t="shared" si="181"/>
        <v>0</v>
      </c>
      <c r="M844" s="19"/>
      <c r="N844" s="20"/>
      <c r="O844" s="29">
        <f t="shared" si="182"/>
        <v>0</v>
      </c>
      <c r="P844" s="19"/>
      <c r="Q844" s="20"/>
      <c r="R844" s="29">
        <f t="shared" si="183"/>
        <v>0</v>
      </c>
      <c r="S844" s="19"/>
      <c r="T844" s="19"/>
      <c r="U844" s="29">
        <f t="shared" si="184"/>
        <v>0</v>
      </c>
      <c r="V844" s="48">
        <f t="shared" si="188"/>
        <v>0</v>
      </c>
      <c r="W844" s="19"/>
      <c r="X844" s="20" t="e">
        <f t="shared" si="186"/>
        <v>#DIV/0!</v>
      </c>
      <c r="Y844" s="19"/>
    </row>
    <row r="845" spans="1:25" x14ac:dyDescent="0.25">
      <c r="A845" s="35" t="s">
        <v>94</v>
      </c>
      <c r="B845" s="19"/>
      <c r="C845" s="19"/>
      <c r="D845" s="29">
        <f t="shared" si="187"/>
        <v>0</v>
      </c>
      <c r="E845" s="19"/>
      <c r="F845" s="19"/>
      <c r="G845" s="20"/>
      <c r="H845" s="29">
        <f t="shared" si="180"/>
        <v>0</v>
      </c>
      <c r="I845" s="19"/>
      <c r="J845" s="19"/>
      <c r="K845" s="21"/>
      <c r="L845" s="29">
        <f t="shared" si="181"/>
        <v>0</v>
      </c>
      <c r="M845" s="19"/>
      <c r="N845" s="20"/>
      <c r="O845" s="29">
        <f t="shared" si="182"/>
        <v>0</v>
      </c>
      <c r="P845" s="19"/>
      <c r="Q845" s="20"/>
      <c r="R845" s="29">
        <f t="shared" si="183"/>
        <v>0</v>
      </c>
      <c r="S845" s="19"/>
      <c r="T845" s="19"/>
      <c r="U845" s="29">
        <f t="shared" si="184"/>
        <v>0</v>
      </c>
      <c r="V845" s="48">
        <f t="shared" si="188"/>
        <v>0</v>
      </c>
      <c r="W845" s="19"/>
      <c r="X845" s="20" t="e">
        <f t="shared" si="186"/>
        <v>#DIV/0!</v>
      </c>
      <c r="Y845" s="19"/>
    </row>
    <row r="846" spans="1:25" x14ac:dyDescent="0.25">
      <c r="A846" s="35" t="s">
        <v>95</v>
      </c>
      <c r="B846" s="19"/>
      <c r="C846" s="19"/>
      <c r="D846" s="29">
        <f t="shared" si="187"/>
        <v>0</v>
      </c>
      <c r="E846" s="19"/>
      <c r="F846" s="19"/>
      <c r="G846" s="20"/>
      <c r="H846" s="29">
        <f t="shared" si="180"/>
        <v>0</v>
      </c>
      <c r="I846" s="19"/>
      <c r="J846" s="19"/>
      <c r="K846" s="21"/>
      <c r="L846" s="29">
        <f t="shared" si="181"/>
        <v>0</v>
      </c>
      <c r="M846" s="19"/>
      <c r="N846" s="20"/>
      <c r="O846" s="29">
        <f t="shared" si="182"/>
        <v>0</v>
      </c>
      <c r="P846" s="19"/>
      <c r="Q846" s="20"/>
      <c r="R846" s="29">
        <f t="shared" si="183"/>
        <v>0</v>
      </c>
      <c r="S846" s="19"/>
      <c r="T846" s="19"/>
      <c r="U846" s="29">
        <f t="shared" si="184"/>
        <v>0</v>
      </c>
      <c r="V846" s="48">
        <f t="shared" si="188"/>
        <v>0</v>
      </c>
      <c r="W846" s="19"/>
      <c r="X846" s="20" t="e">
        <f t="shared" si="186"/>
        <v>#DIV/0!</v>
      </c>
      <c r="Y846" s="19"/>
    </row>
    <row r="847" spans="1:25" x14ac:dyDescent="0.25">
      <c r="A847" s="35" t="s">
        <v>147</v>
      </c>
      <c r="B847" s="19"/>
      <c r="C847" s="19"/>
      <c r="D847" s="29">
        <f t="shared" si="187"/>
        <v>0</v>
      </c>
      <c r="E847" s="19"/>
      <c r="F847" s="19"/>
      <c r="G847" s="20"/>
      <c r="H847" s="29">
        <f t="shared" si="180"/>
        <v>0</v>
      </c>
      <c r="I847" s="19"/>
      <c r="J847" s="19"/>
      <c r="K847" s="21"/>
      <c r="L847" s="29">
        <f t="shared" si="181"/>
        <v>0</v>
      </c>
      <c r="M847" s="19"/>
      <c r="N847" s="20"/>
      <c r="O847" s="29">
        <f t="shared" si="182"/>
        <v>0</v>
      </c>
      <c r="P847" s="19"/>
      <c r="Q847" s="20"/>
      <c r="R847" s="29">
        <f t="shared" si="183"/>
        <v>0</v>
      </c>
      <c r="S847" s="19"/>
      <c r="T847" s="19"/>
      <c r="U847" s="29">
        <f t="shared" si="184"/>
        <v>0</v>
      </c>
      <c r="V847" s="48">
        <f t="shared" si="188"/>
        <v>0</v>
      </c>
      <c r="W847" s="19"/>
      <c r="X847" s="20" t="e">
        <f t="shared" si="186"/>
        <v>#DIV/0!</v>
      </c>
      <c r="Y847" s="19"/>
    </row>
    <row r="848" spans="1:25" x14ac:dyDescent="0.25">
      <c r="A848" s="18" t="s">
        <v>165</v>
      </c>
      <c r="B848" s="19"/>
      <c r="C848" s="19"/>
      <c r="D848" s="29">
        <f t="shared" si="187"/>
        <v>0</v>
      </c>
      <c r="E848" s="19"/>
      <c r="F848" s="19"/>
      <c r="G848" s="20"/>
      <c r="H848" s="29">
        <f t="shared" si="180"/>
        <v>0</v>
      </c>
      <c r="I848" s="19"/>
      <c r="J848" s="19"/>
      <c r="K848" s="21"/>
      <c r="L848" s="29">
        <f t="shared" si="181"/>
        <v>0</v>
      </c>
      <c r="M848" s="19"/>
      <c r="N848" s="20"/>
      <c r="O848" s="29">
        <f t="shared" si="182"/>
        <v>0</v>
      </c>
      <c r="P848" s="19"/>
      <c r="Q848" s="20"/>
      <c r="R848" s="29">
        <f t="shared" si="183"/>
        <v>0</v>
      </c>
      <c r="S848" s="19"/>
      <c r="T848" s="19"/>
      <c r="U848" s="29">
        <f t="shared" si="184"/>
        <v>0</v>
      </c>
      <c r="V848" s="48">
        <f t="shared" si="188"/>
        <v>0</v>
      </c>
      <c r="W848" s="19"/>
      <c r="X848" s="20" t="e">
        <f t="shared" si="186"/>
        <v>#DIV/0!</v>
      </c>
      <c r="Y848" s="19"/>
    </row>
    <row r="849" spans="1:25" x14ac:dyDescent="0.25">
      <c r="A849" s="18" t="s">
        <v>160</v>
      </c>
      <c r="B849" s="19"/>
      <c r="C849" s="19"/>
      <c r="D849" s="29">
        <f t="shared" si="187"/>
        <v>0</v>
      </c>
      <c r="E849" s="19"/>
      <c r="F849" s="19"/>
      <c r="G849" s="20"/>
      <c r="H849" s="29">
        <f t="shared" si="180"/>
        <v>0</v>
      </c>
      <c r="I849" s="19"/>
      <c r="J849" s="19"/>
      <c r="K849" s="21"/>
      <c r="L849" s="29">
        <f t="shared" si="181"/>
        <v>0</v>
      </c>
      <c r="M849" s="19"/>
      <c r="N849" s="20"/>
      <c r="O849" s="29">
        <f t="shared" si="182"/>
        <v>0</v>
      </c>
      <c r="P849" s="19"/>
      <c r="Q849" s="20"/>
      <c r="R849" s="29">
        <f t="shared" si="183"/>
        <v>0</v>
      </c>
      <c r="S849" s="19"/>
      <c r="T849" s="19"/>
      <c r="U849" s="29">
        <f t="shared" si="184"/>
        <v>0</v>
      </c>
      <c r="V849" s="48">
        <f t="shared" si="188"/>
        <v>0</v>
      </c>
      <c r="W849" s="19"/>
      <c r="X849" s="20" t="e">
        <f t="shared" si="186"/>
        <v>#DIV/0!</v>
      </c>
      <c r="Y849" s="19"/>
    </row>
    <row r="850" spans="1:25" x14ac:dyDescent="0.25">
      <c r="A850" s="18" t="s">
        <v>150</v>
      </c>
      <c r="B850" s="19"/>
      <c r="C850" s="19"/>
      <c r="D850" s="29">
        <f t="shared" si="187"/>
        <v>0</v>
      </c>
      <c r="E850" s="19"/>
      <c r="F850" s="19"/>
      <c r="G850" s="20"/>
      <c r="H850" s="29">
        <f t="shared" si="180"/>
        <v>0</v>
      </c>
      <c r="I850" s="19"/>
      <c r="J850" s="19"/>
      <c r="K850" s="21"/>
      <c r="L850" s="29">
        <f t="shared" si="181"/>
        <v>0</v>
      </c>
      <c r="M850" s="19"/>
      <c r="N850" s="20"/>
      <c r="O850" s="29">
        <f t="shared" si="182"/>
        <v>0</v>
      </c>
      <c r="P850" s="19"/>
      <c r="Q850" s="20"/>
      <c r="R850" s="29">
        <f t="shared" si="183"/>
        <v>0</v>
      </c>
      <c r="S850" s="19"/>
      <c r="T850" s="19"/>
      <c r="U850" s="29">
        <f t="shared" si="184"/>
        <v>0</v>
      </c>
      <c r="V850" s="48">
        <f t="shared" si="188"/>
        <v>0</v>
      </c>
      <c r="W850" s="19"/>
      <c r="X850" s="20" t="e">
        <f t="shared" si="186"/>
        <v>#DIV/0!</v>
      </c>
      <c r="Y850" s="19"/>
    </row>
    <row r="851" spans="1:25" x14ac:dyDescent="0.25">
      <c r="A851" s="18" t="s">
        <v>151</v>
      </c>
      <c r="B851" s="19"/>
      <c r="C851" s="19"/>
      <c r="D851" s="29">
        <f t="shared" si="187"/>
        <v>0</v>
      </c>
      <c r="E851" s="19"/>
      <c r="F851" s="19"/>
      <c r="G851" s="20"/>
      <c r="H851" s="29">
        <f t="shared" si="180"/>
        <v>0</v>
      </c>
      <c r="I851" s="19"/>
      <c r="J851" s="19"/>
      <c r="K851" s="21"/>
      <c r="L851" s="29">
        <f t="shared" si="181"/>
        <v>0</v>
      </c>
      <c r="M851" s="19"/>
      <c r="N851" s="20"/>
      <c r="O851" s="29">
        <f t="shared" si="182"/>
        <v>0</v>
      </c>
      <c r="P851" s="19"/>
      <c r="Q851" s="20"/>
      <c r="R851" s="29">
        <f t="shared" si="183"/>
        <v>0</v>
      </c>
      <c r="S851" s="19"/>
      <c r="T851" s="19"/>
      <c r="U851" s="29">
        <f t="shared" si="184"/>
        <v>0</v>
      </c>
      <c r="V851" s="48">
        <f t="shared" si="188"/>
        <v>0</v>
      </c>
      <c r="W851" s="19"/>
      <c r="X851" s="20" t="e">
        <f t="shared" si="186"/>
        <v>#DIV/0!</v>
      </c>
      <c r="Y851" s="19"/>
    </row>
    <row r="852" spans="1:25" x14ac:dyDescent="0.25">
      <c r="A852" s="28" t="s">
        <v>96</v>
      </c>
      <c r="B852" s="19"/>
      <c r="C852" s="19"/>
      <c r="D852" s="29">
        <f t="shared" si="187"/>
        <v>0</v>
      </c>
      <c r="E852" s="19"/>
      <c r="F852" s="19"/>
      <c r="G852" s="20"/>
      <c r="H852" s="29">
        <f t="shared" si="180"/>
        <v>0</v>
      </c>
      <c r="I852" s="19"/>
      <c r="J852" s="19"/>
      <c r="K852" s="21"/>
      <c r="L852" s="29">
        <f t="shared" si="181"/>
        <v>0</v>
      </c>
      <c r="M852" s="19"/>
      <c r="N852" s="20"/>
      <c r="O852" s="29">
        <f t="shared" si="182"/>
        <v>0</v>
      </c>
      <c r="P852" s="19"/>
      <c r="Q852" s="20"/>
      <c r="R852" s="29">
        <f t="shared" si="183"/>
        <v>0</v>
      </c>
      <c r="S852" s="19"/>
      <c r="T852" s="19"/>
      <c r="U852" s="29">
        <f t="shared" si="184"/>
        <v>0</v>
      </c>
      <c r="V852" s="48">
        <f t="shared" si="188"/>
        <v>0</v>
      </c>
      <c r="W852" s="19"/>
      <c r="X852" s="20" t="e">
        <f t="shared" si="186"/>
        <v>#DIV/0!</v>
      </c>
      <c r="Y852" s="19"/>
    </row>
    <row r="853" spans="1:25" x14ac:dyDescent="0.25">
      <c r="A853" s="28" t="s">
        <v>98</v>
      </c>
      <c r="B853" s="19"/>
      <c r="C853" s="19"/>
      <c r="D853" s="29">
        <f t="shared" si="187"/>
        <v>0</v>
      </c>
      <c r="E853" s="19"/>
      <c r="F853" s="19"/>
      <c r="G853" s="20"/>
      <c r="H853" s="29">
        <f t="shared" si="180"/>
        <v>0</v>
      </c>
      <c r="I853" s="19"/>
      <c r="J853" s="19"/>
      <c r="K853" s="21"/>
      <c r="L853" s="29">
        <f t="shared" si="181"/>
        <v>0</v>
      </c>
      <c r="M853" s="19"/>
      <c r="N853" s="20"/>
      <c r="O853" s="29">
        <f t="shared" si="182"/>
        <v>0</v>
      </c>
      <c r="P853" s="19"/>
      <c r="Q853" s="20"/>
      <c r="R853" s="29">
        <f t="shared" si="183"/>
        <v>0</v>
      </c>
      <c r="S853" s="19"/>
      <c r="T853" s="19"/>
      <c r="U853" s="29">
        <f t="shared" si="184"/>
        <v>0</v>
      </c>
      <c r="V853" s="48">
        <f t="shared" si="188"/>
        <v>0</v>
      </c>
      <c r="W853" s="19"/>
      <c r="X853" s="20" t="e">
        <f t="shared" si="186"/>
        <v>#DIV/0!</v>
      </c>
      <c r="Y853" s="19"/>
    </row>
    <row r="854" spans="1:25" x14ac:dyDescent="0.25">
      <c r="A854" s="28" t="s">
        <v>99</v>
      </c>
      <c r="B854" s="19"/>
      <c r="C854" s="19"/>
      <c r="D854" s="29">
        <f t="shared" si="187"/>
        <v>0</v>
      </c>
      <c r="E854" s="19"/>
      <c r="F854" s="19"/>
      <c r="G854" s="20"/>
      <c r="H854" s="29">
        <f t="shared" si="180"/>
        <v>0</v>
      </c>
      <c r="I854" s="19"/>
      <c r="J854" s="19"/>
      <c r="K854" s="21"/>
      <c r="L854" s="29">
        <f t="shared" si="181"/>
        <v>0</v>
      </c>
      <c r="M854" s="19"/>
      <c r="N854" s="20"/>
      <c r="O854" s="29">
        <f t="shared" si="182"/>
        <v>0</v>
      </c>
      <c r="P854" s="19"/>
      <c r="Q854" s="20"/>
      <c r="R854" s="29">
        <f t="shared" si="183"/>
        <v>0</v>
      </c>
      <c r="S854" s="19"/>
      <c r="T854" s="19"/>
      <c r="U854" s="29">
        <f t="shared" si="184"/>
        <v>0</v>
      </c>
      <c r="V854" s="48">
        <f t="shared" si="188"/>
        <v>0</v>
      </c>
      <c r="W854" s="19"/>
      <c r="X854" s="20" t="e">
        <f t="shared" si="186"/>
        <v>#DIV/0!</v>
      </c>
      <c r="Y854" s="19"/>
    </row>
    <row r="855" spans="1:25" x14ac:dyDescent="0.25">
      <c r="A855" s="28" t="s">
        <v>100</v>
      </c>
      <c r="B855" s="19"/>
      <c r="C855" s="19"/>
      <c r="D855" s="29">
        <f t="shared" si="187"/>
        <v>0</v>
      </c>
      <c r="E855" s="19"/>
      <c r="F855" s="19"/>
      <c r="G855" s="20"/>
      <c r="H855" s="29">
        <f t="shared" si="180"/>
        <v>0</v>
      </c>
      <c r="I855" s="19"/>
      <c r="J855" s="19"/>
      <c r="K855" s="21"/>
      <c r="L855" s="29">
        <f t="shared" si="181"/>
        <v>0</v>
      </c>
      <c r="M855" s="19"/>
      <c r="N855" s="20"/>
      <c r="O855" s="29">
        <f t="shared" si="182"/>
        <v>0</v>
      </c>
      <c r="P855" s="19"/>
      <c r="Q855" s="20"/>
      <c r="R855" s="29">
        <f t="shared" si="183"/>
        <v>0</v>
      </c>
      <c r="S855" s="19"/>
      <c r="T855" s="19"/>
      <c r="U855" s="29">
        <f t="shared" si="184"/>
        <v>0</v>
      </c>
      <c r="V855" s="48">
        <f t="shared" si="188"/>
        <v>0</v>
      </c>
      <c r="W855" s="19"/>
      <c r="X855" s="20" t="e">
        <f t="shared" si="186"/>
        <v>#DIV/0!</v>
      </c>
      <c r="Y855" s="19"/>
    </row>
    <row r="856" spans="1:25" x14ac:dyDescent="0.25">
      <c r="A856" s="28" t="s">
        <v>101</v>
      </c>
      <c r="B856" s="19"/>
      <c r="C856" s="19"/>
      <c r="D856" s="29">
        <f t="shared" si="187"/>
        <v>0</v>
      </c>
      <c r="E856" s="19"/>
      <c r="F856" s="19"/>
      <c r="G856" s="20"/>
      <c r="H856" s="29">
        <f t="shared" si="180"/>
        <v>0</v>
      </c>
      <c r="I856" s="19"/>
      <c r="J856" s="19"/>
      <c r="K856" s="21"/>
      <c r="L856" s="29">
        <f t="shared" si="181"/>
        <v>0</v>
      </c>
      <c r="M856" s="19"/>
      <c r="N856" s="20"/>
      <c r="O856" s="29">
        <f t="shared" si="182"/>
        <v>0</v>
      </c>
      <c r="P856" s="19"/>
      <c r="Q856" s="20"/>
      <c r="R856" s="29">
        <f t="shared" si="183"/>
        <v>0</v>
      </c>
      <c r="S856" s="19"/>
      <c r="T856" s="19"/>
      <c r="U856" s="29">
        <f t="shared" si="184"/>
        <v>0</v>
      </c>
      <c r="V856" s="48">
        <f t="shared" si="188"/>
        <v>0</v>
      </c>
      <c r="W856" s="19"/>
      <c r="X856" s="20" t="e">
        <f t="shared" si="186"/>
        <v>#DIV/0!</v>
      </c>
      <c r="Y856" s="19"/>
    </row>
    <row r="857" spans="1:25" x14ac:dyDescent="0.25">
      <c r="A857" s="28" t="s">
        <v>102</v>
      </c>
      <c r="B857" s="19"/>
      <c r="C857" s="19"/>
      <c r="D857" s="29">
        <f t="shared" si="187"/>
        <v>0</v>
      </c>
      <c r="E857" s="19"/>
      <c r="F857" s="19"/>
      <c r="G857" s="20"/>
      <c r="H857" s="29">
        <f t="shared" si="180"/>
        <v>0</v>
      </c>
      <c r="I857" s="19"/>
      <c r="J857" s="19"/>
      <c r="K857" s="21"/>
      <c r="L857" s="29">
        <f t="shared" si="181"/>
        <v>0</v>
      </c>
      <c r="M857" s="19"/>
      <c r="N857" s="20"/>
      <c r="O857" s="29">
        <f t="shared" si="182"/>
        <v>0</v>
      </c>
      <c r="P857" s="19"/>
      <c r="Q857" s="20"/>
      <c r="R857" s="29">
        <f t="shared" si="183"/>
        <v>0</v>
      </c>
      <c r="S857" s="19"/>
      <c r="T857" s="19"/>
      <c r="U857" s="29">
        <f t="shared" si="184"/>
        <v>0</v>
      </c>
      <c r="V857" s="48">
        <f t="shared" si="188"/>
        <v>0</v>
      </c>
      <c r="W857" s="19"/>
      <c r="X857" s="20" t="e">
        <f t="shared" si="186"/>
        <v>#DIV/0!</v>
      </c>
      <c r="Y857" s="19"/>
    </row>
    <row r="858" spans="1:25" x14ac:dyDescent="0.25">
      <c r="A858" s="28" t="s">
        <v>97</v>
      </c>
      <c r="B858" s="19"/>
      <c r="C858" s="19"/>
      <c r="D858" s="29">
        <f t="shared" si="187"/>
        <v>0</v>
      </c>
      <c r="E858" s="19"/>
      <c r="F858" s="19"/>
      <c r="G858" s="20"/>
      <c r="H858" s="29">
        <f t="shared" si="180"/>
        <v>0</v>
      </c>
      <c r="I858" s="19"/>
      <c r="J858" s="19"/>
      <c r="K858" s="21"/>
      <c r="L858" s="29">
        <f t="shared" si="181"/>
        <v>0</v>
      </c>
      <c r="M858" s="19"/>
      <c r="N858" s="20"/>
      <c r="O858" s="29">
        <f t="shared" si="182"/>
        <v>0</v>
      </c>
      <c r="P858" s="19"/>
      <c r="Q858" s="20"/>
      <c r="R858" s="29">
        <f t="shared" si="183"/>
        <v>0</v>
      </c>
      <c r="S858" s="19"/>
      <c r="T858" s="19"/>
      <c r="U858" s="29">
        <f t="shared" si="184"/>
        <v>0</v>
      </c>
      <c r="V858" s="48">
        <f t="shared" si="188"/>
        <v>0</v>
      </c>
      <c r="W858" s="19"/>
      <c r="X858" s="20" t="e">
        <f t="shared" si="186"/>
        <v>#DIV/0!</v>
      </c>
      <c r="Y858" s="19"/>
    </row>
    <row r="859" spans="1:25" x14ac:dyDescent="0.25">
      <c r="A859" s="18"/>
      <c r="B859" s="19"/>
      <c r="C859" s="19"/>
      <c r="D859" s="29">
        <f t="shared" si="187"/>
        <v>0</v>
      </c>
      <c r="E859" s="19"/>
      <c r="F859" s="19"/>
      <c r="G859" s="20"/>
      <c r="H859" s="29">
        <f t="shared" si="180"/>
        <v>0</v>
      </c>
      <c r="I859" s="19"/>
      <c r="J859" s="19"/>
      <c r="K859" s="21"/>
      <c r="L859" s="29">
        <f t="shared" si="181"/>
        <v>0</v>
      </c>
      <c r="M859" s="19"/>
      <c r="N859" s="20"/>
      <c r="O859" s="29">
        <f t="shared" si="182"/>
        <v>0</v>
      </c>
      <c r="P859" s="19"/>
      <c r="Q859" s="20"/>
      <c r="R859" s="29">
        <f t="shared" si="183"/>
        <v>0</v>
      </c>
      <c r="S859" s="19"/>
      <c r="T859" s="19"/>
      <c r="U859" s="29">
        <f t="shared" si="184"/>
        <v>0</v>
      </c>
      <c r="V859" s="48">
        <f t="shared" si="188"/>
        <v>0</v>
      </c>
      <c r="W859" s="19"/>
      <c r="X859" s="20" t="e">
        <f t="shared" si="186"/>
        <v>#DIV/0!</v>
      </c>
      <c r="Y859" s="19"/>
    </row>
    <row r="860" spans="1:25" x14ac:dyDescent="0.25">
      <c r="A860" s="28" t="s">
        <v>103</v>
      </c>
      <c r="B860" s="19"/>
      <c r="C860" s="19"/>
      <c r="D860" s="29">
        <f t="shared" si="187"/>
        <v>0</v>
      </c>
      <c r="E860" s="19"/>
      <c r="F860" s="19"/>
      <c r="G860" s="20"/>
      <c r="H860" s="29">
        <f t="shared" si="180"/>
        <v>0</v>
      </c>
      <c r="I860" s="19"/>
      <c r="J860" s="19"/>
      <c r="K860" s="21"/>
      <c r="L860" s="29">
        <f t="shared" si="181"/>
        <v>0</v>
      </c>
      <c r="M860" s="19"/>
      <c r="N860" s="20"/>
      <c r="O860" s="29">
        <f t="shared" si="182"/>
        <v>0</v>
      </c>
      <c r="P860" s="19"/>
      <c r="Q860" s="20"/>
      <c r="R860" s="29">
        <f t="shared" si="183"/>
        <v>0</v>
      </c>
      <c r="S860" s="19"/>
      <c r="T860" s="19"/>
      <c r="U860" s="29">
        <f t="shared" si="184"/>
        <v>0</v>
      </c>
      <c r="V860" s="48">
        <f t="shared" si="188"/>
        <v>0</v>
      </c>
      <c r="W860" s="19"/>
      <c r="X860" s="20" t="e">
        <f t="shared" si="186"/>
        <v>#DIV/0!</v>
      </c>
      <c r="Y860" s="19"/>
    </row>
    <row r="861" spans="1:25" x14ac:dyDescent="0.25">
      <c r="A861" s="18" t="s">
        <v>104</v>
      </c>
      <c r="B861" s="19"/>
      <c r="C861" s="19"/>
      <c r="D861" s="29">
        <f t="shared" si="187"/>
        <v>0</v>
      </c>
      <c r="E861" s="19"/>
      <c r="F861" s="19"/>
      <c r="G861" s="20"/>
      <c r="H861" s="29">
        <f t="shared" si="180"/>
        <v>0</v>
      </c>
      <c r="I861" s="19"/>
      <c r="J861" s="19"/>
      <c r="K861" s="21"/>
      <c r="L861" s="29">
        <f t="shared" si="181"/>
        <v>0</v>
      </c>
      <c r="M861" s="19"/>
      <c r="N861" s="20"/>
      <c r="O861" s="29">
        <f t="shared" si="182"/>
        <v>0</v>
      </c>
      <c r="P861" s="19"/>
      <c r="Q861" s="20"/>
      <c r="R861" s="29">
        <f t="shared" si="183"/>
        <v>0</v>
      </c>
      <c r="S861" s="19"/>
      <c r="T861" s="19"/>
      <c r="U861" s="29">
        <f t="shared" si="184"/>
        <v>0</v>
      </c>
      <c r="V861" s="48">
        <f t="shared" si="188"/>
        <v>0</v>
      </c>
      <c r="W861" s="19"/>
      <c r="X861" s="20" t="e">
        <f t="shared" si="186"/>
        <v>#DIV/0!</v>
      </c>
      <c r="Y861" s="19"/>
    </row>
    <row r="862" spans="1:25" x14ac:dyDescent="0.25">
      <c r="A862" s="18" t="s">
        <v>105</v>
      </c>
      <c r="B862" s="19"/>
      <c r="C862" s="19"/>
      <c r="D862" s="29">
        <f t="shared" si="187"/>
        <v>0</v>
      </c>
      <c r="E862" s="19"/>
      <c r="F862" s="19"/>
      <c r="G862" s="20"/>
      <c r="H862" s="29">
        <f t="shared" si="180"/>
        <v>0</v>
      </c>
      <c r="I862" s="19"/>
      <c r="J862" s="19"/>
      <c r="K862" s="21"/>
      <c r="L862" s="29">
        <f t="shared" si="181"/>
        <v>0</v>
      </c>
      <c r="M862" s="19"/>
      <c r="N862" s="20"/>
      <c r="O862" s="29">
        <f t="shared" si="182"/>
        <v>0</v>
      </c>
      <c r="P862" s="19"/>
      <c r="Q862" s="20"/>
      <c r="R862" s="29">
        <f t="shared" si="183"/>
        <v>0</v>
      </c>
      <c r="S862" s="19"/>
      <c r="T862" s="19"/>
      <c r="U862" s="29">
        <f t="shared" si="184"/>
        <v>0</v>
      </c>
      <c r="V862" s="48">
        <f t="shared" si="188"/>
        <v>0</v>
      </c>
      <c r="W862" s="19"/>
      <c r="X862" s="20" t="e">
        <f t="shared" si="186"/>
        <v>#DIV/0!</v>
      </c>
      <c r="Y862" s="19"/>
    </row>
    <row r="863" spans="1:25" x14ac:dyDescent="0.25">
      <c r="A863" s="28" t="s">
        <v>106</v>
      </c>
      <c r="B863" s="19"/>
      <c r="C863" s="19"/>
      <c r="D863" s="29">
        <f t="shared" si="187"/>
        <v>0</v>
      </c>
      <c r="E863" s="19"/>
      <c r="F863" s="19"/>
      <c r="G863" s="20"/>
      <c r="H863" s="29">
        <f t="shared" si="180"/>
        <v>0</v>
      </c>
      <c r="I863" s="19"/>
      <c r="J863" s="19"/>
      <c r="K863" s="21"/>
      <c r="L863" s="29">
        <f t="shared" si="181"/>
        <v>0</v>
      </c>
      <c r="M863" s="19"/>
      <c r="N863" s="20"/>
      <c r="O863" s="29">
        <f t="shared" si="182"/>
        <v>0</v>
      </c>
      <c r="P863" s="19"/>
      <c r="Q863" s="20"/>
      <c r="R863" s="29">
        <f t="shared" si="183"/>
        <v>0</v>
      </c>
      <c r="S863" s="19"/>
      <c r="T863" s="19"/>
      <c r="U863" s="29">
        <f t="shared" si="184"/>
        <v>0</v>
      </c>
      <c r="V863" s="48">
        <f t="shared" si="188"/>
        <v>0</v>
      </c>
      <c r="W863" s="19"/>
      <c r="X863" s="20" t="e">
        <f t="shared" si="186"/>
        <v>#DIV/0!</v>
      </c>
      <c r="Y863" s="19"/>
    </row>
    <row r="864" spans="1:25" x14ac:dyDescent="0.25">
      <c r="A864" s="18" t="s">
        <v>107</v>
      </c>
      <c r="B864" s="19"/>
      <c r="C864" s="19"/>
      <c r="D864" s="29">
        <f t="shared" si="187"/>
        <v>0</v>
      </c>
      <c r="E864" s="19"/>
      <c r="F864" s="19"/>
      <c r="G864" s="20"/>
      <c r="H864" s="29">
        <f t="shared" si="180"/>
        <v>0</v>
      </c>
      <c r="I864" s="19"/>
      <c r="J864" s="19"/>
      <c r="K864" s="21"/>
      <c r="L864" s="29">
        <f t="shared" si="181"/>
        <v>0</v>
      </c>
      <c r="M864" s="19"/>
      <c r="N864" s="20"/>
      <c r="O864" s="29">
        <f t="shared" si="182"/>
        <v>0</v>
      </c>
      <c r="P864" s="19"/>
      <c r="Q864" s="20"/>
      <c r="R864" s="29">
        <f t="shared" si="183"/>
        <v>0</v>
      </c>
      <c r="S864" s="19"/>
      <c r="T864" s="19"/>
      <c r="U864" s="29">
        <f t="shared" si="184"/>
        <v>0</v>
      </c>
      <c r="V864" s="48">
        <f t="shared" si="188"/>
        <v>0</v>
      </c>
      <c r="W864" s="19"/>
      <c r="X864" s="20" t="e">
        <f t="shared" si="186"/>
        <v>#DIV/0!</v>
      </c>
      <c r="Y864" s="19"/>
    </row>
    <row r="865" spans="1:25" x14ac:dyDescent="0.25">
      <c r="A865" s="18" t="s">
        <v>108</v>
      </c>
      <c r="B865" s="19"/>
      <c r="C865" s="19"/>
      <c r="D865" s="29">
        <f t="shared" si="187"/>
        <v>0</v>
      </c>
      <c r="E865" s="19"/>
      <c r="F865" s="19"/>
      <c r="G865" s="20"/>
      <c r="H865" s="29">
        <f t="shared" si="180"/>
        <v>0</v>
      </c>
      <c r="I865" s="19"/>
      <c r="J865" s="19"/>
      <c r="K865" s="21"/>
      <c r="L865" s="29">
        <f t="shared" si="181"/>
        <v>0</v>
      </c>
      <c r="M865" s="19"/>
      <c r="N865" s="20"/>
      <c r="O865" s="29">
        <f t="shared" si="182"/>
        <v>0</v>
      </c>
      <c r="P865" s="19"/>
      <c r="Q865" s="20"/>
      <c r="R865" s="29">
        <f t="shared" si="183"/>
        <v>0</v>
      </c>
      <c r="S865" s="19"/>
      <c r="T865" s="19"/>
      <c r="U865" s="29">
        <f t="shared" si="184"/>
        <v>0</v>
      </c>
      <c r="V865" s="48">
        <f t="shared" si="188"/>
        <v>0</v>
      </c>
      <c r="W865" s="19"/>
      <c r="X865" s="20" t="e">
        <f t="shared" si="186"/>
        <v>#DIV/0!</v>
      </c>
      <c r="Y865" s="19"/>
    </row>
    <row r="866" spans="1:25" x14ac:dyDescent="0.25">
      <c r="A866" s="28" t="s">
        <v>109</v>
      </c>
      <c r="B866" s="19"/>
      <c r="C866" s="19"/>
      <c r="D866" s="29">
        <f t="shared" si="187"/>
        <v>0</v>
      </c>
      <c r="E866" s="19"/>
      <c r="F866" s="19"/>
      <c r="G866" s="20"/>
      <c r="H866" s="29">
        <f t="shared" si="180"/>
        <v>0</v>
      </c>
      <c r="I866" s="19"/>
      <c r="J866" s="19"/>
      <c r="K866" s="21"/>
      <c r="L866" s="29">
        <f t="shared" si="181"/>
        <v>0</v>
      </c>
      <c r="M866" s="19"/>
      <c r="N866" s="20"/>
      <c r="O866" s="29">
        <f t="shared" si="182"/>
        <v>0</v>
      </c>
      <c r="P866" s="19"/>
      <c r="Q866" s="20"/>
      <c r="R866" s="29">
        <f t="shared" si="183"/>
        <v>0</v>
      </c>
      <c r="S866" s="19"/>
      <c r="T866" s="19"/>
      <c r="U866" s="29">
        <f t="shared" si="184"/>
        <v>0</v>
      </c>
      <c r="V866" s="48">
        <f t="shared" si="188"/>
        <v>0</v>
      </c>
      <c r="W866" s="19"/>
      <c r="X866" s="20" t="e">
        <f t="shared" si="186"/>
        <v>#DIV/0!</v>
      </c>
      <c r="Y866" s="19"/>
    </row>
    <row r="867" spans="1:25" x14ac:dyDescent="0.25">
      <c r="A867" s="18" t="s">
        <v>110</v>
      </c>
      <c r="B867" s="19"/>
      <c r="C867" s="19"/>
      <c r="D867" s="29">
        <f t="shared" si="187"/>
        <v>0</v>
      </c>
      <c r="E867" s="19"/>
      <c r="F867" s="19"/>
      <c r="G867" s="20"/>
      <c r="H867" s="29">
        <f t="shared" si="180"/>
        <v>0</v>
      </c>
      <c r="I867" s="19"/>
      <c r="J867" s="19"/>
      <c r="K867" s="21"/>
      <c r="L867" s="29">
        <f t="shared" si="181"/>
        <v>0</v>
      </c>
      <c r="M867" s="19"/>
      <c r="N867" s="20"/>
      <c r="O867" s="29">
        <f t="shared" si="182"/>
        <v>0</v>
      </c>
      <c r="P867" s="19"/>
      <c r="Q867" s="20"/>
      <c r="R867" s="29">
        <f t="shared" si="183"/>
        <v>0</v>
      </c>
      <c r="S867" s="19"/>
      <c r="T867" s="19"/>
      <c r="U867" s="29">
        <f t="shared" si="184"/>
        <v>0</v>
      </c>
      <c r="V867" s="48">
        <f t="shared" si="188"/>
        <v>0</v>
      </c>
      <c r="W867" s="19"/>
      <c r="X867" s="20" t="e">
        <f t="shared" si="186"/>
        <v>#DIV/0!</v>
      </c>
      <c r="Y867" s="19"/>
    </row>
    <row r="868" spans="1:25" x14ac:dyDescent="0.25">
      <c r="A868" s="18" t="s">
        <v>111</v>
      </c>
      <c r="B868" s="19"/>
      <c r="C868" s="19"/>
      <c r="D868" s="29">
        <f t="shared" si="187"/>
        <v>0</v>
      </c>
      <c r="E868" s="19"/>
      <c r="F868" s="19"/>
      <c r="G868" s="20"/>
      <c r="H868" s="29">
        <f t="shared" si="180"/>
        <v>0</v>
      </c>
      <c r="I868" s="19"/>
      <c r="J868" s="19"/>
      <c r="K868" s="21"/>
      <c r="L868" s="29">
        <f t="shared" si="181"/>
        <v>0</v>
      </c>
      <c r="M868" s="19"/>
      <c r="N868" s="20"/>
      <c r="O868" s="29">
        <f t="shared" si="182"/>
        <v>0</v>
      </c>
      <c r="P868" s="19"/>
      <c r="Q868" s="20"/>
      <c r="R868" s="29">
        <f t="shared" si="183"/>
        <v>0</v>
      </c>
      <c r="S868" s="19"/>
      <c r="T868" s="19"/>
      <c r="U868" s="29">
        <f t="shared" si="184"/>
        <v>0</v>
      </c>
      <c r="V868" s="48">
        <f t="shared" si="188"/>
        <v>0</v>
      </c>
      <c r="W868" s="19"/>
      <c r="X868" s="20" t="e">
        <f t="shared" si="186"/>
        <v>#DIV/0!</v>
      </c>
      <c r="Y868" s="19"/>
    </row>
    <row r="869" spans="1:25" x14ac:dyDescent="0.25">
      <c r="A869" s="28" t="s">
        <v>112</v>
      </c>
      <c r="B869" s="19"/>
      <c r="C869" s="19"/>
      <c r="D869" s="29">
        <f t="shared" si="187"/>
        <v>0</v>
      </c>
      <c r="E869" s="19"/>
      <c r="F869" s="19"/>
      <c r="G869" s="20"/>
      <c r="H869" s="29">
        <f t="shared" si="180"/>
        <v>0</v>
      </c>
      <c r="I869" s="19"/>
      <c r="J869" s="19"/>
      <c r="K869" s="21"/>
      <c r="L869" s="29">
        <f t="shared" si="181"/>
        <v>0</v>
      </c>
      <c r="M869" s="19"/>
      <c r="N869" s="20"/>
      <c r="O869" s="29">
        <f t="shared" si="182"/>
        <v>0</v>
      </c>
      <c r="P869" s="19"/>
      <c r="Q869" s="20"/>
      <c r="R869" s="29">
        <f t="shared" si="183"/>
        <v>0</v>
      </c>
      <c r="S869" s="19"/>
      <c r="T869" s="19"/>
      <c r="U869" s="29">
        <f t="shared" si="184"/>
        <v>0</v>
      </c>
      <c r="V869" s="48">
        <f t="shared" si="188"/>
        <v>0</v>
      </c>
      <c r="W869" s="19"/>
      <c r="X869" s="20" t="e">
        <f t="shared" si="186"/>
        <v>#DIV/0!</v>
      </c>
      <c r="Y869" s="19"/>
    </row>
    <row r="870" spans="1:25" x14ac:dyDescent="0.25">
      <c r="A870" s="18" t="s">
        <v>113</v>
      </c>
      <c r="B870" s="19"/>
      <c r="C870" s="19"/>
      <c r="D870" s="29">
        <f t="shared" si="187"/>
        <v>0</v>
      </c>
      <c r="E870" s="19"/>
      <c r="F870" s="19"/>
      <c r="G870" s="20"/>
      <c r="H870" s="29">
        <f t="shared" si="180"/>
        <v>0</v>
      </c>
      <c r="I870" s="19"/>
      <c r="J870" s="19"/>
      <c r="K870" s="21"/>
      <c r="L870" s="29">
        <f t="shared" si="181"/>
        <v>0</v>
      </c>
      <c r="M870" s="19"/>
      <c r="N870" s="20"/>
      <c r="O870" s="29">
        <f t="shared" si="182"/>
        <v>0</v>
      </c>
      <c r="P870" s="19"/>
      <c r="Q870" s="20"/>
      <c r="R870" s="29">
        <f t="shared" si="183"/>
        <v>0</v>
      </c>
      <c r="S870" s="19"/>
      <c r="T870" s="19"/>
      <c r="U870" s="29">
        <f t="shared" si="184"/>
        <v>0</v>
      </c>
      <c r="V870" s="48">
        <f t="shared" si="188"/>
        <v>0</v>
      </c>
      <c r="W870" s="19"/>
      <c r="X870" s="20" t="e">
        <f t="shared" si="186"/>
        <v>#DIV/0!</v>
      </c>
      <c r="Y870" s="19"/>
    </row>
    <row r="871" spans="1:25" x14ac:dyDescent="0.25">
      <c r="A871" s="28" t="s">
        <v>114</v>
      </c>
      <c r="B871" s="19"/>
      <c r="C871" s="19"/>
      <c r="D871" s="29">
        <f t="shared" si="187"/>
        <v>0</v>
      </c>
      <c r="E871" s="19"/>
      <c r="F871" s="19"/>
      <c r="G871" s="20"/>
      <c r="H871" s="29">
        <f t="shared" si="180"/>
        <v>0</v>
      </c>
      <c r="I871" s="19"/>
      <c r="J871" s="19"/>
      <c r="K871" s="21"/>
      <c r="L871" s="29">
        <f t="shared" si="181"/>
        <v>0</v>
      </c>
      <c r="M871" s="19"/>
      <c r="N871" s="20"/>
      <c r="O871" s="29">
        <f t="shared" si="182"/>
        <v>0</v>
      </c>
      <c r="P871" s="19"/>
      <c r="Q871" s="20"/>
      <c r="R871" s="29">
        <f t="shared" si="183"/>
        <v>0</v>
      </c>
      <c r="S871" s="19"/>
      <c r="T871" s="19"/>
      <c r="U871" s="29">
        <f t="shared" si="184"/>
        <v>0</v>
      </c>
      <c r="V871" s="48">
        <f t="shared" si="188"/>
        <v>0</v>
      </c>
      <c r="W871" s="19"/>
      <c r="X871" s="20" t="e">
        <f t="shared" si="186"/>
        <v>#DIV/0!</v>
      </c>
      <c r="Y871" s="19"/>
    </row>
    <row r="872" spans="1:25" x14ac:dyDescent="0.25">
      <c r="A872" s="18" t="s">
        <v>115</v>
      </c>
      <c r="B872" s="19"/>
      <c r="C872" s="19"/>
      <c r="D872" s="29">
        <f t="shared" si="187"/>
        <v>0</v>
      </c>
      <c r="E872" s="19"/>
      <c r="F872" s="19"/>
      <c r="G872" s="20"/>
      <c r="H872" s="29">
        <f t="shared" si="180"/>
        <v>0</v>
      </c>
      <c r="I872" s="19"/>
      <c r="J872" s="19"/>
      <c r="K872" s="21"/>
      <c r="L872" s="29">
        <f t="shared" si="181"/>
        <v>0</v>
      </c>
      <c r="M872" s="19"/>
      <c r="N872" s="20"/>
      <c r="O872" s="29">
        <f t="shared" si="182"/>
        <v>0</v>
      </c>
      <c r="P872" s="19"/>
      <c r="Q872" s="20"/>
      <c r="R872" s="29">
        <f t="shared" si="183"/>
        <v>0</v>
      </c>
      <c r="S872" s="19"/>
      <c r="T872" s="19"/>
      <c r="U872" s="29">
        <f t="shared" si="184"/>
        <v>0</v>
      </c>
      <c r="V872" s="48">
        <f t="shared" si="188"/>
        <v>0</v>
      </c>
      <c r="W872" s="19"/>
      <c r="X872" s="20" t="e">
        <f t="shared" si="186"/>
        <v>#DIV/0!</v>
      </c>
      <c r="Y872" s="19"/>
    </row>
    <row r="873" spans="1:25" x14ac:dyDescent="0.25">
      <c r="A873" s="28" t="s">
        <v>116</v>
      </c>
      <c r="B873" s="19"/>
      <c r="C873" s="19"/>
      <c r="D873" s="29">
        <f t="shared" si="187"/>
        <v>0</v>
      </c>
      <c r="E873" s="19"/>
      <c r="F873" s="19"/>
      <c r="G873" s="20"/>
      <c r="H873" s="29">
        <f t="shared" si="180"/>
        <v>0</v>
      </c>
      <c r="I873" s="19"/>
      <c r="J873" s="19"/>
      <c r="K873" s="21"/>
      <c r="L873" s="29">
        <f t="shared" si="181"/>
        <v>0</v>
      </c>
      <c r="M873" s="19"/>
      <c r="N873" s="20"/>
      <c r="O873" s="29">
        <f t="shared" si="182"/>
        <v>0</v>
      </c>
      <c r="P873" s="19"/>
      <c r="Q873" s="20"/>
      <c r="R873" s="29">
        <f t="shared" si="183"/>
        <v>0</v>
      </c>
      <c r="S873" s="19"/>
      <c r="T873" s="19"/>
      <c r="U873" s="29">
        <f t="shared" si="184"/>
        <v>0</v>
      </c>
      <c r="V873" s="48">
        <f t="shared" si="188"/>
        <v>0</v>
      </c>
      <c r="W873" s="19"/>
      <c r="X873" s="20" t="e">
        <f t="shared" si="186"/>
        <v>#DIV/0!</v>
      </c>
      <c r="Y873" s="19"/>
    </row>
    <row r="874" spans="1:25" x14ac:dyDescent="0.25">
      <c r="A874" s="18" t="s">
        <v>117</v>
      </c>
      <c r="B874" s="19"/>
      <c r="C874" s="19"/>
      <c r="D874" s="29">
        <f t="shared" si="187"/>
        <v>0</v>
      </c>
      <c r="E874" s="19"/>
      <c r="F874" s="19"/>
      <c r="G874" s="20"/>
      <c r="H874" s="29">
        <f t="shared" si="180"/>
        <v>0</v>
      </c>
      <c r="I874" s="19"/>
      <c r="J874" s="19"/>
      <c r="K874" s="21"/>
      <c r="L874" s="29">
        <f t="shared" si="181"/>
        <v>0</v>
      </c>
      <c r="M874" s="19"/>
      <c r="N874" s="20"/>
      <c r="O874" s="29">
        <f t="shared" si="182"/>
        <v>0</v>
      </c>
      <c r="P874" s="19"/>
      <c r="Q874" s="20"/>
      <c r="R874" s="29">
        <f t="shared" si="183"/>
        <v>0</v>
      </c>
      <c r="S874" s="19"/>
      <c r="T874" s="19"/>
      <c r="U874" s="29">
        <f t="shared" si="184"/>
        <v>0</v>
      </c>
      <c r="V874" s="48">
        <f t="shared" si="188"/>
        <v>0</v>
      </c>
      <c r="W874" s="19"/>
      <c r="X874" s="20" t="e">
        <f t="shared" si="186"/>
        <v>#DIV/0!</v>
      </c>
      <c r="Y874" s="19"/>
    </row>
    <row r="875" spans="1:25" x14ac:dyDescent="0.25">
      <c r="A875" s="28" t="s">
        <v>118</v>
      </c>
      <c r="B875" s="19"/>
      <c r="C875" s="19"/>
      <c r="D875" s="29">
        <f t="shared" si="187"/>
        <v>0</v>
      </c>
      <c r="E875" s="19"/>
      <c r="F875" s="19"/>
      <c r="G875" s="20"/>
      <c r="H875" s="29">
        <f t="shared" si="180"/>
        <v>0</v>
      </c>
      <c r="I875" s="19"/>
      <c r="J875" s="19"/>
      <c r="K875" s="21"/>
      <c r="L875" s="29">
        <f t="shared" si="181"/>
        <v>0</v>
      </c>
      <c r="M875" s="19"/>
      <c r="N875" s="20"/>
      <c r="O875" s="29">
        <f t="shared" si="182"/>
        <v>0</v>
      </c>
      <c r="P875" s="19"/>
      <c r="Q875" s="20"/>
      <c r="R875" s="29">
        <f t="shared" si="183"/>
        <v>0</v>
      </c>
      <c r="S875" s="19"/>
      <c r="T875" s="19"/>
      <c r="U875" s="29">
        <f t="shared" si="184"/>
        <v>0</v>
      </c>
      <c r="V875" s="48">
        <f t="shared" si="188"/>
        <v>0</v>
      </c>
      <c r="W875" s="19"/>
      <c r="X875" s="20" t="e">
        <f t="shared" si="186"/>
        <v>#DIV/0!</v>
      </c>
      <c r="Y875" s="19"/>
    </row>
    <row r="876" spans="1:25" ht="15" customHeight="1" x14ac:dyDescent="0.25">
      <c r="A876" s="28" t="s">
        <v>119</v>
      </c>
      <c r="B876" s="19"/>
      <c r="C876" s="19"/>
      <c r="D876" s="29">
        <f t="shared" si="187"/>
        <v>0</v>
      </c>
      <c r="E876" s="19"/>
      <c r="F876" s="19"/>
      <c r="G876" s="20"/>
      <c r="H876" s="29">
        <f t="shared" si="180"/>
        <v>0</v>
      </c>
      <c r="I876" s="19"/>
      <c r="J876" s="19"/>
      <c r="K876" s="21"/>
      <c r="L876" s="29">
        <f t="shared" si="181"/>
        <v>0</v>
      </c>
      <c r="M876" s="19"/>
      <c r="N876" s="20"/>
      <c r="O876" s="29">
        <f t="shared" si="182"/>
        <v>0</v>
      </c>
      <c r="P876" s="19"/>
      <c r="Q876" s="20"/>
      <c r="R876" s="29">
        <f t="shared" si="183"/>
        <v>0</v>
      </c>
      <c r="S876" s="19"/>
      <c r="T876" s="19"/>
      <c r="U876" s="29">
        <f t="shared" si="184"/>
        <v>0</v>
      </c>
      <c r="V876" s="48">
        <f t="shared" si="188"/>
        <v>0</v>
      </c>
      <c r="W876" s="19"/>
      <c r="X876" s="20" t="e">
        <f t="shared" si="186"/>
        <v>#DIV/0!</v>
      </c>
      <c r="Y876" s="19"/>
    </row>
    <row r="877" spans="1:25" ht="15" customHeight="1" x14ac:dyDescent="0.25">
      <c r="A877" s="18" t="s">
        <v>120</v>
      </c>
      <c r="B877" s="19"/>
      <c r="C877" s="19"/>
      <c r="D877" s="29">
        <f t="shared" si="187"/>
        <v>0</v>
      </c>
      <c r="E877" s="19"/>
      <c r="F877" s="19"/>
      <c r="G877" s="20"/>
      <c r="H877" s="29">
        <f t="shared" ref="H877:H912" si="189">E877*G877</f>
        <v>0</v>
      </c>
      <c r="I877" s="19"/>
      <c r="J877" s="19"/>
      <c r="K877" s="21"/>
      <c r="L877" s="29">
        <f t="shared" ref="L877:L912" si="190">I877*K877</f>
        <v>0</v>
      </c>
      <c r="M877" s="19"/>
      <c r="N877" s="20"/>
      <c r="O877" s="29">
        <f t="shared" ref="O877:O912" si="191">M877*N877</f>
        <v>0</v>
      </c>
      <c r="P877" s="19"/>
      <c r="Q877" s="20"/>
      <c r="R877" s="29">
        <f t="shared" ref="R877:R912" si="192">P877*Q877</f>
        <v>0</v>
      </c>
      <c r="S877" s="19"/>
      <c r="T877" s="19"/>
      <c r="U877" s="29">
        <f t="shared" ref="U877:U912" si="193">S877*T877</f>
        <v>0</v>
      </c>
      <c r="V877" s="48">
        <f t="shared" si="188"/>
        <v>0</v>
      </c>
      <c r="W877" s="19"/>
      <c r="X877" s="20" t="e">
        <f t="shared" si="186"/>
        <v>#DIV/0!</v>
      </c>
      <c r="Y877" s="19"/>
    </row>
    <row r="878" spans="1:25" x14ac:dyDescent="0.25">
      <c r="A878" s="28" t="s">
        <v>121</v>
      </c>
      <c r="B878" s="19"/>
      <c r="C878" s="19"/>
      <c r="D878" s="29">
        <f t="shared" si="187"/>
        <v>0</v>
      </c>
      <c r="E878" s="19"/>
      <c r="F878" s="19"/>
      <c r="G878" s="20"/>
      <c r="H878" s="29">
        <f t="shared" si="189"/>
        <v>0</v>
      </c>
      <c r="I878" s="19"/>
      <c r="J878" s="19"/>
      <c r="K878" s="21"/>
      <c r="L878" s="29">
        <f t="shared" si="190"/>
        <v>0</v>
      </c>
      <c r="M878" s="19"/>
      <c r="N878" s="20"/>
      <c r="O878" s="29">
        <f t="shared" si="191"/>
        <v>0</v>
      </c>
      <c r="P878" s="19"/>
      <c r="Q878" s="20"/>
      <c r="R878" s="29">
        <f t="shared" si="192"/>
        <v>0</v>
      </c>
      <c r="S878" s="19"/>
      <c r="T878" s="19"/>
      <c r="U878" s="29">
        <f t="shared" si="193"/>
        <v>0</v>
      </c>
      <c r="V878" s="48">
        <f t="shared" si="188"/>
        <v>0</v>
      </c>
      <c r="W878" s="19"/>
      <c r="X878" s="20" t="e">
        <f t="shared" ref="X878:X912" si="194">(H878+L878+O878+R878+U878)/V878</f>
        <v>#DIV/0!</v>
      </c>
      <c r="Y878" s="19"/>
    </row>
    <row r="879" spans="1:25" x14ac:dyDescent="0.25">
      <c r="A879" s="18" t="s">
        <v>122</v>
      </c>
      <c r="B879" s="19"/>
      <c r="C879" s="19"/>
      <c r="D879" s="29">
        <f t="shared" si="187"/>
        <v>0</v>
      </c>
      <c r="E879" s="19"/>
      <c r="F879" s="19"/>
      <c r="G879" s="20"/>
      <c r="H879" s="29">
        <f t="shared" si="189"/>
        <v>0</v>
      </c>
      <c r="I879" s="19"/>
      <c r="J879" s="19"/>
      <c r="K879" s="21"/>
      <c r="L879" s="29">
        <f t="shared" si="190"/>
        <v>0</v>
      </c>
      <c r="M879" s="19"/>
      <c r="N879" s="20"/>
      <c r="O879" s="29">
        <f t="shared" si="191"/>
        <v>0</v>
      </c>
      <c r="P879" s="19"/>
      <c r="Q879" s="20"/>
      <c r="R879" s="29">
        <f t="shared" si="192"/>
        <v>0</v>
      </c>
      <c r="S879" s="19"/>
      <c r="T879" s="19"/>
      <c r="U879" s="29">
        <f t="shared" si="193"/>
        <v>0</v>
      </c>
      <c r="V879" s="48">
        <f t="shared" si="188"/>
        <v>0</v>
      </c>
      <c r="W879" s="19"/>
      <c r="X879" s="20" t="e">
        <f t="shared" si="194"/>
        <v>#DIV/0!</v>
      </c>
      <c r="Y879" s="19"/>
    </row>
    <row r="880" spans="1:25" x14ac:dyDescent="0.25">
      <c r="A880" s="18" t="s">
        <v>123</v>
      </c>
      <c r="B880" s="19"/>
      <c r="C880" s="19"/>
      <c r="D880" s="29">
        <f t="shared" ref="D880:D923" si="195">B880-C880</f>
        <v>0</v>
      </c>
      <c r="E880" s="19"/>
      <c r="F880" s="19"/>
      <c r="G880" s="20"/>
      <c r="H880" s="29">
        <f t="shared" si="189"/>
        <v>0</v>
      </c>
      <c r="I880" s="19"/>
      <c r="J880" s="19"/>
      <c r="K880" s="21"/>
      <c r="L880" s="29">
        <f t="shared" si="190"/>
        <v>0</v>
      </c>
      <c r="M880" s="19"/>
      <c r="N880" s="20"/>
      <c r="O880" s="29">
        <f t="shared" si="191"/>
        <v>0</v>
      </c>
      <c r="P880" s="19"/>
      <c r="Q880" s="20"/>
      <c r="R880" s="29">
        <f t="shared" si="192"/>
        <v>0</v>
      </c>
      <c r="S880" s="19"/>
      <c r="T880" s="19"/>
      <c r="U880" s="29">
        <f t="shared" si="193"/>
        <v>0</v>
      </c>
      <c r="V880" s="48">
        <f t="shared" si="188"/>
        <v>0</v>
      </c>
      <c r="W880" s="19"/>
      <c r="X880" s="20" t="e">
        <f t="shared" si="194"/>
        <v>#DIV/0!</v>
      </c>
      <c r="Y880" s="19"/>
    </row>
    <row r="881" spans="1:25" x14ac:dyDescent="0.25">
      <c r="A881" s="28" t="s">
        <v>124</v>
      </c>
      <c r="B881" s="19"/>
      <c r="C881" s="19"/>
      <c r="D881" s="29">
        <f t="shared" si="195"/>
        <v>0</v>
      </c>
      <c r="E881" s="19"/>
      <c r="F881" s="19"/>
      <c r="G881" s="20"/>
      <c r="H881" s="29">
        <f t="shared" si="189"/>
        <v>0</v>
      </c>
      <c r="I881" s="19"/>
      <c r="J881" s="19"/>
      <c r="K881" s="21"/>
      <c r="L881" s="29">
        <f t="shared" si="190"/>
        <v>0</v>
      </c>
      <c r="M881" s="19"/>
      <c r="N881" s="20"/>
      <c r="O881" s="29">
        <f t="shared" si="191"/>
        <v>0</v>
      </c>
      <c r="P881" s="19"/>
      <c r="Q881" s="20"/>
      <c r="R881" s="29">
        <f t="shared" si="192"/>
        <v>0</v>
      </c>
      <c r="S881" s="19"/>
      <c r="T881" s="19"/>
      <c r="U881" s="29">
        <f t="shared" si="193"/>
        <v>0</v>
      </c>
      <c r="V881" s="48">
        <f t="shared" si="188"/>
        <v>0</v>
      </c>
      <c r="W881" s="19"/>
      <c r="X881" s="20" t="e">
        <f t="shared" si="194"/>
        <v>#DIV/0!</v>
      </c>
      <c r="Y881" s="19"/>
    </row>
    <row r="882" spans="1:25" x14ac:dyDescent="0.25">
      <c r="A882" s="18" t="s">
        <v>125</v>
      </c>
      <c r="B882" s="19"/>
      <c r="C882" s="19"/>
      <c r="D882" s="29">
        <f t="shared" si="195"/>
        <v>0</v>
      </c>
      <c r="E882" s="19"/>
      <c r="F882" s="19"/>
      <c r="G882" s="20"/>
      <c r="H882" s="29">
        <f t="shared" si="189"/>
        <v>0</v>
      </c>
      <c r="I882" s="19"/>
      <c r="J882" s="19"/>
      <c r="K882" s="21"/>
      <c r="L882" s="29">
        <f t="shared" si="190"/>
        <v>0</v>
      </c>
      <c r="M882" s="19"/>
      <c r="N882" s="20"/>
      <c r="O882" s="29">
        <f t="shared" si="191"/>
        <v>0</v>
      </c>
      <c r="P882" s="19"/>
      <c r="Q882" s="20"/>
      <c r="R882" s="29">
        <f t="shared" si="192"/>
        <v>0</v>
      </c>
      <c r="S882" s="19"/>
      <c r="T882" s="19"/>
      <c r="U882" s="29">
        <f t="shared" si="193"/>
        <v>0</v>
      </c>
      <c r="V882" s="48">
        <f t="shared" si="188"/>
        <v>0</v>
      </c>
      <c r="W882" s="19"/>
      <c r="X882" s="20" t="e">
        <f t="shared" si="194"/>
        <v>#DIV/0!</v>
      </c>
      <c r="Y882" s="19"/>
    </row>
    <row r="883" spans="1:25" x14ac:dyDescent="0.25">
      <c r="A883" s="18" t="s">
        <v>126</v>
      </c>
      <c r="B883" s="19"/>
      <c r="C883" s="19"/>
      <c r="D883" s="29">
        <f t="shared" si="195"/>
        <v>0</v>
      </c>
      <c r="E883" s="19"/>
      <c r="F883" s="19"/>
      <c r="G883" s="20"/>
      <c r="H883" s="29">
        <f t="shared" si="189"/>
        <v>0</v>
      </c>
      <c r="I883" s="19"/>
      <c r="J883" s="19"/>
      <c r="K883" s="21"/>
      <c r="L883" s="29">
        <f t="shared" si="190"/>
        <v>0</v>
      </c>
      <c r="M883" s="19"/>
      <c r="N883" s="20"/>
      <c r="O883" s="29">
        <f t="shared" si="191"/>
        <v>0</v>
      </c>
      <c r="P883" s="19"/>
      <c r="Q883" s="20"/>
      <c r="R883" s="29">
        <f t="shared" si="192"/>
        <v>0</v>
      </c>
      <c r="S883" s="19"/>
      <c r="T883" s="19"/>
      <c r="U883" s="29">
        <f t="shared" si="193"/>
        <v>0</v>
      </c>
      <c r="V883" s="48">
        <f t="shared" si="188"/>
        <v>0</v>
      </c>
      <c r="W883" s="19"/>
      <c r="X883" s="20" t="e">
        <f t="shared" si="194"/>
        <v>#DIV/0!</v>
      </c>
      <c r="Y883" s="19"/>
    </row>
    <row r="884" spans="1:25" x14ac:dyDescent="0.25">
      <c r="A884" s="28" t="s">
        <v>127</v>
      </c>
      <c r="B884" s="19"/>
      <c r="C884" s="19"/>
      <c r="D884" s="29">
        <f t="shared" si="195"/>
        <v>0</v>
      </c>
      <c r="E884" s="19"/>
      <c r="F884" s="19"/>
      <c r="G884" s="20"/>
      <c r="H884" s="29">
        <f t="shared" si="189"/>
        <v>0</v>
      </c>
      <c r="I884" s="19"/>
      <c r="J884" s="19"/>
      <c r="K884" s="21"/>
      <c r="L884" s="29">
        <f t="shared" si="190"/>
        <v>0</v>
      </c>
      <c r="M884" s="19"/>
      <c r="N884" s="20"/>
      <c r="O884" s="29">
        <f t="shared" si="191"/>
        <v>0</v>
      </c>
      <c r="P884" s="19"/>
      <c r="Q884" s="20"/>
      <c r="R884" s="29">
        <f t="shared" si="192"/>
        <v>0</v>
      </c>
      <c r="S884" s="19"/>
      <c r="T884" s="19"/>
      <c r="U884" s="29">
        <f t="shared" si="193"/>
        <v>0</v>
      </c>
      <c r="V884" s="48">
        <f t="shared" si="188"/>
        <v>0</v>
      </c>
      <c r="W884" s="19"/>
      <c r="X884" s="20" t="e">
        <f t="shared" si="194"/>
        <v>#DIV/0!</v>
      </c>
      <c r="Y884" s="19"/>
    </row>
    <row r="885" spans="1:25" x14ac:dyDescent="0.25">
      <c r="A885" s="18" t="s">
        <v>128</v>
      </c>
      <c r="B885" s="19"/>
      <c r="C885" s="19"/>
      <c r="D885" s="29">
        <f t="shared" si="195"/>
        <v>0</v>
      </c>
      <c r="E885" s="19"/>
      <c r="F885" s="19"/>
      <c r="G885" s="20"/>
      <c r="H885" s="29">
        <f t="shared" si="189"/>
        <v>0</v>
      </c>
      <c r="I885" s="19"/>
      <c r="J885" s="19"/>
      <c r="K885" s="21"/>
      <c r="L885" s="29">
        <f t="shared" si="190"/>
        <v>0</v>
      </c>
      <c r="M885" s="19"/>
      <c r="N885" s="20"/>
      <c r="O885" s="29">
        <f t="shared" si="191"/>
        <v>0</v>
      </c>
      <c r="P885" s="19"/>
      <c r="Q885" s="20"/>
      <c r="R885" s="29">
        <f t="shared" si="192"/>
        <v>0</v>
      </c>
      <c r="S885" s="19"/>
      <c r="T885" s="19"/>
      <c r="U885" s="29">
        <f t="shared" si="193"/>
        <v>0</v>
      </c>
      <c r="V885" s="48">
        <f t="shared" si="188"/>
        <v>0</v>
      </c>
      <c r="W885" s="19"/>
      <c r="X885" s="20" t="e">
        <f t="shared" si="194"/>
        <v>#DIV/0!</v>
      </c>
      <c r="Y885" s="19"/>
    </row>
    <row r="886" spans="1:25" x14ac:dyDescent="0.25">
      <c r="A886" s="18" t="s">
        <v>129</v>
      </c>
      <c r="B886" s="19"/>
      <c r="C886" s="19"/>
      <c r="D886" s="29">
        <f t="shared" si="195"/>
        <v>0</v>
      </c>
      <c r="E886" s="19"/>
      <c r="F886" s="19"/>
      <c r="G886" s="20"/>
      <c r="H886" s="29">
        <f t="shared" si="189"/>
        <v>0</v>
      </c>
      <c r="I886" s="19"/>
      <c r="J886" s="19"/>
      <c r="K886" s="21"/>
      <c r="L886" s="29">
        <f t="shared" si="190"/>
        <v>0</v>
      </c>
      <c r="M886" s="19"/>
      <c r="N886" s="20"/>
      <c r="O886" s="29">
        <f t="shared" si="191"/>
        <v>0</v>
      </c>
      <c r="P886" s="19"/>
      <c r="Q886" s="20"/>
      <c r="R886" s="29">
        <f t="shared" si="192"/>
        <v>0</v>
      </c>
      <c r="S886" s="19"/>
      <c r="T886" s="19"/>
      <c r="U886" s="29">
        <f t="shared" si="193"/>
        <v>0</v>
      </c>
      <c r="V886" s="48">
        <f t="shared" si="188"/>
        <v>0</v>
      </c>
      <c r="W886" s="19"/>
      <c r="X886" s="20" t="e">
        <f t="shared" si="194"/>
        <v>#DIV/0!</v>
      </c>
      <c r="Y886" s="19"/>
    </row>
    <row r="887" spans="1:25" x14ac:dyDescent="0.25">
      <c r="A887" s="28" t="s">
        <v>130</v>
      </c>
      <c r="B887" s="19"/>
      <c r="C887" s="19"/>
      <c r="D887" s="29">
        <f t="shared" si="195"/>
        <v>0</v>
      </c>
      <c r="E887" s="19"/>
      <c r="F887" s="19"/>
      <c r="G887" s="20"/>
      <c r="H887" s="29">
        <f t="shared" si="189"/>
        <v>0</v>
      </c>
      <c r="I887" s="19"/>
      <c r="J887" s="19"/>
      <c r="K887" s="21"/>
      <c r="L887" s="29">
        <f t="shared" si="190"/>
        <v>0</v>
      </c>
      <c r="M887" s="19"/>
      <c r="N887" s="20"/>
      <c r="O887" s="29">
        <f t="shared" si="191"/>
        <v>0</v>
      </c>
      <c r="P887" s="19"/>
      <c r="Q887" s="20"/>
      <c r="R887" s="29">
        <f t="shared" si="192"/>
        <v>0</v>
      </c>
      <c r="S887" s="19"/>
      <c r="T887" s="19"/>
      <c r="U887" s="29">
        <f t="shared" si="193"/>
        <v>0</v>
      </c>
      <c r="V887" s="48">
        <f t="shared" si="188"/>
        <v>0</v>
      </c>
      <c r="W887" s="19"/>
      <c r="X887" s="20" t="e">
        <f t="shared" si="194"/>
        <v>#DIV/0!</v>
      </c>
      <c r="Y887" s="19"/>
    </row>
    <row r="888" spans="1:25" x14ac:dyDescent="0.25">
      <c r="A888" s="18" t="s">
        <v>131</v>
      </c>
      <c r="B888" s="19"/>
      <c r="C888" s="19"/>
      <c r="D888" s="29">
        <f t="shared" si="195"/>
        <v>0</v>
      </c>
      <c r="E888" s="19"/>
      <c r="F888" s="19"/>
      <c r="G888" s="20"/>
      <c r="H888" s="29">
        <f t="shared" si="189"/>
        <v>0</v>
      </c>
      <c r="I888" s="19"/>
      <c r="J888" s="19"/>
      <c r="K888" s="21"/>
      <c r="L888" s="29">
        <f t="shared" si="190"/>
        <v>0</v>
      </c>
      <c r="M888" s="19"/>
      <c r="N888" s="20"/>
      <c r="O888" s="29">
        <f t="shared" si="191"/>
        <v>0</v>
      </c>
      <c r="P888" s="19"/>
      <c r="Q888" s="20"/>
      <c r="R888" s="29">
        <f t="shared" si="192"/>
        <v>0</v>
      </c>
      <c r="S888" s="19"/>
      <c r="T888" s="19"/>
      <c r="U888" s="29">
        <f t="shared" si="193"/>
        <v>0</v>
      </c>
      <c r="V888" s="48">
        <f t="shared" si="188"/>
        <v>0</v>
      </c>
      <c r="W888" s="19"/>
      <c r="X888" s="20" t="e">
        <f t="shared" si="194"/>
        <v>#DIV/0!</v>
      </c>
      <c r="Y888" s="19"/>
    </row>
    <row r="889" spans="1:25" x14ac:dyDescent="0.25">
      <c r="A889" s="28" t="s">
        <v>132</v>
      </c>
      <c r="B889" s="19"/>
      <c r="C889" s="19"/>
      <c r="D889" s="29">
        <f t="shared" si="195"/>
        <v>0</v>
      </c>
      <c r="E889" s="19"/>
      <c r="F889" s="19"/>
      <c r="G889" s="20"/>
      <c r="H889" s="29">
        <f t="shared" si="189"/>
        <v>0</v>
      </c>
      <c r="I889" s="19"/>
      <c r="J889" s="19"/>
      <c r="K889" s="21"/>
      <c r="L889" s="29">
        <f t="shared" si="190"/>
        <v>0</v>
      </c>
      <c r="M889" s="19"/>
      <c r="N889" s="20"/>
      <c r="O889" s="29">
        <f t="shared" si="191"/>
        <v>0</v>
      </c>
      <c r="P889" s="19"/>
      <c r="Q889" s="20"/>
      <c r="R889" s="29">
        <f t="shared" si="192"/>
        <v>0</v>
      </c>
      <c r="S889" s="19"/>
      <c r="T889" s="19"/>
      <c r="U889" s="29">
        <f t="shared" si="193"/>
        <v>0</v>
      </c>
      <c r="V889" s="48">
        <f t="shared" si="188"/>
        <v>0</v>
      </c>
      <c r="W889" s="19"/>
      <c r="X889" s="20" t="e">
        <f t="shared" si="194"/>
        <v>#DIV/0!</v>
      </c>
      <c r="Y889" s="19"/>
    </row>
    <row r="890" spans="1:25" x14ac:dyDescent="0.25">
      <c r="A890" s="18" t="s">
        <v>153</v>
      </c>
      <c r="B890" s="19"/>
      <c r="C890" s="19"/>
      <c r="D890" s="29">
        <f t="shared" si="195"/>
        <v>0</v>
      </c>
      <c r="E890" s="19"/>
      <c r="F890" s="19"/>
      <c r="G890" s="20"/>
      <c r="H890" s="29">
        <f t="shared" si="189"/>
        <v>0</v>
      </c>
      <c r="I890" s="19"/>
      <c r="J890" s="19"/>
      <c r="K890" s="21"/>
      <c r="L890" s="29">
        <f t="shared" si="190"/>
        <v>0</v>
      </c>
      <c r="M890" s="19"/>
      <c r="N890" s="20"/>
      <c r="O890" s="29">
        <f t="shared" si="191"/>
        <v>0</v>
      </c>
      <c r="P890" s="19"/>
      <c r="Q890" s="20"/>
      <c r="R890" s="29">
        <f t="shared" si="192"/>
        <v>0</v>
      </c>
      <c r="S890" s="19"/>
      <c r="T890" s="19"/>
      <c r="U890" s="29">
        <f t="shared" si="193"/>
        <v>0</v>
      </c>
      <c r="V890" s="48">
        <f t="shared" si="188"/>
        <v>0</v>
      </c>
      <c r="W890" s="19"/>
      <c r="X890" s="20" t="e">
        <f t="shared" si="194"/>
        <v>#DIV/0!</v>
      </c>
      <c r="Y890" s="19"/>
    </row>
    <row r="891" spans="1:25" x14ac:dyDescent="0.25">
      <c r="A891" s="18" t="s">
        <v>164</v>
      </c>
      <c r="B891" s="19"/>
      <c r="C891" s="19"/>
      <c r="D891" s="29">
        <f t="shared" si="195"/>
        <v>0</v>
      </c>
      <c r="E891" s="19"/>
      <c r="F891" s="19"/>
      <c r="G891" s="20"/>
      <c r="H891" s="29">
        <f t="shared" si="189"/>
        <v>0</v>
      </c>
      <c r="I891" s="19"/>
      <c r="J891" s="19"/>
      <c r="K891" s="21"/>
      <c r="L891" s="29">
        <f t="shared" si="190"/>
        <v>0</v>
      </c>
      <c r="M891" s="19"/>
      <c r="N891" s="20"/>
      <c r="O891" s="29">
        <f t="shared" si="191"/>
        <v>0</v>
      </c>
      <c r="P891" s="19"/>
      <c r="Q891" s="20"/>
      <c r="R891" s="29">
        <f t="shared" si="192"/>
        <v>0</v>
      </c>
      <c r="S891" s="19"/>
      <c r="T891" s="19"/>
      <c r="U891" s="29">
        <f t="shared" si="193"/>
        <v>0</v>
      </c>
      <c r="V891" s="48">
        <f t="shared" si="188"/>
        <v>0</v>
      </c>
      <c r="W891" s="19"/>
      <c r="X891" s="20" t="e">
        <f t="shared" si="194"/>
        <v>#DIV/0!</v>
      </c>
      <c r="Y891" s="19"/>
    </row>
    <row r="892" spans="1:25" x14ac:dyDescent="0.25">
      <c r="A892" s="28" t="s">
        <v>134</v>
      </c>
      <c r="B892" s="19"/>
      <c r="C892" s="19"/>
      <c r="D892" s="29">
        <f t="shared" si="195"/>
        <v>0</v>
      </c>
      <c r="E892" s="19"/>
      <c r="F892" s="19"/>
      <c r="G892" s="20"/>
      <c r="H892" s="29">
        <f t="shared" si="189"/>
        <v>0</v>
      </c>
      <c r="I892" s="19"/>
      <c r="J892" s="19"/>
      <c r="K892" s="21"/>
      <c r="L892" s="29">
        <f t="shared" si="190"/>
        <v>0</v>
      </c>
      <c r="M892" s="19"/>
      <c r="N892" s="20"/>
      <c r="O892" s="29">
        <f t="shared" si="191"/>
        <v>0</v>
      </c>
      <c r="P892" s="19"/>
      <c r="Q892" s="20"/>
      <c r="R892" s="29">
        <f t="shared" si="192"/>
        <v>0</v>
      </c>
      <c r="S892" s="19"/>
      <c r="T892" s="19"/>
      <c r="U892" s="29">
        <f t="shared" si="193"/>
        <v>0</v>
      </c>
      <c r="V892" s="48">
        <f t="shared" si="188"/>
        <v>0</v>
      </c>
      <c r="W892" s="19"/>
      <c r="X892" s="20" t="e">
        <f t="shared" si="194"/>
        <v>#DIV/0!</v>
      </c>
      <c r="Y892" s="19"/>
    </row>
    <row r="893" spans="1:25" x14ac:dyDescent="0.25">
      <c r="A893" s="28" t="s">
        <v>135</v>
      </c>
      <c r="B893" s="19"/>
      <c r="C893" s="19"/>
      <c r="D893" s="29">
        <f t="shared" si="195"/>
        <v>0</v>
      </c>
      <c r="E893" s="19"/>
      <c r="F893" s="19"/>
      <c r="G893" s="20"/>
      <c r="H893" s="29">
        <f t="shared" si="189"/>
        <v>0</v>
      </c>
      <c r="I893" s="19"/>
      <c r="J893" s="19"/>
      <c r="K893" s="21"/>
      <c r="L893" s="29">
        <f t="shared" si="190"/>
        <v>0</v>
      </c>
      <c r="M893" s="19"/>
      <c r="N893" s="20"/>
      <c r="O893" s="29">
        <f t="shared" si="191"/>
        <v>0</v>
      </c>
      <c r="P893" s="19"/>
      <c r="Q893" s="20"/>
      <c r="R893" s="29">
        <f t="shared" si="192"/>
        <v>0</v>
      </c>
      <c r="S893" s="19"/>
      <c r="T893" s="19"/>
      <c r="U893" s="29">
        <f t="shared" si="193"/>
        <v>0</v>
      </c>
      <c r="V893" s="48">
        <f t="shared" si="188"/>
        <v>0</v>
      </c>
      <c r="W893" s="19"/>
      <c r="X893" s="20" t="e">
        <f t="shared" si="194"/>
        <v>#DIV/0!</v>
      </c>
      <c r="Y893" s="19"/>
    </row>
    <row r="894" spans="1:25" x14ac:dyDescent="0.25">
      <c r="A894" s="28" t="s">
        <v>136</v>
      </c>
      <c r="B894" s="19"/>
      <c r="C894" s="19"/>
      <c r="D894" s="29">
        <f t="shared" si="195"/>
        <v>0</v>
      </c>
      <c r="E894" s="19"/>
      <c r="F894" s="19"/>
      <c r="G894" s="20"/>
      <c r="H894" s="29">
        <f t="shared" si="189"/>
        <v>0</v>
      </c>
      <c r="I894" s="19"/>
      <c r="J894" s="19"/>
      <c r="K894" s="21"/>
      <c r="L894" s="29">
        <f t="shared" si="190"/>
        <v>0</v>
      </c>
      <c r="M894" s="19"/>
      <c r="N894" s="20"/>
      <c r="O894" s="29">
        <f t="shared" si="191"/>
        <v>0</v>
      </c>
      <c r="P894" s="19"/>
      <c r="Q894" s="20"/>
      <c r="R894" s="29">
        <f t="shared" si="192"/>
        <v>0</v>
      </c>
      <c r="S894" s="19"/>
      <c r="T894" s="19"/>
      <c r="U894" s="29">
        <f t="shared" si="193"/>
        <v>0</v>
      </c>
      <c r="V894" s="48">
        <f t="shared" si="188"/>
        <v>0</v>
      </c>
      <c r="W894" s="19"/>
      <c r="X894" s="20" t="e">
        <f t="shared" si="194"/>
        <v>#DIV/0!</v>
      </c>
      <c r="Y894" s="19"/>
    </row>
    <row r="895" spans="1:25" x14ac:dyDescent="0.25">
      <c r="A895" s="28" t="s">
        <v>133</v>
      </c>
      <c r="B895" s="19"/>
      <c r="C895" s="19"/>
      <c r="D895" s="29">
        <f t="shared" si="195"/>
        <v>0</v>
      </c>
      <c r="E895" s="19"/>
      <c r="F895" s="19"/>
      <c r="G895" s="20"/>
      <c r="H895" s="29">
        <f t="shared" si="189"/>
        <v>0</v>
      </c>
      <c r="I895" s="19"/>
      <c r="J895" s="19"/>
      <c r="K895" s="21"/>
      <c r="L895" s="29">
        <f t="shared" si="190"/>
        <v>0</v>
      </c>
      <c r="M895" s="19"/>
      <c r="N895" s="20"/>
      <c r="O895" s="29">
        <f t="shared" si="191"/>
        <v>0</v>
      </c>
      <c r="P895" s="19"/>
      <c r="Q895" s="20"/>
      <c r="R895" s="29">
        <f t="shared" si="192"/>
        <v>0</v>
      </c>
      <c r="S895" s="19"/>
      <c r="T895" s="19"/>
      <c r="U895" s="29">
        <f t="shared" si="193"/>
        <v>0</v>
      </c>
      <c r="V895" s="48">
        <f t="shared" si="188"/>
        <v>0</v>
      </c>
      <c r="W895" s="19"/>
      <c r="X895" s="20" t="e">
        <f t="shared" si="194"/>
        <v>#DIV/0!</v>
      </c>
      <c r="Y895" s="19"/>
    </row>
    <row r="896" spans="1:25" x14ac:dyDescent="0.25">
      <c r="A896" s="28" t="s">
        <v>154</v>
      </c>
      <c r="B896" s="19"/>
      <c r="C896" s="19"/>
      <c r="D896" s="29">
        <f t="shared" si="195"/>
        <v>0</v>
      </c>
      <c r="E896" s="19"/>
      <c r="F896" s="19"/>
      <c r="G896" s="20"/>
      <c r="H896" s="29">
        <f t="shared" si="189"/>
        <v>0</v>
      </c>
      <c r="I896" s="19"/>
      <c r="J896" s="19"/>
      <c r="K896" s="21"/>
      <c r="L896" s="29">
        <f t="shared" si="190"/>
        <v>0</v>
      </c>
      <c r="M896" s="19"/>
      <c r="N896" s="20"/>
      <c r="O896" s="29">
        <f t="shared" si="191"/>
        <v>0</v>
      </c>
      <c r="P896" s="19"/>
      <c r="Q896" s="20"/>
      <c r="R896" s="29">
        <f t="shared" si="192"/>
        <v>0</v>
      </c>
      <c r="S896" s="19"/>
      <c r="T896" s="19"/>
      <c r="U896" s="29">
        <f t="shared" si="193"/>
        <v>0</v>
      </c>
      <c r="V896" s="48">
        <f t="shared" si="188"/>
        <v>0</v>
      </c>
      <c r="W896" s="19"/>
      <c r="X896" s="20" t="e">
        <f t="shared" si="194"/>
        <v>#DIV/0!</v>
      </c>
      <c r="Y896" s="19"/>
    </row>
    <row r="897" spans="1:25" x14ac:dyDescent="0.25">
      <c r="A897" s="28" t="s">
        <v>155</v>
      </c>
      <c r="B897" s="19"/>
      <c r="C897" s="19"/>
      <c r="D897" s="29">
        <f t="shared" si="195"/>
        <v>0</v>
      </c>
      <c r="E897" s="19"/>
      <c r="F897" s="19"/>
      <c r="G897" s="20"/>
      <c r="H897" s="29">
        <f t="shared" si="189"/>
        <v>0</v>
      </c>
      <c r="I897" s="19"/>
      <c r="J897" s="19"/>
      <c r="K897" s="21"/>
      <c r="L897" s="29">
        <f t="shared" si="190"/>
        <v>0</v>
      </c>
      <c r="M897" s="19"/>
      <c r="N897" s="20"/>
      <c r="O897" s="29">
        <f t="shared" si="191"/>
        <v>0</v>
      </c>
      <c r="P897" s="19"/>
      <c r="Q897" s="20"/>
      <c r="R897" s="29">
        <f t="shared" si="192"/>
        <v>0</v>
      </c>
      <c r="S897" s="19"/>
      <c r="T897" s="19"/>
      <c r="U897" s="29">
        <f t="shared" si="193"/>
        <v>0</v>
      </c>
      <c r="V897" s="48">
        <f t="shared" si="188"/>
        <v>0</v>
      </c>
      <c r="W897" s="19"/>
      <c r="X897" s="20" t="e">
        <f t="shared" si="194"/>
        <v>#DIV/0!</v>
      </c>
      <c r="Y897" s="19"/>
    </row>
    <row r="898" spans="1:25" x14ac:dyDescent="0.25">
      <c r="A898" s="28" t="s">
        <v>156</v>
      </c>
      <c r="B898" s="19"/>
      <c r="C898" s="19"/>
      <c r="D898" s="29">
        <f t="shared" si="195"/>
        <v>0</v>
      </c>
      <c r="E898" s="19"/>
      <c r="F898" s="19"/>
      <c r="G898" s="20"/>
      <c r="H898" s="29">
        <f t="shared" si="189"/>
        <v>0</v>
      </c>
      <c r="I898" s="19"/>
      <c r="J898" s="19"/>
      <c r="K898" s="21"/>
      <c r="L898" s="29">
        <f t="shared" si="190"/>
        <v>0</v>
      </c>
      <c r="M898" s="19"/>
      <c r="N898" s="20"/>
      <c r="O898" s="29">
        <f t="shared" si="191"/>
        <v>0</v>
      </c>
      <c r="P898" s="19"/>
      <c r="Q898" s="20"/>
      <c r="R898" s="29">
        <f t="shared" si="192"/>
        <v>0</v>
      </c>
      <c r="S898" s="19"/>
      <c r="T898" s="19"/>
      <c r="U898" s="29">
        <f t="shared" si="193"/>
        <v>0</v>
      </c>
      <c r="V898" s="48">
        <f t="shared" si="188"/>
        <v>0</v>
      </c>
      <c r="W898" s="19"/>
      <c r="X898" s="20" t="e">
        <f t="shared" si="194"/>
        <v>#DIV/0!</v>
      </c>
      <c r="Y898" s="19"/>
    </row>
    <row r="899" spans="1:25" x14ac:dyDescent="0.25">
      <c r="A899" s="28" t="s">
        <v>157</v>
      </c>
      <c r="B899" s="19"/>
      <c r="C899" s="19"/>
      <c r="D899" s="29">
        <f t="shared" si="195"/>
        <v>0</v>
      </c>
      <c r="E899" s="19"/>
      <c r="F899" s="19"/>
      <c r="G899" s="20"/>
      <c r="H899" s="29">
        <f t="shared" si="189"/>
        <v>0</v>
      </c>
      <c r="I899" s="19"/>
      <c r="J899" s="19"/>
      <c r="K899" s="21"/>
      <c r="L899" s="29">
        <f t="shared" si="190"/>
        <v>0</v>
      </c>
      <c r="M899" s="19"/>
      <c r="N899" s="20"/>
      <c r="O899" s="29">
        <f t="shared" si="191"/>
        <v>0</v>
      </c>
      <c r="P899" s="19"/>
      <c r="Q899" s="20"/>
      <c r="R899" s="29">
        <f t="shared" si="192"/>
        <v>0</v>
      </c>
      <c r="S899" s="19"/>
      <c r="T899" s="19"/>
      <c r="U899" s="29">
        <f t="shared" si="193"/>
        <v>0</v>
      </c>
      <c r="V899" s="48">
        <f t="shared" si="188"/>
        <v>0</v>
      </c>
      <c r="W899" s="19"/>
      <c r="X899" s="20" t="e">
        <f t="shared" si="194"/>
        <v>#DIV/0!</v>
      </c>
      <c r="Y899" s="19"/>
    </row>
    <row r="900" spans="1:25" x14ac:dyDescent="0.25">
      <c r="A900" s="28" t="s">
        <v>158</v>
      </c>
      <c r="B900" s="19"/>
      <c r="C900" s="19"/>
      <c r="D900" s="29">
        <f t="shared" si="195"/>
        <v>0</v>
      </c>
      <c r="E900" s="19"/>
      <c r="F900" s="19"/>
      <c r="G900" s="20"/>
      <c r="H900" s="29">
        <f t="shared" si="189"/>
        <v>0</v>
      </c>
      <c r="I900" s="19"/>
      <c r="J900" s="19"/>
      <c r="K900" s="21"/>
      <c r="L900" s="29">
        <f t="shared" si="190"/>
        <v>0</v>
      </c>
      <c r="M900" s="19"/>
      <c r="N900" s="20"/>
      <c r="O900" s="29">
        <f t="shared" si="191"/>
        <v>0</v>
      </c>
      <c r="P900" s="19"/>
      <c r="Q900" s="20"/>
      <c r="R900" s="29">
        <f t="shared" si="192"/>
        <v>0</v>
      </c>
      <c r="S900" s="19"/>
      <c r="T900" s="19"/>
      <c r="U900" s="29">
        <f t="shared" si="193"/>
        <v>0</v>
      </c>
      <c r="V900" s="48">
        <f t="shared" ref="V900:V912" si="196">E900+I900+M900+P900+S900</f>
        <v>0</v>
      </c>
      <c r="W900" s="19"/>
      <c r="X900" s="20" t="e">
        <f t="shared" si="194"/>
        <v>#DIV/0!</v>
      </c>
      <c r="Y900" s="19"/>
    </row>
    <row r="901" spans="1:25" x14ac:dyDescent="0.25">
      <c r="A901" s="28" t="s">
        <v>159</v>
      </c>
      <c r="B901" s="19"/>
      <c r="C901" s="19"/>
      <c r="D901" s="29">
        <f t="shared" si="195"/>
        <v>0</v>
      </c>
      <c r="E901" s="19"/>
      <c r="F901" s="19"/>
      <c r="G901" s="20"/>
      <c r="H901" s="29">
        <f t="shared" si="189"/>
        <v>0</v>
      </c>
      <c r="I901" s="19"/>
      <c r="J901" s="19"/>
      <c r="K901" s="21"/>
      <c r="L901" s="29">
        <f t="shared" si="190"/>
        <v>0</v>
      </c>
      <c r="M901" s="19"/>
      <c r="N901" s="20"/>
      <c r="O901" s="29">
        <f t="shared" si="191"/>
        <v>0</v>
      </c>
      <c r="P901" s="19"/>
      <c r="Q901" s="20"/>
      <c r="R901" s="29">
        <f t="shared" si="192"/>
        <v>0</v>
      </c>
      <c r="S901" s="19"/>
      <c r="T901" s="19"/>
      <c r="U901" s="29">
        <f t="shared" si="193"/>
        <v>0</v>
      </c>
      <c r="V901" s="48">
        <f t="shared" si="196"/>
        <v>0</v>
      </c>
      <c r="W901" s="19"/>
      <c r="X901" s="20" t="e">
        <f t="shared" si="194"/>
        <v>#DIV/0!</v>
      </c>
      <c r="Y901" s="19"/>
    </row>
    <row r="902" spans="1:25" x14ac:dyDescent="0.25">
      <c r="A902" s="28" t="s">
        <v>162</v>
      </c>
      <c r="B902" s="19"/>
      <c r="C902" s="19"/>
      <c r="D902" s="29">
        <f t="shared" si="195"/>
        <v>0</v>
      </c>
      <c r="E902" s="19"/>
      <c r="F902" s="19"/>
      <c r="G902" s="20"/>
      <c r="H902" s="29">
        <f t="shared" si="189"/>
        <v>0</v>
      </c>
      <c r="I902" s="19"/>
      <c r="J902" s="19"/>
      <c r="K902" s="21"/>
      <c r="L902" s="29">
        <f t="shared" si="190"/>
        <v>0</v>
      </c>
      <c r="M902" s="19"/>
      <c r="N902" s="20"/>
      <c r="O902" s="29">
        <f t="shared" si="191"/>
        <v>0</v>
      </c>
      <c r="P902" s="19"/>
      <c r="Q902" s="20"/>
      <c r="R902" s="29">
        <f t="shared" si="192"/>
        <v>0</v>
      </c>
      <c r="S902" s="19"/>
      <c r="T902" s="19"/>
      <c r="U902" s="29">
        <f t="shared" si="193"/>
        <v>0</v>
      </c>
      <c r="V902" s="48">
        <f t="shared" si="196"/>
        <v>0</v>
      </c>
      <c r="W902" s="19"/>
      <c r="X902" s="20" t="e">
        <f t="shared" si="194"/>
        <v>#DIV/0!</v>
      </c>
      <c r="Y902" s="19"/>
    </row>
    <row r="903" spans="1:25" x14ac:dyDescent="0.25">
      <c r="A903" s="18" t="s">
        <v>163</v>
      </c>
      <c r="B903" s="19"/>
      <c r="C903" s="19"/>
      <c r="D903" s="29">
        <f t="shared" si="195"/>
        <v>0</v>
      </c>
      <c r="E903" s="19"/>
      <c r="F903" s="19"/>
      <c r="G903" s="20"/>
      <c r="H903" s="29">
        <f t="shared" si="189"/>
        <v>0</v>
      </c>
      <c r="I903" s="19"/>
      <c r="J903" s="19"/>
      <c r="K903" s="21"/>
      <c r="L903" s="29">
        <f t="shared" si="190"/>
        <v>0</v>
      </c>
      <c r="M903" s="19"/>
      <c r="N903" s="20"/>
      <c r="O903" s="29">
        <f t="shared" si="191"/>
        <v>0</v>
      </c>
      <c r="P903" s="19"/>
      <c r="Q903" s="20"/>
      <c r="R903" s="29">
        <f t="shared" si="192"/>
        <v>0</v>
      </c>
      <c r="S903" s="19"/>
      <c r="T903" s="19"/>
      <c r="U903" s="29">
        <f t="shared" si="193"/>
        <v>0</v>
      </c>
      <c r="V903" s="48">
        <f t="shared" si="196"/>
        <v>0</v>
      </c>
      <c r="W903" s="19"/>
      <c r="X903" s="20" t="e">
        <f t="shared" si="194"/>
        <v>#DIV/0!</v>
      </c>
      <c r="Y903" s="19"/>
    </row>
    <row r="904" spans="1:25" x14ac:dyDescent="0.25">
      <c r="A904" s="28" t="s">
        <v>137</v>
      </c>
      <c r="B904" s="19"/>
      <c r="C904" s="19"/>
      <c r="D904" s="29">
        <f t="shared" si="195"/>
        <v>0</v>
      </c>
      <c r="E904" s="19"/>
      <c r="F904" s="19"/>
      <c r="G904" s="20"/>
      <c r="H904" s="29">
        <f t="shared" si="189"/>
        <v>0</v>
      </c>
      <c r="I904" s="19"/>
      <c r="J904" s="19"/>
      <c r="K904" s="21"/>
      <c r="L904" s="29">
        <f t="shared" si="190"/>
        <v>0</v>
      </c>
      <c r="M904" s="19"/>
      <c r="N904" s="20"/>
      <c r="O904" s="29">
        <f t="shared" si="191"/>
        <v>0</v>
      </c>
      <c r="P904" s="19"/>
      <c r="Q904" s="20"/>
      <c r="R904" s="29">
        <f t="shared" si="192"/>
        <v>0</v>
      </c>
      <c r="S904" s="19"/>
      <c r="T904" s="19"/>
      <c r="U904" s="29">
        <f t="shared" si="193"/>
        <v>0</v>
      </c>
      <c r="V904" s="48">
        <f t="shared" si="196"/>
        <v>0</v>
      </c>
      <c r="W904" s="19"/>
      <c r="X904" s="20" t="e">
        <f t="shared" si="194"/>
        <v>#DIV/0!</v>
      </c>
      <c r="Y904" s="19"/>
    </row>
    <row r="905" spans="1:25" x14ac:dyDescent="0.25">
      <c r="A905" s="18"/>
      <c r="B905" s="19"/>
      <c r="C905" s="19"/>
      <c r="D905" s="29">
        <f t="shared" si="195"/>
        <v>0</v>
      </c>
      <c r="E905" s="19"/>
      <c r="F905" s="19"/>
      <c r="G905" s="20"/>
      <c r="H905" s="29">
        <f t="shared" si="189"/>
        <v>0</v>
      </c>
      <c r="I905" s="19"/>
      <c r="J905" s="19"/>
      <c r="K905" s="21"/>
      <c r="L905" s="29">
        <f t="shared" si="190"/>
        <v>0</v>
      </c>
      <c r="M905" s="19"/>
      <c r="N905" s="20"/>
      <c r="O905" s="29">
        <f t="shared" si="191"/>
        <v>0</v>
      </c>
      <c r="P905" s="19"/>
      <c r="Q905" s="20"/>
      <c r="R905" s="29">
        <f t="shared" si="192"/>
        <v>0</v>
      </c>
      <c r="S905" s="19"/>
      <c r="T905" s="19"/>
      <c r="U905" s="29">
        <f t="shared" si="193"/>
        <v>0</v>
      </c>
      <c r="V905" s="48">
        <f t="shared" si="196"/>
        <v>0</v>
      </c>
      <c r="W905" s="19"/>
      <c r="X905" s="20" t="e">
        <f t="shared" si="194"/>
        <v>#DIV/0!</v>
      </c>
      <c r="Y905" s="19"/>
    </row>
    <row r="906" spans="1:25" x14ac:dyDescent="0.25">
      <c r="A906" s="18"/>
      <c r="B906" s="19"/>
      <c r="C906" s="19"/>
      <c r="D906" s="29">
        <f t="shared" si="195"/>
        <v>0</v>
      </c>
      <c r="E906" s="19"/>
      <c r="F906" s="19"/>
      <c r="G906" s="20"/>
      <c r="H906" s="29">
        <f t="shared" si="189"/>
        <v>0</v>
      </c>
      <c r="I906" s="19"/>
      <c r="J906" s="19"/>
      <c r="K906" s="21"/>
      <c r="L906" s="29">
        <f t="shared" si="190"/>
        <v>0</v>
      </c>
      <c r="M906" s="19"/>
      <c r="N906" s="20"/>
      <c r="O906" s="29">
        <f t="shared" si="191"/>
        <v>0</v>
      </c>
      <c r="P906" s="19"/>
      <c r="Q906" s="20"/>
      <c r="R906" s="29">
        <f t="shared" si="192"/>
        <v>0</v>
      </c>
      <c r="S906" s="19"/>
      <c r="T906" s="19"/>
      <c r="U906" s="29">
        <f t="shared" si="193"/>
        <v>0</v>
      </c>
      <c r="V906" s="48">
        <f t="shared" si="196"/>
        <v>0</v>
      </c>
      <c r="W906" s="19"/>
      <c r="X906" s="20" t="e">
        <f t="shared" si="194"/>
        <v>#DIV/0!</v>
      </c>
      <c r="Y906" s="19"/>
    </row>
    <row r="907" spans="1:25" x14ac:dyDescent="0.25">
      <c r="A907" s="18"/>
      <c r="B907" s="19"/>
      <c r="C907" s="19"/>
      <c r="D907" s="29">
        <f t="shared" si="195"/>
        <v>0</v>
      </c>
      <c r="E907" s="19"/>
      <c r="F907" s="19"/>
      <c r="G907" s="20"/>
      <c r="H907" s="29">
        <f t="shared" si="189"/>
        <v>0</v>
      </c>
      <c r="I907" s="19"/>
      <c r="J907" s="19"/>
      <c r="K907" s="21"/>
      <c r="L907" s="29">
        <f t="shared" si="190"/>
        <v>0</v>
      </c>
      <c r="M907" s="19"/>
      <c r="N907" s="20"/>
      <c r="O907" s="29">
        <f t="shared" si="191"/>
        <v>0</v>
      </c>
      <c r="P907" s="19"/>
      <c r="Q907" s="20"/>
      <c r="R907" s="29">
        <f t="shared" si="192"/>
        <v>0</v>
      </c>
      <c r="S907" s="19"/>
      <c r="T907" s="19"/>
      <c r="U907" s="29">
        <f t="shared" si="193"/>
        <v>0</v>
      </c>
      <c r="V907" s="48">
        <f t="shared" si="196"/>
        <v>0</v>
      </c>
      <c r="W907" s="19"/>
      <c r="X907" s="20" t="e">
        <f t="shared" si="194"/>
        <v>#DIV/0!</v>
      </c>
      <c r="Y907" s="19"/>
    </row>
    <row r="908" spans="1:25" x14ac:dyDescent="0.25">
      <c r="A908" s="28" t="s">
        <v>138</v>
      </c>
      <c r="B908" s="19"/>
      <c r="C908" s="19"/>
      <c r="D908" s="29">
        <f t="shared" si="195"/>
        <v>0</v>
      </c>
      <c r="E908" s="19"/>
      <c r="F908" s="19"/>
      <c r="G908" s="20"/>
      <c r="H908" s="29">
        <f t="shared" si="189"/>
        <v>0</v>
      </c>
      <c r="I908" s="19"/>
      <c r="J908" s="19"/>
      <c r="K908" s="21"/>
      <c r="L908" s="29">
        <f t="shared" si="190"/>
        <v>0</v>
      </c>
      <c r="M908" s="19"/>
      <c r="N908" s="20"/>
      <c r="O908" s="29">
        <f t="shared" si="191"/>
        <v>0</v>
      </c>
      <c r="P908" s="19"/>
      <c r="Q908" s="20"/>
      <c r="R908" s="29">
        <f t="shared" si="192"/>
        <v>0</v>
      </c>
      <c r="S908" s="19"/>
      <c r="T908" s="19"/>
      <c r="U908" s="29">
        <f t="shared" si="193"/>
        <v>0</v>
      </c>
      <c r="V908" s="48">
        <f t="shared" si="196"/>
        <v>0</v>
      </c>
      <c r="W908" s="19"/>
      <c r="X908" s="20" t="e">
        <f t="shared" si="194"/>
        <v>#DIV/0!</v>
      </c>
      <c r="Y908" s="19"/>
    </row>
    <row r="909" spans="1:25" x14ac:dyDescent="0.25">
      <c r="A909" s="18" t="s">
        <v>148</v>
      </c>
      <c r="B909" s="19"/>
      <c r="C909" s="19"/>
      <c r="D909" s="29">
        <f t="shared" si="195"/>
        <v>0</v>
      </c>
      <c r="E909" s="19"/>
      <c r="F909" s="19"/>
      <c r="G909" s="20"/>
      <c r="H909" s="29">
        <f t="shared" si="189"/>
        <v>0</v>
      </c>
      <c r="I909" s="19"/>
      <c r="J909" s="19"/>
      <c r="K909" s="21"/>
      <c r="L909" s="29">
        <f t="shared" si="190"/>
        <v>0</v>
      </c>
      <c r="M909" s="19"/>
      <c r="N909" s="20"/>
      <c r="O909" s="29">
        <f t="shared" si="191"/>
        <v>0</v>
      </c>
      <c r="P909" s="19"/>
      <c r="Q909" s="20"/>
      <c r="R909" s="29">
        <f t="shared" si="192"/>
        <v>0</v>
      </c>
      <c r="S909" s="19"/>
      <c r="T909" s="19"/>
      <c r="U909" s="29">
        <f t="shared" si="193"/>
        <v>0</v>
      </c>
      <c r="V909" s="48">
        <f t="shared" si="196"/>
        <v>0</v>
      </c>
      <c r="W909" s="19"/>
      <c r="X909" s="20" t="e">
        <f t="shared" si="194"/>
        <v>#DIV/0!</v>
      </c>
      <c r="Y909" s="19"/>
    </row>
    <row r="910" spans="1:25" x14ac:dyDescent="0.25">
      <c r="A910" s="18"/>
      <c r="B910" s="19"/>
      <c r="C910" s="19"/>
      <c r="D910" s="29">
        <f t="shared" si="195"/>
        <v>0</v>
      </c>
      <c r="E910" s="19"/>
      <c r="F910" s="19"/>
      <c r="G910" s="20"/>
      <c r="H910" s="29">
        <f t="shared" si="189"/>
        <v>0</v>
      </c>
      <c r="I910" s="19"/>
      <c r="J910" s="19"/>
      <c r="K910" s="21"/>
      <c r="L910" s="29">
        <f t="shared" si="190"/>
        <v>0</v>
      </c>
      <c r="M910" s="19"/>
      <c r="N910" s="20"/>
      <c r="O910" s="29">
        <f t="shared" si="191"/>
        <v>0</v>
      </c>
      <c r="P910" s="19"/>
      <c r="Q910" s="20"/>
      <c r="R910" s="29">
        <f t="shared" si="192"/>
        <v>0</v>
      </c>
      <c r="S910" s="19"/>
      <c r="T910" s="19"/>
      <c r="U910" s="29">
        <f t="shared" si="193"/>
        <v>0</v>
      </c>
      <c r="V910" s="48">
        <f t="shared" si="196"/>
        <v>0</v>
      </c>
      <c r="W910" s="19"/>
      <c r="X910" s="20" t="e">
        <f t="shared" si="194"/>
        <v>#DIV/0!</v>
      </c>
      <c r="Y910" s="19"/>
    </row>
    <row r="911" spans="1:25" x14ac:dyDescent="0.25">
      <c r="A911" s="18"/>
      <c r="B911" s="19"/>
      <c r="C911" s="19"/>
      <c r="D911" s="29">
        <f t="shared" si="195"/>
        <v>0</v>
      </c>
      <c r="E911" s="19"/>
      <c r="F911" s="19"/>
      <c r="G911" s="20"/>
      <c r="H911" s="29">
        <f t="shared" si="189"/>
        <v>0</v>
      </c>
      <c r="I911" s="19"/>
      <c r="J911" s="19"/>
      <c r="K911" s="21"/>
      <c r="L911" s="29">
        <f t="shared" si="190"/>
        <v>0</v>
      </c>
      <c r="M911" s="19"/>
      <c r="N911" s="20"/>
      <c r="O911" s="29">
        <f t="shared" si="191"/>
        <v>0</v>
      </c>
      <c r="P911" s="19"/>
      <c r="Q911" s="20"/>
      <c r="R911" s="29">
        <f t="shared" si="192"/>
        <v>0</v>
      </c>
      <c r="S911" s="19"/>
      <c r="T911" s="19"/>
      <c r="U911" s="29">
        <f t="shared" si="193"/>
        <v>0</v>
      </c>
      <c r="V911" s="48">
        <f t="shared" si="196"/>
        <v>0</v>
      </c>
      <c r="W911" s="19"/>
      <c r="X911" s="20" t="e">
        <f t="shared" si="194"/>
        <v>#DIV/0!</v>
      </c>
      <c r="Y911" s="19"/>
    </row>
    <row r="912" spans="1:25" x14ac:dyDescent="0.25">
      <c r="A912" s="36"/>
      <c r="B912" s="32"/>
      <c r="C912" s="32"/>
      <c r="D912" s="31">
        <f t="shared" si="195"/>
        <v>0</v>
      </c>
      <c r="E912" s="32"/>
      <c r="F912" s="32"/>
      <c r="G912" s="33"/>
      <c r="H912" s="31">
        <f t="shared" si="189"/>
        <v>0</v>
      </c>
      <c r="I912" s="32"/>
      <c r="J912" s="32"/>
      <c r="K912" s="34"/>
      <c r="L912" s="31">
        <f t="shared" si="190"/>
        <v>0</v>
      </c>
      <c r="M912" s="32"/>
      <c r="N912" s="33"/>
      <c r="O912" s="31">
        <f t="shared" si="191"/>
        <v>0</v>
      </c>
      <c r="P912" s="32"/>
      <c r="Q912" s="33"/>
      <c r="R912" s="31">
        <f t="shared" si="192"/>
        <v>0</v>
      </c>
      <c r="S912" s="32"/>
      <c r="T912" s="32"/>
      <c r="U912" s="31">
        <f t="shared" si="193"/>
        <v>0</v>
      </c>
      <c r="V912" s="50">
        <f t="shared" si="196"/>
        <v>0</v>
      </c>
      <c r="W912" s="32"/>
      <c r="X912" s="33" t="e">
        <f t="shared" si="194"/>
        <v>#DIV/0!</v>
      </c>
      <c r="Y912" s="32"/>
    </row>
    <row r="913" spans="1:25" x14ac:dyDescent="0.25">
      <c r="A913" s="26" t="s">
        <v>53</v>
      </c>
      <c r="B913" s="27"/>
      <c r="C913" s="27"/>
      <c r="D913" s="27">
        <f t="shared" si="195"/>
        <v>0</v>
      </c>
      <c r="E913" s="27"/>
      <c r="F913" s="27"/>
      <c r="G913" s="16"/>
      <c r="H913" s="27"/>
      <c r="I913" s="27"/>
      <c r="J913" s="27"/>
      <c r="K913" s="17"/>
      <c r="L913" s="27"/>
      <c r="M913" s="27"/>
      <c r="N913" s="16"/>
      <c r="O913" s="27"/>
      <c r="P913" s="27"/>
      <c r="Q913" s="16"/>
      <c r="R913" s="27"/>
      <c r="S913" s="27"/>
      <c r="T913" s="15"/>
      <c r="U913" s="27"/>
      <c r="V913" s="47"/>
      <c r="W913" s="27"/>
      <c r="X913" s="16"/>
      <c r="Y913" s="27"/>
    </row>
    <row r="914" spans="1:25" x14ac:dyDescent="0.25">
      <c r="A914" s="28" t="s">
        <v>139</v>
      </c>
      <c r="B914" s="29">
        <f>B814+B817+B820+B823+B826+B829+B832+B835+B852+B853+B854+B855+B856+B857+B858+B860+B863+B866+B869+B871+B873+B875+B876+B878+B881+B884+B887+B889+B892+B893+B894+B895+B896+B897+B898+B899+B900+B901+B902</f>
        <v>0</v>
      </c>
      <c r="C914" s="29">
        <f>C814+C817+C820+C823+C826+C829+C832+C835+C852+C853+C854+C855+C856+C857+C858+C860+C863+C866+C869+C871+C873+C875+C876+C878+C881+C884+C887+C889+C892+C893+C894+C895+C896+C897+C898+C899+C900+C901+C902</f>
        <v>0</v>
      </c>
      <c r="D914" s="29">
        <f t="shared" si="195"/>
        <v>0</v>
      </c>
      <c r="E914" s="29">
        <f>E814+E817+E820+E823+E826+E829+E832+E835+E852+E853+E854+E855+E856+E857+E858+E860+E863+E866+E869+E871+E873+E875+E876+E878+E881+E884+E887+E889+E892+E893+E894+E895+E896+E897+E898+E899+E900+E901+E902</f>
        <v>0</v>
      </c>
      <c r="F914" s="29">
        <f>F814+F817+F820+F823+F826+F829+F832+F835+F852+F853+F854+F855+F856+F857+F858+F860+F863+F866+F869+F871+F873+F875+F876+F878+F881+F884+F887+F889+F892+F893+F894+F895+F896+F897+F898+F899+F900+F901+F902</f>
        <v>0</v>
      </c>
      <c r="G914" s="20" t="e">
        <f>H914/E914</f>
        <v>#DIV/0!</v>
      </c>
      <c r="H914" s="29">
        <f>H814+H817+H820+H823+H826+H829+H832+H835+H852+H853+H854+H855+H856+H857+H858+H860+H863+H866+H869+H871+H873+H875+H876+H878+H881+H884+H887+H889+H892+H893+H894+H895+H896+H897+H898+H899+H900+H901+H902</f>
        <v>0</v>
      </c>
      <c r="I914" s="29">
        <f>I814+I817+I820+I823+I826+I829+I832+I835+I852+I853+I854+I855+I856+I857+I858+I860+I863+I866+I869+I871+I873+I875+I876+I878+I881+I884+I887+I889+I892+I893+I894+I895+I896+I897+I898+I899+I900+I901+I902</f>
        <v>0</v>
      </c>
      <c r="J914" s="29">
        <f>J814+J817+J820+J823+J826+J829+J832+J835+J852+J853+J854+J855+J856+J857+J858+J860+J863+J866+J869+J871+J873+J875+J876+J878+J881+J884+J887+J889+J892+J893+J894+J895+J896+J897+J898+J899+J900+J901+J902</f>
        <v>0</v>
      </c>
      <c r="K914" s="21" t="e">
        <f>L914/I914</f>
        <v>#DIV/0!</v>
      </c>
      <c r="L914" s="29">
        <f>L814+L817+L820+L823+L826+L829+L832+L835+L852+L853+L854+L855+L856+L857+L858+L860+L863+L866+L869+L871+L873+L875+L876+L878+L881+L884+L887+L889+L892+L893+L894+L895+L896+L897+L898+L899+L900+L901+L902</f>
        <v>0</v>
      </c>
      <c r="M914" s="29">
        <f>M814+M817+M820+M823+M826+M829+M832+M835+M852+M853+M854+M855+M856+M857+M858+M860+M863+M866+M869+M871+M873+M875+M876+M878+M881+M884+M887+M889+M892+M893+M894+M895+M896+M897+M898+M899+M900+M901+M902</f>
        <v>0</v>
      </c>
      <c r="N914" s="20" t="e">
        <f>O914/M914</f>
        <v>#DIV/0!</v>
      </c>
      <c r="O914" s="29">
        <f>O814+O817+O820+O823+O826+O829+O832+O835+O852+O853+O854+O855+O856+O857+O858+O860+O863+O866+O869+O871+O873+O875+O876+O878+O881+O884+O887+O889+O892+O893+O894+O895+O896+O897+O898+O899+O900+O901+O902</f>
        <v>0</v>
      </c>
      <c r="P914" s="29">
        <f>P814+P817+P820+P823+P826+P829+P832+P835+P852+P853+P854+P855+P856+P857+P858+P860+P863+P866+P869+P871+P873+P875+P876+P878+P881+P884+P887+P889+P892+P893+P894+P895+P896+P897+P898+P899+P900+P901+P902</f>
        <v>0</v>
      </c>
      <c r="Q914" s="20" t="e">
        <f>R914/P914</f>
        <v>#DIV/0!</v>
      </c>
      <c r="R914" s="29">
        <f>R814+R817+R820+R823+R826+R829+R832+R835+R852+R853+R854+R855+R856+R857+R858+R860+R863+R866+R869+R871+R873+R875+R876+R878+R881+R884+R887+R889+R892+R893+R894+R895+R896+R897+R898+R899+R900+R901+R902</f>
        <v>0</v>
      </c>
      <c r="S914" s="29">
        <f>S814+S817+S820+S823+S826+S829+S832+S835+S852+S853+S854+S855+S856+S857+S858+S860+S863+S866+S869+S871+S873+S875+S876+S878+S881+S884+S887+S889+S892+S893+S894+S895+S896+S897+S898+S899+S900+S901+S902</f>
        <v>0</v>
      </c>
      <c r="T914" s="19" t="e">
        <f>U914/S914</f>
        <v>#DIV/0!</v>
      </c>
      <c r="U914" s="29">
        <f>U814+U817+U820+U823+U826+U829+U832+U835+U852+U853+U854+U855+U856+U857+U858+U860+U863+U866+U869+U871+U873+U875+U876+U878+U881+U884+U887+U889+U892+U893+U894+U895+U896+U897+U898+U899+U900+U901+U902</f>
        <v>0</v>
      </c>
      <c r="V914" s="48">
        <f t="shared" ref="V914:V920" si="197">E914+I914+M914+P914+S914</f>
        <v>0</v>
      </c>
      <c r="W914" s="29">
        <f>W814+W817+W820+W823+W826+W829+W832+W835+W852+W853+W854+W855+W856+W857+W858+W860+W863+W866+W869+W871+W873+W875+W876+W878+W881+W884+W887+W889+W892+W893+W894+W895+W896+W897+W898+W899+W900+W901+W902</f>
        <v>0</v>
      </c>
      <c r="X914" s="20" t="e">
        <f t="shared" ref="X914:X923" si="198">(H914+L914+O914+R914+U914)/V914</f>
        <v>#DIV/0!</v>
      </c>
      <c r="Y914" s="29">
        <f>Y814+Y817+Y820+Y823+Y826+Y829+Y832+Y835+Y852+Y853+Y854+Y855+Y856+Y857+Y858+Y860+Y863+Y866+Y869+Y871+Y873+Y875+Y876+Y878+Y881+Y884+Y887+Y889+Y892+Y893+Y894+Y895+Y896+Y897+Y898+Y899+Y900+Y901+Y902</f>
        <v>0</v>
      </c>
    </row>
    <row r="915" spans="1:25" x14ac:dyDescent="0.25">
      <c r="A915" s="18" t="s">
        <v>55</v>
      </c>
      <c r="B915" s="29">
        <f>B835+B852+B856+B858+B871+B895+B855</f>
        <v>0</v>
      </c>
      <c r="C915" s="29">
        <f>C835+C852+C856+C858+C871+C895+C855</f>
        <v>0</v>
      </c>
      <c r="D915" s="29">
        <f t="shared" si="195"/>
        <v>0</v>
      </c>
      <c r="E915" s="29">
        <f>E835+E852+E856+E858+E871+E895+E855</f>
        <v>0</v>
      </c>
      <c r="F915" s="29">
        <f>F835+F852+F856+F858+F871+F895+F855</f>
        <v>0</v>
      </c>
      <c r="G915" s="20" t="e">
        <f t="shared" ref="G915:G923" si="199">H915/E915</f>
        <v>#DIV/0!</v>
      </c>
      <c r="H915" s="29">
        <f>H835+H852+H856+H858+H871+H895+H855</f>
        <v>0</v>
      </c>
      <c r="I915" s="29">
        <f>I835+I852+I856+I858+I871+I895+I855</f>
        <v>0</v>
      </c>
      <c r="J915" s="29">
        <f>J835+J852+J856+J858+J871+J895+J855</f>
        <v>0</v>
      </c>
      <c r="K915" s="21" t="e">
        <f t="shared" ref="K915:K923" si="200">L915/I915</f>
        <v>#DIV/0!</v>
      </c>
      <c r="L915" s="29">
        <f>L835+L852+L856+L858+L871+L895+L855</f>
        <v>0</v>
      </c>
      <c r="M915" s="29">
        <f>M835+M852+M856+M858+M871+M895+M855</f>
        <v>0</v>
      </c>
      <c r="N915" s="20" t="e">
        <f t="shared" ref="N915:N922" si="201">O915/M915</f>
        <v>#DIV/0!</v>
      </c>
      <c r="O915" s="29">
        <f>O835+O852+O856+O858+O871+O895+O855</f>
        <v>0</v>
      </c>
      <c r="P915" s="29">
        <f>P835+P852+P856+P858+P871+P895+P855</f>
        <v>0</v>
      </c>
      <c r="Q915" s="20" t="e">
        <f t="shared" ref="Q915:Q923" si="202">R915/P915</f>
        <v>#DIV/0!</v>
      </c>
      <c r="R915" s="29">
        <f>R835+R852+R856+R858+R871+R895+R855</f>
        <v>0</v>
      </c>
      <c r="S915" s="29">
        <f>S835+S852+S856+S858+S871+S895+S855</f>
        <v>0</v>
      </c>
      <c r="T915" s="19" t="e">
        <f t="shared" ref="T915:T923" si="203">U915/S915</f>
        <v>#DIV/0!</v>
      </c>
      <c r="U915" s="29">
        <f>U835+U852+U856+U858+U871+U895+U855</f>
        <v>0</v>
      </c>
      <c r="V915" s="48">
        <f t="shared" si="197"/>
        <v>0</v>
      </c>
      <c r="W915" s="29">
        <f>W835+W852+W856+W858+W871+W895+W855</f>
        <v>0</v>
      </c>
      <c r="X915" s="20" t="e">
        <f t="shared" si="198"/>
        <v>#DIV/0!</v>
      </c>
      <c r="Y915" s="29">
        <f>Y835+Y852+Y856+Y858+Y871+Y895+Y855</f>
        <v>0</v>
      </c>
    </row>
    <row r="916" spans="1:25" x14ac:dyDescent="0.25">
      <c r="A916" s="28" t="s">
        <v>141</v>
      </c>
      <c r="B916" s="29">
        <f>B815+B818+B821+B824+B827+B830+B833+B861+B864+B867+B870+B872+B874+B877+B879+B882+B885+B888+B890+B891+B903</f>
        <v>0</v>
      </c>
      <c r="C916" s="29">
        <f>C815+C818+C821+C824+C827+C830+C833+C861+C864+C867+C870+C872+C874+C877+C879+C882+C885+C888+C890+C891+C903</f>
        <v>0</v>
      </c>
      <c r="D916" s="29">
        <f t="shared" si="195"/>
        <v>0</v>
      </c>
      <c r="E916" s="29">
        <f>E815+E818+E821+E824+E827+E830+E833+E861+E864+E867+E870+E872+E874+E877+E879+E882+E885+E888+E890+E891+E903</f>
        <v>0</v>
      </c>
      <c r="F916" s="29">
        <f>F815+F818+F821+F824+F827+F830+F833+F861+F864+F867+F870+F872+F874+F877+F879+F882+F885+F888+F890+F891+F903</f>
        <v>0</v>
      </c>
      <c r="G916" s="20" t="e">
        <f t="shared" si="199"/>
        <v>#DIV/0!</v>
      </c>
      <c r="H916" s="29">
        <f>H815+H818+H821+H824+H827+H830+H833+H861+H864+H867+H870+H872+H874+H877+H879+H882+H885+H888+H890+H891+H903</f>
        <v>0</v>
      </c>
      <c r="I916" s="29">
        <f>I815+I818+I821+I824+I827+I830+I833+I861+I864+I867+I870+I872+I874+I877+I879+I882+I885+I888+I890+I891+I903</f>
        <v>0</v>
      </c>
      <c r="J916" s="29">
        <f>J815+J818+J821+J824+J827+J830+J833+J861+J864+J867+J870+J872+J874+J877+J879+J882+J885+J888+J890+J891+J903</f>
        <v>0</v>
      </c>
      <c r="K916" s="21" t="e">
        <f t="shared" si="200"/>
        <v>#DIV/0!</v>
      </c>
      <c r="L916" s="29">
        <f>L815+L818+L821+L824+L827+L830+L833+L861+L864+L867+L870+L872+L874+L877+L879+L882+L885+L888+L890+L891+L903</f>
        <v>0</v>
      </c>
      <c r="M916" s="29">
        <f>M815+M818+M821+M824+M827+M830+M833+M861+M864+M867+M870+M872+M874+M877+M879+M882+M885+M888+M890+M891+M903</f>
        <v>0</v>
      </c>
      <c r="N916" s="20" t="e">
        <f t="shared" si="201"/>
        <v>#DIV/0!</v>
      </c>
      <c r="O916" s="29">
        <f>O815+O818+O821+O824+O827+O830+O833+O861+O864+O867+O870+O872+O874+O877+O879+O882+O885+O888+O890+O891+O903</f>
        <v>0</v>
      </c>
      <c r="P916" s="29">
        <f>P815+P818+P821+P824+P827+P830+P833+P861+P864+P867+P870+P872+P874+P877+P879+P882+P885+P888+P890+P891+P903</f>
        <v>0</v>
      </c>
      <c r="Q916" s="20" t="e">
        <f t="shared" si="202"/>
        <v>#DIV/0!</v>
      </c>
      <c r="R916" s="29">
        <f>R815+R818+R821+R824+R827+R830+R833+R861+R864+R867+R870+R872+R874+R877+R879+R882+R885+R888+R890+R891+R903</f>
        <v>0</v>
      </c>
      <c r="S916" s="29">
        <f>S815+S818+S821+S824+S827+S830+S833+S861+S864+S867+S870+S872+S874+S877+S879+S882+S885+S888+S890+S891+S903</f>
        <v>0</v>
      </c>
      <c r="T916" s="19" t="e">
        <f t="shared" si="203"/>
        <v>#DIV/0!</v>
      </c>
      <c r="U916" s="29">
        <f>U815+U818+U821+U824+U827+U830+U833+U861+U864+U867+U870+U872+U874+U877+U879+U882+U885+U888+U890+U891+U903</f>
        <v>0</v>
      </c>
      <c r="V916" s="48">
        <f t="shared" si="197"/>
        <v>0</v>
      </c>
      <c r="W916" s="29">
        <f>W815+W818+W821+W824+W827+W830+W833+W861+W864+W867+W870+W872+W874+W877+W879+W882+W885+W888+W890+W891+W903</f>
        <v>0</v>
      </c>
      <c r="X916" s="20" t="e">
        <f t="shared" si="198"/>
        <v>#DIV/0!</v>
      </c>
      <c r="Y916" s="29">
        <f>Y815+Y818+Y821+Y824+Y827+Y830+Y833+Y861+Y864+Y867+Y870+Y872+Y874+Y877+Y879+Y882+Y885+Y888+Y890+Y891+Y903</f>
        <v>0</v>
      </c>
    </row>
    <row r="917" spans="1:25" x14ac:dyDescent="0.25">
      <c r="A917" s="18" t="s">
        <v>142</v>
      </c>
      <c r="B917" s="29">
        <f>B872</f>
        <v>0</v>
      </c>
      <c r="C917" s="29">
        <f>C872</f>
        <v>0</v>
      </c>
      <c r="D917" s="29">
        <f t="shared" si="195"/>
        <v>0</v>
      </c>
      <c r="E917" s="29">
        <f>E872</f>
        <v>0</v>
      </c>
      <c r="F917" s="29">
        <f>F872</f>
        <v>0</v>
      </c>
      <c r="G917" s="20" t="e">
        <f t="shared" si="199"/>
        <v>#DIV/0!</v>
      </c>
      <c r="H917" s="29">
        <f>H872</f>
        <v>0</v>
      </c>
      <c r="I917" s="29">
        <f>I872</f>
        <v>0</v>
      </c>
      <c r="J917" s="29">
        <f>J872</f>
        <v>0</v>
      </c>
      <c r="K917" s="21" t="e">
        <f t="shared" si="200"/>
        <v>#DIV/0!</v>
      </c>
      <c r="L917" s="29">
        <f>L872</f>
        <v>0</v>
      </c>
      <c r="M917" s="29">
        <f>M872</f>
        <v>0</v>
      </c>
      <c r="N917" s="20" t="e">
        <f t="shared" si="201"/>
        <v>#DIV/0!</v>
      </c>
      <c r="O917" s="29">
        <f>O872</f>
        <v>0</v>
      </c>
      <c r="P917" s="29">
        <f>P872</f>
        <v>0</v>
      </c>
      <c r="Q917" s="20" t="e">
        <f t="shared" si="202"/>
        <v>#DIV/0!</v>
      </c>
      <c r="R917" s="29">
        <f>R872</f>
        <v>0</v>
      </c>
      <c r="S917" s="29">
        <f>S872</f>
        <v>0</v>
      </c>
      <c r="T917" s="19" t="e">
        <f t="shared" si="203"/>
        <v>#DIV/0!</v>
      </c>
      <c r="U917" s="29">
        <f>U872</f>
        <v>0</v>
      </c>
      <c r="V917" s="48">
        <f t="shared" si="197"/>
        <v>0</v>
      </c>
      <c r="W917" s="29">
        <f>W872</f>
        <v>0</v>
      </c>
      <c r="X917" s="20" t="e">
        <f t="shared" si="198"/>
        <v>#DIV/0!</v>
      </c>
      <c r="Y917" s="29">
        <f>Y872</f>
        <v>0</v>
      </c>
    </row>
    <row r="918" spans="1:25" x14ac:dyDescent="0.25">
      <c r="A918" s="28" t="s">
        <v>143</v>
      </c>
      <c r="B918" s="29">
        <f>B816+B819+B822+B825+B828+B834+B831+B862+B865+B868+B880+B883+B886</f>
        <v>0</v>
      </c>
      <c r="C918" s="29">
        <f>C816+C819+C822+C825+C828+C834+C831+C862+C865+C868+C880+C883+C886</f>
        <v>0</v>
      </c>
      <c r="D918" s="29">
        <f t="shared" si="195"/>
        <v>0</v>
      </c>
      <c r="E918" s="29">
        <f>E816+E819+E822+E825+E828+E834+E831+E862+E865+E868+E880+E883+E886</f>
        <v>0</v>
      </c>
      <c r="F918" s="29">
        <f>F816+F819+F822+F825+F828+F834+F831+F862+F865+F868+F880+F883+F886</f>
        <v>0</v>
      </c>
      <c r="G918" s="20" t="e">
        <f t="shared" si="199"/>
        <v>#DIV/0!</v>
      </c>
      <c r="H918" s="29"/>
      <c r="I918" s="29">
        <f>I816+I819+I822+I825+I828+I834+I831+I862+I865+I868+I880+I883+I886</f>
        <v>0</v>
      </c>
      <c r="J918" s="29">
        <f>J816+J819+J822+J825+J828+J834+J831+J862+J865+J868+J880+J883+J886</f>
        <v>0</v>
      </c>
      <c r="K918" s="21" t="e">
        <f t="shared" si="200"/>
        <v>#DIV/0!</v>
      </c>
      <c r="L918" s="29"/>
      <c r="M918" s="29">
        <f>M816+M819+M822+M825+M828+M834+M831+M862+M865+M868+M880+M883+M886</f>
        <v>0</v>
      </c>
      <c r="N918" s="20" t="e">
        <f t="shared" si="201"/>
        <v>#DIV/0!</v>
      </c>
      <c r="O918" s="29"/>
      <c r="P918" s="29">
        <f>P816+P819+P822+P825+P828+P834+P831+P862+P865+P868+P880+P883+P886</f>
        <v>0</v>
      </c>
      <c r="Q918" s="20" t="e">
        <f t="shared" si="202"/>
        <v>#DIV/0!</v>
      </c>
      <c r="R918" s="29"/>
      <c r="S918" s="29">
        <f>S816+S819+S822+S825+S828+S834+S831+S862+S865+S868+S880+S883+S886</f>
        <v>0</v>
      </c>
      <c r="T918" s="19" t="e">
        <f t="shared" si="203"/>
        <v>#DIV/0!</v>
      </c>
      <c r="U918" s="29">
        <f>U816+U819+U822+U825+U828+U834+U831+U862+U865+U868+U880+U883+U886</f>
        <v>0</v>
      </c>
      <c r="V918" s="48">
        <f t="shared" si="197"/>
        <v>0</v>
      </c>
      <c r="W918" s="29">
        <f>W816+W819+W822+W825+W828+W834+W831+W862+W865+W868+W880+W883+W886</f>
        <v>0</v>
      </c>
      <c r="X918" s="20" t="e">
        <f t="shared" si="198"/>
        <v>#DIV/0!</v>
      </c>
      <c r="Y918" s="29">
        <f>Y816+Y819+Y822+Y825+Y828+Y834+Y831+Y862+Y865+Y868+Y880+Y883+Y886</f>
        <v>0</v>
      </c>
    </row>
    <row r="919" spans="1:25" x14ac:dyDescent="0.25">
      <c r="A919" s="18" t="s">
        <v>140</v>
      </c>
      <c r="B919" s="29"/>
      <c r="C919" s="29"/>
      <c r="D919" s="29">
        <f t="shared" si="195"/>
        <v>0</v>
      </c>
      <c r="E919" s="29"/>
      <c r="F919" s="29"/>
      <c r="G919" s="20" t="e">
        <f t="shared" si="199"/>
        <v>#DIV/0!</v>
      </c>
      <c r="H919" s="29"/>
      <c r="I919" s="29"/>
      <c r="J919" s="29"/>
      <c r="K919" s="21" t="e">
        <f t="shared" si="200"/>
        <v>#DIV/0!</v>
      </c>
      <c r="L919" s="29"/>
      <c r="M919" s="29"/>
      <c r="N919" s="20" t="e">
        <f t="shared" si="201"/>
        <v>#DIV/0!</v>
      </c>
      <c r="O919" s="29"/>
      <c r="P919" s="29"/>
      <c r="Q919" s="20" t="e">
        <f t="shared" si="202"/>
        <v>#DIV/0!</v>
      </c>
      <c r="R919" s="29"/>
      <c r="S919" s="29"/>
      <c r="T919" s="19" t="e">
        <f t="shared" si="203"/>
        <v>#DIV/0!</v>
      </c>
      <c r="U919" s="29"/>
      <c r="V919" s="48">
        <f t="shared" si="197"/>
        <v>0</v>
      </c>
      <c r="W919" s="29"/>
      <c r="X919" s="20" t="e">
        <f t="shared" si="198"/>
        <v>#DIV/0!</v>
      </c>
      <c r="Y919" s="29"/>
    </row>
    <row r="920" spans="1:25" x14ac:dyDescent="0.25">
      <c r="A920" s="28" t="s">
        <v>137</v>
      </c>
      <c r="B920" s="29">
        <f>B904</f>
        <v>0</v>
      </c>
      <c r="C920" s="29">
        <f>C904</f>
        <v>0</v>
      </c>
      <c r="D920" s="29">
        <f t="shared" si="195"/>
        <v>0</v>
      </c>
      <c r="E920" s="29">
        <f>E904</f>
        <v>0</v>
      </c>
      <c r="F920" s="29">
        <f>F904</f>
        <v>0</v>
      </c>
      <c r="G920" s="20" t="e">
        <f t="shared" si="199"/>
        <v>#DIV/0!</v>
      </c>
      <c r="H920" s="29">
        <f>H904</f>
        <v>0</v>
      </c>
      <c r="I920" s="29">
        <f>I904</f>
        <v>0</v>
      </c>
      <c r="J920" s="29">
        <f>J904</f>
        <v>0</v>
      </c>
      <c r="K920" s="21" t="e">
        <f t="shared" si="200"/>
        <v>#DIV/0!</v>
      </c>
      <c r="L920" s="29">
        <f>L904</f>
        <v>0</v>
      </c>
      <c r="M920" s="29">
        <f>M904</f>
        <v>0</v>
      </c>
      <c r="N920" s="20" t="e">
        <f t="shared" si="201"/>
        <v>#DIV/0!</v>
      </c>
      <c r="O920" s="29">
        <f>O904</f>
        <v>0</v>
      </c>
      <c r="P920" s="29">
        <f>P904</f>
        <v>0</v>
      </c>
      <c r="Q920" s="20" t="e">
        <f t="shared" si="202"/>
        <v>#DIV/0!</v>
      </c>
      <c r="R920" s="29">
        <f>R904</f>
        <v>0</v>
      </c>
      <c r="S920" s="29">
        <f>S904</f>
        <v>0</v>
      </c>
      <c r="T920" s="19" t="e">
        <f t="shared" si="203"/>
        <v>#DIV/0!</v>
      </c>
      <c r="U920" s="29">
        <f>U904</f>
        <v>0</v>
      </c>
      <c r="V920" s="48">
        <f t="shared" si="197"/>
        <v>0</v>
      </c>
      <c r="W920" s="29">
        <f>W904</f>
        <v>0</v>
      </c>
      <c r="X920" s="20" t="e">
        <f t="shared" si="198"/>
        <v>#DIV/0!</v>
      </c>
      <c r="Y920" s="29">
        <f>Y904</f>
        <v>0</v>
      </c>
    </row>
    <row r="921" spans="1:25" x14ac:dyDescent="0.25">
      <c r="A921" s="30" t="s">
        <v>138</v>
      </c>
      <c r="B921" s="31">
        <f>B908</f>
        <v>0</v>
      </c>
      <c r="C921" s="31">
        <f>C908</f>
        <v>0</v>
      </c>
      <c r="D921" s="31">
        <f t="shared" si="195"/>
        <v>0</v>
      </c>
      <c r="E921" s="31">
        <f>E908</f>
        <v>0</v>
      </c>
      <c r="F921" s="31">
        <f>F908</f>
        <v>0</v>
      </c>
      <c r="G921" s="33" t="e">
        <f t="shared" si="199"/>
        <v>#DIV/0!</v>
      </c>
      <c r="H921" s="31">
        <f>H908</f>
        <v>0</v>
      </c>
      <c r="I921" s="31">
        <f>I908</f>
        <v>0</v>
      </c>
      <c r="J921" s="31">
        <f>J908</f>
        <v>0</v>
      </c>
      <c r="K921" s="34" t="e">
        <f t="shared" si="200"/>
        <v>#DIV/0!</v>
      </c>
      <c r="L921" s="31">
        <f>L908</f>
        <v>0</v>
      </c>
      <c r="M921" s="31">
        <f>M908</f>
        <v>0</v>
      </c>
      <c r="N921" s="33" t="e">
        <f t="shared" si="201"/>
        <v>#DIV/0!</v>
      </c>
      <c r="O921" s="31">
        <f>O908</f>
        <v>0</v>
      </c>
      <c r="P921" s="31">
        <f>P908</f>
        <v>0</v>
      </c>
      <c r="Q921" s="33" t="e">
        <f t="shared" si="202"/>
        <v>#DIV/0!</v>
      </c>
      <c r="R921" s="31">
        <f>R908</f>
        <v>0</v>
      </c>
      <c r="S921" s="31">
        <f>S908</f>
        <v>0</v>
      </c>
      <c r="T921" s="32" t="e">
        <f t="shared" si="203"/>
        <v>#DIV/0!</v>
      </c>
      <c r="U921" s="31">
        <f>U908</f>
        <v>0</v>
      </c>
      <c r="V921" s="48">
        <f>E921+I921+M921+P921+S921</f>
        <v>0</v>
      </c>
      <c r="W921" s="31">
        <f>W908</f>
        <v>0</v>
      </c>
      <c r="X921" s="33" t="e">
        <f t="shared" si="198"/>
        <v>#DIV/0!</v>
      </c>
      <c r="Y921" s="31">
        <f>Y908</f>
        <v>0</v>
      </c>
    </row>
    <row r="922" spans="1:25" x14ac:dyDescent="0.25">
      <c r="A922" s="37" t="s">
        <v>144</v>
      </c>
      <c r="B922" s="38">
        <f>B914+B916+B918+B920+B921</f>
        <v>0</v>
      </c>
      <c r="C922" s="38">
        <f>C914+C916+C918+C920+C921</f>
        <v>0</v>
      </c>
      <c r="D922" s="57">
        <f t="shared" si="195"/>
        <v>0</v>
      </c>
      <c r="E922" s="38">
        <f>E914+E916+E918+E920+E921</f>
        <v>0</v>
      </c>
      <c r="F922" s="38">
        <f>F914+F916+F918+F920+F921</f>
        <v>0</v>
      </c>
      <c r="G922" s="40" t="e">
        <f t="shared" si="199"/>
        <v>#DIV/0!</v>
      </c>
      <c r="H922" s="38">
        <f>H914+H916+H918+H920+H921</f>
        <v>0</v>
      </c>
      <c r="I922" s="38">
        <f>I914+I916+I918+I920+I921</f>
        <v>0</v>
      </c>
      <c r="J922" s="38">
        <f>J914+J916+J918+J920+J921</f>
        <v>0</v>
      </c>
      <c r="K922" s="41" t="e">
        <f t="shared" si="200"/>
        <v>#DIV/0!</v>
      </c>
      <c r="L922" s="38">
        <f>L914+L916+L918+L920+L921</f>
        <v>0</v>
      </c>
      <c r="M922" s="38">
        <f>M914+M916+M918+M920+M921</f>
        <v>0</v>
      </c>
      <c r="N922" s="40" t="e">
        <f t="shared" si="201"/>
        <v>#DIV/0!</v>
      </c>
      <c r="O922" s="38">
        <f>O914+O916+O918+O920+O921</f>
        <v>0</v>
      </c>
      <c r="P922" s="38">
        <f>P914+P916+P918+P920+P921</f>
        <v>0</v>
      </c>
      <c r="Q922" s="40" t="e">
        <f t="shared" si="202"/>
        <v>#DIV/0!</v>
      </c>
      <c r="R922" s="38">
        <f>R914+R916+R918+R920+R921</f>
        <v>0</v>
      </c>
      <c r="S922" s="38">
        <f>S914+S916+S918+S920+S921</f>
        <v>0</v>
      </c>
      <c r="T922" s="39" t="e">
        <f t="shared" si="203"/>
        <v>#DIV/0!</v>
      </c>
      <c r="U922" s="38">
        <f>U914+U916+U918+U920+U921</f>
        <v>0</v>
      </c>
      <c r="V922" s="67">
        <f>E922+I922+M922+P922+S922</f>
        <v>0</v>
      </c>
      <c r="W922" s="38">
        <f>W914+W916+W918+W920+W921</f>
        <v>0</v>
      </c>
      <c r="X922" s="40" t="e">
        <f t="shared" si="198"/>
        <v>#DIV/0!</v>
      </c>
      <c r="Y922" s="38">
        <f>Y914+Y916+Y918+Y920+Y921</f>
        <v>0</v>
      </c>
    </row>
    <row r="923" spans="1:25" x14ac:dyDescent="0.25">
      <c r="A923" s="42" t="s">
        <v>145</v>
      </c>
      <c r="B923" s="43">
        <f>B922+B812</f>
        <v>0</v>
      </c>
      <c r="C923" s="43">
        <f>C922+C812</f>
        <v>0</v>
      </c>
      <c r="D923" s="58">
        <f t="shared" si="195"/>
        <v>0</v>
      </c>
      <c r="E923" s="43">
        <f>E922+E812</f>
        <v>0</v>
      </c>
      <c r="F923" s="43">
        <f>F922+F812</f>
        <v>0</v>
      </c>
      <c r="G923" s="45" t="e">
        <f t="shared" si="199"/>
        <v>#DIV/0!</v>
      </c>
      <c r="H923" s="43">
        <f>H922+H812</f>
        <v>0</v>
      </c>
      <c r="I923" s="43">
        <f>I922+I812</f>
        <v>0</v>
      </c>
      <c r="J923" s="43">
        <f>J922+J812</f>
        <v>0</v>
      </c>
      <c r="K923" s="46" t="e">
        <f t="shared" si="200"/>
        <v>#DIV/0!</v>
      </c>
      <c r="L923" s="43">
        <f>L922+L812</f>
        <v>0</v>
      </c>
      <c r="M923" s="43">
        <f>M922+M812</f>
        <v>0</v>
      </c>
      <c r="N923" s="43" t="e">
        <f>O923/M923</f>
        <v>#DIV/0!</v>
      </c>
      <c r="O923" s="43">
        <f>O922+O812</f>
        <v>0</v>
      </c>
      <c r="P923" s="43">
        <f>P922+P812</f>
        <v>0</v>
      </c>
      <c r="Q923" s="45" t="e">
        <f t="shared" si="202"/>
        <v>#DIV/0!</v>
      </c>
      <c r="R923" s="43">
        <f>R922+R812</f>
        <v>0</v>
      </c>
      <c r="S923" s="43">
        <f>S922+S812</f>
        <v>0</v>
      </c>
      <c r="T923" s="44" t="e">
        <f t="shared" si="203"/>
        <v>#DIV/0!</v>
      </c>
      <c r="U923" s="43">
        <f>U922+U812</f>
        <v>0</v>
      </c>
      <c r="V923" s="68">
        <f>E923+I923+M923+P923+S923</f>
        <v>0</v>
      </c>
      <c r="W923" s="43">
        <f>W922+W812</f>
        <v>0</v>
      </c>
      <c r="X923" s="45" t="e">
        <f t="shared" si="198"/>
        <v>#DIV/0!</v>
      </c>
      <c r="Y923" s="43">
        <f>Y922+Y812</f>
        <v>0</v>
      </c>
    </row>
    <row r="924" spans="1:25" x14ac:dyDescent="0.25">
      <c r="D924" s="3"/>
    </row>
    <row r="925" spans="1:25" x14ac:dyDescent="0.25">
      <c r="D925" s="3"/>
    </row>
    <row r="926" spans="1:25" x14ac:dyDescent="0.25">
      <c r="D926" s="3"/>
    </row>
    <row r="927" spans="1:25" x14ac:dyDescent="0.25">
      <c r="D927" s="3"/>
    </row>
    <row r="928" spans="1:25" x14ac:dyDescent="0.25">
      <c r="D928" s="3"/>
    </row>
    <row r="929" spans="4:4" x14ac:dyDescent="0.25">
      <c r="D929" s="3"/>
    </row>
    <row r="930" spans="4:4" x14ac:dyDescent="0.25">
      <c r="D930" s="3"/>
    </row>
    <row r="931" spans="4:4" x14ac:dyDescent="0.25">
      <c r="D931" s="3"/>
    </row>
    <row r="932" spans="4:4" x14ac:dyDescent="0.25">
      <c r="D932" s="3"/>
    </row>
    <row r="933" spans="4:4" x14ac:dyDescent="0.25">
      <c r="D933" s="3"/>
    </row>
    <row r="934" spans="4:4" x14ac:dyDescent="0.25">
      <c r="D934" s="3"/>
    </row>
    <row r="935" spans="4:4" x14ac:dyDescent="0.25">
      <c r="D935" s="3"/>
    </row>
    <row r="936" spans="4:4" x14ac:dyDescent="0.25">
      <c r="D936" s="3"/>
    </row>
    <row r="937" spans="4:4" x14ac:dyDescent="0.25">
      <c r="D937" s="3"/>
    </row>
    <row r="938" spans="4:4" x14ac:dyDescent="0.25">
      <c r="D938" s="3"/>
    </row>
    <row r="939" spans="4:4" x14ac:dyDescent="0.25">
      <c r="D939" s="3"/>
    </row>
    <row r="940" spans="4:4" x14ac:dyDescent="0.25">
      <c r="D940" s="3"/>
    </row>
    <row r="941" spans="4:4" x14ac:dyDescent="0.25">
      <c r="D941" s="3"/>
    </row>
    <row r="942" spans="4:4" x14ac:dyDescent="0.25">
      <c r="D942" s="3"/>
    </row>
    <row r="943" spans="4:4" x14ac:dyDescent="0.25">
      <c r="D943" s="3"/>
    </row>
    <row r="944" spans="4:4" x14ac:dyDescent="0.25">
      <c r="D944" s="3"/>
    </row>
    <row r="945" spans="4:4" x14ac:dyDescent="0.25">
      <c r="D945" s="3"/>
    </row>
    <row r="946" spans="4:4" x14ac:dyDescent="0.25">
      <c r="D946" s="3"/>
    </row>
    <row r="947" spans="4:4" x14ac:dyDescent="0.25">
      <c r="D947" s="3"/>
    </row>
    <row r="948" spans="4:4" x14ac:dyDescent="0.25">
      <c r="D948" s="3"/>
    </row>
    <row r="949" spans="4:4" x14ac:dyDescent="0.25">
      <c r="D949" s="3"/>
    </row>
    <row r="950" spans="4:4" x14ac:dyDescent="0.25">
      <c r="D950" s="3"/>
    </row>
    <row r="951" spans="4:4" x14ac:dyDescent="0.25">
      <c r="D951" s="3"/>
    </row>
    <row r="952" spans="4:4" x14ac:dyDescent="0.25">
      <c r="D952" s="3"/>
    </row>
    <row r="953" spans="4:4" x14ac:dyDescent="0.25">
      <c r="D953" s="3"/>
    </row>
    <row r="954" spans="4:4" x14ac:dyDescent="0.25">
      <c r="D954" s="3"/>
    </row>
    <row r="955" spans="4:4" x14ac:dyDescent="0.25">
      <c r="D955" s="3"/>
    </row>
    <row r="956" spans="4:4" x14ac:dyDescent="0.25">
      <c r="D956" s="3"/>
    </row>
    <row r="957" spans="4:4" x14ac:dyDescent="0.25">
      <c r="D957" s="3"/>
    </row>
    <row r="958" spans="4:4" x14ac:dyDescent="0.25">
      <c r="D958" s="3"/>
    </row>
    <row r="959" spans="4:4" x14ac:dyDescent="0.25">
      <c r="D959" s="3"/>
    </row>
    <row r="960" spans="4:4" x14ac:dyDescent="0.25">
      <c r="D960" s="3"/>
    </row>
    <row r="961" spans="4:4" x14ac:dyDescent="0.25">
      <c r="D961" s="3"/>
    </row>
    <row r="962" spans="4:4" x14ac:dyDescent="0.25">
      <c r="D962" s="3"/>
    </row>
    <row r="963" spans="4:4" x14ac:dyDescent="0.25">
      <c r="D963" s="3"/>
    </row>
    <row r="964" spans="4:4" x14ac:dyDescent="0.25">
      <c r="D964" s="3"/>
    </row>
    <row r="965" spans="4:4" x14ac:dyDescent="0.25">
      <c r="D965" s="3"/>
    </row>
    <row r="966" spans="4:4" x14ac:dyDescent="0.25">
      <c r="D966" s="3"/>
    </row>
    <row r="967" spans="4:4" x14ac:dyDescent="0.25">
      <c r="D967" s="3"/>
    </row>
    <row r="968" spans="4:4" x14ac:dyDescent="0.25">
      <c r="D968" s="3"/>
    </row>
    <row r="969" spans="4:4" x14ac:dyDescent="0.25">
      <c r="D969" s="3"/>
    </row>
    <row r="970" spans="4:4" x14ac:dyDescent="0.25">
      <c r="D970" s="3"/>
    </row>
    <row r="971" spans="4:4" x14ac:dyDescent="0.25">
      <c r="D971" s="3"/>
    </row>
    <row r="972" spans="4:4" x14ac:dyDescent="0.25">
      <c r="D972" s="3"/>
    </row>
    <row r="973" spans="4:4" x14ac:dyDescent="0.25">
      <c r="D973" s="3"/>
    </row>
    <row r="974" spans="4:4" x14ac:dyDescent="0.25">
      <c r="D974" s="3"/>
    </row>
    <row r="975" spans="4:4" x14ac:dyDescent="0.25">
      <c r="D975" s="3"/>
    </row>
    <row r="976" spans="4:4" x14ac:dyDescent="0.25">
      <c r="D976" s="3"/>
    </row>
    <row r="977" spans="4:4" x14ac:dyDescent="0.25">
      <c r="D977" s="3"/>
    </row>
    <row r="978" spans="4:4" x14ac:dyDescent="0.25">
      <c r="D978" s="3"/>
    </row>
    <row r="979" spans="4:4" x14ac:dyDescent="0.25">
      <c r="D979" s="3"/>
    </row>
    <row r="980" spans="4:4" x14ac:dyDescent="0.25">
      <c r="D980" s="3"/>
    </row>
    <row r="981" spans="4:4" x14ac:dyDescent="0.25">
      <c r="D981" s="3"/>
    </row>
    <row r="982" spans="4:4" x14ac:dyDescent="0.25">
      <c r="D982" s="3"/>
    </row>
    <row r="983" spans="4:4" x14ac:dyDescent="0.25">
      <c r="D983" s="3"/>
    </row>
    <row r="984" spans="4:4" x14ac:dyDescent="0.25">
      <c r="D984" s="3"/>
    </row>
    <row r="985" spans="4:4" x14ac:dyDescent="0.25">
      <c r="D985" s="3"/>
    </row>
    <row r="986" spans="4:4" x14ac:dyDescent="0.25">
      <c r="D986" s="3"/>
    </row>
    <row r="987" spans="4:4" x14ac:dyDescent="0.25">
      <c r="D987" s="3"/>
    </row>
    <row r="988" spans="4:4" x14ac:dyDescent="0.25">
      <c r="D988" s="3"/>
    </row>
    <row r="989" spans="4:4" x14ac:dyDescent="0.25">
      <c r="D989" s="3"/>
    </row>
    <row r="990" spans="4:4" x14ac:dyDescent="0.25">
      <c r="D990" s="3"/>
    </row>
    <row r="991" spans="4:4" x14ac:dyDescent="0.25">
      <c r="D991" s="3"/>
    </row>
    <row r="992" spans="4:4" x14ac:dyDescent="0.25">
      <c r="D992" s="3"/>
    </row>
    <row r="993" spans="4:4" x14ac:dyDescent="0.25">
      <c r="D993" s="3"/>
    </row>
    <row r="994" spans="4:4" x14ac:dyDescent="0.25">
      <c r="D994" s="3"/>
    </row>
    <row r="995" spans="4:4" x14ac:dyDescent="0.25">
      <c r="D995" s="3"/>
    </row>
    <row r="996" spans="4:4" x14ac:dyDescent="0.25">
      <c r="D996" s="3"/>
    </row>
    <row r="997" spans="4:4" x14ac:dyDescent="0.25">
      <c r="D997" s="3"/>
    </row>
    <row r="998" spans="4:4" x14ac:dyDescent="0.25">
      <c r="D998" s="3"/>
    </row>
    <row r="999" spans="4:4" x14ac:dyDescent="0.25">
      <c r="D999" s="3"/>
    </row>
    <row r="1000" spans="4:4" x14ac:dyDescent="0.25">
      <c r="D1000" s="3"/>
    </row>
    <row r="1001" spans="4:4" x14ac:dyDescent="0.25">
      <c r="D1001" s="3"/>
    </row>
    <row r="1002" spans="4:4" x14ac:dyDescent="0.25">
      <c r="D1002" s="3"/>
    </row>
    <row r="1003" spans="4:4" x14ac:dyDescent="0.25">
      <c r="D1003" s="3"/>
    </row>
    <row r="1004" spans="4:4" x14ac:dyDescent="0.25">
      <c r="D1004" s="3"/>
    </row>
    <row r="1005" spans="4:4" x14ac:dyDescent="0.25">
      <c r="D1005" s="3"/>
    </row>
    <row r="1006" spans="4:4" x14ac:dyDescent="0.25">
      <c r="D1006" s="3"/>
    </row>
    <row r="1007" spans="4:4" x14ac:dyDescent="0.25">
      <c r="D1007" s="3"/>
    </row>
    <row r="1008" spans="4:4" x14ac:dyDescent="0.25">
      <c r="D1008" s="3"/>
    </row>
    <row r="1009" spans="4:4" x14ac:dyDescent="0.25">
      <c r="D1009" s="3"/>
    </row>
    <row r="1010" spans="4:4" x14ac:dyDescent="0.25">
      <c r="D1010" s="3"/>
    </row>
    <row r="1011" spans="4:4" x14ac:dyDescent="0.25">
      <c r="D1011" s="3"/>
    </row>
    <row r="1012" spans="4:4" x14ac:dyDescent="0.25">
      <c r="D1012" s="3"/>
    </row>
    <row r="1013" spans="4:4" x14ac:dyDescent="0.25">
      <c r="D1013" s="3"/>
    </row>
    <row r="1014" spans="4:4" x14ac:dyDescent="0.25">
      <c r="D1014" s="3"/>
    </row>
    <row r="1015" spans="4:4" x14ac:dyDescent="0.25">
      <c r="D1015" s="3"/>
    </row>
    <row r="1016" spans="4:4" x14ac:dyDescent="0.25">
      <c r="D1016" s="3"/>
    </row>
    <row r="1017" spans="4:4" x14ac:dyDescent="0.25">
      <c r="D1017" s="3"/>
    </row>
    <row r="1018" spans="4:4" x14ac:dyDescent="0.25">
      <c r="D1018" s="3"/>
    </row>
    <row r="1019" spans="4:4" x14ac:dyDescent="0.25">
      <c r="D1019" s="3"/>
    </row>
    <row r="1020" spans="4:4" x14ac:dyDescent="0.25">
      <c r="D1020" s="3"/>
    </row>
    <row r="1021" spans="4:4" x14ac:dyDescent="0.25">
      <c r="D1021" s="3"/>
    </row>
    <row r="1022" spans="4:4" x14ac:dyDescent="0.25">
      <c r="D1022" s="3"/>
    </row>
    <row r="1023" spans="4:4" x14ac:dyDescent="0.25">
      <c r="D1023" s="3"/>
    </row>
    <row r="1024" spans="4:4" x14ac:dyDescent="0.25">
      <c r="D1024" s="3"/>
    </row>
    <row r="1025" spans="4:4" x14ac:dyDescent="0.25">
      <c r="D1025" s="3"/>
    </row>
    <row r="1026" spans="4:4" x14ac:dyDescent="0.25">
      <c r="D1026" s="3"/>
    </row>
    <row r="1027" spans="4:4" x14ac:dyDescent="0.25">
      <c r="D1027" s="3"/>
    </row>
    <row r="1028" spans="4:4" x14ac:dyDescent="0.25">
      <c r="D1028" s="3"/>
    </row>
    <row r="1029" spans="4:4" x14ac:dyDescent="0.25">
      <c r="D1029" s="3"/>
    </row>
    <row r="1030" spans="4:4" x14ac:dyDescent="0.25">
      <c r="D1030" s="3"/>
    </row>
    <row r="1031" spans="4:4" x14ac:dyDescent="0.25">
      <c r="D1031" s="3"/>
    </row>
    <row r="1032" spans="4:4" x14ac:dyDescent="0.25">
      <c r="D1032" s="3"/>
    </row>
    <row r="1033" spans="4:4" x14ac:dyDescent="0.25">
      <c r="D1033" s="3"/>
    </row>
    <row r="1034" spans="4:4" x14ac:dyDescent="0.25">
      <c r="D1034" s="3"/>
    </row>
    <row r="1035" spans="4:4" x14ac:dyDescent="0.25">
      <c r="D1035" s="3"/>
    </row>
    <row r="1036" spans="4:4" x14ac:dyDescent="0.25">
      <c r="D1036" s="3"/>
    </row>
    <row r="1037" spans="4:4" x14ac:dyDescent="0.25">
      <c r="D1037" s="3"/>
    </row>
    <row r="1038" spans="4:4" x14ac:dyDescent="0.25">
      <c r="D1038" s="3"/>
    </row>
    <row r="1039" spans="4:4" x14ac:dyDescent="0.25">
      <c r="D1039" s="3"/>
    </row>
    <row r="1040" spans="4:4" x14ac:dyDescent="0.25">
      <c r="D1040" s="3"/>
    </row>
    <row r="1041" spans="4:4" x14ac:dyDescent="0.25">
      <c r="D1041" s="3"/>
    </row>
    <row r="1042" spans="4:4" x14ac:dyDescent="0.25">
      <c r="D1042" s="3"/>
    </row>
    <row r="1043" spans="4:4" x14ac:dyDescent="0.25">
      <c r="D1043" s="3"/>
    </row>
    <row r="1044" spans="4:4" x14ac:dyDescent="0.25">
      <c r="D1044" s="3"/>
    </row>
    <row r="1045" spans="4:4" x14ac:dyDescent="0.25">
      <c r="D1045" s="3"/>
    </row>
    <row r="1046" spans="4:4" x14ac:dyDescent="0.25">
      <c r="D1046" s="3"/>
    </row>
    <row r="1047" spans="4:4" x14ac:dyDescent="0.25">
      <c r="D1047" s="3"/>
    </row>
    <row r="1048" spans="4:4" x14ac:dyDescent="0.25">
      <c r="D1048" s="3"/>
    </row>
    <row r="1049" spans="4:4" x14ac:dyDescent="0.25">
      <c r="D1049" s="3"/>
    </row>
    <row r="1050" spans="4:4" x14ac:dyDescent="0.25">
      <c r="D1050" s="3"/>
    </row>
    <row r="1051" spans="4:4" x14ac:dyDescent="0.25">
      <c r="D1051" s="3"/>
    </row>
    <row r="1052" spans="4:4" x14ac:dyDescent="0.25">
      <c r="D1052" s="3"/>
    </row>
    <row r="1053" spans="4:4" x14ac:dyDescent="0.25">
      <c r="D1053" s="3"/>
    </row>
    <row r="1054" spans="4:4" x14ac:dyDescent="0.25">
      <c r="D1054" s="3"/>
    </row>
    <row r="1055" spans="4:4" x14ac:dyDescent="0.25">
      <c r="D1055" s="3"/>
    </row>
    <row r="1056" spans="4:4" x14ac:dyDescent="0.25">
      <c r="D1056" s="3"/>
    </row>
    <row r="1057" spans="4:4" x14ac:dyDescent="0.25">
      <c r="D1057" s="3"/>
    </row>
    <row r="1058" spans="4:4" x14ac:dyDescent="0.25">
      <c r="D1058" s="3"/>
    </row>
    <row r="1059" spans="4:4" x14ac:dyDescent="0.25">
      <c r="D1059" s="3"/>
    </row>
    <row r="1060" spans="4:4" x14ac:dyDescent="0.25">
      <c r="D1060" s="3"/>
    </row>
    <row r="1061" spans="4:4" x14ac:dyDescent="0.25">
      <c r="D1061" s="3"/>
    </row>
    <row r="1062" spans="4:4" x14ac:dyDescent="0.25">
      <c r="D1062" s="3"/>
    </row>
    <row r="1063" spans="4:4" x14ac:dyDescent="0.25">
      <c r="D1063" s="3"/>
    </row>
    <row r="1064" spans="4:4" x14ac:dyDescent="0.25">
      <c r="D1064" s="3"/>
    </row>
    <row r="1065" spans="4:4" x14ac:dyDescent="0.25">
      <c r="D1065" s="3"/>
    </row>
    <row r="1066" spans="4:4" x14ac:dyDescent="0.25">
      <c r="D1066" s="3"/>
    </row>
    <row r="1067" spans="4:4" x14ac:dyDescent="0.25">
      <c r="D1067" s="3"/>
    </row>
    <row r="1068" spans="4:4" x14ac:dyDescent="0.25">
      <c r="D1068" s="3"/>
    </row>
    <row r="1069" spans="4:4" x14ac:dyDescent="0.25">
      <c r="D1069" s="3"/>
    </row>
    <row r="1070" spans="4:4" x14ac:dyDescent="0.25">
      <c r="D1070" s="3"/>
    </row>
    <row r="1071" spans="4:4" x14ac:dyDescent="0.25">
      <c r="D1071" s="3"/>
    </row>
    <row r="1072" spans="4:4" x14ac:dyDescent="0.25">
      <c r="D1072" s="3"/>
    </row>
    <row r="1073" spans="4:4" x14ac:dyDescent="0.25">
      <c r="D1073" s="3"/>
    </row>
    <row r="1074" spans="4:4" x14ac:dyDescent="0.25">
      <c r="D1074" s="3"/>
    </row>
    <row r="1075" spans="4:4" x14ac:dyDescent="0.25">
      <c r="D1075" s="3"/>
    </row>
    <row r="1076" spans="4:4" x14ac:dyDescent="0.25">
      <c r="D1076" s="3"/>
    </row>
    <row r="1077" spans="4:4" x14ac:dyDescent="0.25">
      <c r="D1077" s="3"/>
    </row>
    <row r="1078" spans="4:4" x14ac:dyDescent="0.25">
      <c r="D1078" s="3"/>
    </row>
    <row r="1079" spans="4:4" x14ac:dyDescent="0.25">
      <c r="D1079" s="3"/>
    </row>
    <row r="1080" spans="4:4" x14ac:dyDescent="0.25">
      <c r="D1080" s="3"/>
    </row>
    <row r="1081" spans="4:4" x14ac:dyDescent="0.25">
      <c r="D1081" s="3"/>
    </row>
    <row r="1082" spans="4:4" x14ac:dyDescent="0.25">
      <c r="D1082" s="3"/>
    </row>
    <row r="1083" spans="4:4" x14ac:dyDescent="0.25">
      <c r="D1083" s="3"/>
    </row>
    <row r="1084" spans="4:4" x14ac:dyDescent="0.25">
      <c r="D1084" s="3"/>
    </row>
    <row r="1085" spans="4:4" x14ac:dyDescent="0.25">
      <c r="D1085" s="3"/>
    </row>
    <row r="1086" spans="4:4" x14ac:dyDescent="0.25">
      <c r="D1086" s="3"/>
    </row>
    <row r="1087" spans="4:4" x14ac:dyDescent="0.25">
      <c r="D1087" s="3"/>
    </row>
    <row r="1088" spans="4:4" x14ac:dyDescent="0.25">
      <c r="D1088" s="3"/>
    </row>
    <row r="1089" spans="4:4" x14ac:dyDescent="0.25">
      <c r="D1089" s="3"/>
    </row>
    <row r="1090" spans="4:4" x14ac:dyDescent="0.25">
      <c r="D1090" s="3"/>
    </row>
    <row r="1091" spans="4:4" x14ac:dyDescent="0.25">
      <c r="D1091" s="3"/>
    </row>
    <row r="1092" spans="4:4" x14ac:dyDescent="0.25">
      <c r="D1092" s="3"/>
    </row>
    <row r="1093" spans="4:4" x14ac:dyDescent="0.25">
      <c r="D1093" s="3"/>
    </row>
    <row r="1094" spans="4:4" x14ac:dyDescent="0.25">
      <c r="D1094" s="3"/>
    </row>
    <row r="1095" spans="4:4" x14ac:dyDescent="0.25">
      <c r="D1095" s="3"/>
    </row>
    <row r="1096" spans="4:4" x14ac:dyDescent="0.25">
      <c r="D1096" s="3"/>
    </row>
    <row r="1097" spans="4:4" x14ac:dyDescent="0.25">
      <c r="D1097" s="3"/>
    </row>
    <row r="1098" spans="4:4" x14ac:dyDescent="0.25">
      <c r="D1098" s="3"/>
    </row>
    <row r="1099" spans="4:4" x14ac:dyDescent="0.25">
      <c r="D1099" s="3"/>
    </row>
    <row r="1100" spans="4:4" x14ac:dyDescent="0.25">
      <c r="D1100" s="3"/>
    </row>
    <row r="1101" spans="4:4" x14ac:dyDescent="0.25">
      <c r="D1101" s="3"/>
    </row>
    <row r="1102" spans="4:4" x14ac:dyDescent="0.25">
      <c r="D1102" s="3"/>
    </row>
    <row r="1103" spans="4:4" x14ac:dyDescent="0.25">
      <c r="D1103" s="3"/>
    </row>
    <row r="1104" spans="4:4" x14ac:dyDescent="0.25">
      <c r="D1104" s="3"/>
    </row>
    <row r="1105" spans="4:4" x14ac:dyDescent="0.25">
      <c r="D1105" s="3"/>
    </row>
    <row r="1106" spans="4:4" x14ac:dyDescent="0.25">
      <c r="D1106" s="3"/>
    </row>
    <row r="1107" spans="4:4" x14ac:dyDescent="0.25">
      <c r="D1107" s="3"/>
    </row>
    <row r="1108" spans="4:4" x14ac:dyDescent="0.25">
      <c r="D1108" s="3"/>
    </row>
    <row r="1109" spans="4:4" x14ac:dyDescent="0.25">
      <c r="D1109" s="3"/>
    </row>
    <row r="1110" spans="4:4" x14ac:dyDescent="0.25">
      <c r="D1110" s="3"/>
    </row>
    <row r="1111" spans="4:4" x14ac:dyDescent="0.25">
      <c r="D1111" s="3"/>
    </row>
    <row r="1112" spans="4:4" x14ac:dyDescent="0.25">
      <c r="D1112" s="3"/>
    </row>
    <row r="1113" spans="4:4" x14ac:dyDescent="0.25">
      <c r="D1113" s="3"/>
    </row>
    <row r="1114" spans="4:4" x14ac:dyDescent="0.25">
      <c r="D1114" s="3"/>
    </row>
    <row r="1115" spans="4:4" x14ac:dyDescent="0.25">
      <c r="D1115" s="3"/>
    </row>
    <row r="1116" spans="4:4" x14ac:dyDescent="0.25">
      <c r="D1116" s="3"/>
    </row>
    <row r="1117" spans="4:4" x14ac:dyDescent="0.25">
      <c r="D1117" s="3"/>
    </row>
    <row r="1118" spans="4:4" x14ac:dyDescent="0.25">
      <c r="D1118" s="3"/>
    </row>
    <row r="1119" spans="4:4" x14ac:dyDescent="0.25">
      <c r="D1119" s="3"/>
    </row>
    <row r="1120" spans="4:4" x14ac:dyDescent="0.25">
      <c r="D1120" s="3"/>
    </row>
    <row r="1121" spans="4:4" x14ac:dyDescent="0.25">
      <c r="D1121" s="3"/>
    </row>
    <row r="1122" spans="4:4" x14ac:dyDescent="0.25">
      <c r="D1122" s="3"/>
    </row>
    <row r="1123" spans="4:4" x14ac:dyDescent="0.25">
      <c r="D1123" s="3"/>
    </row>
    <row r="1124" spans="4:4" x14ac:dyDescent="0.25">
      <c r="D1124" s="3"/>
    </row>
    <row r="1125" spans="4:4" x14ac:dyDescent="0.25">
      <c r="D1125" s="3"/>
    </row>
    <row r="1126" spans="4:4" x14ac:dyDescent="0.25">
      <c r="D1126" s="3"/>
    </row>
    <row r="1127" spans="4:4" x14ac:dyDescent="0.25">
      <c r="D1127" s="3"/>
    </row>
    <row r="1128" spans="4:4" x14ac:dyDescent="0.25">
      <c r="D1128" s="3"/>
    </row>
    <row r="1129" spans="4:4" x14ac:dyDescent="0.25">
      <c r="D1129" s="3"/>
    </row>
    <row r="1130" spans="4:4" x14ac:dyDescent="0.25">
      <c r="D1130" s="3"/>
    </row>
    <row r="1131" spans="4:4" x14ac:dyDescent="0.25">
      <c r="D1131" s="3"/>
    </row>
    <row r="1132" spans="4:4" x14ac:dyDescent="0.25">
      <c r="D1132" s="3"/>
    </row>
    <row r="1133" spans="4:4" x14ac:dyDescent="0.25">
      <c r="D1133" s="3"/>
    </row>
    <row r="1134" spans="4:4" x14ac:dyDescent="0.25">
      <c r="D1134" s="3"/>
    </row>
    <row r="1135" spans="4:4" x14ac:dyDescent="0.25">
      <c r="D1135" s="3"/>
    </row>
    <row r="1136" spans="4:4" x14ac:dyDescent="0.25">
      <c r="D1136" s="3"/>
    </row>
    <row r="1137" spans="4:4" x14ac:dyDescent="0.25">
      <c r="D1137" s="3"/>
    </row>
    <row r="1138" spans="4:4" x14ac:dyDescent="0.25">
      <c r="D1138" s="3"/>
    </row>
    <row r="1139" spans="4:4" x14ac:dyDescent="0.25">
      <c r="D1139" s="3"/>
    </row>
    <row r="1140" spans="4:4" x14ac:dyDescent="0.25">
      <c r="D1140" s="3"/>
    </row>
    <row r="1141" spans="4:4" x14ac:dyDescent="0.25">
      <c r="D1141" s="3"/>
    </row>
    <row r="1142" spans="4:4" x14ac:dyDescent="0.25">
      <c r="D1142" s="3"/>
    </row>
    <row r="1143" spans="4:4" x14ac:dyDescent="0.25">
      <c r="D1143" s="3"/>
    </row>
    <row r="1144" spans="4:4" x14ac:dyDescent="0.25">
      <c r="D1144" s="3"/>
    </row>
    <row r="1145" spans="4:4" x14ac:dyDescent="0.25">
      <c r="D1145" s="3"/>
    </row>
    <row r="1146" spans="4:4" x14ac:dyDescent="0.25">
      <c r="D1146" s="3"/>
    </row>
    <row r="1147" spans="4:4" x14ac:dyDescent="0.25">
      <c r="D1147" s="3"/>
    </row>
    <row r="1148" spans="4:4" x14ac:dyDescent="0.25">
      <c r="D1148" s="3"/>
    </row>
    <row r="1149" spans="4:4" x14ac:dyDescent="0.25">
      <c r="D1149" s="3"/>
    </row>
    <row r="1150" spans="4:4" x14ac:dyDescent="0.25">
      <c r="D1150" s="3"/>
    </row>
    <row r="1151" spans="4:4" x14ac:dyDescent="0.25">
      <c r="D1151" s="3"/>
    </row>
    <row r="1152" spans="4:4" x14ac:dyDescent="0.25">
      <c r="D1152" s="3"/>
    </row>
    <row r="1153" spans="4:4" x14ac:dyDescent="0.25">
      <c r="D1153" s="3"/>
    </row>
    <row r="1154" spans="4:4" x14ac:dyDescent="0.25">
      <c r="D1154" s="3"/>
    </row>
    <row r="1155" spans="4:4" x14ac:dyDescent="0.25">
      <c r="D1155" s="3"/>
    </row>
    <row r="1156" spans="4:4" x14ac:dyDescent="0.25">
      <c r="D1156" s="3"/>
    </row>
    <row r="1157" spans="4:4" x14ac:dyDescent="0.25">
      <c r="D1157" s="3"/>
    </row>
    <row r="1158" spans="4:4" x14ac:dyDescent="0.25">
      <c r="D1158" s="3"/>
    </row>
    <row r="1159" spans="4:4" x14ac:dyDescent="0.25">
      <c r="D1159" s="3"/>
    </row>
    <row r="1160" spans="4:4" x14ac:dyDescent="0.25">
      <c r="D1160" s="3"/>
    </row>
    <row r="1161" spans="4:4" x14ac:dyDescent="0.25">
      <c r="D1161" s="3"/>
    </row>
    <row r="1162" spans="4:4" x14ac:dyDescent="0.25">
      <c r="D1162" s="3"/>
    </row>
    <row r="1163" spans="4:4" x14ac:dyDescent="0.25">
      <c r="D1163" s="3"/>
    </row>
    <row r="1164" spans="4:4" x14ac:dyDescent="0.25">
      <c r="D1164" s="3"/>
    </row>
    <row r="1165" spans="4:4" x14ac:dyDescent="0.25">
      <c r="D1165" s="3"/>
    </row>
    <row r="1166" spans="4:4" x14ac:dyDescent="0.25">
      <c r="D1166" s="3"/>
    </row>
    <row r="1167" spans="4:4" x14ac:dyDescent="0.25">
      <c r="D1167" s="3"/>
    </row>
    <row r="1168" spans="4:4" x14ac:dyDescent="0.25">
      <c r="D1168" s="3"/>
    </row>
    <row r="1169" spans="4:4" x14ac:dyDescent="0.25">
      <c r="D1169" s="3"/>
    </row>
    <row r="1170" spans="4:4" x14ac:dyDescent="0.25">
      <c r="D1170" s="3"/>
    </row>
    <row r="1171" spans="4:4" x14ac:dyDescent="0.25">
      <c r="D1171" s="3"/>
    </row>
    <row r="1172" spans="4:4" x14ac:dyDescent="0.25">
      <c r="D1172" s="3"/>
    </row>
    <row r="1173" spans="4:4" x14ac:dyDescent="0.25">
      <c r="D1173" s="3"/>
    </row>
    <row r="1174" spans="4:4" x14ac:dyDescent="0.25">
      <c r="D1174" s="3"/>
    </row>
    <row r="1175" spans="4:4" x14ac:dyDescent="0.25">
      <c r="D1175" s="3"/>
    </row>
    <row r="1176" spans="4:4" x14ac:dyDescent="0.25">
      <c r="D1176" s="3"/>
    </row>
    <row r="1177" spans="4:4" x14ac:dyDescent="0.25">
      <c r="D1177" s="3"/>
    </row>
    <row r="1178" spans="4:4" x14ac:dyDescent="0.25">
      <c r="D1178" s="3"/>
    </row>
    <row r="1179" spans="4:4" x14ac:dyDescent="0.25">
      <c r="D1179" s="3"/>
    </row>
    <row r="1180" spans="4:4" x14ac:dyDescent="0.25">
      <c r="D1180" s="3"/>
    </row>
    <row r="1181" spans="4:4" x14ac:dyDescent="0.25">
      <c r="D1181" s="3"/>
    </row>
    <row r="1182" spans="4:4" x14ac:dyDescent="0.25">
      <c r="D1182" s="3"/>
    </row>
    <row r="1183" spans="4:4" x14ac:dyDescent="0.25">
      <c r="D1183" s="3"/>
    </row>
    <row r="1184" spans="4:4" x14ac:dyDescent="0.25">
      <c r="D1184" s="3"/>
    </row>
    <row r="1185" spans="4:4" x14ac:dyDescent="0.25">
      <c r="D1185" s="3"/>
    </row>
    <row r="1186" spans="4:4" x14ac:dyDescent="0.25">
      <c r="D1186" s="3"/>
    </row>
    <row r="1187" spans="4:4" x14ac:dyDescent="0.25">
      <c r="D1187" s="3"/>
    </row>
    <row r="1188" spans="4:4" x14ac:dyDescent="0.25">
      <c r="D1188" s="3"/>
    </row>
    <row r="1189" spans="4:4" x14ac:dyDescent="0.25">
      <c r="D1189" s="3"/>
    </row>
    <row r="1190" spans="4:4" x14ac:dyDescent="0.25">
      <c r="D1190" s="3"/>
    </row>
    <row r="1191" spans="4:4" x14ac:dyDescent="0.25">
      <c r="D1191" s="3"/>
    </row>
    <row r="1192" spans="4:4" x14ac:dyDescent="0.25">
      <c r="D1192" s="3"/>
    </row>
    <row r="1193" spans="4:4" x14ac:dyDescent="0.25">
      <c r="D1193" s="3"/>
    </row>
    <row r="1194" spans="4:4" x14ac:dyDescent="0.25">
      <c r="D1194" s="3"/>
    </row>
    <row r="1195" spans="4:4" x14ac:dyDescent="0.25">
      <c r="D1195" s="3"/>
    </row>
    <row r="1196" spans="4:4" x14ac:dyDescent="0.25">
      <c r="D1196" s="3"/>
    </row>
    <row r="1197" spans="4:4" x14ac:dyDescent="0.25">
      <c r="D1197" s="3"/>
    </row>
    <row r="1198" spans="4:4" x14ac:dyDescent="0.25">
      <c r="D1198" s="3"/>
    </row>
    <row r="1199" spans="4:4" x14ac:dyDescent="0.25">
      <c r="D1199" s="3"/>
    </row>
    <row r="1200" spans="4:4" x14ac:dyDescent="0.25">
      <c r="D1200" s="3"/>
    </row>
    <row r="1201" spans="4:4" x14ac:dyDescent="0.25">
      <c r="D1201" s="3"/>
    </row>
    <row r="1202" spans="4:4" x14ac:dyDescent="0.25">
      <c r="D1202" s="3"/>
    </row>
    <row r="1203" spans="4:4" x14ac:dyDescent="0.25">
      <c r="D1203" s="3"/>
    </row>
    <row r="1204" spans="4:4" x14ac:dyDescent="0.25">
      <c r="D1204" s="3"/>
    </row>
    <row r="1205" spans="4:4" x14ac:dyDescent="0.25">
      <c r="D1205" s="3"/>
    </row>
    <row r="1206" spans="4:4" x14ac:dyDescent="0.25">
      <c r="D1206" s="3"/>
    </row>
    <row r="1207" spans="4:4" x14ac:dyDescent="0.25">
      <c r="D1207" s="3"/>
    </row>
    <row r="1208" spans="4:4" x14ac:dyDescent="0.25">
      <c r="D1208" s="3"/>
    </row>
    <row r="1209" spans="4:4" x14ac:dyDescent="0.25">
      <c r="D1209" s="3"/>
    </row>
    <row r="1210" spans="4:4" x14ac:dyDescent="0.25">
      <c r="D1210" s="3"/>
    </row>
    <row r="1211" spans="4:4" x14ac:dyDescent="0.25">
      <c r="D1211" s="3"/>
    </row>
    <row r="1212" spans="4:4" x14ac:dyDescent="0.25">
      <c r="D1212" s="3"/>
    </row>
    <row r="1213" spans="4:4" x14ac:dyDescent="0.25">
      <c r="D1213" s="3"/>
    </row>
    <row r="1214" spans="4:4" x14ac:dyDescent="0.25">
      <c r="D1214" s="3"/>
    </row>
    <row r="1215" spans="4:4" x14ac:dyDescent="0.25">
      <c r="D1215" s="3"/>
    </row>
    <row r="1216" spans="4:4" x14ac:dyDescent="0.25">
      <c r="D1216" s="3"/>
    </row>
    <row r="1217" spans="4:4" x14ac:dyDescent="0.25">
      <c r="D1217" s="3"/>
    </row>
    <row r="1218" spans="4:4" x14ac:dyDescent="0.25">
      <c r="D1218" s="3"/>
    </row>
    <row r="1219" spans="4:4" x14ac:dyDescent="0.25">
      <c r="D1219" s="3"/>
    </row>
    <row r="1220" spans="4:4" x14ac:dyDescent="0.25">
      <c r="D1220" s="3"/>
    </row>
    <row r="1221" spans="4:4" x14ac:dyDescent="0.25">
      <c r="D1221" s="3"/>
    </row>
    <row r="1222" spans="4:4" x14ac:dyDescent="0.25">
      <c r="D1222" s="3"/>
    </row>
    <row r="1223" spans="4:4" x14ac:dyDescent="0.25">
      <c r="D1223" s="3"/>
    </row>
    <row r="1224" spans="4:4" x14ac:dyDescent="0.25">
      <c r="D1224" s="3"/>
    </row>
    <row r="1225" spans="4:4" x14ac:dyDescent="0.25">
      <c r="D1225" s="3"/>
    </row>
    <row r="1226" spans="4:4" x14ac:dyDescent="0.25">
      <c r="D1226" s="3"/>
    </row>
    <row r="1227" spans="4:4" x14ac:dyDescent="0.25">
      <c r="D1227" s="3"/>
    </row>
    <row r="1228" spans="4:4" x14ac:dyDescent="0.25">
      <c r="D1228" s="3"/>
    </row>
    <row r="1229" spans="4:4" x14ac:dyDescent="0.25">
      <c r="D1229" s="3"/>
    </row>
    <row r="1230" spans="4:4" x14ac:dyDescent="0.25">
      <c r="D1230" s="3"/>
    </row>
    <row r="1231" spans="4:4" x14ac:dyDescent="0.25">
      <c r="D1231" s="3"/>
    </row>
    <row r="1232" spans="4:4" x14ac:dyDescent="0.25">
      <c r="D1232" s="3"/>
    </row>
    <row r="1233" spans="4:4" x14ac:dyDescent="0.25">
      <c r="D1233" s="3"/>
    </row>
    <row r="1234" spans="4:4" x14ac:dyDescent="0.25">
      <c r="D1234" s="3"/>
    </row>
    <row r="1235" spans="4:4" x14ac:dyDescent="0.25">
      <c r="D1235" s="3"/>
    </row>
    <row r="1236" spans="4:4" x14ac:dyDescent="0.25">
      <c r="D1236" s="3"/>
    </row>
    <row r="1237" spans="4:4" x14ac:dyDescent="0.25">
      <c r="D1237" s="3"/>
    </row>
    <row r="1238" spans="4:4" x14ac:dyDescent="0.25">
      <c r="D1238" s="3"/>
    </row>
    <row r="1239" spans="4:4" x14ac:dyDescent="0.25">
      <c r="D1239" s="3"/>
    </row>
    <row r="1240" spans="4:4" x14ac:dyDescent="0.25">
      <c r="D1240" s="3"/>
    </row>
  </sheetData>
  <mergeCells count="130">
    <mergeCell ref="N747:N748"/>
    <mergeCell ref="O747:O748"/>
    <mergeCell ref="V747:W747"/>
    <mergeCell ref="X747:X748"/>
    <mergeCell ref="P747:P748"/>
    <mergeCell ref="Q747:Q748"/>
    <mergeCell ref="R747:R748"/>
    <mergeCell ref="S747:S748"/>
    <mergeCell ref="T747:T748"/>
    <mergeCell ref="U747:U748"/>
    <mergeCell ref="P563:P564"/>
    <mergeCell ref="Q563:Q564"/>
    <mergeCell ref="R563:R564"/>
    <mergeCell ref="S563:S564"/>
    <mergeCell ref="T563:T564"/>
    <mergeCell ref="U563:U564"/>
    <mergeCell ref="V563:W563"/>
    <mergeCell ref="X563:X564"/>
    <mergeCell ref="A745:A747"/>
    <mergeCell ref="E745:Y745"/>
    <mergeCell ref="B746:D746"/>
    <mergeCell ref="E746:H746"/>
    <mergeCell ref="P746:R746"/>
    <mergeCell ref="S746:U746"/>
    <mergeCell ref="B747:B748"/>
    <mergeCell ref="C747:C748"/>
    <mergeCell ref="D747:D748"/>
    <mergeCell ref="E747:F747"/>
    <mergeCell ref="G747:G748"/>
    <mergeCell ref="H747:H748"/>
    <mergeCell ref="I747:J747"/>
    <mergeCell ref="K747:K748"/>
    <mergeCell ref="L747:L748"/>
    <mergeCell ref="M747:M748"/>
    <mergeCell ref="R378:R379"/>
    <mergeCell ref="S378:S379"/>
    <mergeCell ref="T378:T379"/>
    <mergeCell ref="U378:U379"/>
    <mergeCell ref="V378:W378"/>
    <mergeCell ref="X378:X379"/>
    <mergeCell ref="A561:A563"/>
    <mergeCell ref="E561:Y561"/>
    <mergeCell ref="B562:D562"/>
    <mergeCell ref="E562:H562"/>
    <mergeCell ref="P562:R562"/>
    <mergeCell ref="S562:U562"/>
    <mergeCell ref="B563:B564"/>
    <mergeCell ref="C563:C564"/>
    <mergeCell ref="D563:D564"/>
    <mergeCell ref="E563:F563"/>
    <mergeCell ref="G563:G564"/>
    <mergeCell ref="H563:H564"/>
    <mergeCell ref="I563:J563"/>
    <mergeCell ref="K563:K564"/>
    <mergeCell ref="L563:L564"/>
    <mergeCell ref="M563:M564"/>
    <mergeCell ref="N563:N564"/>
    <mergeCell ref="O563:O564"/>
    <mergeCell ref="T193:T194"/>
    <mergeCell ref="U193:U194"/>
    <mergeCell ref="V193:W193"/>
    <mergeCell ref="X193:X194"/>
    <mergeCell ref="A376:A378"/>
    <mergeCell ref="E376:Y376"/>
    <mergeCell ref="B377:D377"/>
    <mergeCell ref="E377:H377"/>
    <mergeCell ref="P377:R377"/>
    <mergeCell ref="S377:U377"/>
    <mergeCell ref="B378:B379"/>
    <mergeCell ref="C378:C379"/>
    <mergeCell ref="D378:D379"/>
    <mergeCell ref="E378:F378"/>
    <mergeCell ref="G378:G379"/>
    <mergeCell ref="H378:H379"/>
    <mergeCell ref="I378:J378"/>
    <mergeCell ref="K378:K379"/>
    <mergeCell ref="L378:L379"/>
    <mergeCell ref="M378:M379"/>
    <mergeCell ref="N378:N379"/>
    <mergeCell ref="O378:O379"/>
    <mergeCell ref="P378:P379"/>
    <mergeCell ref="Q378:Q379"/>
    <mergeCell ref="V5:W5"/>
    <mergeCell ref="X5:X6"/>
    <mergeCell ref="A191:A193"/>
    <mergeCell ref="E191:Y191"/>
    <mergeCell ref="B192:D192"/>
    <mergeCell ref="E192:H192"/>
    <mergeCell ref="P192:R192"/>
    <mergeCell ref="S192:U192"/>
    <mergeCell ref="B193:B194"/>
    <mergeCell ref="C193:C194"/>
    <mergeCell ref="D193:D194"/>
    <mergeCell ref="E193:F193"/>
    <mergeCell ref="G193:G194"/>
    <mergeCell ref="H193:H194"/>
    <mergeCell ref="I193:J193"/>
    <mergeCell ref="K193:K194"/>
    <mergeCell ref="L193:L194"/>
    <mergeCell ref="M193:M194"/>
    <mergeCell ref="N193:N194"/>
    <mergeCell ref="O193:O194"/>
    <mergeCell ref="P193:P194"/>
    <mergeCell ref="Q193:Q194"/>
    <mergeCell ref="R193:R194"/>
    <mergeCell ref="S193:S194"/>
    <mergeCell ref="A3:A5"/>
    <mergeCell ref="E3:Y3"/>
    <mergeCell ref="B4:D4"/>
    <mergeCell ref="E4:H4"/>
    <mergeCell ref="P4:R4"/>
    <mergeCell ref="S4:U4"/>
    <mergeCell ref="B5:B6"/>
    <mergeCell ref="C5:C6"/>
    <mergeCell ref="D5:D6"/>
    <mergeCell ref="E5:F5"/>
    <mergeCell ref="G5:G6"/>
    <mergeCell ref="H5:H6"/>
    <mergeCell ref="I5:J5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40"/>
  <sheetViews>
    <sheetView zoomScaleNormal="100" workbookViewId="0">
      <selection activeCell="A3" sqref="A3:A5"/>
    </sheetView>
  </sheetViews>
  <sheetFormatPr defaultRowHeight="15" outlineLevelCol="1" x14ac:dyDescent="0.25"/>
  <cols>
    <col min="1" max="1" width="26" style="3" customWidth="1"/>
    <col min="2" max="2" width="8" style="3" customWidth="1"/>
    <col min="3" max="3" width="7.140625" style="3" customWidth="1"/>
    <col min="4" max="4" width="6.140625" style="60" customWidth="1"/>
    <col min="5" max="6" width="7.5703125" style="3" customWidth="1"/>
    <col min="7" max="7" width="8.28515625" style="3" customWidth="1"/>
    <col min="8" max="8" width="9.85546875" style="60" customWidth="1" outlineLevel="1"/>
    <col min="9" max="9" width="6.28515625" style="3" customWidth="1"/>
    <col min="10" max="10" width="6.85546875" style="3" customWidth="1"/>
    <col min="11" max="11" width="9.28515625" style="3" customWidth="1"/>
    <col min="12" max="12" width="8.28515625" style="60" customWidth="1" outlineLevel="1"/>
    <col min="13" max="13" width="8" style="3" customWidth="1"/>
    <col min="14" max="14" width="9.28515625" style="3" customWidth="1"/>
    <col min="15" max="15" width="8.42578125" style="60" customWidth="1" outlineLevel="1"/>
    <col min="16" max="16" width="7" style="3" customWidth="1"/>
    <col min="17" max="17" width="8.85546875" style="3" customWidth="1"/>
    <col min="18" max="18" width="9" style="60" customWidth="1" outlineLevel="1"/>
    <col min="19" max="19" width="9.7109375" style="3" customWidth="1"/>
    <col min="20" max="20" width="8.42578125" style="3" customWidth="1"/>
    <col min="21" max="21" width="7.5703125" style="60" customWidth="1" outlineLevel="1"/>
    <col min="22" max="22" width="9.140625" style="3" customWidth="1"/>
    <col min="23" max="23" width="7.5703125" style="3" customWidth="1"/>
    <col min="24" max="24" width="10.140625" style="3" customWidth="1"/>
    <col min="25" max="25" width="6.7109375" style="3" customWidth="1"/>
    <col min="26" max="16384" width="9.140625" style="3"/>
  </cols>
  <sheetData>
    <row r="1" spans="1:25" x14ac:dyDescent="0.25">
      <c r="A1" s="1" t="s">
        <v>227</v>
      </c>
      <c r="B1" s="1"/>
      <c r="C1" s="1"/>
      <c r="D1" s="52"/>
      <c r="E1" s="1"/>
      <c r="F1" s="1"/>
      <c r="G1" s="1"/>
      <c r="H1" s="52"/>
      <c r="I1" s="1"/>
      <c r="J1" s="1"/>
      <c r="K1" s="1"/>
      <c r="L1" s="52"/>
      <c r="M1" s="1"/>
      <c r="N1" s="1"/>
      <c r="O1" s="52"/>
      <c r="P1" s="1"/>
      <c r="Q1" s="1"/>
      <c r="R1" s="52"/>
      <c r="S1" s="1"/>
      <c r="T1" s="2"/>
      <c r="U1" s="52"/>
      <c r="V1" s="1"/>
      <c r="W1" s="1"/>
      <c r="X1" s="1"/>
      <c r="Y1" s="1"/>
    </row>
    <row r="2" spans="1:25" x14ac:dyDescent="0.25">
      <c r="A2" s="1"/>
      <c r="B2" s="1"/>
      <c r="C2" s="1"/>
      <c r="D2" s="52"/>
      <c r="E2" s="1"/>
      <c r="F2" s="1"/>
      <c r="G2" s="1"/>
      <c r="H2" s="52"/>
      <c r="I2" s="1"/>
      <c r="J2" s="1"/>
      <c r="K2" s="1"/>
      <c r="L2" s="52"/>
      <c r="M2" s="1"/>
      <c r="N2" s="1"/>
      <c r="O2" s="52"/>
      <c r="P2" s="1"/>
      <c r="Q2" s="1"/>
      <c r="R2" s="52"/>
      <c r="S2" s="1"/>
      <c r="T2" s="2"/>
      <c r="U2" s="52"/>
      <c r="V2" s="1"/>
      <c r="W2" s="1"/>
      <c r="X2" s="1"/>
      <c r="Y2" s="1"/>
    </row>
    <row r="3" spans="1:25" s="6" customFormat="1" x14ac:dyDescent="0.25">
      <c r="A3" s="425" t="s">
        <v>161</v>
      </c>
      <c r="B3" s="5" t="s">
        <v>0</v>
      </c>
      <c r="C3" s="5"/>
      <c r="D3" s="53"/>
      <c r="E3" s="428" t="s">
        <v>174</v>
      </c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  <c r="W3" s="429"/>
      <c r="X3" s="429"/>
      <c r="Y3" s="429"/>
    </row>
    <row r="4" spans="1:25" s="6" customFormat="1" x14ac:dyDescent="0.25">
      <c r="A4" s="426"/>
      <c r="B4" s="428" t="s">
        <v>166</v>
      </c>
      <c r="C4" s="430"/>
      <c r="D4" s="430"/>
      <c r="E4" s="428" t="s">
        <v>171</v>
      </c>
      <c r="F4" s="430"/>
      <c r="G4" s="430"/>
      <c r="H4" s="430"/>
      <c r="I4" s="5" t="s">
        <v>170</v>
      </c>
      <c r="J4" s="5"/>
      <c r="K4" s="5"/>
      <c r="L4" s="53"/>
      <c r="M4" s="5" t="s">
        <v>175</v>
      </c>
      <c r="N4" s="5"/>
      <c r="O4" s="53"/>
      <c r="P4" s="428" t="s">
        <v>176</v>
      </c>
      <c r="Q4" s="431"/>
      <c r="R4" s="431"/>
      <c r="S4" s="432" t="s">
        <v>177</v>
      </c>
      <c r="T4" s="432"/>
      <c r="U4" s="432"/>
      <c r="V4" s="5" t="s">
        <v>1</v>
      </c>
      <c r="W4" s="5"/>
      <c r="X4" s="5"/>
      <c r="Y4" s="7"/>
    </row>
    <row r="5" spans="1:25" s="6" customFormat="1" x14ac:dyDescent="0.25">
      <c r="A5" s="427"/>
      <c r="B5" s="433" t="s">
        <v>3</v>
      </c>
      <c r="C5" s="435" t="s">
        <v>167</v>
      </c>
      <c r="D5" s="436" t="s">
        <v>4</v>
      </c>
      <c r="E5" s="438" t="s">
        <v>5</v>
      </c>
      <c r="F5" s="429"/>
      <c r="G5" s="439" t="s">
        <v>6</v>
      </c>
      <c r="H5" s="441" t="s">
        <v>173</v>
      </c>
      <c r="I5" s="428" t="s">
        <v>5</v>
      </c>
      <c r="J5" s="428"/>
      <c r="K5" s="439" t="s">
        <v>6</v>
      </c>
      <c r="L5" s="441" t="s">
        <v>173</v>
      </c>
      <c r="M5" s="433" t="s">
        <v>5</v>
      </c>
      <c r="N5" s="439" t="s">
        <v>6</v>
      </c>
      <c r="O5" s="441" t="s">
        <v>173</v>
      </c>
      <c r="P5" s="433" t="s">
        <v>5</v>
      </c>
      <c r="Q5" s="439" t="s">
        <v>6</v>
      </c>
      <c r="R5" s="446" t="s">
        <v>173</v>
      </c>
      <c r="S5" s="433" t="s">
        <v>5</v>
      </c>
      <c r="T5" s="439" t="s">
        <v>6</v>
      </c>
      <c r="U5" s="446" t="s">
        <v>173</v>
      </c>
      <c r="V5" s="433" t="s">
        <v>5</v>
      </c>
      <c r="W5" s="434"/>
      <c r="X5" s="439" t="s">
        <v>6</v>
      </c>
      <c r="Y5" s="8"/>
    </row>
    <row r="6" spans="1:25" s="6" customFormat="1" ht="90" x14ac:dyDescent="0.25">
      <c r="A6" s="8" t="s">
        <v>2</v>
      </c>
      <c r="B6" s="434"/>
      <c r="C6" s="434"/>
      <c r="D6" s="437"/>
      <c r="E6" s="65" t="s">
        <v>168</v>
      </c>
      <c r="F6" s="65" t="s">
        <v>169</v>
      </c>
      <c r="G6" s="440"/>
      <c r="H6" s="442"/>
      <c r="I6" s="65" t="s">
        <v>168</v>
      </c>
      <c r="J6" s="65" t="s">
        <v>172</v>
      </c>
      <c r="K6" s="440"/>
      <c r="L6" s="441"/>
      <c r="M6" s="443"/>
      <c r="N6" s="444"/>
      <c r="O6" s="442"/>
      <c r="P6" s="443"/>
      <c r="Q6" s="445"/>
      <c r="R6" s="447"/>
      <c r="S6" s="443"/>
      <c r="T6" s="445"/>
      <c r="U6" s="447"/>
      <c r="V6" s="64" t="s">
        <v>178</v>
      </c>
      <c r="W6" s="65" t="s">
        <v>179</v>
      </c>
      <c r="X6" s="448"/>
      <c r="Y6" s="8" t="s">
        <v>180</v>
      </c>
    </row>
    <row r="7" spans="1:25" s="6" customFormat="1" x14ac:dyDescent="0.25">
      <c r="A7" s="63">
        <v>1</v>
      </c>
      <c r="B7" s="63">
        <v>2</v>
      </c>
      <c r="C7" s="63">
        <v>3</v>
      </c>
      <c r="D7" s="54">
        <v>4</v>
      </c>
      <c r="E7" s="63">
        <v>5</v>
      </c>
      <c r="F7" s="63">
        <v>6</v>
      </c>
      <c r="G7" s="63">
        <v>7</v>
      </c>
      <c r="H7" s="54"/>
      <c r="I7" s="63">
        <v>8</v>
      </c>
      <c r="J7" s="63">
        <v>9</v>
      </c>
      <c r="K7" s="63">
        <v>10</v>
      </c>
      <c r="L7" s="54"/>
      <c r="M7" s="63">
        <v>11</v>
      </c>
      <c r="N7" s="63">
        <v>12</v>
      </c>
      <c r="O7" s="54"/>
      <c r="P7" s="63">
        <v>13</v>
      </c>
      <c r="Q7" s="63">
        <v>14</v>
      </c>
      <c r="R7" s="54"/>
      <c r="S7" s="63">
        <v>15</v>
      </c>
      <c r="T7" s="63">
        <v>16</v>
      </c>
      <c r="U7" s="54"/>
      <c r="V7" s="63">
        <v>17</v>
      </c>
      <c r="W7" s="63">
        <v>18</v>
      </c>
      <c r="X7" s="63">
        <v>19</v>
      </c>
      <c r="Y7" s="63">
        <v>20</v>
      </c>
    </row>
    <row r="8" spans="1:25" x14ac:dyDescent="0.25">
      <c r="A8" s="26" t="s">
        <v>7</v>
      </c>
      <c r="B8" s="15"/>
      <c r="C8" s="15"/>
      <c r="D8" s="27">
        <f>B8-C8</f>
        <v>0</v>
      </c>
      <c r="E8" s="15"/>
      <c r="F8" s="15"/>
      <c r="G8" s="16"/>
      <c r="H8" s="27">
        <f>E8*G8</f>
        <v>0</v>
      </c>
      <c r="I8" s="15"/>
      <c r="J8" s="15"/>
      <c r="K8" s="17"/>
      <c r="L8" s="27">
        <f>I8*K8</f>
        <v>0</v>
      </c>
      <c r="M8" s="15"/>
      <c r="N8" s="16"/>
      <c r="O8" s="27">
        <f>M8*N8</f>
        <v>0</v>
      </c>
      <c r="P8" s="15"/>
      <c r="Q8" s="16"/>
      <c r="R8" s="27">
        <f>P8*Q8</f>
        <v>0</v>
      </c>
      <c r="S8" s="15"/>
      <c r="T8" s="15"/>
      <c r="U8" s="27">
        <f>S8*T8</f>
        <v>0</v>
      </c>
      <c r="V8" s="47">
        <f>E8+I8+M8+P8+S8</f>
        <v>0</v>
      </c>
      <c r="W8" s="15"/>
      <c r="X8" s="16" t="e">
        <f>(H8+L8+O8+R8+U8)/V8</f>
        <v>#DIV/0!</v>
      </c>
      <c r="Y8" s="15"/>
    </row>
    <row r="9" spans="1:25" x14ac:dyDescent="0.25">
      <c r="A9" s="18" t="s">
        <v>8</v>
      </c>
      <c r="B9" s="19"/>
      <c r="C9" s="19"/>
      <c r="D9" s="29">
        <f>B9-C9</f>
        <v>0</v>
      </c>
      <c r="E9" s="19"/>
      <c r="F9" s="19"/>
      <c r="G9" s="20"/>
      <c r="H9" s="29">
        <f t="shared" ref="H9:H72" si="0">E9*G9</f>
        <v>0</v>
      </c>
      <c r="I9" s="19"/>
      <c r="J9" s="19"/>
      <c r="K9" s="21"/>
      <c r="L9" s="29">
        <f t="shared" ref="L9:L72" si="1">I9*K9</f>
        <v>0</v>
      </c>
      <c r="M9" s="19"/>
      <c r="N9" s="20"/>
      <c r="O9" s="29">
        <f t="shared" ref="O9:O72" si="2">M9*N9</f>
        <v>0</v>
      </c>
      <c r="P9" s="19"/>
      <c r="Q9" s="20"/>
      <c r="R9" s="29">
        <f t="shared" ref="R9:R72" si="3">P9*Q9</f>
        <v>0</v>
      </c>
      <c r="S9" s="19"/>
      <c r="T9" s="19"/>
      <c r="U9" s="29">
        <f t="shared" ref="U9:U72" si="4">S9*T9</f>
        <v>0</v>
      </c>
      <c r="V9" s="48">
        <f t="shared" ref="V9:V72" si="5">E9+I9+M9+P9+S9</f>
        <v>0</v>
      </c>
      <c r="W9" s="19"/>
      <c r="X9" s="20" t="e">
        <f t="shared" ref="X9:X72" si="6">(H9+L9+O9+R9+U9)/V9</f>
        <v>#DIV/0!</v>
      </c>
      <c r="Y9" s="19"/>
    </row>
    <row r="10" spans="1:25" x14ac:dyDescent="0.25">
      <c r="A10" s="18" t="s">
        <v>9</v>
      </c>
      <c r="B10" s="19"/>
      <c r="C10" s="19"/>
      <c r="D10" s="29">
        <f t="shared" ref="D10:D73" si="7">B10-C10</f>
        <v>0</v>
      </c>
      <c r="E10" s="19"/>
      <c r="F10" s="19"/>
      <c r="G10" s="20"/>
      <c r="H10" s="29">
        <f t="shared" si="0"/>
        <v>0</v>
      </c>
      <c r="I10" s="19"/>
      <c r="J10" s="19"/>
      <c r="K10" s="21"/>
      <c r="L10" s="29">
        <f t="shared" si="1"/>
        <v>0</v>
      </c>
      <c r="M10" s="19"/>
      <c r="N10" s="20"/>
      <c r="O10" s="29">
        <f t="shared" si="2"/>
        <v>0</v>
      </c>
      <c r="P10" s="19"/>
      <c r="Q10" s="20"/>
      <c r="R10" s="29">
        <f t="shared" si="3"/>
        <v>0</v>
      </c>
      <c r="S10" s="19"/>
      <c r="T10" s="19"/>
      <c r="U10" s="29">
        <f t="shared" si="4"/>
        <v>0</v>
      </c>
      <c r="V10" s="48">
        <f t="shared" si="5"/>
        <v>0</v>
      </c>
      <c r="W10" s="19"/>
      <c r="X10" s="20" t="e">
        <f t="shared" si="6"/>
        <v>#DIV/0!</v>
      </c>
      <c r="Y10" s="19"/>
    </row>
    <row r="11" spans="1:25" x14ac:dyDescent="0.25">
      <c r="A11" s="18" t="s">
        <v>10</v>
      </c>
      <c r="B11" s="19"/>
      <c r="C11" s="19"/>
      <c r="D11" s="29">
        <f t="shared" si="7"/>
        <v>0</v>
      </c>
      <c r="E11" s="19"/>
      <c r="F11" s="19"/>
      <c r="G11" s="20"/>
      <c r="H11" s="29">
        <f t="shared" si="0"/>
        <v>0</v>
      </c>
      <c r="I11" s="19"/>
      <c r="J11" s="19"/>
      <c r="K11" s="21"/>
      <c r="L11" s="29">
        <f t="shared" si="1"/>
        <v>0</v>
      </c>
      <c r="M11" s="19"/>
      <c r="N11" s="20"/>
      <c r="O11" s="29">
        <f t="shared" si="2"/>
        <v>0</v>
      </c>
      <c r="P11" s="19"/>
      <c r="Q11" s="20"/>
      <c r="R11" s="29">
        <f t="shared" si="3"/>
        <v>0</v>
      </c>
      <c r="S11" s="19"/>
      <c r="T11" s="19"/>
      <c r="U11" s="29">
        <f t="shared" si="4"/>
        <v>0</v>
      </c>
      <c r="V11" s="48">
        <f t="shared" si="5"/>
        <v>0</v>
      </c>
      <c r="W11" s="19"/>
      <c r="X11" s="20" t="e">
        <f t="shared" si="6"/>
        <v>#DIV/0!</v>
      </c>
      <c r="Y11" s="19"/>
    </row>
    <row r="12" spans="1:25" x14ac:dyDescent="0.25">
      <c r="A12" s="28" t="s">
        <v>11</v>
      </c>
      <c r="B12" s="19"/>
      <c r="C12" s="19"/>
      <c r="D12" s="29">
        <f t="shared" si="7"/>
        <v>0</v>
      </c>
      <c r="E12" s="19"/>
      <c r="F12" s="19"/>
      <c r="G12" s="20"/>
      <c r="H12" s="29">
        <f t="shared" si="0"/>
        <v>0</v>
      </c>
      <c r="I12" s="19"/>
      <c r="J12" s="19"/>
      <c r="K12" s="21"/>
      <c r="L12" s="29">
        <f t="shared" si="1"/>
        <v>0</v>
      </c>
      <c r="M12" s="19"/>
      <c r="N12" s="20"/>
      <c r="O12" s="29">
        <f t="shared" si="2"/>
        <v>0</v>
      </c>
      <c r="P12" s="19"/>
      <c r="Q12" s="20"/>
      <c r="R12" s="29">
        <f t="shared" si="3"/>
        <v>0</v>
      </c>
      <c r="S12" s="19"/>
      <c r="T12" s="19"/>
      <c r="U12" s="29">
        <f t="shared" si="4"/>
        <v>0</v>
      </c>
      <c r="V12" s="48">
        <f t="shared" si="5"/>
        <v>0</v>
      </c>
      <c r="W12" s="19"/>
      <c r="X12" s="20" t="e">
        <f t="shared" si="6"/>
        <v>#DIV/0!</v>
      </c>
      <c r="Y12" s="19"/>
    </row>
    <row r="13" spans="1:25" x14ac:dyDescent="0.25">
      <c r="A13" s="18" t="s">
        <v>12</v>
      </c>
      <c r="B13" s="19"/>
      <c r="C13" s="19"/>
      <c r="D13" s="29">
        <f t="shared" si="7"/>
        <v>0</v>
      </c>
      <c r="E13" s="19"/>
      <c r="F13" s="19"/>
      <c r="G13" s="20"/>
      <c r="H13" s="29">
        <f t="shared" si="0"/>
        <v>0</v>
      </c>
      <c r="I13" s="19"/>
      <c r="J13" s="19"/>
      <c r="K13" s="21"/>
      <c r="L13" s="29">
        <f t="shared" si="1"/>
        <v>0</v>
      </c>
      <c r="M13" s="19"/>
      <c r="N13" s="20"/>
      <c r="O13" s="29">
        <f t="shared" si="2"/>
        <v>0</v>
      </c>
      <c r="P13" s="19"/>
      <c r="Q13" s="20"/>
      <c r="R13" s="29">
        <f t="shared" si="3"/>
        <v>0</v>
      </c>
      <c r="S13" s="19"/>
      <c r="T13" s="19"/>
      <c r="U13" s="29">
        <f t="shared" si="4"/>
        <v>0</v>
      </c>
      <c r="V13" s="48">
        <f t="shared" si="5"/>
        <v>0</v>
      </c>
      <c r="W13" s="19"/>
      <c r="X13" s="20" t="e">
        <f t="shared" si="6"/>
        <v>#DIV/0!</v>
      </c>
      <c r="Y13" s="19"/>
    </row>
    <row r="14" spans="1:25" x14ac:dyDescent="0.25">
      <c r="A14" s="18" t="s">
        <v>13</v>
      </c>
      <c r="B14" s="19"/>
      <c r="C14" s="19"/>
      <c r="D14" s="29">
        <f t="shared" si="7"/>
        <v>0</v>
      </c>
      <c r="E14" s="19"/>
      <c r="F14" s="19"/>
      <c r="G14" s="20"/>
      <c r="H14" s="29">
        <f t="shared" si="0"/>
        <v>0</v>
      </c>
      <c r="I14" s="19"/>
      <c r="J14" s="19"/>
      <c r="K14" s="21"/>
      <c r="L14" s="29">
        <f t="shared" si="1"/>
        <v>0</v>
      </c>
      <c r="M14" s="19"/>
      <c r="N14" s="20"/>
      <c r="O14" s="29">
        <f t="shared" si="2"/>
        <v>0</v>
      </c>
      <c r="P14" s="19"/>
      <c r="Q14" s="20"/>
      <c r="R14" s="29">
        <f t="shared" si="3"/>
        <v>0</v>
      </c>
      <c r="S14" s="19"/>
      <c r="T14" s="19"/>
      <c r="U14" s="29">
        <f t="shared" si="4"/>
        <v>0</v>
      </c>
      <c r="V14" s="48">
        <f t="shared" si="5"/>
        <v>0</v>
      </c>
      <c r="W14" s="19"/>
      <c r="X14" s="20" t="e">
        <f t="shared" si="6"/>
        <v>#DIV/0!</v>
      </c>
      <c r="Y14" s="19"/>
    </row>
    <row r="15" spans="1:25" x14ac:dyDescent="0.25">
      <c r="A15" s="18" t="s">
        <v>14</v>
      </c>
      <c r="B15" s="19"/>
      <c r="C15" s="19"/>
      <c r="D15" s="29">
        <f t="shared" si="7"/>
        <v>0</v>
      </c>
      <c r="E15" s="19"/>
      <c r="F15" s="19"/>
      <c r="G15" s="20"/>
      <c r="H15" s="29">
        <f t="shared" si="0"/>
        <v>0</v>
      </c>
      <c r="I15" s="19"/>
      <c r="J15" s="19"/>
      <c r="K15" s="21"/>
      <c r="L15" s="29">
        <f t="shared" si="1"/>
        <v>0</v>
      </c>
      <c r="M15" s="19"/>
      <c r="N15" s="20"/>
      <c r="O15" s="29">
        <f t="shared" si="2"/>
        <v>0</v>
      </c>
      <c r="P15" s="19"/>
      <c r="Q15" s="20"/>
      <c r="R15" s="29">
        <f t="shared" si="3"/>
        <v>0</v>
      </c>
      <c r="S15" s="19"/>
      <c r="T15" s="19"/>
      <c r="U15" s="29">
        <f t="shared" si="4"/>
        <v>0</v>
      </c>
      <c r="V15" s="48">
        <f t="shared" si="5"/>
        <v>0</v>
      </c>
      <c r="W15" s="19"/>
      <c r="X15" s="20" t="e">
        <f t="shared" si="6"/>
        <v>#DIV/0!</v>
      </c>
      <c r="Y15" s="19"/>
    </row>
    <row r="16" spans="1:25" x14ac:dyDescent="0.25">
      <c r="A16" s="28" t="s">
        <v>15</v>
      </c>
      <c r="B16" s="19"/>
      <c r="C16" s="19"/>
      <c r="D16" s="29">
        <f t="shared" si="7"/>
        <v>0</v>
      </c>
      <c r="E16" s="19"/>
      <c r="F16" s="19"/>
      <c r="G16" s="20"/>
      <c r="H16" s="29">
        <f t="shared" si="0"/>
        <v>0</v>
      </c>
      <c r="I16" s="19"/>
      <c r="J16" s="19"/>
      <c r="K16" s="21"/>
      <c r="L16" s="29">
        <f t="shared" si="1"/>
        <v>0</v>
      </c>
      <c r="M16" s="19"/>
      <c r="N16" s="20"/>
      <c r="O16" s="29">
        <f t="shared" si="2"/>
        <v>0</v>
      </c>
      <c r="P16" s="19"/>
      <c r="Q16" s="20"/>
      <c r="R16" s="29">
        <f t="shared" si="3"/>
        <v>0</v>
      </c>
      <c r="S16" s="19"/>
      <c r="T16" s="19"/>
      <c r="U16" s="29">
        <f t="shared" si="4"/>
        <v>0</v>
      </c>
      <c r="V16" s="48">
        <f t="shared" si="5"/>
        <v>0</v>
      </c>
      <c r="W16" s="19"/>
      <c r="X16" s="20" t="e">
        <f t="shared" si="6"/>
        <v>#DIV/0!</v>
      </c>
      <c r="Y16" s="19"/>
    </row>
    <row r="17" spans="1:32" x14ac:dyDescent="0.25">
      <c r="A17" s="18" t="s">
        <v>16</v>
      </c>
      <c r="B17" s="19"/>
      <c r="C17" s="19"/>
      <c r="D17" s="29">
        <f t="shared" si="7"/>
        <v>0</v>
      </c>
      <c r="E17" s="19"/>
      <c r="F17" s="19"/>
      <c r="G17" s="20"/>
      <c r="H17" s="29">
        <f t="shared" si="0"/>
        <v>0</v>
      </c>
      <c r="I17" s="19"/>
      <c r="J17" s="19"/>
      <c r="K17" s="21"/>
      <c r="L17" s="29">
        <f t="shared" si="1"/>
        <v>0</v>
      </c>
      <c r="M17" s="19"/>
      <c r="N17" s="20"/>
      <c r="O17" s="29">
        <f t="shared" si="2"/>
        <v>0</v>
      </c>
      <c r="P17" s="19"/>
      <c r="Q17" s="20"/>
      <c r="R17" s="29">
        <f t="shared" si="3"/>
        <v>0</v>
      </c>
      <c r="S17" s="19"/>
      <c r="T17" s="19"/>
      <c r="U17" s="29">
        <f t="shared" si="4"/>
        <v>0</v>
      </c>
      <c r="V17" s="48">
        <f t="shared" si="5"/>
        <v>0</v>
      </c>
      <c r="W17" s="19"/>
      <c r="X17" s="20" t="e">
        <f t="shared" si="6"/>
        <v>#DIV/0!</v>
      </c>
      <c r="Y17" s="19"/>
    </row>
    <row r="18" spans="1:32" x14ac:dyDescent="0.25">
      <c r="A18" s="18" t="s">
        <v>17</v>
      </c>
      <c r="B18" s="19"/>
      <c r="C18" s="19"/>
      <c r="D18" s="29">
        <f t="shared" si="7"/>
        <v>0</v>
      </c>
      <c r="E18" s="19"/>
      <c r="F18" s="19"/>
      <c r="G18" s="20"/>
      <c r="H18" s="29">
        <f t="shared" si="0"/>
        <v>0</v>
      </c>
      <c r="I18" s="19"/>
      <c r="J18" s="19"/>
      <c r="K18" s="21"/>
      <c r="L18" s="29">
        <f t="shared" si="1"/>
        <v>0</v>
      </c>
      <c r="M18" s="19"/>
      <c r="N18" s="20"/>
      <c r="O18" s="29">
        <f t="shared" si="2"/>
        <v>0</v>
      </c>
      <c r="P18" s="19"/>
      <c r="Q18" s="20"/>
      <c r="R18" s="29">
        <f t="shared" si="3"/>
        <v>0</v>
      </c>
      <c r="S18" s="19"/>
      <c r="T18" s="19"/>
      <c r="U18" s="29">
        <f t="shared" si="4"/>
        <v>0</v>
      </c>
      <c r="V18" s="48">
        <f t="shared" si="5"/>
        <v>0</v>
      </c>
      <c r="W18" s="19"/>
      <c r="X18" s="20" t="e">
        <f t="shared" si="6"/>
        <v>#DIV/0!</v>
      </c>
      <c r="Y18" s="19"/>
      <c r="AF18" s="3" t="s">
        <v>152</v>
      </c>
    </row>
    <row r="19" spans="1:32" x14ac:dyDescent="0.25">
      <c r="A19" s="18" t="s">
        <v>18</v>
      </c>
      <c r="B19" s="19"/>
      <c r="C19" s="19"/>
      <c r="D19" s="29">
        <f t="shared" si="7"/>
        <v>0</v>
      </c>
      <c r="E19" s="19"/>
      <c r="F19" s="19"/>
      <c r="G19" s="20"/>
      <c r="H19" s="29">
        <f t="shared" si="0"/>
        <v>0</v>
      </c>
      <c r="I19" s="19"/>
      <c r="J19" s="19"/>
      <c r="K19" s="21"/>
      <c r="L19" s="29">
        <f t="shared" si="1"/>
        <v>0</v>
      </c>
      <c r="M19" s="19"/>
      <c r="N19" s="20"/>
      <c r="O19" s="29">
        <f t="shared" si="2"/>
        <v>0</v>
      </c>
      <c r="P19" s="19"/>
      <c r="Q19" s="20"/>
      <c r="R19" s="29">
        <f t="shared" si="3"/>
        <v>0</v>
      </c>
      <c r="S19" s="19"/>
      <c r="T19" s="19"/>
      <c r="U19" s="29">
        <f t="shared" si="4"/>
        <v>0</v>
      </c>
      <c r="V19" s="48">
        <f t="shared" si="5"/>
        <v>0</v>
      </c>
      <c r="W19" s="19"/>
      <c r="X19" s="20" t="e">
        <f t="shared" si="6"/>
        <v>#DIV/0!</v>
      </c>
      <c r="Y19" s="19"/>
      <c r="AE19" s="3" t="s">
        <v>152</v>
      </c>
    </row>
    <row r="20" spans="1:32" x14ac:dyDescent="0.25">
      <c r="A20" s="28" t="s">
        <v>19</v>
      </c>
      <c r="B20" s="19">
        <v>7</v>
      </c>
      <c r="C20" s="19">
        <v>7</v>
      </c>
      <c r="D20" s="29">
        <f t="shared" si="7"/>
        <v>0</v>
      </c>
      <c r="E20" s="19">
        <v>7</v>
      </c>
      <c r="F20" s="19"/>
      <c r="G20" s="20">
        <v>80</v>
      </c>
      <c r="H20" s="29">
        <f t="shared" si="0"/>
        <v>560</v>
      </c>
      <c r="I20" s="19"/>
      <c r="J20" s="19"/>
      <c r="K20" s="21"/>
      <c r="L20" s="29">
        <f t="shared" si="1"/>
        <v>0</v>
      </c>
      <c r="M20" s="19"/>
      <c r="N20" s="20"/>
      <c r="O20" s="29">
        <f t="shared" si="2"/>
        <v>0</v>
      </c>
      <c r="P20" s="19"/>
      <c r="Q20" s="20"/>
      <c r="R20" s="29">
        <f t="shared" si="3"/>
        <v>0</v>
      </c>
      <c r="S20" s="19"/>
      <c r="T20" s="19"/>
      <c r="U20" s="29">
        <f t="shared" si="4"/>
        <v>0</v>
      </c>
      <c r="V20" s="48">
        <f t="shared" si="5"/>
        <v>7</v>
      </c>
      <c r="W20" s="19"/>
      <c r="X20" s="20">
        <f t="shared" si="6"/>
        <v>80</v>
      </c>
      <c r="Y20" s="19"/>
    </row>
    <row r="21" spans="1:32" x14ac:dyDescent="0.25">
      <c r="A21" s="18" t="s">
        <v>20</v>
      </c>
      <c r="B21" s="19"/>
      <c r="C21" s="19"/>
      <c r="D21" s="29">
        <f t="shared" si="7"/>
        <v>0</v>
      </c>
      <c r="E21" s="19"/>
      <c r="F21" s="19"/>
      <c r="G21" s="20"/>
      <c r="H21" s="29">
        <f t="shared" si="0"/>
        <v>0</v>
      </c>
      <c r="I21" s="19"/>
      <c r="J21" s="19"/>
      <c r="K21" s="21"/>
      <c r="L21" s="29">
        <f t="shared" si="1"/>
        <v>0</v>
      </c>
      <c r="M21" s="19"/>
      <c r="N21" s="20"/>
      <c r="O21" s="29">
        <f t="shared" si="2"/>
        <v>0</v>
      </c>
      <c r="P21" s="19"/>
      <c r="Q21" s="20"/>
      <c r="R21" s="29">
        <f t="shared" si="3"/>
        <v>0</v>
      </c>
      <c r="S21" s="19"/>
      <c r="T21" s="19"/>
      <c r="U21" s="29">
        <f t="shared" si="4"/>
        <v>0</v>
      </c>
      <c r="V21" s="48">
        <f t="shared" si="5"/>
        <v>0</v>
      </c>
      <c r="W21" s="19"/>
      <c r="X21" s="20" t="e">
        <f t="shared" si="6"/>
        <v>#DIV/0!</v>
      </c>
      <c r="Y21" s="19"/>
    </row>
    <row r="22" spans="1:32" x14ac:dyDescent="0.25">
      <c r="A22" s="18" t="s">
        <v>21</v>
      </c>
      <c r="B22" s="19"/>
      <c r="C22" s="19"/>
      <c r="D22" s="29">
        <f t="shared" si="7"/>
        <v>0</v>
      </c>
      <c r="E22" s="19"/>
      <c r="F22" s="19"/>
      <c r="G22" s="20"/>
      <c r="H22" s="29">
        <f t="shared" si="0"/>
        <v>0</v>
      </c>
      <c r="I22" s="19"/>
      <c r="J22" s="19"/>
      <c r="K22" s="21"/>
      <c r="L22" s="29">
        <f t="shared" si="1"/>
        <v>0</v>
      </c>
      <c r="M22" s="19"/>
      <c r="N22" s="20"/>
      <c r="O22" s="29">
        <f t="shared" si="2"/>
        <v>0</v>
      </c>
      <c r="P22" s="19"/>
      <c r="Q22" s="20"/>
      <c r="R22" s="29">
        <f t="shared" si="3"/>
        <v>0</v>
      </c>
      <c r="S22" s="19"/>
      <c r="T22" s="19"/>
      <c r="U22" s="29">
        <f t="shared" si="4"/>
        <v>0</v>
      </c>
      <c r="V22" s="48">
        <f t="shared" si="5"/>
        <v>0</v>
      </c>
      <c r="W22" s="19"/>
      <c r="X22" s="20" t="e">
        <f t="shared" si="6"/>
        <v>#DIV/0!</v>
      </c>
      <c r="Y22" s="19"/>
    </row>
    <row r="23" spans="1:32" x14ac:dyDescent="0.25">
      <c r="A23" s="18" t="s">
        <v>22</v>
      </c>
      <c r="B23" s="19"/>
      <c r="C23" s="19"/>
      <c r="D23" s="29">
        <f t="shared" si="7"/>
        <v>0</v>
      </c>
      <c r="E23" s="19"/>
      <c r="F23" s="19"/>
      <c r="G23" s="20"/>
      <c r="H23" s="29">
        <f t="shared" si="0"/>
        <v>0</v>
      </c>
      <c r="I23" s="19"/>
      <c r="J23" s="19"/>
      <c r="K23" s="21"/>
      <c r="L23" s="29">
        <f t="shared" si="1"/>
        <v>0</v>
      </c>
      <c r="M23" s="19"/>
      <c r="N23" s="20"/>
      <c r="O23" s="29">
        <f t="shared" si="2"/>
        <v>0</v>
      </c>
      <c r="P23" s="19"/>
      <c r="Q23" s="20"/>
      <c r="R23" s="29">
        <f t="shared" si="3"/>
        <v>0</v>
      </c>
      <c r="S23" s="19"/>
      <c r="T23" s="19"/>
      <c r="U23" s="29">
        <f t="shared" si="4"/>
        <v>0</v>
      </c>
      <c r="V23" s="48">
        <f t="shared" si="5"/>
        <v>0</v>
      </c>
      <c r="W23" s="19"/>
      <c r="X23" s="20" t="e">
        <f t="shared" si="6"/>
        <v>#DIV/0!</v>
      </c>
      <c r="Y23" s="19"/>
    </row>
    <row r="24" spans="1:32" x14ac:dyDescent="0.25">
      <c r="A24" s="28" t="s">
        <v>23</v>
      </c>
      <c r="B24" s="19"/>
      <c r="C24" s="19"/>
      <c r="D24" s="29">
        <f t="shared" si="7"/>
        <v>0</v>
      </c>
      <c r="E24" s="19"/>
      <c r="F24" s="19"/>
      <c r="G24" s="20"/>
      <c r="H24" s="29">
        <f t="shared" si="0"/>
        <v>0</v>
      </c>
      <c r="I24" s="19"/>
      <c r="J24" s="19"/>
      <c r="K24" s="21"/>
      <c r="L24" s="29">
        <f t="shared" si="1"/>
        <v>0</v>
      </c>
      <c r="M24" s="19"/>
      <c r="N24" s="20"/>
      <c r="O24" s="29">
        <f t="shared" si="2"/>
        <v>0</v>
      </c>
      <c r="P24" s="19"/>
      <c r="Q24" s="20"/>
      <c r="R24" s="29">
        <f t="shared" si="3"/>
        <v>0</v>
      </c>
      <c r="S24" s="19"/>
      <c r="T24" s="19"/>
      <c r="U24" s="29">
        <f t="shared" si="4"/>
        <v>0</v>
      </c>
      <c r="V24" s="48">
        <f t="shared" si="5"/>
        <v>0</v>
      </c>
      <c r="W24" s="19"/>
      <c r="X24" s="20" t="e">
        <f t="shared" si="6"/>
        <v>#DIV/0!</v>
      </c>
      <c r="Y24" s="19"/>
    </row>
    <row r="25" spans="1:32" x14ac:dyDescent="0.25">
      <c r="A25" s="18" t="s">
        <v>24</v>
      </c>
      <c r="B25" s="19"/>
      <c r="C25" s="19"/>
      <c r="D25" s="29">
        <f t="shared" si="7"/>
        <v>0</v>
      </c>
      <c r="E25" s="19"/>
      <c r="F25" s="19"/>
      <c r="G25" s="20"/>
      <c r="H25" s="29">
        <f t="shared" si="0"/>
        <v>0</v>
      </c>
      <c r="I25" s="19"/>
      <c r="J25" s="19"/>
      <c r="K25" s="21"/>
      <c r="L25" s="29">
        <f t="shared" si="1"/>
        <v>0</v>
      </c>
      <c r="M25" s="19"/>
      <c r="N25" s="20"/>
      <c r="O25" s="29">
        <f t="shared" si="2"/>
        <v>0</v>
      </c>
      <c r="P25" s="19"/>
      <c r="Q25" s="20"/>
      <c r="R25" s="29">
        <f t="shared" si="3"/>
        <v>0</v>
      </c>
      <c r="S25" s="19"/>
      <c r="T25" s="19"/>
      <c r="U25" s="29">
        <f t="shared" si="4"/>
        <v>0</v>
      </c>
      <c r="V25" s="48">
        <f t="shared" si="5"/>
        <v>0</v>
      </c>
      <c r="W25" s="19"/>
      <c r="X25" s="20" t="e">
        <f t="shared" si="6"/>
        <v>#DIV/0!</v>
      </c>
      <c r="Y25" s="19"/>
    </row>
    <row r="26" spans="1:32" x14ac:dyDescent="0.25">
      <c r="A26" s="18" t="s">
        <v>25</v>
      </c>
      <c r="B26" s="19"/>
      <c r="C26" s="19"/>
      <c r="D26" s="29">
        <f t="shared" si="7"/>
        <v>0</v>
      </c>
      <c r="E26" s="19"/>
      <c r="F26" s="19"/>
      <c r="G26" s="20"/>
      <c r="H26" s="29">
        <f t="shared" si="0"/>
        <v>0</v>
      </c>
      <c r="I26" s="19"/>
      <c r="J26" s="19"/>
      <c r="K26" s="21"/>
      <c r="L26" s="29">
        <f t="shared" si="1"/>
        <v>0</v>
      </c>
      <c r="M26" s="19"/>
      <c r="N26" s="20"/>
      <c r="O26" s="29">
        <f t="shared" si="2"/>
        <v>0</v>
      </c>
      <c r="P26" s="19"/>
      <c r="Q26" s="20"/>
      <c r="R26" s="29">
        <f t="shared" si="3"/>
        <v>0</v>
      </c>
      <c r="S26" s="19"/>
      <c r="T26" s="19"/>
      <c r="U26" s="29">
        <f t="shared" si="4"/>
        <v>0</v>
      </c>
      <c r="V26" s="48">
        <f t="shared" si="5"/>
        <v>0</v>
      </c>
      <c r="W26" s="19"/>
      <c r="X26" s="20" t="e">
        <f t="shared" si="6"/>
        <v>#DIV/0!</v>
      </c>
      <c r="Y26" s="19"/>
    </row>
    <row r="27" spans="1:32" x14ac:dyDescent="0.25">
      <c r="A27" s="18" t="s">
        <v>26</v>
      </c>
      <c r="B27" s="19"/>
      <c r="C27" s="19"/>
      <c r="D27" s="29">
        <f t="shared" si="7"/>
        <v>0</v>
      </c>
      <c r="E27" s="19"/>
      <c r="F27" s="19"/>
      <c r="G27" s="20"/>
      <c r="H27" s="29">
        <f t="shared" si="0"/>
        <v>0</v>
      </c>
      <c r="I27" s="19"/>
      <c r="J27" s="19"/>
      <c r="K27" s="21"/>
      <c r="L27" s="29">
        <f t="shared" si="1"/>
        <v>0</v>
      </c>
      <c r="M27" s="19"/>
      <c r="N27" s="20"/>
      <c r="O27" s="29">
        <f t="shared" si="2"/>
        <v>0</v>
      </c>
      <c r="P27" s="19"/>
      <c r="Q27" s="20"/>
      <c r="R27" s="29">
        <f t="shared" si="3"/>
        <v>0</v>
      </c>
      <c r="S27" s="19"/>
      <c r="T27" s="19"/>
      <c r="U27" s="29">
        <f t="shared" si="4"/>
        <v>0</v>
      </c>
      <c r="V27" s="48">
        <f t="shared" si="5"/>
        <v>0</v>
      </c>
      <c r="W27" s="19"/>
      <c r="X27" s="20" t="e">
        <f t="shared" si="6"/>
        <v>#DIV/0!</v>
      </c>
      <c r="Y27" s="19"/>
    </row>
    <row r="28" spans="1:32" x14ac:dyDescent="0.25">
      <c r="A28" s="28" t="s">
        <v>27</v>
      </c>
      <c r="B28" s="19"/>
      <c r="C28" s="19"/>
      <c r="D28" s="29">
        <f t="shared" si="7"/>
        <v>0</v>
      </c>
      <c r="E28" s="19"/>
      <c r="F28" s="19"/>
      <c r="G28" s="20"/>
      <c r="H28" s="29">
        <f t="shared" si="0"/>
        <v>0</v>
      </c>
      <c r="I28" s="19"/>
      <c r="J28" s="19"/>
      <c r="K28" s="21"/>
      <c r="L28" s="29">
        <f t="shared" si="1"/>
        <v>0</v>
      </c>
      <c r="M28" s="19"/>
      <c r="N28" s="20"/>
      <c r="O28" s="29">
        <f t="shared" si="2"/>
        <v>0</v>
      </c>
      <c r="P28" s="19"/>
      <c r="Q28" s="20"/>
      <c r="R28" s="29">
        <f t="shared" si="3"/>
        <v>0</v>
      </c>
      <c r="S28" s="19"/>
      <c r="T28" s="19"/>
      <c r="U28" s="29">
        <f t="shared" si="4"/>
        <v>0</v>
      </c>
      <c r="V28" s="48">
        <f t="shared" si="5"/>
        <v>0</v>
      </c>
      <c r="W28" s="19"/>
      <c r="X28" s="20" t="e">
        <f t="shared" si="6"/>
        <v>#DIV/0!</v>
      </c>
      <c r="Y28" s="19"/>
    </row>
    <row r="29" spans="1:32" x14ac:dyDescent="0.25">
      <c r="A29" s="18" t="s">
        <v>28</v>
      </c>
      <c r="B29" s="19"/>
      <c r="C29" s="19"/>
      <c r="D29" s="29">
        <f t="shared" si="7"/>
        <v>0</v>
      </c>
      <c r="E29" s="19"/>
      <c r="F29" s="19"/>
      <c r="G29" s="20"/>
      <c r="H29" s="29">
        <f t="shared" si="0"/>
        <v>0</v>
      </c>
      <c r="I29" s="19"/>
      <c r="J29" s="19"/>
      <c r="K29" s="21"/>
      <c r="L29" s="29">
        <f t="shared" si="1"/>
        <v>0</v>
      </c>
      <c r="M29" s="19"/>
      <c r="N29" s="20"/>
      <c r="O29" s="29">
        <f t="shared" si="2"/>
        <v>0</v>
      </c>
      <c r="P29" s="19"/>
      <c r="Q29" s="20"/>
      <c r="R29" s="29">
        <f t="shared" si="3"/>
        <v>0</v>
      </c>
      <c r="S29" s="19"/>
      <c r="T29" s="19"/>
      <c r="U29" s="29">
        <f t="shared" si="4"/>
        <v>0</v>
      </c>
      <c r="V29" s="48">
        <f t="shared" si="5"/>
        <v>0</v>
      </c>
      <c r="W29" s="19"/>
      <c r="X29" s="20" t="e">
        <f t="shared" si="6"/>
        <v>#DIV/0!</v>
      </c>
      <c r="Y29" s="19"/>
    </row>
    <row r="30" spans="1:32" x14ac:dyDescent="0.25">
      <c r="A30" s="18" t="s">
        <v>29</v>
      </c>
      <c r="B30" s="19"/>
      <c r="C30" s="19"/>
      <c r="D30" s="29">
        <f t="shared" si="7"/>
        <v>0</v>
      </c>
      <c r="E30" s="19"/>
      <c r="F30" s="19"/>
      <c r="G30" s="20"/>
      <c r="H30" s="29">
        <f t="shared" si="0"/>
        <v>0</v>
      </c>
      <c r="I30" s="19"/>
      <c r="J30" s="19"/>
      <c r="K30" s="21"/>
      <c r="L30" s="29">
        <f t="shared" si="1"/>
        <v>0</v>
      </c>
      <c r="M30" s="19"/>
      <c r="N30" s="20"/>
      <c r="O30" s="29">
        <f t="shared" si="2"/>
        <v>0</v>
      </c>
      <c r="P30" s="19"/>
      <c r="Q30" s="20"/>
      <c r="R30" s="29">
        <f t="shared" si="3"/>
        <v>0</v>
      </c>
      <c r="S30" s="19"/>
      <c r="T30" s="19"/>
      <c r="U30" s="29">
        <f t="shared" si="4"/>
        <v>0</v>
      </c>
      <c r="V30" s="48">
        <f t="shared" si="5"/>
        <v>0</v>
      </c>
      <c r="W30" s="19"/>
      <c r="X30" s="20" t="e">
        <f t="shared" si="6"/>
        <v>#DIV/0!</v>
      </c>
      <c r="Y30" s="19"/>
    </row>
    <row r="31" spans="1:32" x14ac:dyDescent="0.25">
      <c r="A31" s="18" t="s">
        <v>30</v>
      </c>
      <c r="B31" s="19"/>
      <c r="C31" s="19"/>
      <c r="D31" s="29">
        <f t="shared" si="7"/>
        <v>0</v>
      </c>
      <c r="E31" s="19"/>
      <c r="F31" s="19"/>
      <c r="G31" s="20"/>
      <c r="H31" s="29">
        <f t="shared" si="0"/>
        <v>0</v>
      </c>
      <c r="I31" s="19"/>
      <c r="J31" s="19"/>
      <c r="K31" s="21"/>
      <c r="L31" s="29">
        <f t="shared" si="1"/>
        <v>0</v>
      </c>
      <c r="M31" s="19"/>
      <c r="N31" s="20"/>
      <c r="O31" s="29">
        <f t="shared" si="2"/>
        <v>0</v>
      </c>
      <c r="P31" s="19"/>
      <c r="Q31" s="20"/>
      <c r="R31" s="29">
        <f t="shared" si="3"/>
        <v>0</v>
      </c>
      <c r="S31" s="19"/>
      <c r="T31" s="19"/>
      <c r="U31" s="29">
        <f t="shared" si="4"/>
        <v>0</v>
      </c>
      <c r="V31" s="48">
        <f t="shared" si="5"/>
        <v>0</v>
      </c>
      <c r="W31" s="19"/>
      <c r="X31" s="20" t="e">
        <f t="shared" si="6"/>
        <v>#DIV/0!</v>
      </c>
      <c r="Y31" s="19"/>
    </row>
    <row r="32" spans="1:32" x14ac:dyDescent="0.25">
      <c r="A32" s="28" t="s">
        <v>31</v>
      </c>
      <c r="B32" s="19"/>
      <c r="C32" s="19"/>
      <c r="D32" s="29">
        <f t="shared" si="7"/>
        <v>0</v>
      </c>
      <c r="E32" s="19"/>
      <c r="F32" s="19"/>
      <c r="G32" s="20"/>
      <c r="H32" s="29">
        <f t="shared" si="0"/>
        <v>0</v>
      </c>
      <c r="I32" s="19"/>
      <c r="J32" s="19"/>
      <c r="K32" s="21"/>
      <c r="L32" s="29">
        <f t="shared" si="1"/>
        <v>0</v>
      </c>
      <c r="M32" s="19"/>
      <c r="N32" s="20"/>
      <c r="O32" s="29">
        <f t="shared" si="2"/>
        <v>0</v>
      </c>
      <c r="P32" s="19"/>
      <c r="Q32" s="20"/>
      <c r="R32" s="29">
        <f t="shared" si="3"/>
        <v>0</v>
      </c>
      <c r="S32" s="19"/>
      <c r="T32" s="19"/>
      <c r="U32" s="29">
        <f t="shared" si="4"/>
        <v>0</v>
      </c>
      <c r="V32" s="48">
        <f t="shared" si="5"/>
        <v>0</v>
      </c>
      <c r="W32" s="19"/>
      <c r="X32" s="20" t="e">
        <f t="shared" si="6"/>
        <v>#DIV/0!</v>
      </c>
      <c r="Y32" s="19"/>
    </row>
    <row r="33" spans="1:25" x14ac:dyDescent="0.25">
      <c r="A33" s="18" t="s">
        <v>32</v>
      </c>
      <c r="B33" s="19"/>
      <c r="C33" s="19"/>
      <c r="D33" s="29">
        <f t="shared" si="7"/>
        <v>0</v>
      </c>
      <c r="E33" s="19"/>
      <c r="F33" s="19"/>
      <c r="G33" s="20"/>
      <c r="H33" s="29">
        <f t="shared" si="0"/>
        <v>0</v>
      </c>
      <c r="I33" s="19"/>
      <c r="J33" s="19"/>
      <c r="K33" s="21"/>
      <c r="L33" s="29">
        <f t="shared" si="1"/>
        <v>0</v>
      </c>
      <c r="M33" s="19"/>
      <c r="N33" s="20"/>
      <c r="O33" s="29">
        <f t="shared" si="2"/>
        <v>0</v>
      </c>
      <c r="P33" s="19"/>
      <c r="Q33" s="20"/>
      <c r="R33" s="29">
        <f t="shared" si="3"/>
        <v>0</v>
      </c>
      <c r="S33" s="19"/>
      <c r="T33" s="19"/>
      <c r="U33" s="29">
        <f t="shared" si="4"/>
        <v>0</v>
      </c>
      <c r="V33" s="48">
        <f t="shared" si="5"/>
        <v>0</v>
      </c>
      <c r="W33" s="19"/>
      <c r="X33" s="20" t="e">
        <f t="shared" si="6"/>
        <v>#DIV/0!</v>
      </c>
      <c r="Y33" s="19"/>
    </row>
    <row r="34" spans="1:25" x14ac:dyDescent="0.25">
      <c r="A34" s="18" t="s">
        <v>33</v>
      </c>
      <c r="B34" s="19"/>
      <c r="C34" s="19"/>
      <c r="D34" s="29">
        <f t="shared" si="7"/>
        <v>0</v>
      </c>
      <c r="E34" s="19"/>
      <c r="F34" s="19"/>
      <c r="G34" s="20"/>
      <c r="H34" s="29">
        <f t="shared" si="0"/>
        <v>0</v>
      </c>
      <c r="I34" s="19"/>
      <c r="J34" s="19"/>
      <c r="K34" s="21"/>
      <c r="L34" s="29">
        <f t="shared" si="1"/>
        <v>0</v>
      </c>
      <c r="M34" s="19"/>
      <c r="N34" s="20"/>
      <c r="O34" s="29">
        <f t="shared" si="2"/>
        <v>0</v>
      </c>
      <c r="P34" s="19"/>
      <c r="Q34" s="20"/>
      <c r="R34" s="29">
        <f t="shared" si="3"/>
        <v>0</v>
      </c>
      <c r="S34" s="19"/>
      <c r="T34" s="19"/>
      <c r="U34" s="29">
        <f t="shared" si="4"/>
        <v>0</v>
      </c>
      <c r="V34" s="48">
        <f t="shared" si="5"/>
        <v>0</v>
      </c>
      <c r="W34" s="19"/>
      <c r="X34" s="20" t="e">
        <f t="shared" si="6"/>
        <v>#DIV/0!</v>
      </c>
      <c r="Y34" s="19"/>
    </row>
    <row r="35" spans="1:25" x14ac:dyDescent="0.25">
      <c r="A35" s="18" t="s">
        <v>34</v>
      </c>
      <c r="B35" s="19"/>
      <c r="C35" s="19"/>
      <c r="D35" s="29">
        <f t="shared" si="7"/>
        <v>0</v>
      </c>
      <c r="E35" s="19"/>
      <c r="F35" s="19"/>
      <c r="G35" s="20"/>
      <c r="H35" s="29">
        <f t="shared" si="0"/>
        <v>0</v>
      </c>
      <c r="I35" s="19"/>
      <c r="J35" s="19"/>
      <c r="K35" s="21"/>
      <c r="L35" s="29">
        <f t="shared" si="1"/>
        <v>0</v>
      </c>
      <c r="M35" s="19"/>
      <c r="N35" s="20"/>
      <c r="O35" s="29">
        <f t="shared" si="2"/>
        <v>0</v>
      </c>
      <c r="P35" s="19"/>
      <c r="Q35" s="20"/>
      <c r="R35" s="29">
        <f t="shared" si="3"/>
        <v>0</v>
      </c>
      <c r="S35" s="19"/>
      <c r="T35" s="19"/>
      <c r="U35" s="29">
        <f t="shared" si="4"/>
        <v>0</v>
      </c>
      <c r="V35" s="48">
        <f t="shared" si="5"/>
        <v>0</v>
      </c>
      <c r="W35" s="19"/>
      <c r="X35" s="20" t="e">
        <f t="shared" si="6"/>
        <v>#DIV/0!</v>
      </c>
      <c r="Y35" s="19"/>
    </row>
    <row r="36" spans="1:25" x14ac:dyDescent="0.25">
      <c r="A36" s="28" t="s">
        <v>35</v>
      </c>
      <c r="B36" s="19"/>
      <c r="C36" s="19"/>
      <c r="D36" s="29">
        <f t="shared" si="7"/>
        <v>0</v>
      </c>
      <c r="E36" s="19"/>
      <c r="F36" s="19"/>
      <c r="G36" s="20"/>
      <c r="H36" s="29">
        <f t="shared" si="0"/>
        <v>0</v>
      </c>
      <c r="I36" s="19"/>
      <c r="J36" s="19"/>
      <c r="K36" s="21"/>
      <c r="L36" s="29">
        <f t="shared" si="1"/>
        <v>0</v>
      </c>
      <c r="M36" s="19"/>
      <c r="N36" s="20"/>
      <c r="O36" s="29">
        <f t="shared" si="2"/>
        <v>0</v>
      </c>
      <c r="P36" s="19"/>
      <c r="Q36" s="20"/>
      <c r="R36" s="29">
        <f t="shared" si="3"/>
        <v>0</v>
      </c>
      <c r="S36" s="19"/>
      <c r="T36" s="19"/>
      <c r="U36" s="29">
        <f t="shared" si="4"/>
        <v>0</v>
      </c>
      <c r="V36" s="48">
        <f t="shared" si="5"/>
        <v>0</v>
      </c>
      <c r="W36" s="19"/>
      <c r="X36" s="20" t="e">
        <f t="shared" si="6"/>
        <v>#DIV/0!</v>
      </c>
      <c r="Y36" s="19"/>
    </row>
    <row r="37" spans="1:25" x14ac:dyDescent="0.25">
      <c r="A37" s="18" t="s">
        <v>36</v>
      </c>
      <c r="B37" s="19"/>
      <c r="C37" s="19"/>
      <c r="D37" s="29">
        <f t="shared" si="7"/>
        <v>0</v>
      </c>
      <c r="E37" s="19"/>
      <c r="F37" s="19"/>
      <c r="G37" s="20"/>
      <c r="H37" s="29">
        <f t="shared" si="0"/>
        <v>0</v>
      </c>
      <c r="I37" s="19"/>
      <c r="J37" s="19"/>
      <c r="K37" s="21"/>
      <c r="L37" s="29">
        <f t="shared" si="1"/>
        <v>0</v>
      </c>
      <c r="M37" s="19"/>
      <c r="N37" s="20"/>
      <c r="O37" s="29">
        <f t="shared" si="2"/>
        <v>0</v>
      </c>
      <c r="P37" s="19"/>
      <c r="Q37" s="20"/>
      <c r="R37" s="29">
        <f t="shared" si="3"/>
        <v>0</v>
      </c>
      <c r="S37" s="19"/>
      <c r="T37" s="19"/>
      <c r="U37" s="29">
        <f t="shared" si="4"/>
        <v>0</v>
      </c>
      <c r="V37" s="48">
        <f t="shared" si="5"/>
        <v>0</v>
      </c>
      <c r="W37" s="19"/>
      <c r="X37" s="20" t="e">
        <f t="shared" si="6"/>
        <v>#DIV/0!</v>
      </c>
      <c r="Y37" s="19"/>
    </row>
    <row r="38" spans="1:25" x14ac:dyDescent="0.25">
      <c r="A38" s="18" t="s">
        <v>37</v>
      </c>
      <c r="B38" s="19"/>
      <c r="C38" s="19"/>
      <c r="D38" s="29">
        <f t="shared" si="7"/>
        <v>0</v>
      </c>
      <c r="E38" s="19"/>
      <c r="F38" s="19"/>
      <c r="G38" s="20"/>
      <c r="H38" s="29">
        <f t="shared" si="0"/>
        <v>0</v>
      </c>
      <c r="I38" s="19"/>
      <c r="J38" s="19"/>
      <c r="K38" s="21"/>
      <c r="L38" s="29">
        <f t="shared" si="1"/>
        <v>0</v>
      </c>
      <c r="M38" s="19"/>
      <c r="N38" s="20"/>
      <c r="O38" s="29">
        <f t="shared" si="2"/>
        <v>0</v>
      </c>
      <c r="P38" s="19"/>
      <c r="Q38" s="20"/>
      <c r="R38" s="29">
        <f t="shared" si="3"/>
        <v>0</v>
      </c>
      <c r="S38" s="19"/>
      <c r="T38" s="19"/>
      <c r="U38" s="29">
        <f t="shared" si="4"/>
        <v>0</v>
      </c>
      <c r="V38" s="48">
        <f t="shared" si="5"/>
        <v>0</v>
      </c>
      <c r="W38" s="19"/>
      <c r="X38" s="20" t="e">
        <f t="shared" si="6"/>
        <v>#DIV/0!</v>
      </c>
      <c r="Y38" s="19"/>
    </row>
    <row r="39" spans="1:25" x14ac:dyDescent="0.25">
      <c r="A39" s="18" t="s">
        <v>38</v>
      </c>
      <c r="B39" s="19"/>
      <c r="C39" s="19"/>
      <c r="D39" s="29">
        <f t="shared" si="7"/>
        <v>0</v>
      </c>
      <c r="E39" s="19"/>
      <c r="F39" s="19"/>
      <c r="G39" s="20"/>
      <c r="H39" s="29">
        <f t="shared" si="0"/>
        <v>0</v>
      </c>
      <c r="I39" s="19"/>
      <c r="J39" s="19"/>
      <c r="K39" s="21"/>
      <c r="L39" s="29">
        <f t="shared" si="1"/>
        <v>0</v>
      </c>
      <c r="M39" s="19"/>
      <c r="N39" s="20"/>
      <c r="O39" s="29">
        <f t="shared" si="2"/>
        <v>0</v>
      </c>
      <c r="P39" s="19"/>
      <c r="Q39" s="20"/>
      <c r="R39" s="29">
        <f t="shared" si="3"/>
        <v>0</v>
      </c>
      <c r="S39" s="19"/>
      <c r="T39" s="19"/>
      <c r="U39" s="29">
        <f t="shared" si="4"/>
        <v>0</v>
      </c>
      <c r="V39" s="48">
        <f t="shared" si="5"/>
        <v>0</v>
      </c>
      <c r="W39" s="19"/>
      <c r="X39" s="20" t="e">
        <f t="shared" si="6"/>
        <v>#DIV/0!</v>
      </c>
      <c r="Y39" s="19"/>
    </row>
    <row r="40" spans="1:25" x14ac:dyDescent="0.25">
      <c r="A40" s="28" t="s">
        <v>39</v>
      </c>
      <c r="B40" s="19"/>
      <c r="C40" s="19"/>
      <c r="D40" s="29">
        <f t="shared" si="7"/>
        <v>0</v>
      </c>
      <c r="E40" s="19"/>
      <c r="F40" s="19"/>
      <c r="G40" s="20"/>
      <c r="H40" s="29">
        <f t="shared" si="0"/>
        <v>0</v>
      </c>
      <c r="I40" s="19"/>
      <c r="J40" s="19"/>
      <c r="K40" s="21"/>
      <c r="L40" s="29">
        <f t="shared" si="1"/>
        <v>0</v>
      </c>
      <c r="M40" s="19"/>
      <c r="N40" s="20"/>
      <c r="O40" s="29">
        <f t="shared" si="2"/>
        <v>0</v>
      </c>
      <c r="P40" s="19"/>
      <c r="Q40" s="20"/>
      <c r="R40" s="29">
        <f t="shared" si="3"/>
        <v>0</v>
      </c>
      <c r="S40" s="19"/>
      <c r="T40" s="19"/>
      <c r="U40" s="29">
        <f t="shared" si="4"/>
        <v>0</v>
      </c>
      <c r="V40" s="48">
        <f t="shared" si="5"/>
        <v>0</v>
      </c>
      <c r="W40" s="19"/>
      <c r="X40" s="20" t="e">
        <f t="shared" si="6"/>
        <v>#DIV/0!</v>
      </c>
      <c r="Y40" s="19"/>
    </row>
    <row r="41" spans="1:25" x14ac:dyDescent="0.25">
      <c r="A41" s="18" t="s">
        <v>40</v>
      </c>
      <c r="B41" s="19"/>
      <c r="C41" s="19"/>
      <c r="D41" s="29">
        <f t="shared" si="7"/>
        <v>0</v>
      </c>
      <c r="E41" s="19"/>
      <c r="F41" s="19"/>
      <c r="G41" s="20"/>
      <c r="H41" s="29">
        <f t="shared" si="0"/>
        <v>0</v>
      </c>
      <c r="I41" s="19"/>
      <c r="J41" s="19"/>
      <c r="K41" s="21"/>
      <c r="L41" s="29">
        <f t="shared" si="1"/>
        <v>0</v>
      </c>
      <c r="M41" s="19"/>
      <c r="N41" s="20"/>
      <c r="O41" s="29">
        <f t="shared" si="2"/>
        <v>0</v>
      </c>
      <c r="P41" s="19"/>
      <c r="Q41" s="20"/>
      <c r="R41" s="29">
        <f t="shared" si="3"/>
        <v>0</v>
      </c>
      <c r="S41" s="19"/>
      <c r="T41" s="19"/>
      <c r="U41" s="29">
        <f t="shared" si="4"/>
        <v>0</v>
      </c>
      <c r="V41" s="48">
        <f t="shared" si="5"/>
        <v>0</v>
      </c>
      <c r="W41" s="19"/>
      <c r="X41" s="20" t="e">
        <f t="shared" si="6"/>
        <v>#DIV/0!</v>
      </c>
      <c r="Y41" s="19"/>
    </row>
    <row r="42" spans="1:25" x14ac:dyDescent="0.25">
      <c r="A42" s="18" t="s">
        <v>41</v>
      </c>
      <c r="B42" s="19"/>
      <c r="C42" s="19"/>
      <c r="D42" s="29">
        <f t="shared" si="7"/>
        <v>0</v>
      </c>
      <c r="E42" s="19"/>
      <c r="F42" s="19"/>
      <c r="G42" s="20"/>
      <c r="H42" s="29">
        <f t="shared" si="0"/>
        <v>0</v>
      </c>
      <c r="I42" s="19"/>
      <c r="J42" s="19"/>
      <c r="K42" s="21"/>
      <c r="L42" s="29">
        <f t="shared" si="1"/>
        <v>0</v>
      </c>
      <c r="M42" s="19"/>
      <c r="N42" s="20"/>
      <c r="O42" s="29">
        <f t="shared" si="2"/>
        <v>0</v>
      </c>
      <c r="P42" s="19"/>
      <c r="Q42" s="20"/>
      <c r="R42" s="29">
        <f t="shared" si="3"/>
        <v>0</v>
      </c>
      <c r="S42" s="19"/>
      <c r="T42" s="19"/>
      <c r="U42" s="29">
        <f t="shared" si="4"/>
        <v>0</v>
      </c>
      <c r="V42" s="48">
        <f t="shared" si="5"/>
        <v>0</v>
      </c>
      <c r="W42" s="19"/>
      <c r="X42" s="20" t="e">
        <f t="shared" si="6"/>
        <v>#DIV/0!</v>
      </c>
      <c r="Y42" s="19"/>
    </row>
    <row r="43" spans="1:25" x14ac:dyDescent="0.25">
      <c r="A43" s="18" t="s">
        <v>42</v>
      </c>
      <c r="B43" s="19"/>
      <c r="C43" s="19"/>
      <c r="D43" s="29">
        <f t="shared" si="7"/>
        <v>0</v>
      </c>
      <c r="E43" s="19"/>
      <c r="F43" s="19"/>
      <c r="G43" s="20"/>
      <c r="H43" s="29">
        <f t="shared" si="0"/>
        <v>0</v>
      </c>
      <c r="I43" s="19"/>
      <c r="J43" s="19"/>
      <c r="K43" s="21"/>
      <c r="L43" s="29">
        <f t="shared" si="1"/>
        <v>0</v>
      </c>
      <c r="M43" s="19"/>
      <c r="N43" s="20"/>
      <c r="O43" s="29">
        <f t="shared" si="2"/>
        <v>0</v>
      </c>
      <c r="P43" s="19"/>
      <c r="Q43" s="20"/>
      <c r="R43" s="29">
        <f t="shared" si="3"/>
        <v>0</v>
      </c>
      <c r="S43" s="19"/>
      <c r="T43" s="19"/>
      <c r="U43" s="29">
        <f t="shared" si="4"/>
        <v>0</v>
      </c>
      <c r="V43" s="48">
        <f t="shared" si="5"/>
        <v>0</v>
      </c>
      <c r="W43" s="19"/>
      <c r="X43" s="20" t="e">
        <f t="shared" si="6"/>
        <v>#DIV/0!</v>
      </c>
      <c r="Y43" s="19"/>
    </row>
    <row r="44" spans="1:25" x14ac:dyDescent="0.25">
      <c r="A44" s="28" t="s">
        <v>43</v>
      </c>
      <c r="B44" s="19"/>
      <c r="C44" s="19"/>
      <c r="D44" s="29">
        <f t="shared" si="7"/>
        <v>0</v>
      </c>
      <c r="E44" s="19"/>
      <c r="F44" s="19"/>
      <c r="G44" s="20"/>
      <c r="H44" s="29">
        <f t="shared" si="0"/>
        <v>0</v>
      </c>
      <c r="I44" s="19"/>
      <c r="J44" s="19"/>
      <c r="K44" s="21"/>
      <c r="L44" s="29">
        <f t="shared" si="1"/>
        <v>0</v>
      </c>
      <c r="M44" s="19"/>
      <c r="N44" s="20"/>
      <c r="O44" s="29">
        <f t="shared" si="2"/>
        <v>0</v>
      </c>
      <c r="P44" s="19"/>
      <c r="Q44" s="20"/>
      <c r="R44" s="29">
        <f t="shared" si="3"/>
        <v>0</v>
      </c>
      <c r="S44" s="19"/>
      <c r="T44" s="19"/>
      <c r="U44" s="29">
        <f t="shared" si="4"/>
        <v>0</v>
      </c>
      <c r="V44" s="48">
        <f t="shared" si="5"/>
        <v>0</v>
      </c>
      <c r="W44" s="19"/>
      <c r="X44" s="20" t="e">
        <f t="shared" si="6"/>
        <v>#DIV/0!</v>
      </c>
      <c r="Y44" s="19"/>
    </row>
    <row r="45" spans="1:25" x14ac:dyDescent="0.25">
      <c r="A45" s="18" t="s">
        <v>44</v>
      </c>
      <c r="B45" s="19"/>
      <c r="C45" s="19"/>
      <c r="D45" s="29">
        <f t="shared" si="7"/>
        <v>0</v>
      </c>
      <c r="E45" s="19"/>
      <c r="F45" s="19"/>
      <c r="G45" s="20"/>
      <c r="H45" s="29">
        <f t="shared" si="0"/>
        <v>0</v>
      </c>
      <c r="I45" s="19"/>
      <c r="J45" s="19"/>
      <c r="K45" s="21"/>
      <c r="L45" s="29">
        <f t="shared" si="1"/>
        <v>0</v>
      </c>
      <c r="M45" s="19"/>
      <c r="N45" s="20"/>
      <c r="O45" s="29">
        <f t="shared" si="2"/>
        <v>0</v>
      </c>
      <c r="P45" s="19"/>
      <c r="Q45" s="20"/>
      <c r="R45" s="29">
        <f t="shared" si="3"/>
        <v>0</v>
      </c>
      <c r="S45" s="19"/>
      <c r="T45" s="19"/>
      <c r="U45" s="29">
        <f t="shared" si="4"/>
        <v>0</v>
      </c>
      <c r="V45" s="48">
        <f t="shared" si="5"/>
        <v>0</v>
      </c>
      <c r="W45" s="19"/>
      <c r="X45" s="20" t="e">
        <f t="shared" si="6"/>
        <v>#DIV/0!</v>
      </c>
      <c r="Y45" s="19"/>
    </row>
    <row r="46" spans="1:25" x14ac:dyDescent="0.25">
      <c r="A46" s="18" t="s">
        <v>45</v>
      </c>
      <c r="B46" s="19"/>
      <c r="C46" s="19"/>
      <c r="D46" s="29">
        <f t="shared" si="7"/>
        <v>0</v>
      </c>
      <c r="E46" s="19"/>
      <c r="F46" s="19"/>
      <c r="G46" s="20"/>
      <c r="H46" s="29">
        <f t="shared" si="0"/>
        <v>0</v>
      </c>
      <c r="I46" s="19"/>
      <c r="J46" s="19"/>
      <c r="K46" s="21"/>
      <c r="L46" s="29">
        <f t="shared" si="1"/>
        <v>0</v>
      </c>
      <c r="M46" s="19"/>
      <c r="N46" s="20"/>
      <c r="O46" s="29">
        <f t="shared" si="2"/>
        <v>0</v>
      </c>
      <c r="P46" s="19"/>
      <c r="Q46" s="20"/>
      <c r="R46" s="29">
        <f t="shared" si="3"/>
        <v>0</v>
      </c>
      <c r="S46" s="19"/>
      <c r="T46" s="19"/>
      <c r="U46" s="29">
        <f t="shared" si="4"/>
        <v>0</v>
      </c>
      <c r="V46" s="48">
        <f t="shared" si="5"/>
        <v>0</v>
      </c>
      <c r="W46" s="19"/>
      <c r="X46" s="20" t="e">
        <f t="shared" si="6"/>
        <v>#DIV/0!</v>
      </c>
      <c r="Y46" s="19"/>
    </row>
    <row r="47" spans="1:25" x14ac:dyDescent="0.25">
      <c r="A47" s="18" t="s">
        <v>46</v>
      </c>
      <c r="B47" s="19"/>
      <c r="C47" s="19"/>
      <c r="D47" s="29">
        <f t="shared" si="7"/>
        <v>0</v>
      </c>
      <c r="E47" s="19"/>
      <c r="F47" s="19"/>
      <c r="G47" s="20"/>
      <c r="H47" s="29">
        <f t="shared" si="0"/>
        <v>0</v>
      </c>
      <c r="I47" s="19"/>
      <c r="J47" s="19"/>
      <c r="K47" s="21"/>
      <c r="L47" s="29">
        <f t="shared" si="1"/>
        <v>0</v>
      </c>
      <c r="M47" s="19"/>
      <c r="N47" s="20"/>
      <c r="O47" s="29">
        <f t="shared" si="2"/>
        <v>0</v>
      </c>
      <c r="P47" s="19"/>
      <c r="Q47" s="20"/>
      <c r="R47" s="29">
        <f t="shared" si="3"/>
        <v>0</v>
      </c>
      <c r="S47" s="19"/>
      <c r="T47" s="19"/>
      <c r="U47" s="29">
        <f t="shared" si="4"/>
        <v>0</v>
      </c>
      <c r="V47" s="48">
        <f t="shared" si="5"/>
        <v>0</v>
      </c>
      <c r="W47" s="19"/>
      <c r="X47" s="20" t="e">
        <f t="shared" si="6"/>
        <v>#DIV/0!</v>
      </c>
      <c r="Y47" s="19"/>
    </row>
    <row r="48" spans="1:25" x14ac:dyDescent="0.25">
      <c r="A48" s="28" t="s">
        <v>47</v>
      </c>
      <c r="B48" s="19"/>
      <c r="C48" s="19"/>
      <c r="D48" s="29">
        <f t="shared" si="7"/>
        <v>0</v>
      </c>
      <c r="E48" s="19"/>
      <c r="F48" s="19"/>
      <c r="G48" s="20"/>
      <c r="H48" s="29">
        <f t="shared" si="0"/>
        <v>0</v>
      </c>
      <c r="I48" s="19"/>
      <c r="J48" s="19"/>
      <c r="K48" s="21"/>
      <c r="L48" s="29">
        <f t="shared" si="1"/>
        <v>0</v>
      </c>
      <c r="M48" s="19"/>
      <c r="N48" s="20"/>
      <c r="O48" s="29">
        <f t="shared" si="2"/>
        <v>0</v>
      </c>
      <c r="P48" s="19"/>
      <c r="Q48" s="20"/>
      <c r="R48" s="29">
        <f t="shared" si="3"/>
        <v>0</v>
      </c>
      <c r="S48" s="19"/>
      <c r="T48" s="19"/>
      <c r="U48" s="29">
        <f t="shared" si="4"/>
        <v>0</v>
      </c>
      <c r="V48" s="48">
        <f t="shared" si="5"/>
        <v>0</v>
      </c>
      <c r="W48" s="19"/>
      <c r="X48" s="20" t="e">
        <f t="shared" si="6"/>
        <v>#DIV/0!</v>
      </c>
      <c r="Y48" s="19"/>
    </row>
    <row r="49" spans="1:25" x14ac:dyDescent="0.25">
      <c r="A49" s="18" t="s">
        <v>48</v>
      </c>
      <c r="B49" s="19"/>
      <c r="C49" s="19"/>
      <c r="D49" s="29">
        <f t="shared" si="7"/>
        <v>0</v>
      </c>
      <c r="E49" s="19"/>
      <c r="F49" s="19"/>
      <c r="G49" s="20"/>
      <c r="H49" s="29">
        <f t="shared" si="0"/>
        <v>0</v>
      </c>
      <c r="I49" s="19"/>
      <c r="J49" s="19"/>
      <c r="K49" s="21"/>
      <c r="L49" s="29">
        <f t="shared" si="1"/>
        <v>0</v>
      </c>
      <c r="M49" s="19"/>
      <c r="N49" s="20"/>
      <c r="O49" s="29">
        <f t="shared" si="2"/>
        <v>0</v>
      </c>
      <c r="P49" s="19"/>
      <c r="Q49" s="20"/>
      <c r="R49" s="29">
        <f t="shared" si="3"/>
        <v>0</v>
      </c>
      <c r="S49" s="19"/>
      <c r="T49" s="19"/>
      <c r="U49" s="29">
        <f t="shared" si="4"/>
        <v>0</v>
      </c>
      <c r="V49" s="48">
        <f t="shared" si="5"/>
        <v>0</v>
      </c>
      <c r="W49" s="19"/>
      <c r="X49" s="20" t="e">
        <f t="shared" si="6"/>
        <v>#DIV/0!</v>
      </c>
      <c r="Y49" s="19"/>
    </row>
    <row r="50" spans="1:25" x14ac:dyDescent="0.25">
      <c r="A50" s="18" t="s">
        <v>49</v>
      </c>
      <c r="B50" s="19"/>
      <c r="C50" s="19"/>
      <c r="D50" s="29">
        <f t="shared" si="7"/>
        <v>0</v>
      </c>
      <c r="E50" s="19"/>
      <c r="F50" s="19"/>
      <c r="G50" s="20"/>
      <c r="H50" s="29">
        <f t="shared" si="0"/>
        <v>0</v>
      </c>
      <c r="I50" s="19"/>
      <c r="J50" s="19"/>
      <c r="K50" s="21"/>
      <c r="L50" s="29">
        <f t="shared" si="1"/>
        <v>0</v>
      </c>
      <c r="M50" s="19"/>
      <c r="N50" s="20"/>
      <c r="O50" s="29">
        <f t="shared" si="2"/>
        <v>0</v>
      </c>
      <c r="P50" s="19"/>
      <c r="Q50" s="20"/>
      <c r="R50" s="29">
        <f t="shared" si="3"/>
        <v>0</v>
      </c>
      <c r="S50" s="19"/>
      <c r="T50" s="19"/>
      <c r="U50" s="29">
        <f t="shared" si="4"/>
        <v>0</v>
      </c>
      <c r="V50" s="48">
        <f t="shared" si="5"/>
        <v>0</v>
      </c>
      <c r="W50" s="19"/>
      <c r="X50" s="20" t="e">
        <f t="shared" si="6"/>
        <v>#DIV/0!</v>
      </c>
      <c r="Y50" s="19"/>
    </row>
    <row r="51" spans="1:25" x14ac:dyDescent="0.25">
      <c r="A51" s="18" t="s">
        <v>50</v>
      </c>
      <c r="B51" s="19"/>
      <c r="C51" s="19"/>
      <c r="D51" s="29">
        <f t="shared" si="7"/>
        <v>0</v>
      </c>
      <c r="E51" s="19"/>
      <c r="F51" s="19"/>
      <c r="G51" s="20"/>
      <c r="H51" s="29">
        <f t="shared" si="0"/>
        <v>0</v>
      </c>
      <c r="I51" s="19"/>
      <c r="J51" s="19"/>
      <c r="K51" s="21"/>
      <c r="L51" s="29">
        <f t="shared" si="1"/>
        <v>0</v>
      </c>
      <c r="M51" s="19"/>
      <c r="N51" s="20"/>
      <c r="O51" s="29">
        <f t="shared" si="2"/>
        <v>0</v>
      </c>
      <c r="P51" s="19"/>
      <c r="Q51" s="20"/>
      <c r="R51" s="29">
        <f t="shared" si="3"/>
        <v>0</v>
      </c>
      <c r="S51" s="19"/>
      <c r="T51" s="19"/>
      <c r="U51" s="29">
        <f t="shared" si="4"/>
        <v>0</v>
      </c>
      <c r="V51" s="48">
        <f t="shared" si="5"/>
        <v>0</v>
      </c>
      <c r="W51" s="19"/>
      <c r="X51" s="20" t="e">
        <f t="shared" si="6"/>
        <v>#DIV/0!</v>
      </c>
      <c r="Y51" s="19"/>
    </row>
    <row r="52" spans="1:25" x14ac:dyDescent="0.25">
      <c r="A52" s="28" t="s">
        <v>51</v>
      </c>
      <c r="B52" s="19"/>
      <c r="C52" s="19"/>
      <c r="D52" s="29">
        <f t="shared" si="7"/>
        <v>0</v>
      </c>
      <c r="E52" s="19"/>
      <c r="F52" s="19"/>
      <c r="G52" s="20"/>
      <c r="H52" s="29">
        <f t="shared" si="0"/>
        <v>0</v>
      </c>
      <c r="I52" s="19"/>
      <c r="J52" s="19"/>
      <c r="K52" s="21"/>
      <c r="L52" s="29">
        <f t="shared" si="1"/>
        <v>0</v>
      </c>
      <c r="M52" s="19"/>
      <c r="N52" s="20"/>
      <c r="O52" s="29">
        <f t="shared" si="2"/>
        <v>0</v>
      </c>
      <c r="P52" s="19"/>
      <c r="Q52" s="20"/>
      <c r="R52" s="29">
        <f t="shared" si="3"/>
        <v>0</v>
      </c>
      <c r="S52" s="19"/>
      <c r="T52" s="19"/>
      <c r="U52" s="29">
        <f t="shared" si="4"/>
        <v>0</v>
      </c>
      <c r="V52" s="48">
        <f t="shared" si="5"/>
        <v>0</v>
      </c>
      <c r="W52" s="19"/>
      <c r="X52" s="20" t="e">
        <f t="shared" si="6"/>
        <v>#DIV/0!</v>
      </c>
      <c r="Y52" s="19"/>
    </row>
    <row r="53" spans="1:25" x14ac:dyDescent="0.25">
      <c r="A53" s="28" t="s">
        <v>181</v>
      </c>
      <c r="B53" s="19"/>
      <c r="C53" s="19"/>
      <c r="D53" s="29">
        <f t="shared" si="7"/>
        <v>0</v>
      </c>
      <c r="E53" s="19"/>
      <c r="F53" s="19"/>
      <c r="G53" s="20"/>
      <c r="H53" s="29">
        <f t="shared" si="0"/>
        <v>0</v>
      </c>
      <c r="I53" s="19"/>
      <c r="J53" s="19"/>
      <c r="K53" s="21"/>
      <c r="L53" s="29">
        <f t="shared" si="1"/>
        <v>0</v>
      </c>
      <c r="M53" s="19"/>
      <c r="N53" s="20"/>
      <c r="O53" s="29">
        <f t="shared" si="2"/>
        <v>0</v>
      </c>
      <c r="P53" s="19"/>
      <c r="Q53" s="20"/>
      <c r="R53" s="29">
        <f t="shared" si="3"/>
        <v>0</v>
      </c>
      <c r="S53" s="19"/>
      <c r="T53" s="19"/>
      <c r="U53" s="29">
        <f t="shared" si="4"/>
        <v>0</v>
      </c>
      <c r="V53" s="48">
        <f t="shared" si="5"/>
        <v>0</v>
      </c>
      <c r="W53" s="19"/>
      <c r="X53" s="20" t="e">
        <f t="shared" si="6"/>
        <v>#DIV/0!</v>
      </c>
      <c r="Y53" s="19"/>
    </row>
    <row r="54" spans="1:25" x14ac:dyDescent="0.25">
      <c r="A54" s="18" t="s">
        <v>146</v>
      </c>
      <c r="B54" s="19"/>
      <c r="C54" s="19"/>
      <c r="D54" s="29">
        <f t="shared" si="7"/>
        <v>0</v>
      </c>
      <c r="E54" s="19"/>
      <c r="F54" s="19"/>
      <c r="G54" s="20"/>
      <c r="H54" s="29">
        <f t="shared" si="0"/>
        <v>0</v>
      </c>
      <c r="I54" s="19"/>
      <c r="J54" s="19"/>
      <c r="K54" s="21"/>
      <c r="L54" s="29">
        <f t="shared" si="1"/>
        <v>0</v>
      </c>
      <c r="M54" s="19"/>
      <c r="N54" s="20"/>
      <c r="O54" s="29">
        <f t="shared" si="2"/>
        <v>0</v>
      </c>
      <c r="P54" s="19"/>
      <c r="Q54" s="20"/>
      <c r="R54" s="29">
        <f t="shared" si="3"/>
        <v>0</v>
      </c>
      <c r="S54" s="19"/>
      <c r="T54" s="19"/>
      <c r="U54" s="29">
        <f t="shared" si="4"/>
        <v>0</v>
      </c>
      <c r="V54" s="48">
        <f t="shared" si="5"/>
        <v>0</v>
      </c>
      <c r="W54" s="19"/>
      <c r="X54" s="20" t="e">
        <f t="shared" si="6"/>
        <v>#DIV/0!</v>
      </c>
      <c r="Y54" s="19"/>
    </row>
    <row r="55" spans="1:25" x14ac:dyDescent="0.25">
      <c r="A55" s="28" t="s">
        <v>52</v>
      </c>
      <c r="B55" s="19"/>
      <c r="C55" s="19"/>
      <c r="D55" s="29">
        <f t="shared" si="7"/>
        <v>0</v>
      </c>
      <c r="E55" s="19"/>
      <c r="F55" s="19"/>
      <c r="G55" s="20"/>
      <c r="H55" s="29">
        <f t="shared" si="0"/>
        <v>0</v>
      </c>
      <c r="I55" s="19"/>
      <c r="J55" s="19"/>
      <c r="K55" s="21"/>
      <c r="L55" s="29">
        <f t="shared" si="1"/>
        <v>0</v>
      </c>
      <c r="M55" s="19"/>
      <c r="N55" s="20"/>
      <c r="O55" s="29">
        <f t="shared" si="2"/>
        <v>0</v>
      </c>
      <c r="P55" s="19"/>
      <c r="Q55" s="20"/>
      <c r="R55" s="29">
        <f t="shared" si="3"/>
        <v>0</v>
      </c>
      <c r="S55" s="19"/>
      <c r="T55" s="19"/>
      <c r="U55" s="29">
        <f t="shared" si="4"/>
        <v>0</v>
      </c>
      <c r="V55" s="48">
        <f t="shared" si="5"/>
        <v>0</v>
      </c>
      <c r="W55" s="19"/>
      <c r="X55" s="20" t="e">
        <f t="shared" si="6"/>
        <v>#DIV/0!</v>
      </c>
      <c r="Y55" s="19"/>
    </row>
    <row r="56" spans="1:25" x14ac:dyDescent="0.25">
      <c r="A56" s="18"/>
      <c r="B56" s="19"/>
      <c r="C56" s="19"/>
      <c r="D56" s="29">
        <f t="shared" si="7"/>
        <v>0</v>
      </c>
      <c r="E56" s="19"/>
      <c r="F56" s="19"/>
      <c r="G56" s="20"/>
      <c r="H56" s="29">
        <f t="shared" si="0"/>
        <v>0</v>
      </c>
      <c r="I56" s="19"/>
      <c r="J56" s="19"/>
      <c r="K56" s="21"/>
      <c r="L56" s="29">
        <f t="shared" si="1"/>
        <v>0</v>
      </c>
      <c r="M56" s="19"/>
      <c r="N56" s="20"/>
      <c r="O56" s="29">
        <f t="shared" si="2"/>
        <v>0</v>
      </c>
      <c r="P56" s="19"/>
      <c r="Q56" s="20"/>
      <c r="R56" s="29">
        <f t="shared" si="3"/>
        <v>0</v>
      </c>
      <c r="S56" s="19"/>
      <c r="T56" s="19"/>
      <c r="U56" s="29">
        <f t="shared" si="4"/>
        <v>0</v>
      </c>
      <c r="V56" s="48">
        <f t="shared" si="5"/>
        <v>0</v>
      </c>
      <c r="W56" s="19"/>
      <c r="X56" s="20" t="e">
        <f t="shared" si="6"/>
        <v>#DIV/0!</v>
      </c>
      <c r="Y56" s="19"/>
    </row>
    <row r="57" spans="1:25" x14ac:dyDescent="0.25">
      <c r="A57" s="18"/>
      <c r="B57" s="19"/>
      <c r="C57" s="19"/>
      <c r="D57" s="29">
        <f t="shared" si="7"/>
        <v>0</v>
      </c>
      <c r="E57" s="19"/>
      <c r="F57" s="19"/>
      <c r="G57" s="20"/>
      <c r="H57" s="29">
        <f t="shared" si="0"/>
        <v>0</v>
      </c>
      <c r="I57" s="19"/>
      <c r="J57" s="19"/>
      <c r="K57" s="21"/>
      <c r="L57" s="29">
        <f t="shared" si="1"/>
        <v>0</v>
      </c>
      <c r="M57" s="19"/>
      <c r="N57" s="20"/>
      <c r="O57" s="29">
        <f t="shared" si="2"/>
        <v>0</v>
      </c>
      <c r="P57" s="19"/>
      <c r="Q57" s="20"/>
      <c r="R57" s="29">
        <f t="shared" si="3"/>
        <v>0</v>
      </c>
      <c r="S57" s="19"/>
      <c r="T57" s="19"/>
      <c r="U57" s="29">
        <f t="shared" si="4"/>
        <v>0</v>
      </c>
      <c r="V57" s="48">
        <f t="shared" si="5"/>
        <v>0</v>
      </c>
      <c r="W57" s="19"/>
      <c r="X57" s="20" t="e">
        <f t="shared" si="6"/>
        <v>#DIV/0!</v>
      </c>
      <c r="Y57" s="19"/>
    </row>
    <row r="58" spans="1:25" x14ac:dyDescent="0.25">
      <c r="A58" s="18"/>
      <c r="B58" s="19"/>
      <c r="C58" s="19"/>
      <c r="D58" s="29">
        <f t="shared" si="7"/>
        <v>0</v>
      </c>
      <c r="E58" s="19"/>
      <c r="F58" s="19"/>
      <c r="G58" s="20"/>
      <c r="H58" s="29">
        <f t="shared" si="0"/>
        <v>0</v>
      </c>
      <c r="I58" s="19"/>
      <c r="J58" s="19"/>
      <c r="K58" s="21"/>
      <c r="L58" s="29">
        <f t="shared" si="1"/>
        <v>0</v>
      </c>
      <c r="M58" s="19"/>
      <c r="N58" s="20"/>
      <c r="O58" s="29">
        <f t="shared" si="2"/>
        <v>0</v>
      </c>
      <c r="P58" s="19"/>
      <c r="Q58" s="20"/>
      <c r="R58" s="29">
        <f t="shared" si="3"/>
        <v>0</v>
      </c>
      <c r="S58" s="19"/>
      <c r="T58" s="19"/>
      <c r="U58" s="29">
        <f t="shared" si="4"/>
        <v>0</v>
      </c>
      <c r="V58" s="48">
        <f t="shared" si="5"/>
        <v>0</v>
      </c>
      <c r="W58" s="19"/>
      <c r="X58" s="20" t="e">
        <f t="shared" si="6"/>
        <v>#DIV/0!</v>
      </c>
      <c r="Y58" s="19"/>
    </row>
    <row r="59" spans="1:25" x14ac:dyDescent="0.25">
      <c r="A59" s="22" t="s">
        <v>149</v>
      </c>
      <c r="B59" s="23"/>
      <c r="C59" s="23"/>
      <c r="D59" s="55">
        <f t="shared" si="7"/>
        <v>0</v>
      </c>
      <c r="E59" s="23"/>
      <c r="F59" s="23"/>
      <c r="G59" s="24"/>
      <c r="H59" s="55">
        <f t="shared" si="0"/>
        <v>0</v>
      </c>
      <c r="I59" s="23"/>
      <c r="J59" s="23"/>
      <c r="K59" s="25"/>
      <c r="L59" s="55">
        <f t="shared" si="1"/>
        <v>0</v>
      </c>
      <c r="M59" s="23"/>
      <c r="N59" s="24"/>
      <c r="O59" s="55">
        <f t="shared" si="2"/>
        <v>0</v>
      </c>
      <c r="P59" s="23"/>
      <c r="Q59" s="24"/>
      <c r="R59" s="55">
        <f t="shared" si="3"/>
        <v>0</v>
      </c>
      <c r="S59" s="23"/>
      <c r="T59" s="23"/>
      <c r="U59" s="55">
        <f t="shared" si="4"/>
        <v>0</v>
      </c>
      <c r="V59" s="49">
        <f t="shared" si="5"/>
        <v>0</v>
      </c>
      <c r="W59" s="23"/>
      <c r="X59" s="24" t="e">
        <f t="shared" si="6"/>
        <v>#DIV/0!</v>
      </c>
      <c r="Y59" s="23"/>
    </row>
    <row r="60" spans="1:25" x14ac:dyDescent="0.25">
      <c r="A60" s="26" t="s">
        <v>53</v>
      </c>
      <c r="B60" s="27"/>
      <c r="C60" s="27"/>
      <c r="D60" s="27">
        <f t="shared" si="7"/>
        <v>0</v>
      </c>
      <c r="E60" s="27"/>
      <c r="F60" s="27"/>
      <c r="G60" s="16"/>
      <c r="H60" s="27"/>
      <c r="I60" s="27"/>
      <c r="J60" s="27"/>
      <c r="K60" s="17"/>
      <c r="L60" s="27"/>
      <c r="M60" s="27"/>
      <c r="N60" s="16"/>
      <c r="O60" s="27"/>
      <c r="P60" s="27"/>
      <c r="Q60" s="16"/>
      <c r="R60" s="27"/>
      <c r="S60" s="27"/>
      <c r="T60" s="15"/>
      <c r="U60" s="27"/>
      <c r="V60" s="66"/>
      <c r="W60" s="27"/>
      <c r="X60" s="16"/>
      <c r="Y60" s="27"/>
    </row>
    <row r="61" spans="1:25" x14ac:dyDescent="0.25">
      <c r="A61" s="28" t="s">
        <v>54</v>
      </c>
      <c r="B61" s="29">
        <f>B8+B12+B16+B20+B24+B28+B32+B36+B40+B44+B48+B52+B53</f>
        <v>7</v>
      </c>
      <c r="C61" s="29">
        <f>C8+C12+C16+C20+C24+C28+C32+C36+C40+C44+C48+C52+C53</f>
        <v>7</v>
      </c>
      <c r="D61" s="29">
        <f t="shared" si="7"/>
        <v>0</v>
      </c>
      <c r="E61" s="29">
        <f>E8+E12+E16+E20+E24+E28+E32+E36+E40+E44+E48+E52+E53</f>
        <v>7</v>
      </c>
      <c r="F61" s="29">
        <f>F8+F12+F16+F20+F24+F28+F32+F36+F40+F44+F48+F52+F53</f>
        <v>0</v>
      </c>
      <c r="G61" s="20">
        <f>H61/E61</f>
        <v>80</v>
      </c>
      <c r="H61" s="29">
        <f>H8+H12+H16+H20+H24+H28+H32+H36+H40+H44+H48+H52+H53</f>
        <v>560</v>
      </c>
      <c r="I61" s="29">
        <f>I8+I12+I16+I20+I24+I28+I32+I36+I40+I44+I48+I52+I53</f>
        <v>0</v>
      </c>
      <c r="J61" s="29">
        <f>J8+J12+J16+J20+J24+J28+J32+J36+J40+J44+J48+J52+J53</f>
        <v>0</v>
      </c>
      <c r="K61" s="21" t="e">
        <f t="shared" ref="K61:K70" si="8">L61/I61</f>
        <v>#DIV/0!</v>
      </c>
      <c r="L61" s="29">
        <f>L8+L12+L16+L20+L24+L28+L32+L36+L40+L44+L48+L52+L53</f>
        <v>0</v>
      </c>
      <c r="M61" s="29">
        <f>M8+M12+M16+M20+M24+M28+M32+M36+M40+M44+M48+M52+M53</f>
        <v>0</v>
      </c>
      <c r="N61" s="20" t="e">
        <f>O61/M61</f>
        <v>#DIV/0!</v>
      </c>
      <c r="O61" s="29">
        <f>O8+O12+O16+O20+O24+O28+O32+O36+O40+O44+O48+O52+O53</f>
        <v>0</v>
      </c>
      <c r="P61" s="29">
        <f>P8+P12+P16+P20+P24+P28+P32+P36+P40+P44+P48+P52+P53</f>
        <v>0</v>
      </c>
      <c r="Q61" s="20" t="e">
        <f>R61/P61</f>
        <v>#DIV/0!</v>
      </c>
      <c r="R61" s="29">
        <f>R8+R12+R16+R20+R24+R28+R32+R36+R40+R44+R48+R52+R53</f>
        <v>0</v>
      </c>
      <c r="S61" s="29">
        <f>S8+S12+S16+S20+S24+S28+S32+S36+S40+S44+S48+S52+S53</f>
        <v>0</v>
      </c>
      <c r="T61" s="19" t="e">
        <f>U61/S61</f>
        <v>#DIV/0!</v>
      </c>
      <c r="U61" s="29">
        <f>U8+U12+U16+U20+U24+U28+U32+U36+U40+U44+U48+U52+U53</f>
        <v>0</v>
      </c>
      <c r="V61" s="48">
        <f t="shared" ref="V61:V69" si="9">E61+I61+M61+P61+S61</f>
        <v>7</v>
      </c>
      <c r="W61" s="29">
        <f>W8+W12+W16+W20+W24+W28+W32+W36+W40+W44+W48+W52+W53</f>
        <v>0</v>
      </c>
      <c r="X61" s="20">
        <f>(H61+L61+O61+R61+U61)/V61</f>
        <v>80</v>
      </c>
      <c r="Y61" s="29">
        <f>Y8+Y12+Y16+Y20+Y24+Y28+Y32+Y36+Y40+Y44+Y48+Y52+Y53</f>
        <v>0</v>
      </c>
    </row>
    <row r="62" spans="1:25" x14ac:dyDescent="0.25">
      <c r="A62" s="18" t="s">
        <v>55</v>
      </c>
      <c r="B62" s="29">
        <f>B24+B28+B32+B36+B40+B48+B53</f>
        <v>0</v>
      </c>
      <c r="C62" s="29">
        <f>C24+C28+C32+C36+C40+C48+C53</f>
        <v>0</v>
      </c>
      <c r="D62" s="29">
        <f t="shared" si="7"/>
        <v>0</v>
      </c>
      <c r="E62" s="29">
        <f>E24+E28+E32+E36+E40+E48+E53</f>
        <v>0</v>
      </c>
      <c r="F62" s="29">
        <f>F24+F28+F32+F36+F40+F48+F53</f>
        <v>0</v>
      </c>
      <c r="G62" s="20" t="e">
        <f t="shared" ref="G62:G70" si="10">H62/E62</f>
        <v>#DIV/0!</v>
      </c>
      <c r="H62" s="29">
        <f>H24+H28+H32+H36+H40+H48+H53</f>
        <v>0</v>
      </c>
      <c r="I62" s="29">
        <f>I24+I28+I32+I36+I40+I48+I53</f>
        <v>0</v>
      </c>
      <c r="J62" s="29">
        <f>J24+J28+J32+J36+J40+J48+J53</f>
        <v>0</v>
      </c>
      <c r="K62" s="21" t="e">
        <f t="shared" si="8"/>
        <v>#DIV/0!</v>
      </c>
      <c r="L62" s="29">
        <f>L24+L28+L32+L36+L40+L48+L53</f>
        <v>0</v>
      </c>
      <c r="M62" s="29">
        <f>M24+M28+M32+M36+M40+M48+M53</f>
        <v>0</v>
      </c>
      <c r="N62" s="20" t="e">
        <f t="shared" ref="N62:N68" si="11">O62/M62</f>
        <v>#DIV/0!</v>
      </c>
      <c r="O62" s="29">
        <f>O24+O28+O32+O36+O40+O48+O53</f>
        <v>0</v>
      </c>
      <c r="P62" s="29">
        <f>P24+P28+P32+P36+P40+P48+P53</f>
        <v>0</v>
      </c>
      <c r="Q62" s="20" t="e">
        <f t="shared" ref="Q62:Q70" si="12">R62/P62</f>
        <v>#DIV/0!</v>
      </c>
      <c r="R62" s="29">
        <f>R24+R28+R32+R36+R40+R48+R53</f>
        <v>0</v>
      </c>
      <c r="S62" s="29">
        <f>S24+S28+S32+S36+S40+S48+S53</f>
        <v>0</v>
      </c>
      <c r="T62" s="19" t="e">
        <f t="shared" ref="T62:T70" si="13">U62/S62</f>
        <v>#DIV/0!</v>
      </c>
      <c r="U62" s="29">
        <f>U24+U28+U32+U36+U40+U48+U53</f>
        <v>0</v>
      </c>
      <c r="V62" s="48">
        <f t="shared" si="9"/>
        <v>0</v>
      </c>
      <c r="W62" s="29">
        <f>W24+W28+W32+W36+W40+W48+W53</f>
        <v>0</v>
      </c>
      <c r="X62" s="20" t="e">
        <f t="shared" si="6"/>
        <v>#DIV/0!</v>
      </c>
      <c r="Y62" s="29">
        <f>Y24+Y28+Y32+Y36+Y40+Y48+Y53</f>
        <v>0</v>
      </c>
    </row>
    <row r="63" spans="1:25" x14ac:dyDescent="0.25">
      <c r="A63" s="28" t="s">
        <v>56</v>
      </c>
      <c r="B63" s="29">
        <f>B10+B14+B17+B21+B25+B29+B33+B37+B41+B45+B49+B59</f>
        <v>0</v>
      </c>
      <c r="C63" s="29">
        <f>C10+C14+C17+C21+C25+C29+C33+C37+C41+C45+C49+C59</f>
        <v>0</v>
      </c>
      <c r="D63" s="29">
        <f t="shared" si="7"/>
        <v>0</v>
      </c>
      <c r="E63" s="29">
        <f>E10+E14+E17+E21+E25+E29+E33+E37+E41+E45+E49+E59</f>
        <v>0</v>
      </c>
      <c r="F63" s="29">
        <f>F10+F14+F17+F21+F25+F29+F33+F37+F41+F45+F49+F59</f>
        <v>0</v>
      </c>
      <c r="G63" s="20" t="e">
        <f t="shared" si="10"/>
        <v>#DIV/0!</v>
      </c>
      <c r="H63" s="29">
        <f>H10+H14+H17+H21+H25+H29+H33+H37+H41+H45+H49+H59</f>
        <v>0</v>
      </c>
      <c r="I63" s="29">
        <f>I10+I14+I17+I21+I25+I29+I33+I37+I41+I45+I49+I59</f>
        <v>0</v>
      </c>
      <c r="J63" s="29">
        <f>J10+J14+J17+J21+J25+J29+J33+J37+J41+J45+J49+J59</f>
        <v>0</v>
      </c>
      <c r="K63" s="21" t="e">
        <f t="shared" si="8"/>
        <v>#DIV/0!</v>
      </c>
      <c r="L63" s="29">
        <f>L10+L14+L17+L21+L25+L29+L33+L37+L41+L45+L49+L59</f>
        <v>0</v>
      </c>
      <c r="M63" s="29">
        <f>M10+M14+M17+M21+M25+M29+M33+M37+M41+M45+M49+M59</f>
        <v>0</v>
      </c>
      <c r="N63" s="20" t="e">
        <f t="shared" si="11"/>
        <v>#DIV/0!</v>
      </c>
      <c r="O63" s="29">
        <f>O10+O14+O17+O21+O25+O29+O33+O37+O41+O45+O49+O59</f>
        <v>0</v>
      </c>
      <c r="P63" s="29">
        <f>P10+P14+P17+P21+P25+P29+P33+P37+P41+P45+P49+P59</f>
        <v>0</v>
      </c>
      <c r="Q63" s="20" t="e">
        <f t="shared" si="12"/>
        <v>#DIV/0!</v>
      </c>
      <c r="R63" s="29">
        <f>R10+R14+R17+R21+R25+R29+R33+R37+R41+R45+R49+R59</f>
        <v>0</v>
      </c>
      <c r="S63" s="29">
        <f>S10+S14+S17+S21+S25+S29+S33+S37+S41+S45+S49+S59</f>
        <v>0</v>
      </c>
      <c r="T63" s="19" t="e">
        <f t="shared" si="13"/>
        <v>#DIV/0!</v>
      </c>
      <c r="U63" s="29">
        <f>U10+U14+U17+U21+U25+U29+U33+U37+U41+U45+U49+U59</f>
        <v>0</v>
      </c>
      <c r="V63" s="48">
        <f t="shared" si="9"/>
        <v>0</v>
      </c>
      <c r="W63" s="29">
        <f>W10+W14+W17+W21+W25+W29+W33+W37+W41+W45+W49+W59</f>
        <v>0</v>
      </c>
      <c r="X63" s="20" t="e">
        <f t="shared" si="6"/>
        <v>#DIV/0!</v>
      </c>
      <c r="Y63" s="29">
        <f>Y10+Y14+Y17+Y21+Y25+Y29+Y33+Y37+Y41+Y45+Y49+Y59</f>
        <v>0</v>
      </c>
    </row>
    <row r="64" spans="1:25" x14ac:dyDescent="0.25">
      <c r="A64" s="18" t="s">
        <v>57</v>
      </c>
      <c r="B64" s="29">
        <f>B25+B29+B33+B37+B43+B49</f>
        <v>0</v>
      </c>
      <c r="C64" s="29">
        <f>C25+C29+C33+C37+C43+C49</f>
        <v>0</v>
      </c>
      <c r="D64" s="29">
        <f t="shared" si="7"/>
        <v>0</v>
      </c>
      <c r="E64" s="29">
        <f>E25+E29+E33+E37+E43+E49</f>
        <v>0</v>
      </c>
      <c r="F64" s="29">
        <f>F25+F29+F33+F37+F43+F49</f>
        <v>0</v>
      </c>
      <c r="G64" s="20" t="e">
        <f t="shared" si="10"/>
        <v>#DIV/0!</v>
      </c>
      <c r="H64" s="29">
        <f>H25+H29+H33+H37+H43+H49</f>
        <v>0</v>
      </c>
      <c r="I64" s="29">
        <f>I25+I29+I33+I37+I43+I49</f>
        <v>0</v>
      </c>
      <c r="J64" s="29">
        <f>J25+J29+J33+J37+J43+J49</f>
        <v>0</v>
      </c>
      <c r="K64" s="21" t="e">
        <f t="shared" si="8"/>
        <v>#DIV/0!</v>
      </c>
      <c r="L64" s="29">
        <f>L25+L29+L33+L37+L43+L49</f>
        <v>0</v>
      </c>
      <c r="M64" s="29">
        <f>M25+M29+M33+M37+M43+M49</f>
        <v>0</v>
      </c>
      <c r="N64" s="20" t="e">
        <f t="shared" si="11"/>
        <v>#DIV/0!</v>
      </c>
      <c r="O64" s="29">
        <f>O25+O29+O33+O37+O43+O49</f>
        <v>0</v>
      </c>
      <c r="P64" s="29">
        <f>P25+P29+P33+P37+P43+P49</f>
        <v>0</v>
      </c>
      <c r="Q64" s="20" t="e">
        <f t="shared" si="12"/>
        <v>#DIV/0!</v>
      </c>
      <c r="R64" s="29">
        <f>R25+R29+R33+R37+R43+R49</f>
        <v>0</v>
      </c>
      <c r="S64" s="29">
        <f>S25+S29+S33+S37+S43+S49</f>
        <v>0</v>
      </c>
      <c r="T64" s="19" t="e">
        <f t="shared" si="13"/>
        <v>#DIV/0!</v>
      </c>
      <c r="U64" s="29">
        <f>U25+U29+U33+U37+U43+U49</f>
        <v>0</v>
      </c>
      <c r="V64" s="48">
        <f t="shared" si="9"/>
        <v>0</v>
      </c>
      <c r="W64" s="29">
        <f>W25+W29+W33+W37+W43+W49</f>
        <v>0</v>
      </c>
      <c r="X64" s="20" t="e">
        <f t="shared" si="6"/>
        <v>#DIV/0!</v>
      </c>
      <c r="Y64" s="29">
        <f>Y25+Y29+Y33+Y37+Y43+Y49</f>
        <v>0</v>
      </c>
    </row>
    <row r="65" spans="1:27" x14ac:dyDescent="0.25">
      <c r="A65" s="28" t="s">
        <v>58</v>
      </c>
      <c r="B65" s="29">
        <f>B9+B13+B18+B22+B26+B30+B38+B34+B42+B46+B50+B54</f>
        <v>0</v>
      </c>
      <c r="C65" s="29">
        <f>C9+C13+C18+C22+C26+C30+C38+C34+C42+C46+C50+C54</f>
        <v>0</v>
      </c>
      <c r="D65" s="29">
        <f t="shared" si="7"/>
        <v>0</v>
      </c>
      <c r="E65" s="29">
        <f>E9+E13+E18+E22+E26+E30+E38+E34+E42+E46+E50+E54</f>
        <v>0</v>
      </c>
      <c r="F65" s="29">
        <f>F9+F13+F18+F22+F26+F30+F38+F34+F42+F46+F50+F54</f>
        <v>0</v>
      </c>
      <c r="G65" s="20" t="e">
        <f t="shared" si="10"/>
        <v>#DIV/0!</v>
      </c>
      <c r="H65" s="29">
        <f>H9+H13+H18+H22+H26+H30+H38+H34+H42+H46+H50+H54</f>
        <v>0</v>
      </c>
      <c r="I65" s="29">
        <f>I9+I13+I18+I22+I26+I30+I38+I34+I42+I46+I50+I54</f>
        <v>0</v>
      </c>
      <c r="J65" s="29">
        <f>J9+J13+J18+J22+J26+J30+J38+J34+J42+J46+J50+J54</f>
        <v>0</v>
      </c>
      <c r="K65" s="21" t="e">
        <f t="shared" si="8"/>
        <v>#DIV/0!</v>
      </c>
      <c r="L65" s="29">
        <f>L9+L13+L18+L22+L26+L30+L38+L34+L42+L46+L50+L54</f>
        <v>0</v>
      </c>
      <c r="M65" s="29">
        <f>M9+M13+M18+M22+M26+M30+M38+M34+M42+M46+M50+M54</f>
        <v>0</v>
      </c>
      <c r="N65" s="20" t="e">
        <f t="shared" si="11"/>
        <v>#DIV/0!</v>
      </c>
      <c r="O65" s="29">
        <f>O9+O13+O18+O22+O26+O30+O38+O34+O42+O46+O50+O54</f>
        <v>0</v>
      </c>
      <c r="P65" s="29">
        <f>P9+P13+P18+P22+P26+P30+P38+P34+P42+P46+P50+P54</f>
        <v>0</v>
      </c>
      <c r="Q65" s="20" t="e">
        <f t="shared" si="12"/>
        <v>#DIV/0!</v>
      </c>
      <c r="R65" s="29">
        <f>R9+R13+R18+R22+R26+R30+R38+R34+R42+R46+R50+R54</f>
        <v>0</v>
      </c>
      <c r="S65" s="29">
        <f>S9+S13+S18+S22+S26+S30+S38+S34+S42+S46+S50+S54</f>
        <v>0</v>
      </c>
      <c r="T65" s="19" t="e">
        <f t="shared" si="13"/>
        <v>#DIV/0!</v>
      </c>
      <c r="U65" s="29">
        <f>U9+U13+U18+U22+U26+U30+U38+U34+U42+U46+U50+U54</f>
        <v>0</v>
      </c>
      <c r="V65" s="48">
        <f t="shared" si="9"/>
        <v>0</v>
      </c>
      <c r="W65" s="29">
        <f>W9+W13+W18+W22+W26+W30+W38+W34+W42+W46+W50+W54</f>
        <v>0</v>
      </c>
      <c r="X65" s="20" t="e">
        <f t="shared" si="6"/>
        <v>#DIV/0!</v>
      </c>
      <c r="Y65" s="29">
        <f>Y9+Y13+Y18+Y22+Y26+Y30+Y38+Y34+Y42+Y46+Y50+Y54</f>
        <v>0</v>
      </c>
    </row>
    <row r="66" spans="1:27" x14ac:dyDescent="0.25">
      <c r="A66" s="18" t="s">
        <v>59</v>
      </c>
      <c r="B66" s="29">
        <f>B26+B30+B34+B38+B42+B50+B54</f>
        <v>0</v>
      </c>
      <c r="C66" s="29">
        <f>C26+C30+C34+C38+C42+C50+C54</f>
        <v>0</v>
      </c>
      <c r="D66" s="29">
        <f t="shared" si="7"/>
        <v>0</v>
      </c>
      <c r="E66" s="29">
        <f>E26+E30+E34+E38+E42+E50+E54</f>
        <v>0</v>
      </c>
      <c r="F66" s="29">
        <f>F26+F30+F34+F38+F42+F50+F54</f>
        <v>0</v>
      </c>
      <c r="G66" s="20" t="e">
        <f t="shared" si="10"/>
        <v>#DIV/0!</v>
      </c>
      <c r="H66" s="29">
        <f>H26+H30+H34+H38+H42+H50+H54</f>
        <v>0</v>
      </c>
      <c r="I66" s="29">
        <f>I26+I30+I34+I38+I42+I50+I54</f>
        <v>0</v>
      </c>
      <c r="J66" s="29">
        <f>J26+J30+J34+J38+J42+J50+J54</f>
        <v>0</v>
      </c>
      <c r="K66" s="21" t="e">
        <f t="shared" si="8"/>
        <v>#DIV/0!</v>
      </c>
      <c r="L66" s="29">
        <f>L26+L30+L34+L38+L42+L50+L54</f>
        <v>0</v>
      </c>
      <c r="M66" s="29">
        <f>M26+M30+M34+M38+M42+M50+M54</f>
        <v>0</v>
      </c>
      <c r="N66" s="20" t="e">
        <f t="shared" si="11"/>
        <v>#DIV/0!</v>
      </c>
      <c r="O66" s="29">
        <f>O26+O30+O34+O38+O42+O50+O54</f>
        <v>0</v>
      </c>
      <c r="P66" s="29">
        <f>P26+P30+P34+P38+P42+P50+P54</f>
        <v>0</v>
      </c>
      <c r="Q66" s="20" t="e">
        <f t="shared" si="12"/>
        <v>#DIV/0!</v>
      </c>
      <c r="R66" s="29">
        <f>R26+R30+R34+R38+R42+R50+R54</f>
        <v>0</v>
      </c>
      <c r="S66" s="29">
        <f>S26+S30+S34+S38+S42+S50+S54</f>
        <v>0</v>
      </c>
      <c r="T66" s="19" t="e">
        <f t="shared" si="13"/>
        <v>#DIV/0!</v>
      </c>
      <c r="U66" s="29">
        <f>U26+U30+U34+U38+U42+U50+U54</f>
        <v>0</v>
      </c>
      <c r="V66" s="48">
        <f t="shared" si="9"/>
        <v>0</v>
      </c>
      <c r="W66" s="29">
        <f>W26+W30+W34+W38+W42+W50+W54</f>
        <v>0</v>
      </c>
      <c r="X66" s="20" t="e">
        <f t="shared" si="6"/>
        <v>#DIV/0!</v>
      </c>
      <c r="Y66" s="29">
        <f>Y26+Y30+Y34+Y38+Y42+Y50+Y54</f>
        <v>0</v>
      </c>
    </row>
    <row r="67" spans="1:27" x14ac:dyDescent="0.25">
      <c r="A67" s="28" t="s">
        <v>60</v>
      </c>
      <c r="B67" s="29">
        <f>B11+B15+B19+B23+B27+B31+B35+B39+B43+B47+B51</f>
        <v>0</v>
      </c>
      <c r="C67" s="29">
        <f>C11+C15+C19+C23+C27+C31+C35+C39+C43+C47+C51</f>
        <v>0</v>
      </c>
      <c r="D67" s="29">
        <f t="shared" si="7"/>
        <v>0</v>
      </c>
      <c r="E67" s="29">
        <f>E11+E15+E19+E23+E27+E31+E35+E39+E43+E47+E51</f>
        <v>0</v>
      </c>
      <c r="F67" s="29">
        <f>F11+F15+F19+F23+F27+F31+F35+F39+F43+F47+F51</f>
        <v>0</v>
      </c>
      <c r="G67" s="20" t="e">
        <f t="shared" si="10"/>
        <v>#DIV/0!</v>
      </c>
      <c r="H67" s="29">
        <f>H11+H15+H19+H23+H27+H31+H35+H39+H43+H47+H51</f>
        <v>0</v>
      </c>
      <c r="I67" s="29">
        <f>I11+I15+I19+I23+I27+I31+I35+I39+I43+I47+I51</f>
        <v>0</v>
      </c>
      <c r="J67" s="29">
        <f>J11+J15+J19+J23+J27+J31+J35+J39+J43+J47+J51</f>
        <v>0</v>
      </c>
      <c r="K67" s="21" t="e">
        <f t="shared" si="8"/>
        <v>#DIV/0!</v>
      </c>
      <c r="L67" s="29">
        <f>L11+L15+L19+L23+L27+L31+L35+L39+L43+L47+L51</f>
        <v>0</v>
      </c>
      <c r="M67" s="29">
        <f>M11+M15+M19+M23+M27+M31+M35+M39+M43+M47+M51</f>
        <v>0</v>
      </c>
      <c r="N67" s="20" t="e">
        <f t="shared" si="11"/>
        <v>#DIV/0!</v>
      </c>
      <c r="O67" s="29">
        <f>O11+O15+O19+O23+O27+O31+O35+O39+O43+O47+O51</f>
        <v>0</v>
      </c>
      <c r="P67" s="29">
        <f>P11+P15+P19+P23+P27+P31+P35+P39+P43+P47+P51</f>
        <v>0</v>
      </c>
      <c r="Q67" s="20" t="e">
        <f t="shared" si="12"/>
        <v>#DIV/0!</v>
      </c>
      <c r="R67" s="29">
        <f>R11+R15+R19+R23+R27+R31+R35+R39+R43+R47+R51</f>
        <v>0</v>
      </c>
      <c r="S67" s="29">
        <f>S11+S15+S19+S23+S27+S31+S35+S39+S43+S47+S51</f>
        <v>0</v>
      </c>
      <c r="T67" s="19" t="e">
        <f t="shared" si="13"/>
        <v>#DIV/0!</v>
      </c>
      <c r="U67" s="29">
        <f>U11+U15+U19+U23+U27+U31+U35+U39+U43+U47+U51</f>
        <v>0</v>
      </c>
      <c r="V67" s="48">
        <f t="shared" si="9"/>
        <v>0</v>
      </c>
      <c r="W67" s="29">
        <f>W11+W15+W19+W23+W27+W31+W35+W39+W43+W47+W51</f>
        <v>0</v>
      </c>
      <c r="X67" s="20" t="e">
        <f t="shared" si="6"/>
        <v>#DIV/0!</v>
      </c>
      <c r="Y67" s="29">
        <f>Y11+Y15+Y19+Y23+Y27+Y31+Y35+Y39+Y43+Y47+Y51</f>
        <v>0</v>
      </c>
      <c r="AA67" s="12"/>
    </row>
    <row r="68" spans="1:27" x14ac:dyDescent="0.25">
      <c r="A68" s="18" t="s">
        <v>61</v>
      </c>
      <c r="B68" s="29">
        <f>B27+B31+B35+B39+B43+B51</f>
        <v>0</v>
      </c>
      <c r="C68" s="29">
        <f>C27+C31+C35+C39+C43+C51</f>
        <v>0</v>
      </c>
      <c r="D68" s="29">
        <f t="shared" si="7"/>
        <v>0</v>
      </c>
      <c r="E68" s="29">
        <f>E27+E31+E35+E39+E43+E51</f>
        <v>0</v>
      </c>
      <c r="F68" s="29">
        <f>F27+F31+F35+F39+F43+F51</f>
        <v>0</v>
      </c>
      <c r="G68" s="20" t="e">
        <f t="shared" si="10"/>
        <v>#DIV/0!</v>
      </c>
      <c r="H68" s="29">
        <f>H27+H31+H35+H39+H43+H51</f>
        <v>0</v>
      </c>
      <c r="I68" s="29">
        <f>I27+I31+I35+I39+I43+I51</f>
        <v>0</v>
      </c>
      <c r="J68" s="29">
        <f>J27+J31+J35+J39+J43+J51</f>
        <v>0</v>
      </c>
      <c r="K68" s="21" t="e">
        <f t="shared" si="8"/>
        <v>#DIV/0!</v>
      </c>
      <c r="L68" s="29">
        <f>L27+L31+L35+L39+L43+L51</f>
        <v>0</v>
      </c>
      <c r="M68" s="29">
        <f>M27+M31+M35+M39+M43+M51</f>
        <v>0</v>
      </c>
      <c r="N68" s="20" t="e">
        <f t="shared" si="11"/>
        <v>#DIV/0!</v>
      </c>
      <c r="O68" s="29">
        <f>O27+O31+O35+O39+O43+O51</f>
        <v>0</v>
      </c>
      <c r="P68" s="29">
        <f>P27+P31+P35+P39+P43+P51</f>
        <v>0</v>
      </c>
      <c r="Q68" s="20" t="e">
        <f t="shared" si="12"/>
        <v>#DIV/0!</v>
      </c>
      <c r="R68" s="29">
        <f>R27+R31+R35+R39+R43+R51</f>
        <v>0</v>
      </c>
      <c r="S68" s="29">
        <f>S27+S31+S35+S39+S43+S51</f>
        <v>0</v>
      </c>
      <c r="T68" s="19" t="e">
        <f t="shared" si="13"/>
        <v>#DIV/0!</v>
      </c>
      <c r="U68" s="29">
        <f>U27+U31+U35+U39+U43+U51</f>
        <v>0</v>
      </c>
      <c r="V68" s="48">
        <f t="shared" si="9"/>
        <v>0</v>
      </c>
      <c r="W68" s="29">
        <f>W27+W31+W35+W39+W43+W51</f>
        <v>0</v>
      </c>
      <c r="X68" s="20" t="e">
        <f t="shared" si="6"/>
        <v>#DIV/0!</v>
      </c>
      <c r="Y68" s="29">
        <f>Y27+Y31+Y35+Y39+Y43+Y51</f>
        <v>0</v>
      </c>
    </row>
    <row r="69" spans="1:27" x14ac:dyDescent="0.25">
      <c r="A69" s="30" t="s">
        <v>52</v>
      </c>
      <c r="B69" s="31">
        <f>B55</f>
        <v>0</v>
      </c>
      <c r="C69" s="31">
        <f>C55</f>
        <v>0</v>
      </c>
      <c r="D69" s="31">
        <f t="shared" si="7"/>
        <v>0</v>
      </c>
      <c r="E69" s="31">
        <f>E55</f>
        <v>0</v>
      </c>
      <c r="F69" s="31">
        <f>F55</f>
        <v>0</v>
      </c>
      <c r="G69" s="33" t="e">
        <f t="shared" si="10"/>
        <v>#DIV/0!</v>
      </c>
      <c r="H69" s="31">
        <f>H55</f>
        <v>0</v>
      </c>
      <c r="I69" s="31">
        <f>I55</f>
        <v>0</v>
      </c>
      <c r="J69" s="31">
        <f>J55</f>
        <v>0</v>
      </c>
      <c r="K69" s="34" t="e">
        <f t="shared" si="8"/>
        <v>#DIV/0!</v>
      </c>
      <c r="L69" s="31">
        <f>L55</f>
        <v>0</v>
      </c>
      <c r="M69" s="31">
        <f>M55</f>
        <v>0</v>
      </c>
      <c r="N69" s="33" t="e">
        <f>O69/M69</f>
        <v>#DIV/0!</v>
      </c>
      <c r="O69" s="31">
        <f>O55</f>
        <v>0</v>
      </c>
      <c r="P69" s="31">
        <f>P55</f>
        <v>0</v>
      </c>
      <c r="Q69" s="33" t="e">
        <f t="shared" si="12"/>
        <v>#DIV/0!</v>
      </c>
      <c r="R69" s="31">
        <f>R55</f>
        <v>0</v>
      </c>
      <c r="S69" s="31">
        <f>S55</f>
        <v>0</v>
      </c>
      <c r="T69" s="32" t="e">
        <f t="shared" si="13"/>
        <v>#DIV/0!</v>
      </c>
      <c r="U69" s="31">
        <f>U55</f>
        <v>0</v>
      </c>
      <c r="V69" s="50">
        <f t="shared" si="9"/>
        <v>0</v>
      </c>
      <c r="W69" s="31">
        <f>W55</f>
        <v>0</v>
      </c>
      <c r="X69" s="33" t="e">
        <f t="shared" si="6"/>
        <v>#DIV/0!</v>
      </c>
      <c r="Y69" s="31">
        <f>Y55</f>
        <v>0</v>
      </c>
    </row>
    <row r="70" spans="1:27" x14ac:dyDescent="0.25">
      <c r="A70" s="69" t="s">
        <v>62</v>
      </c>
      <c r="B70" s="70">
        <f>B61+B63+B65+B67+B69</f>
        <v>7</v>
      </c>
      <c r="C70" s="70">
        <f>C61+C63+C65+C67+C69</f>
        <v>7</v>
      </c>
      <c r="D70" s="71">
        <f t="shared" si="7"/>
        <v>0</v>
      </c>
      <c r="E70" s="70">
        <f>E61+E63+E65+E67+E69</f>
        <v>7</v>
      </c>
      <c r="F70" s="70">
        <f>F61+F63+F65+F67+F69</f>
        <v>0</v>
      </c>
      <c r="G70" s="72">
        <f t="shared" si="10"/>
        <v>80</v>
      </c>
      <c r="H70" s="70">
        <f>H61+H63+H65+H67+H69</f>
        <v>560</v>
      </c>
      <c r="I70" s="70">
        <f>I61+I63+I65+I67+I69</f>
        <v>0</v>
      </c>
      <c r="J70" s="70">
        <f>J61+J63+J65+J67+J69</f>
        <v>0</v>
      </c>
      <c r="K70" s="73" t="e">
        <f t="shared" si="8"/>
        <v>#DIV/0!</v>
      </c>
      <c r="L70" s="70">
        <f>L61+L63+L65+L67+L69</f>
        <v>0</v>
      </c>
      <c r="M70" s="70">
        <f>M61+M63+M65+M67+M69</f>
        <v>0</v>
      </c>
      <c r="N70" s="72" t="e">
        <f>O70/M70</f>
        <v>#DIV/0!</v>
      </c>
      <c r="O70" s="70">
        <f>O61+O63+O65+O67+O69</f>
        <v>0</v>
      </c>
      <c r="P70" s="70">
        <f>P61+P63+P65+P67+P69</f>
        <v>0</v>
      </c>
      <c r="Q70" s="72" t="e">
        <f t="shared" si="12"/>
        <v>#DIV/0!</v>
      </c>
      <c r="R70" s="70">
        <f>R61+R63+R65+R67+R69</f>
        <v>0</v>
      </c>
      <c r="S70" s="70">
        <f>S61+S63+S65+S67+S69</f>
        <v>0</v>
      </c>
      <c r="T70" s="74" t="e">
        <f t="shared" si="13"/>
        <v>#DIV/0!</v>
      </c>
      <c r="U70" s="70">
        <f>U61+U63+U65+U67+U69</f>
        <v>0</v>
      </c>
      <c r="V70" s="75">
        <f t="shared" si="5"/>
        <v>7</v>
      </c>
      <c r="W70" s="70">
        <f>W61+W63+W65+W67+W69</f>
        <v>0</v>
      </c>
      <c r="X70" s="72">
        <f t="shared" si="6"/>
        <v>80</v>
      </c>
      <c r="Y70" s="70">
        <f>Y61+Y63+Y65+Y67+Y69</f>
        <v>0</v>
      </c>
    </row>
    <row r="71" spans="1:27" x14ac:dyDescent="0.25">
      <c r="A71" s="4"/>
      <c r="B71" s="9"/>
      <c r="C71" s="9"/>
      <c r="D71" s="56">
        <f t="shared" si="7"/>
        <v>0</v>
      </c>
      <c r="E71" s="9"/>
      <c r="F71" s="9"/>
      <c r="G71" s="10"/>
      <c r="H71" s="56">
        <f t="shared" si="0"/>
        <v>0</v>
      </c>
      <c r="I71" s="9"/>
      <c r="J71" s="9"/>
      <c r="K71" s="11"/>
      <c r="L71" s="56">
        <f t="shared" si="1"/>
        <v>0</v>
      </c>
      <c r="M71" s="9"/>
      <c r="N71" s="10"/>
      <c r="O71" s="56">
        <f t="shared" si="2"/>
        <v>0</v>
      </c>
      <c r="P71" s="9"/>
      <c r="Q71" s="10"/>
      <c r="R71" s="56">
        <f t="shared" si="3"/>
        <v>0</v>
      </c>
      <c r="S71" s="9"/>
      <c r="T71" s="9"/>
      <c r="U71" s="56">
        <f t="shared" si="4"/>
        <v>0</v>
      </c>
      <c r="V71" s="51"/>
      <c r="W71" s="9"/>
      <c r="X71" s="10"/>
      <c r="Y71" s="9"/>
    </row>
    <row r="72" spans="1:27" x14ac:dyDescent="0.25">
      <c r="A72" s="26" t="s">
        <v>63</v>
      </c>
      <c r="B72" s="15"/>
      <c r="C72" s="15"/>
      <c r="D72" s="27">
        <f t="shared" si="7"/>
        <v>0</v>
      </c>
      <c r="E72" s="15"/>
      <c r="F72" s="15"/>
      <c r="G72" s="16"/>
      <c r="H72" s="27">
        <f t="shared" si="0"/>
        <v>0</v>
      </c>
      <c r="I72" s="15"/>
      <c r="J72" s="15"/>
      <c r="K72" s="17"/>
      <c r="L72" s="27">
        <f t="shared" si="1"/>
        <v>0</v>
      </c>
      <c r="M72" s="15"/>
      <c r="N72" s="16"/>
      <c r="O72" s="27">
        <f t="shared" si="2"/>
        <v>0</v>
      </c>
      <c r="P72" s="15"/>
      <c r="Q72" s="16"/>
      <c r="R72" s="27">
        <f t="shared" si="3"/>
        <v>0</v>
      </c>
      <c r="S72" s="15"/>
      <c r="T72" s="15"/>
      <c r="U72" s="27">
        <f t="shared" si="4"/>
        <v>0</v>
      </c>
      <c r="V72" s="47">
        <f t="shared" si="5"/>
        <v>0</v>
      </c>
      <c r="W72" s="15"/>
      <c r="X72" s="16" t="e">
        <f t="shared" si="6"/>
        <v>#DIV/0!</v>
      </c>
      <c r="Y72" s="15"/>
    </row>
    <row r="73" spans="1:27" x14ac:dyDescent="0.25">
      <c r="A73" s="18" t="s">
        <v>64</v>
      </c>
      <c r="B73" s="19"/>
      <c r="C73" s="19"/>
      <c r="D73" s="29">
        <f t="shared" si="7"/>
        <v>0</v>
      </c>
      <c r="E73" s="19"/>
      <c r="F73" s="19"/>
      <c r="G73" s="20"/>
      <c r="H73" s="29">
        <f t="shared" ref="H73:H137" si="14">E73*G73</f>
        <v>0</v>
      </c>
      <c r="I73" s="19"/>
      <c r="J73" s="19"/>
      <c r="K73" s="21"/>
      <c r="L73" s="29">
        <f t="shared" ref="L73:L137" si="15">I73*K73</f>
        <v>0</v>
      </c>
      <c r="M73" s="19"/>
      <c r="N73" s="20"/>
      <c r="O73" s="29">
        <f t="shared" ref="O73:O137" si="16">M73*N73</f>
        <v>0</v>
      </c>
      <c r="P73" s="19"/>
      <c r="Q73" s="20"/>
      <c r="R73" s="29">
        <f t="shared" ref="R73:R137" si="17">P73*Q73</f>
        <v>0</v>
      </c>
      <c r="S73" s="19"/>
      <c r="T73" s="19"/>
      <c r="U73" s="29">
        <f t="shared" ref="U73:U137" si="18">S73*T73</f>
        <v>0</v>
      </c>
      <c r="V73" s="48">
        <f t="shared" ref="V73:V137" si="19">E73+I73+M73+P73+S73</f>
        <v>0</v>
      </c>
      <c r="W73" s="19"/>
      <c r="X73" s="20" t="e">
        <f t="shared" ref="X73:X137" si="20">(H73+L73+O73+R73+U73)/V73</f>
        <v>#DIV/0!</v>
      </c>
      <c r="Y73" s="19"/>
    </row>
    <row r="74" spans="1:27" x14ac:dyDescent="0.25">
      <c r="A74" s="18" t="s">
        <v>65</v>
      </c>
      <c r="B74" s="19"/>
      <c r="C74" s="19"/>
      <c r="D74" s="29">
        <f t="shared" ref="D74:D138" si="21">B74-C74</f>
        <v>0</v>
      </c>
      <c r="E74" s="19"/>
      <c r="F74" s="19"/>
      <c r="G74" s="20"/>
      <c r="H74" s="29">
        <f t="shared" si="14"/>
        <v>0</v>
      </c>
      <c r="I74" s="19"/>
      <c r="J74" s="19"/>
      <c r="K74" s="21"/>
      <c r="L74" s="29">
        <f t="shared" si="15"/>
        <v>0</v>
      </c>
      <c r="M74" s="19"/>
      <c r="N74" s="20"/>
      <c r="O74" s="29">
        <f t="shared" si="16"/>
        <v>0</v>
      </c>
      <c r="P74" s="19"/>
      <c r="Q74" s="20"/>
      <c r="R74" s="29">
        <f t="shared" si="17"/>
        <v>0</v>
      </c>
      <c r="S74" s="19"/>
      <c r="T74" s="19"/>
      <c r="U74" s="29">
        <f t="shared" si="18"/>
        <v>0</v>
      </c>
      <c r="V74" s="48">
        <f t="shared" si="19"/>
        <v>0</v>
      </c>
      <c r="W74" s="19"/>
      <c r="X74" s="20" t="e">
        <f t="shared" si="20"/>
        <v>#DIV/0!</v>
      </c>
      <c r="Y74" s="19"/>
    </row>
    <row r="75" spans="1:27" x14ac:dyDescent="0.25">
      <c r="A75" s="28" t="s">
        <v>66</v>
      </c>
      <c r="B75" s="19">
        <v>2</v>
      </c>
      <c r="C75" s="19">
        <v>2</v>
      </c>
      <c r="D75" s="29">
        <f t="shared" si="21"/>
        <v>0</v>
      </c>
      <c r="E75" s="19"/>
      <c r="F75" s="19"/>
      <c r="G75" s="20"/>
      <c r="H75" s="29">
        <f t="shared" si="14"/>
        <v>0</v>
      </c>
      <c r="I75" s="19"/>
      <c r="J75" s="19"/>
      <c r="K75" s="21"/>
      <c r="L75" s="29">
        <f t="shared" si="15"/>
        <v>0</v>
      </c>
      <c r="M75" s="19">
        <v>2</v>
      </c>
      <c r="N75" s="20">
        <v>62.19</v>
      </c>
      <c r="O75" s="29">
        <f t="shared" si="16"/>
        <v>124.38</v>
      </c>
      <c r="P75" s="19"/>
      <c r="Q75" s="20"/>
      <c r="R75" s="29">
        <f t="shared" si="17"/>
        <v>0</v>
      </c>
      <c r="S75" s="19"/>
      <c r="T75" s="19"/>
      <c r="U75" s="29">
        <f t="shared" si="18"/>
        <v>0</v>
      </c>
      <c r="V75" s="48">
        <f t="shared" si="19"/>
        <v>2</v>
      </c>
      <c r="W75" s="19"/>
      <c r="X75" s="20">
        <f t="shared" si="20"/>
        <v>62.19</v>
      </c>
      <c r="Y75" s="19"/>
    </row>
    <row r="76" spans="1:27" x14ac:dyDescent="0.25">
      <c r="A76" s="18" t="s">
        <v>67</v>
      </c>
      <c r="B76" s="19"/>
      <c r="C76" s="19"/>
      <c r="D76" s="29">
        <f t="shared" si="21"/>
        <v>0</v>
      </c>
      <c r="E76" s="19"/>
      <c r="F76" s="19"/>
      <c r="G76" s="20"/>
      <c r="H76" s="29">
        <f t="shared" si="14"/>
        <v>0</v>
      </c>
      <c r="I76" s="19"/>
      <c r="J76" s="19"/>
      <c r="K76" s="21"/>
      <c r="L76" s="29">
        <f t="shared" si="15"/>
        <v>0</v>
      </c>
      <c r="M76" s="19"/>
      <c r="N76" s="20"/>
      <c r="O76" s="29">
        <f t="shared" si="16"/>
        <v>0</v>
      </c>
      <c r="P76" s="19"/>
      <c r="Q76" s="20"/>
      <c r="R76" s="29">
        <f t="shared" si="17"/>
        <v>0</v>
      </c>
      <c r="S76" s="19"/>
      <c r="T76" s="19"/>
      <c r="U76" s="29">
        <f t="shared" si="18"/>
        <v>0</v>
      </c>
      <c r="V76" s="48">
        <f t="shared" si="19"/>
        <v>0</v>
      </c>
      <c r="W76" s="19"/>
      <c r="X76" s="20" t="e">
        <f t="shared" si="20"/>
        <v>#DIV/0!</v>
      </c>
      <c r="Y76" s="19"/>
    </row>
    <row r="77" spans="1:27" x14ac:dyDescent="0.25">
      <c r="A77" s="18" t="s">
        <v>68</v>
      </c>
      <c r="B77" s="19"/>
      <c r="C77" s="19"/>
      <c r="D77" s="29">
        <f t="shared" si="21"/>
        <v>0</v>
      </c>
      <c r="E77" s="19"/>
      <c r="F77" s="19"/>
      <c r="G77" s="20"/>
      <c r="H77" s="29">
        <f t="shared" si="14"/>
        <v>0</v>
      </c>
      <c r="I77" s="19"/>
      <c r="J77" s="19"/>
      <c r="K77" s="21"/>
      <c r="L77" s="29">
        <f t="shared" si="15"/>
        <v>0</v>
      </c>
      <c r="M77" s="19"/>
      <c r="N77" s="20"/>
      <c r="O77" s="29">
        <f t="shared" si="16"/>
        <v>0</v>
      </c>
      <c r="P77" s="19"/>
      <c r="Q77" s="20"/>
      <c r="R77" s="29">
        <f t="shared" si="17"/>
        <v>0</v>
      </c>
      <c r="S77" s="19"/>
      <c r="T77" s="19"/>
      <c r="U77" s="29">
        <f t="shared" si="18"/>
        <v>0</v>
      </c>
      <c r="V77" s="48">
        <f t="shared" si="19"/>
        <v>0</v>
      </c>
      <c r="W77" s="19"/>
      <c r="X77" s="20" t="e">
        <f t="shared" si="20"/>
        <v>#DIV/0!</v>
      </c>
      <c r="Y77" s="19"/>
    </row>
    <row r="78" spans="1:27" x14ac:dyDescent="0.25">
      <c r="A78" s="28" t="s">
        <v>69</v>
      </c>
      <c r="B78" s="19"/>
      <c r="C78" s="19"/>
      <c r="D78" s="29">
        <f t="shared" si="21"/>
        <v>0</v>
      </c>
      <c r="E78" s="19"/>
      <c r="F78" s="19"/>
      <c r="G78" s="20"/>
      <c r="H78" s="29">
        <f t="shared" si="14"/>
        <v>0</v>
      </c>
      <c r="I78" s="19"/>
      <c r="J78" s="19"/>
      <c r="K78" s="21"/>
      <c r="L78" s="29">
        <f t="shared" si="15"/>
        <v>0</v>
      </c>
      <c r="M78" s="19"/>
      <c r="N78" s="20"/>
      <c r="O78" s="29">
        <f t="shared" si="16"/>
        <v>0</v>
      </c>
      <c r="P78" s="19"/>
      <c r="Q78" s="20"/>
      <c r="R78" s="29">
        <f t="shared" si="17"/>
        <v>0</v>
      </c>
      <c r="S78" s="19"/>
      <c r="T78" s="19"/>
      <c r="U78" s="29">
        <f t="shared" si="18"/>
        <v>0</v>
      </c>
      <c r="V78" s="48">
        <f t="shared" si="19"/>
        <v>0</v>
      </c>
      <c r="W78" s="19"/>
      <c r="X78" s="20" t="e">
        <f t="shared" si="20"/>
        <v>#DIV/0!</v>
      </c>
      <c r="Y78" s="19"/>
    </row>
    <row r="79" spans="1:27" x14ac:dyDescent="0.25">
      <c r="A79" s="18" t="s">
        <v>70</v>
      </c>
      <c r="B79" s="19"/>
      <c r="C79" s="19"/>
      <c r="D79" s="29">
        <f t="shared" si="21"/>
        <v>0</v>
      </c>
      <c r="E79" s="19"/>
      <c r="F79" s="19"/>
      <c r="G79" s="20"/>
      <c r="H79" s="29">
        <f t="shared" si="14"/>
        <v>0</v>
      </c>
      <c r="I79" s="19"/>
      <c r="J79" s="19"/>
      <c r="K79" s="21"/>
      <c r="L79" s="29">
        <f t="shared" si="15"/>
        <v>0</v>
      </c>
      <c r="M79" s="19"/>
      <c r="N79" s="20"/>
      <c r="O79" s="29">
        <f t="shared" si="16"/>
        <v>0</v>
      </c>
      <c r="P79" s="19"/>
      <c r="Q79" s="20"/>
      <c r="R79" s="29">
        <f t="shared" si="17"/>
        <v>0</v>
      </c>
      <c r="S79" s="19"/>
      <c r="T79" s="19"/>
      <c r="U79" s="29">
        <f t="shared" si="18"/>
        <v>0</v>
      </c>
      <c r="V79" s="48">
        <f t="shared" si="19"/>
        <v>0</v>
      </c>
      <c r="W79" s="19"/>
      <c r="X79" s="20" t="e">
        <f t="shared" si="20"/>
        <v>#DIV/0!</v>
      </c>
      <c r="Y79" s="19"/>
    </row>
    <row r="80" spans="1:27" x14ac:dyDescent="0.25">
      <c r="A80" s="18" t="s">
        <v>71</v>
      </c>
      <c r="B80" s="19"/>
      <c r="C80" s="19"/>
      <c r="D80" s="29">
        <f t="shared" si="21"/>
        <v>0</v>
      </c>
      <c r="E80" s="19"/>
      <c r="F80" s="19"/>
      <c r="G80" s="20"/>
      <c r="H80" s="29">
        <f t="shared" si="14"/>
        <v>0</v>
      </c>
      <c r="I80" s="19"/>
      <c r="J80" s="19"/>
      <c r="K80" s="21"/>
      <c r="L80" s="29">
        <f t="shared" si="15"/>
        <v>0</v>
      </c>
      <c r="M80" s="19"/>
      <c r="N80" s="20"/>
      <c r="O80" s="29">
        <f t="shared" si="16"/>
        <v>0</v>
      </c>
      <c r="P80" s="19"/>
      <c r="Q80" s="20"/>
      <c r="R80" s="29">
        <f t="shared" si="17"/>
        <v>0</v>
      </c>
      <c r="S80" s="19"/>
      <c r="T80" s="19"/>
      <c r="U80" s="29">
        <f t="shared" si="18"/>
        <v>0</v>
      </c>
      <c r="V80" s="48">
        <f t="shared" si="19"/>
        <v>0</v>
      </c>
      <c r="W80" s="19"/>
      <c r="X80" s="20" t="e">
        <f t="shared" si="20"/>
        <v>#DIV/0!</v>
      </c>
      <c r="Y80" s="19"/>
    </row>
    <row r="81" spans="1:25" x14ac:dyDescent="0.25">
      <c r="A81" s="28" t="s">
        <v>72</v>
      </c>
      <c r="B81" s="19"/>
      <c r="C81" s="19"/>
      <c r="D81" s="29">
        <f t="shared" si="21"/>
        <v>0</v>
      </c>
      <c r="E81" s="19"/>
      <c r="F81" s="19"/>
      <c r="G81" s="20"/>
      <c r="H81" s="29">
        <f t="shared" si="14"/>
        <v>0</v>
      </c>
      <c r="I81" s="19"/>
      <c r="J81" s="19"/>
      <c r="K81" s="21"/>
      <c r="L81" s="29">
        <f t="shared" si="15"/>
        <v>0</v>
      </c>
      <c r="M81" s="19"/>
      <c r="N81" s="20"/>
      <c r="O81" s="29">
        <f t="shared" si="16"/>
        <v>0</v>
      </c>
      <c r="P81" s="19"/>
      <c r="Q81" s="20"/>
      <c r="R81" s="29">
        <f t="shared" si="17"/>
        <v>0</v>
      </c>
      <c r="S81" s="19"/>
      <c r="T81" s="19"/>
      <c r="U81" s="29">
        <f t="shared" si="18"/>
        <v>0</v>
      </c>
      <c r="V81" s="48">
        <f t="shared" si="19"/>
        <v>0</v>
      </c>
      <c r="W81" s="19"/>
      <c r="X81" s="20" t="e">
        <f t="shared" si="20"/>
        <v>#DIV/0!</v>
      </c>
      <c r="Y81" s="19"/>
    </row>
    <row r="82" spans="1:25" x14ac:dyDescent="0.25">
      <c r="A82" s="18" t="s">
        <v>73</v>
      </c>
      <c r="B82" s="19"/>
      <c r="C82" s="19"/>
      <c r="D82" s="29">
        <f t="shared" si="21"/>
        <v>0</v>
      </c>
      <c r="E82" s="19"/>
      <c r="F82" s="19"/>
      <c r="G82" s="20"/>
      <c r="H82" s="29">
        <f t="shared" si="14"/>
        <v>0</v>
      </c>
      <c r="I82" s="19"/>
      <c r="J82" s="19"/>
      <c r="K82" s="21"/>
      <c r="L82" s="29">
        <f t="shared" si="15"/>
        <v>0</v>
      </c>
      <c r="M82" s="19"/>
      <c r="N82" s="20"/>
      <c r="O82" s="29">
        <f t="shared" si="16"/>
        <v>0</v>
      </c>
      <c r="P82" s="19"/>
      <c r="Q82" s="20"/>
      <c r="R82" s="29">
        <f t="shared" si="17"/>
        <v>0</v>
      </c>
      <c r="S82" s="19"/>
      <c r="T82" s="19"/>
      <c r="U82" s="29">
        <f t="shared" si="18"/>
        <v>0</v>
      </c>
      <c r="V82" s="48">
        <f t="shared" si="19"/>
        <v>0</v>
      </c>
      <c r="W82" s="19"/>
      <c r="X82" s="20" t="e">
        <f t="shared" si="20"/>
        <v>#DIV/0!</v>
      </c>
      <c r="Y82" s="19"/>
    </row>
    <row r="83" spans="1:25" x14ac:dyDescent="0.25">
      <c r="A83" s="18" t="s">
        <v>74</v>
      </c>
      <c r="B83" s="19"/>
      <c r="C83" s="19"/>
      <c r="D83" s="29">
        <f t="shared" si="21"/>
        <v>0</v>
      </c>
      <c r="E83" s="19"/>
      <c r="F83" s="19"/>
      <c r="G83" s="20"/>
      <c r="H83" s="29">
        <f t="shared" si="14"/>
        <v>0</v>
      </c>
      <c r="I83" s="19"/>
      <c r="J83" s="19"/>
      <c r="K83" s="21"/>
      <c r="L83" s="29">
        <f t="shared" si="15"/>
        <v>0</v>
      </c>
      <c r="M83" s="19"/>
      <c r="N83" s="20"/>
      <c r="O83" s="29">
        <f t="shared" si="16"/>
        <v>0</v>
      </c>
      <c r="P83" s="19"/>
      <c r="Q83" s="20"/>
      <c r="R83" s="29">
        <f t="shared" si="17"/>
        <v>0</v>
      </c>
      <c r="S83" s="19"/>
      <c r="T83" s="19"/>
      <c r="U83" s="29">
        <f t="shared" si="18"/>
        <v>0</v>
      </c>
      <c r="V83" s="48">
        <f t="shared" si="19"/>
        <v>0</v>
      </c>
      <c r="W83" s="19"/>
      <c r="X83" s="20" t="e">
        <f t="shared" si="20"/>
        <v>#DIV/0!</v>
      </c>
      <c r="Y83" s="19"/>
    </row>
    <row r="84" spans="1:25" x14ac:dyDescent="0.25">
      <c r="A84" s="28" t="s">
        <v>75</v>
      </c>
      <c r="B84" s="19"/>
      <c r="C84" s="19"/>
      <c r="D84" s="29">
        <f t="shared" si="21"/>
        <v>0</v>
      </c>
      <c r="E84" s="19"/>
      <c r="F84" s="19"/>
      <c r="G84" s="20"/>
      <c r="H84" s="29">
        <f t="shared" si="14"/>
        <v>0</v>
      </c>
      <c r="I84" s="19"/>
      <c r="J84" s="19"/>
      <c r="K84" s="21"/>
      <c r="L84" s="29">
        <f t="shared" si="15"/>
        <v>0</v>
      </c>
      <c r="M84" s="19"/>
      <c r="N84" s="20"/>
      <c r="O84" s="29">
        <f t="shared" si="16"/>
        <v>0</v>
      </c>
      <c r="P84" s="19"/>
      <c r="Q84" s="20"/>
      <c r="R84" s="29">
        <f t="shared" si="17"/>
        <v>0</v>
      </c>
      <c r="S84" s="19"/>
      <c r="T84" s="19"/>
      <c r="U84" s="29">
        <f t="shared" si="18"/>
        <v>0</v>
      </c>
      <c r="V84" s="48">
        <f t="shared" si="19"/>
        <v>0</v>
      </c>
      <c r="W84" s="19"/>
      <c r="X84" s="20" t="e">
        <f t="shared" si="20"/>
        <v>#DIV/0!</v>
      </c>
      <c r="Y84" s="19"/>
    </row>
    <row r="85" spans="1:25" x14ac:dyDescent="0.25">
      <c r="A85" s="18" t="s">
        <v>76</v>
      </c>
      <c r="B85" s="19"/>
      <c r="C85" s="19"/>
      <c r="D85" s="29">
        <f t="shared" si="21"/>
        <v>0</v>
      </c>
      <c r="E85" s="19"/>
      <c r="F85" s="19"/>
      <c r="G85" s="20"/>
      <c r="H85" s="29">
        <f t="shared" si="14"/>
        <v>0</v>
      </c>
      <c r="I85" s="19"/>
      <c r="J85" s="19"/>
      <c r="K85" s="21"/>
      <c r="L85" s="29">
        <f t="shared" si="15"/>
        <v>0</v>
      </c>
      <c r="M85" s="19"/>
      <c r="N85" s="20"/>
      <c r="O85" s="29">
        <f t="shared" si="16"/>
        <v>0</v>
      </c>
      <c r="P85" s="19"/>
      <c r="Q85" s="20"/>
      <c r="R85" s="29">
        <f t="shared" si="17"/>
        <v>0</v>
      </c>
      <c r="S85" s="19"/>
      <c r="T85" s="19"/>
      <c r="U85" s="29">
        <f t="shared" si="18"/>
        <v>0</v>
      </c>
      <c r="V85" s="48">
        <f t="shared" si="19"/>
        <v>0</v>
      </c>
      <c r="W85" s="19"/>
      <c r="X85" s="20" t="e">
        <f t="shared" si="20"/>
        <v>#DIV/0!</v>
      </c>
      <c r="Y85" s="19"/>
    </row>
    <row r="86" spans="1:25" x14ac:dyDescent="0.25">
      <c r="A86" s="18" t="s">
        <v>77</v>
      </c>
      <c r="B86" s="19"/>
      <c r="C86" s="19"/>
      <c r="D86" s="29">
        <f t="shared" si="21"/>
        <v>0</v>
      </c>
      <c r="E86" s="19"/>
      <c r="F86" s="19"/>
      <c r="G86" s="20"/>
      <c r="H86" s="29">
        <f t="shared" si="14"/>
        <v>0</v>
      </c>
      <c r="I86" s="19"/>
      <c r="J86" s="19"/>
      <c r="K86" s="21"/>
      <c r="L86" s="29">
        <f t="shared" si="15"/>
        <v>0</v>
      </c>
      <c r="M86" s="19"/>
      <c r="N86" s="20"/>
      <c r="O86" s="29">
        <f t="shared" si="16"/>
        <v>0</v>
      </c>
      <c r="P86" s="19"/>
      <c r="Q86" s="20"/>
      <c r="R86" s="29">
        <f t="shared" si="17"/>
        <v>0</v>
      </c>
      <c r="S86" s="19"/>
      <c r="T86" s="19"/>
      <c r="U86" s="29">
        <f t="shared" si="18"/>
        <v>0</v>
      </c>
      <c r="V86" s="48">
        <f t="shared" si="19"/>
        <v>0</v>
      </c>
      <c r="W86" s="19"/>
      <c r="X86" s="20" t="e">
        <f t="shared" si="20"/>
        <v>#DIV/0!</v>
      </c>
      <c r="Y86" s="19"/>
    </row>
    <row r="87" spans="1:25" x14ac:dyDescent="0.25">
      <c r="A87" s="28" t="s">
        <v>78</v>
      </c>
      <c r="B87" s="19">
        <v>254</v>
      </c>
      <c r="C87" s="19">
        <v>254</v>
      </c>
      <c r="D87" s="29">
        <f t="shared" si="21"/>
        <v>0</v>
      </c>
      <c r="E87" s="19">
        <v>254</v>
      </c>
      <c r="F87" s="19"/>
      <c r="G87" s="20">
        <v>89.15</v>
      </c>
      <c r="H87" s="29">
        <f t="shared" si="14"/>
        <v>22644.100000000002</v>
      </c>
      <c r="I87" s="19"/>
      <c r="J87" s="19"/>
      <c r="K87" s="21"/>
      <c r="L87" s="29">
        <f t="shared" si="15"/>
        <v>0</v>
      </c>
      <c r="M87" s="19"/>
      <c r="N87" s="20"/>
      <c r="O87" s="29">
        <f t="shared" si="16"/>
        <v>0</v>
      </c>
      <c r="P87" s="19"/>
      <c r="Q87" s="20"/>
      <c r="R87" s="29">
        <f t="shared" si="17"/>
        <v>0</v>
      </c>
      <c r="S87" s="19"/>
      <c r="T87" s="19"/>
      <c r="U87" s="29">
        <f t="shared" si="18"/>
        <v>0</v>
      </c>
      <c r="V87" s="48">
        <f t="shared" si="19"/>
        <v>254</v>
      </c>
      <c r="W87" s="19"/>
      <c r="X87" s="20">
        <f t="shared" si="20"/>
        <v>89.15</v>
      </c>
      <c r="Y87" s="19"/>
    </row>
    <row r="88" spans="1:25" x14ac:dyDescent="0.25">
      <c r="A88" s="18" t="s">
        <v>79</v>
      </c>
      <c r="B88" s="19"/>
      <c r="C88" s="19"/>
      <c r="D88" s="29">
        <f t="shared" si="21"/>
        <v>0</v>
      </c>
      <c r="E88" s="19"/>
      <c r="F88" s="19"/>
      <c r="G88" s="20"/>
      <c r="H88" s="29">
        <f t="shared" si="14"/>
        <v>0</v>
      </c>
      <c r="I88" s="19"/>
      <c r="J88" s="19"/>
      <c r="K88" s="21"/>
      <c r="L88" s="29">
        <f t="shared" si="15"/>
        <v>0</v>
      </c>
      <c r="M88" s="19"/>
      <c r="N88" s="20"/>
      <c r="O88" s="29">
        <f t="shared" si="16"/>
        <v>0</v>
      </c>
      <c r="P88" s="19"/>
      <c r="Q88" s="20"/>
      <c r="R88" s="29">
        <f t="shared" si="17"/>
        <v>0</v>
      </c>
      <c r="S88" s="19"/>
      <c r="T88" s="19"/>
      <c r="U88" s="29">
        <f t="shared" si="18"/>
        <v>0</v>
      </c>
      <c r="V88" s="48">
        <f t="shared" si="19"/>
        <v>0</v>
      </c>
      <c r="W88" s="19"/>
      <c r="X88" s="20" t="e">
        <f t="shared" si="20"/>
        <v>#DIV/0!</v>
      </c>
      <c r="Y88" s="19"/>
    </row>
    <row r="89" spans="1:25" x14ac:dyDescent="0.25">
      <c r="A89" s="18" t="s">
        <v>80</v>
      </c>
      <c r="B89" s="19"/>
      <c r="C89" s="19"/>
      <c r="D89" s="29">
        <f t="shared" si="21"/>
        <v>0</v>
      </c>
      <c r="E89" s="19"/>
      <c r="F89" s="19"/>
      <c r="G89" s="20"/>
      <c r="H89" s="29">
        <f t="shared" si="14"/>
        <v>0</v>
      </c>
      <c r="I89" s="19"/>
      <c r="J89" s="19"/>
      <c r="K89" s="21"/>
      <c r="L89" s="29">
        <f t="shared" si="15"/>
        <v>0</v>
      </c>
      <c r="M89" s="19"/>
      <c r="N89" s="20"/>
      <c r="O89" s="29">
        <f t="shared" si="16"/>
        <v>0</v>
      </c>
      <c r="P89" s="19"/>
      <c r="Q89" s="20"/>
      <c r="R89" s="29">
        <f t="shared" si="17"/>
        <v>0</v>
      </c>
      <c r="S89" s="19"/>
      <c r="T89" s="19"/>
      <c r="U89" s="29">
        <f t="shared" si="18"/>
        <v>0</v>
      </c>
      <c r="V89" s="48">
        <f t="shared" si="19"/>
        <v>0</v>
      </c>
      <c r="W89" s="19"/>
      <c r="X89" s="20" t="e">
        <f t="shared" si="20"/>
        <v>#DIV/0!</v>
      </c>
      <c r="Y89" s="19"/>
    </row>
    <row r="90" spans="1:25" x14ac:dyDescent="0.25">
      <c r="A90" s="28" t="s">
        <v>81</v>
      </c>
      <c r="B90" s="19">
        <v>46</v>
      </c>
      <c r="C90" s="19">
        <v>46</v>
      </c>
      <c r="D90" s="29">
        <f t="shared" si="21"/>
        <v>0</v>
      </c>
      <c r="E90" s="19">
        <v>40</v>
      </c>
      <c r="F90" s="19"/>
      <c r="G90" s="20">
        <v>85.77</v>
      </c>
      <c r="H90" s="29">
        <f>E90*G90</f>
        <v>3430.7999999999997</v>
      </c>
      <c r="I90" s="19"/>
      <c r="J90" s="19"/>
      <c r="K90" s="21"/>
      <c r="L90" s="29">
        <f t="shared" si="15"/>
        <v>0</v>
      </c>
      <c r="M90" s="19">
        <v>6</v>
      </c>
      <c r="N90" s="20">
        <v>81</v>
      </c>
      <c r="O90" s="29">
        <f t="shared" si="16"/>
        <v>486</v>
      </c>
      <c r="P90" s="19"/>
      <c r="Q90" s="20"/>
      <c r="R90" s="29">
        <f t="shared" si="17"/>
        <v>0</v>
      </c>
      <c r="S90" s="19"/>
      <c r="T90" s="19"/>
      <c r="U90" s="29">
        <f t="shared" si="18"/>
        <v>0</v>
      </c>
      <c r="V90" s="48">
        <f t="shared" si="19"/>
        <v>46</v>
      </c>
      <c r="W90" s="19"/>
      <c r="X90" s="20">
        <f>(H90+L90+O90+R90+U90)/V90</f>
        <v>85.147826086956513</v>
      </c>
      <c r="Y90" s="19"/>
    </row>
    <row r="91" spans="1:25" x14ac:dyDescent="0.25">
      <c r="A91" s="18" t="s">
        <v>82</v>
      </c>
      <c r="B91" s="19"/>
      <c r="C91" s="19"/>
      <c r="D91" s="29">
        <f t="shared" si="21"/>
        <v>0</v>
      </c>
      <c r="E91" s="19"/>
      <c r="F91" s="19"/>
      <c r="G91" s="20"/>
      <c r="H91" s="29">
        <f t="shared" si="14"/>
        <v>0</v>
      </c>
      <c r="I91" s="19"/>
      <c r="J91" s="19"/>
      <c r="K91" s="21"/>
      <c r="L91" s="29">
        <f t="shared" si="15"/>
        <v>0</v>
      </c>
      <c r="M91" s="19"/>
      <c r="N91" s="20"/>
      <c r="O91" s="29">
        <f t="shared" si="16"/>
        <v>0</v>
      </c>
      <c r="P91" s="19"/>
      <c r="Q91" s="20"/>
      <c r="R91" s="29">
        <f t="shared" si="17"/>
        <v>0</v>
      </c>
      <c r="S91" s="19"/>
      <c r="T91" s="19"/>
      <c r="U91" s="29">
        <f t="shared" si="18"/>
        <v>0</v>
      </c>
      <c r="V91" s="48">
        <f t="shared" si="19"/>
        <v>0</v>
      </c>
      <c r="W91" s="19"/>
      <c r="X91" s="20" t="e">
        <f t="shared" si="20"/>
        <v>#DIV/0!</v>
      </c>
      <c r="Y91" s="19"/>
    </row>
    <row r="92" spans="1:25" x14ac:dyDescent="0.25">
      <c r="A92" s="18" t="s">
        <v>83</v>
      </c>
      <c r="B92" s="19"/>
      <c r="C92" s="19"/>
      <c r="D92" s="29">
        <f t="shared" si="21"/>
        <v>0</v>
      </c>
      <c r="E92" s="19"/>
      <c r="F92" s="19"/>
      <c r="G92" s="20"/>
      <c r="H92" s="29">
        <f t="shared" si="14"/>
        <v>0</v>
      </c>
      <c r="I92" s="19"/>
      <c r="J92" s="19"/>
      <c r="K92" s="21"/>
      <c r="L92" s="29">
        <f t="shared" si="15"/>
        <v>0</v>
      </c>
      <c r="M92" s="19"/>
      <c r="N92" s="20"/>
      <c r="O92" s="29">
        <f t="shared" si="16"/>
        <v>0</v>
      </c>
      <c r="P92" s="19"/>
      <c r="Q92" s="20"/>
      <c r="R92" s="29">
        <f t="shared" si="17"/>
        <v>0</v>
      </c>
      <c r="S92" s="19"/>
      <c r="T92" s="19"/>
      <c r="U92" s="29">
        <f t="shared" si="18"/>
        <v>0</v>
      </c>
      <c r="V92" s="48">
        <f t="shared" si="19"/>
        <v>0</v>
      </c>
      <c r="W92" s="19"/>
      <c r="X92" s="20" t="e">
        <f t="shared" si="20"/>
        <v>#DIV/0!</v>
      </c>
      <c r="Y92" s="19"/>
    </row>
    <row r="93" spans="1:25" s="2" customFormat="1" x14ac:dyDescent="0.25">
      <c r="A93" s="28" t="s">
        <v>84</v>
      </c>
      <c r="B93" s="19">
        <f>SUM(B94:B110)</f>
        <v>22</v>
      </c>
      <c r="C93" s="19">
        <f>SUM(C94:C110)</f>
        <v>22</v>
      </c>
      <c r="D93" s="29">
        <f t="shared" si="21"/>
        <v>0</v>
      </c>
      <c r="E93" s="19">
        <f>SUM(E94:E110)</f>
        <v>22</v>
      </c>
      <c r="F93" s="19">
        <f>SUM(F94:F110)</f>
        <v>0</v>
      </c>
      <c r="G93" s="20">
        <f>H93/E93</f>
        <v>96.23</v>
      </c>
      <c r="H93" s="29">
        <f>SUM(H94:H110)</f>
        <v>2117.06</v>
      </c>
      <c r="I93" s="19">
        <f>SUM(I94:I110)</f>
        <v>0</v>
      </c>
      <c r="J93" s="19">
        <f>SUM(J94:J110)</f>
        <v>0</v>
      </c>
      <c r="K93" s="21" t="e">
        <f>L93/I93</f>
        <v>#DIV/0!</v>
      </c>
      <c r="L93" s="29">
        <f>SUM(L94:L110)</f>
        <v>0</v>
      </c>
      <c r="M93" s="19">
        <f>SUM(M94:M110)</f>
        <v>0</v>
      </c>
      <c r="N93" s="20" t="e">
        <f>O93/M93</f>
        <v>#DIV/0!</v>
      </c>
      <c r="O93" s="29">
        <f>SUM(O94:O110)</f>
        <v>0</v>
      </c>
      <c r="P93" s="19">
        <f>SUM(P94:P110)</f>
        <v>0</v>
      </c>
      <c r="Q93" s="20" t="e">
        <f>R93/P93</f>
        <v>#DIV/0!</v>
      </c>
      <c r="R93" s="29">
        <f>SUM(R94:R110)</f>
        <v>0</v>
      </c>
      <c r="S93" s="19">
        <f>SUM(S94:S110)</f>
        <v>0</v>
      </c>
      <c r="T93" s="19" t="e">
        <f>U93/S93</f>
        <v>#DIV/0!</v>
      </c>
      <c r="U93" s="29">
        <f>SUM(U94:U110)</f>
        <v>0</v>
      </c>
      <c r="V93" s="48">
        <f>SUM(V94:V110)</f>
        <v>22</v>
      </c>
      <c r="W93" s="19">
        <f>SUM(W94:W110)</f>
        <v>0</v>
      </c>
      <c r="X93" s="20">
        <f t="shared" si="20"/>
        <v>96.23</v>
      </c>
      <c r="Y93" s="19">
        <f>SUM(Y94:Y110)</f>
        <v>0</v>
      </c>
    </row>
    <row r="94" spans="1:25" x14ac:dyDescent="0.25">
      <c r="A94" s="35" t="s">
        <v>85</v>
      </c>
      <c r="B94" s="19"/>
      <c r="C94" s="19"/>
      <c r="D94" s="29">
        <f t="shared" si="21"/>
        <v>0</v>
      </c>
      <c r="E94" s="19"/>
      <c r="F94" s="19"/>
      <c r="G94" s="20"/>
      <c r="H94" s="29">
        <f t="shared" si="14"/>
        <v>0</v>
      </c>
      <c r="I94" s="19"/>
      <c r="J94" s="19"/>
      <c r="K94" s="21"/>
      <c r="L94" s="29">
        <f t="shared" si="15"/>
        <v>0</v>
      </c>
      <c r="M94" s="19"/>
      <c r="N94" s="20"/>
      <c r="O94" s="29">
        <f t="shared" si="16"/>
        <v>0</v>
      </c>
      <c r="P94" s="19"/>
      <c r="Q94" s="20"/>
      <c r="R94" s="29">
        <f t="shared" si="17"/>
        <v>0</v>
      </c>
      <c r="S94" s="19"/>
      <c r="T94" s="19"/>
      <c r="U94" s="29">
        <f t="shared" si="18"/>
        <v>0</v>
      </c>
      <c r="V94" s="48">
        <f t="shared" si="19"/>
        <v>0</v>
      </c>
      <c r="W94" s="19"/>
      <c r="X94" s="20" t="e">
        <f t="shared" si="20"/>
        <v>#DIV/0!</v>
      </c>
      <c r="Y94" s="19"/>
    </row>
    <row r="95" spans="1:25" x14ac:dyDescent="0.25">
      <c r="A95" s="35" t="s">
        <v>86</v>
      </c>
      <c r="B95" s="19"/>
      <c r="C95" s="19"/>
      <c r="D95" s="29">
        <f t="shared" si="21"/>
        <v>0</v>
      </c>
      <c r="E95" s="19"/>
      <c r="F95" s="19"/>
      <c r="G95" s="20"/>
      <c r="H95" s="29">
        <f t="shared" si="14"/>
        <v>0</v>
      </c>
      <c r="I95" s="19"/>
      <c r="J95" s="19"/>
      <c r="K95" s="21"/>
      <c r="L95" s="29">
        <f t="shared" si="15"/>
        <v>0</v>
      </c>
      <c r="M95" s="19"/>
      <c r="N95" s="20"/>
      <c r="O95" s="29">
        <f t="shared" si="16"/>
        <v>0</v>
      </c>
      <c r="P95" s="19"/>
      <c r="Q95" s="20"/>
      <c r="R95" s="29">
        <f t="shared" si="17"/>
        <v>0</v>
      </c>
      <c r="S95" s="19"/>
      <c r="T95" s="19"/>
      <c r="U95" s="29">
        <f t="shared" si="18"/>
        <v>0</v>
      </c>
      <c r="V95" s="48">
        <f t="shared" si="19"/>
        <v>0</v>
      </c>
      <c r="W95" s="19"/>
      <c r="X95" s="20" t="e">
        <f t="shared" si="20"/>
        <v>#DIV/0!</v>
      </c>
      <c r="Y95" s="19"/>
    </row>
    <row r="96" spans="1:25" x14ac:dyDescent="0.25">
      <c r="A96" s="35" t="s">
        <v>87</v>
      </c>
      <c r="B96" s="19"/>
      <c r="C96" s="19"/>
      <c r="D96" s="29">
        <f t="shared" si="21"/>
        <v>0</v>
      </c>
      <c r="E96" s="19"/>
      <c r="F96" s="19"/>
      <c r="G96" s="20"/>
      <c r="H96" s="29">
        <f t="shared" si="14"/>
        <v>0</v>
      </c>
      <c r="I96" s="19"/>
      <c r="J96" s="19"/>
      <c r="K96" s="21"/>
      <c r="L96" s="29">
        <f t="shared" si="15"/>
        <v>0</v>
      </c>
      <c r="M96" s="19"/>
      <c r="N96" s="20"/>
      <c r="O96" s="29">
        <f t="shared" si="16"/>
        <v>0</v>
      </c>
      <c r="P96" s="19"/>
      <c r="Q96" s="20"/>
      <c r="R96" s="29">
        <f t="shared" si="17"/>
        <v>0</v>
      </c>
      <c r="S96" s="19"/>
      <c r="T96" s="19"/>
      <c r="U96" s="29">
        <f t="shared" si="18"/>
        <v>0</v>
      </c>
      <c r="V96" s="48">
        <f t="shared" si="19"/>
        <v>0</v>
      </c>
      <c r="W96" s="19"/>
      <c r="X96" s="20" t="e">
        <f t="shared" si="20"/>
        <v>#DIV/0!</v>
      </c>
      <c r="Y96" s="19"/>
    </row>
    <row r="97" spans="1:25" x14ac:dyDescent="0.25">
      <c r="A97" s="35" t="s">
        <v>88</v>
      </c>
      <c r="B97" s="19"/>
      <c r="C97" s="19"/>
      <c r="D97" s="29">
        <f t="shared" si="21"/>
        <v>0</v>
      </c>
      <c r="E97" s="19"/>
      <c r="F97" s="19"/>
      <c r="G97" s="20"/>
      <c r="H97" s="29">
        <f t="shared" si="14"/>
        <v>0</v>
      </c>
      <c r="I97" s="19"/>
      <c r="J97" s="19"/>
      <c r="K97" s="21"/>
      <c r="L97" s="29">
        <f t="shared" si="15"/>
        <v>0</v>
      </c>
      <c r="M97" s="19"/>
      <c r="N97" s="20"/>
      <c r="O97" s="29">
        <f t="shared" si="16"/>
        <v>0</v>
      </c>
      <c r="P97" s="19"/>
      <c r="Q97" s="20"/>
      <c r="R97" s="29">
        <f t="shared" si="17"/>
        <v>0</v>
      </c>
      <c r="S97" s="19"/>
      <c r="T97" s="19"/>
      <c r="U97" s="29">
        <f t="shared" si="18"/>
        <v>0</v>
      </c>
      <c r="V97" s="48">
        <f t="shared" si="19"/>
        <v>0</v>
      </c>
      <c r="W97" s="19"/>
      <c r="X97" s="20" t="e">
        <f t="shared" si="20"/>
        <v>#DIV/0!</v>
      </c>
      <c r="Y97" s="19"/>
    </row>
    <row r="98" spans="1:25" x14ac:dyDescent="0.25">
      <c r="A98" s="35" t="s">
        <v>89</v>
      </c>
      <c r="B98" s="19"/>
      <c r="C98" s="19"/>
      <c r="D98" s="29">
        <f t="shared" si="21"/>
        <v>0</v>
      </c>
      <c r="E98" s="19"/>
      <c r="F98" s="19"/>
      <c r="G98" s="20"/>
      <c r="H98" s="29">
        <f t="shared" si="14"/>
        <v>0</v>
      </c>
      <c r="I98" s="19"/>
      <c r="J98" s="19"/>
      <c r="K98" s="21"/>
      <c r="L98" s="29">
        <f t="shared" si="15"/>
        <v>0</v>
      </c>
      <c r="M98" s="19"/>
      <c r="N98" s="20"/>
      <c r="O98" s="29">
        <f t="shared" si="16"/>
        <v>0</v>
      </c>
      <c r="P98" s="19"/>
      <c r="Q98" s="20"/>
      <c r="R98" s="29">
        <f t="shared" si="17"/>
        <v>0</v>
      </c>
      <c r="S98" s="19"/>
      <c r="T98" s="19"/>
      <c r="U98" s="29">
        <f t="shared" si="18"/>
        <v>0</v>
      </c>
      <c r="V98" s="48">
        <f t="shared" si="19"/>
        <v>0</v>
      </c>
      <c r="W98" s="19"/>
      <c r="X98" s="20" t="e">
        <f t="shared" si="20"/>
        <v>#DIV/0!</v>
      </c>
      <c r="Y98" s="19"/>
    </row>
    <row r="99" spans="1:25" x14ac:dyDescent="0.25">
      <c r="A99" s="35" t="s">
        <v>90</v>
      </c>
      <c r="B99" s="19"/>
      <c r="C99" s="19"/>
      <c r="D99" s="29">
        <f t="shared" si="21"/>
        <v>0</v>
      </c>
      <c r="E99" s="19"/>
      <c r="F99" s="19"/>
      <c r="G99" s="20"/>
      <c r="H99" s="29">
        <f t="shared" si="14"/>
        <v>0</v>
      </c>
      <c r="I99" s="19"/>
      <c r="J99" s="19"/>
      <c r="K99" s="21"/>
      <c r="L99" s="29">
        <f t="shared" si="15"/>
        <v>0</v>
      </c>
      <c r="M99" s="19"/>
      <c r="N99" s="20"/>
      <c r="O99" s="29">
        <f t="shared" si="16"/>
        <v>0</v>
      </c>
      <c r="P99" s="19"/>
      <c r="Q99" s="20"/>
      <c r="R99" s="29">
        <f t="shared" si="17"/>
        <v>0</v>
      </c>
      <c r="S99" s="19"/>
      <c r="T99" s="19"/>
      <c r="U99" s="29">
        <f t="shared" si="18"/>
        <v>0</v>
      </c>
      <c r="V99" s="48">
        <f t="shared" si="19"/>
        <v>0</v>
      </c>
      <c r="W99" s="19"/>
      <c r="X99" s="20" t="e">
        <f t="shared" si="20"/>
        <v>#DIV/0!</v>
      </c>
      <c r="Y99" s="19"/>
    </row>
    <row r="100" spans="1:25" x14ac:dyDescent="0.25">
      <c r="A100" s="35" t="s">
        <v>91</v>
      </c>
      <c r="B100" s="19"/>
      <c r="C100" s="19"/>
      <c r="D100" s="29">
        <f t="shared" si="21"/>
        <v>0</v>
      </c>
      <c r="E100" s="19"/>
      <c r="F100" s="19"/>
      <c r="G100" s="20"/>
      <c r="H100" s="29">
        <f t="shared" si="14"/>
        <v>0</v>
      </c>
      <c r="I100" s="19"/>
      <c r="J100" s="19"/>
      <c r="K100" s="21"/>
      <c r="L100" s="29">
        <f t="shared" si="15"/>
        <v>0</v>
      </c>
      <c r="M100" s="19"/>
      <c r="N100" s="20"/>
      <c r="O100" s="29">
        <f t="shared" si="16"/>
        <v>0</v>
      </c>
      <c r="P100" s="19"/>
      <c r="Q100" s="20"/>
      <c r="R100" s="29">
        <f t="shared" si="17"/>
        <v>0</v>
      </c>
      <c r="S100" s="19"/>
      <c r="T100" s="19"/>
      <c r="U100" s="29">
        <f t="shared" si="18"/>
        <v>0</v>
      </c>
      <c r="V100" s="48">
        <f t="shared" si="19"/>
        <v>0</v>
      </c>
      <c r="W100" s="19"/>
      <c r="X100" s="20" t="e">
        <f t="shared" si="20"/>
        <v>#DIV/0!</v>
      </c>
      <c r="Y100" s="19"/>
    </row>
    <row r="101" spans="1:25" x14ac:dyDescent="0.25">
      <c r="A101" s="35" t="s">
        <v>92</v>
      </c>
      <c r="B101" s="19"/>
      <c r="C101" s="19"/>
      <c r="D101" s="29">
        <f t="shared" si="21"/>
        <v>0</v>
      </c>
      <c r="E101" s="19"/>
      <c r="F101" s="19"/>
      <c r="G101" s="20"/>
      <c r="H101" s="29">
        <f t="shared" si="14"/>
        <v>0</v>
      </c>
      <c r="I101" s="19"/>
      <c r="J101" s="19"/>
      <c r="K101" s="21"/>
      <c r="L101" s="29">
        <f t="shared" si="15"/>
        <v>0</v>
      </c>
      <c r="M101" s="19"/>
      <c r="N101" s="20"/>
      <c r="O101" s="29">
        <f t="shared" si="16"/>
        <v>0</v>
      </c>
      <c r="P101" s="19"/>
      <c r="Q101" s="20"/>
      <c r="R101" s="29">
        <f t="shared" si="17"/>
        <v>0</v>
      </c>
      <c r="S101" s="19"/>
      <c r="T101" s="19"/>
      <c r="U101" s="29">
        <f t="shared" si="18"/>
        <v>0</v>
      </c>
      <c r="V101" s="48">
        <f t="shared" si="19"/>
        <v>0</v>
      </c>
      <c r="W101" s="19"/>
      <c r="X101" s="20" t="e">
        <f t="shared" si="20"/>
        <v>#DIV/0!</v>
      </c>
      <c r="Y101" s="19"/>
    </row>
    <row r="102" spans="1:25" x14ac:dyDescent="0.25">
      <c r="A102" s="35" t="s">
        <v>93</v>
      </c>
      <c r="B102" s="19"/>
      <c r="C102" s="19"/>
      <c r="D102" s="29">
        <f t="shared" si="21"/>
        <v>0</v>
      </c>
      <c r="E102" s="19"/>
      <c r="F102" s="19"/>
      <c r="G102" s="20"/>
      <c r="H102" s="29">
        <f t="shared" si="14"/>
        <v>0</v>
      </c>
      <c r="I102" s="19"/>
      <c r="J102" s="19"/>
      <c r="K102" s="21"/>
      <c r="L102" s="29">
        <f t="shared" si="15"/>
        <v>0</v>
      </c>
      <c r="M102" s="19"/>
      <c r="N102" s="20"/>
      <c r="O102" s="29">
        <f t="shared" si="16"/>
        <v>0</v>
      </c>
      <c r="P102" s="19"/>
      <c r="Q102" s="20"/>
      <c r="R102" s="29">
        <f t="shared" si="17"/>
        <v>0</v>
      </c>
      <c r="S102" s="19"/>
      <c r="T102" s="19"/>
      <c r="U102" s="29">
        <f t="shared" si="18"/>
        <v>0</v>
      </c>
      <c r="V102" s="48">
        <f t="shared" si="19"/>
        <v>0</v>
      </c>
      <c r="W102" s="19"/>
      <c r="X102" s="20" t="e">
        <f t="shared" si="20"/>
        <v>#DIV/0!</v>
      </c>
      <c r="Y102" s="19"/>
    </row>
    <row r="103" spans="1:25" x14ac:dyDescent="0.25">
      <c r="A103" s="35" t="s">
        <v>94</v>
      </c>
      <c r="B103" s="19"/>
      <c r="C103" s="19"/>
      <c r="D103" s="29">
        <f t="shared" si="21"/>
        <v>0</v>
      </c>
      <c r="E103" s="19"/>
      <c r="F103" s="19"/>
      <c r="G103" s="20"/>
      <c r="H103" s="29">
        <f t="shared" si="14"/>
        <v>0</v>
      </c>
      <c r="I103" s="19"/>
      <c r="J103" s="19"/>
      <c r="K103" s="21"/>
      <c r="L103" s="29">
        <f t="shared" si="15"/>
        <v>0</v>
      </c>
      <c r="M103" s="19"/>
      <c r="N103" s="20"/>
      <c r="O103" s="29">
        <f t="shared" si="16"/>
        <v>0</v>
      </c>
      <c r="P103" s="19"/>
      <c r="Q103" s="20"/>
      <c r="R103" s="29">
        <f t="shared" si="17"/>
        <v>0</v>
      </c>
      <c r="S103" s="19"/>
      <c r="T103" s="19"/>
      <c r="U103" s="29">
        <f t="shared" si="18"/>
        <v>0</v>
      </c>
      <c r="V103" s="48">
        <f t="shared" si="19"/>
        <v>0</v>
      </c>
      <c r="W103" s="19"/>
      <c r="X103" s="20" t="e">
        <f t="shared" si="20"/>
        <v>#DIV/0!</v>
      </c>
      <c r="Y103" s="19"/>
    </row>
    <row r="104" spans="1:25" x14ac:dyDescent="0.25">
      <c r="A104" s="35" t="s">
        <v>95</v>
      </c>
      <c r="B104" s="19"/>
      <c r="C104" s="19"/>
      <c r="D104" s="29">
        <f t="shared" si="21"/>
        <v>0</v>
      </c>
      <c r="E104" s="19"/>
      <c r="F104" s="19"/>
      <c r="G104" s="20"/>
      <c r="H104" s="29">
        <f t="shared" si="14"/>
        <v>0</v>
      </c>
      <c r="I104" s="19"/>
      <c r="J104" s="19"/>
      <c r="K104" s="21"/>
      <c r="L104" s="29">
        <f t="shared" si="15"/>
        <v>0</v>
      </c>
      <c r="M104" s="19"/>
      <c r="N104" s="20"/>
      <c r="O104" s="29">
        <f t="shared" si="16"/>
        <v>0</v>
      </c>
      <c r="P104" s="19"/>
      <c r="Q104" s="20"/>
      <c r="R104" s="29">
        <f t="shared" si="17"/>
        <v>0</v>
      </c>
      <c r="S104" s="19"/>
      <c r="T104" s="19"/>
      <c r="U104" s="29">
        <f t="shared" si="18"/>
        <v>0</v>
      </c>
      <c r="V104" s="48">
        <f t="shared" si="19"/>
        <v>0</v>
      </c>
      <c r="W104" s="19"/>
      <c r="X104" s="20" t="e">
        <f t="shared" si="20"/>
        <v>#DIV/0!</v>
      </c>
      <c r="Y104" s="19"/>
    </row>
    <row r="105" spans="1:25" x14ac:dyDescent="0.25">
      <c r="A105" s="35" t="s">
        <v>147</v>
      </c>
      <c r="B105" s="19">
        <v>22</v>
      </c>
      <c r="C105" s="19">
        <v>22</v>
      </c>
      <c r="D105" s="29">
        <f t="shared" si="21"/>
        <v>0</v>
      </c>
      <c r="E105" s="19">
        <v>22</v>
      </c>
      <c r="F105" s="19"/>
      <c r="G105" s="20">
        <v>96.23</v>
      </c>
      <c r="H105" s="29">
        <f t="shared" si="14"/>
        <v>2117.06</v>
      </c>
      <c r="I105" s="19"/>
      <c r="J105" s="19"/>
      <c r="K105" s="21"/>
      <c r="L105" s="29">
        <f t="shared" si="15"/>
        <v>0</v>
      </c>
      <c r="M105" s="19"/>
      <c r="N105" s="20"/>
      <c r="O105" s="29">
        <f t="shared" si="16"/>
        <v>0</v>
      </c>
      <c r="P105" s="19"/>
      <c r="Q105" s="20"/>
      <c r="R105" s="29">
        <f t="shared" si="17"/>
        <v>0</v>
      </c>
      <c r="S105" s="19"/>
      <c r="T105" s="19"/>
      <c r="U105" s="29">
        <f t="shared" si="18"/>
        <v>0</v>
      </c>
      <c r="V105" s="48">
        <f t="shared" si="19"/>
        <v>22</v>
      </c>
      <c r="W105" s="19"/>
      <c r="X105" s="20">
        <f t="shared" si="20"/>
        <v>96.23</v>
      </c>
      <c r="Y105" s="19"/>
    </row>
    <row r="106" spans="1:25" x14ac:dyDescent="0.25">
      <c r="A106" s="18" t="s">
        <v>165</v>
      </c>
      <c r="B106" s="19"/>
      <c r="C106" s="19"/>
      <c r="D106" s="29">
        <f t="shared" si="21"/>
        <v>0</v>
      </c>
      <c r="E106" s="19"/>
      <c r="F106" s="19"/>
      <c r="G106" s="20"/>
      <c r="H106" s="29">
        <f t="shared" si="14"/>
        <v>0</v>
      </c>
      <c r="I106" s="19"/>
      <c r="J106" s="19"/>
      <c r="K106" s="21"/>
      <c r="L106" s="29">
        <f t="shared" si="15"/>
        <v>0</v>
      </c>
      <c r="M106" s="19"/>
      <c r="N106" s="20"/>
      <c r="O106" s="29">
        <f t="shared" si="16"/>
        <v>0</v>
      </c>
      <c r="P106" s="19"/>
      <c r="Q106" s="20"/>
      <c r="R106" s="29">
        <f t="shared" si="17"/>
        <v>0</v>
      </c>
      <c r="S106" s="19"/>
      <c r="T106" s="19"/>
      <c r="U106" s="29">
        <f t="shared" si="18"/>
        <v>0</v>
      </c>
      <c r="V106" s="48">
        <f t="shared" si="19"/>
        <v>0</v>
      </c>
      <c r="W106" s="19"/>
      <c r="X106" s="20" t="e">
        <f t="shared" si="20"/>
        <v>#DIV/0!</v>
      </c>
      <c r="Y106" s="19"/>
    </row>
    <row r="107" spans="1:25" x14ac:dyDescent="0.25">
      <c r="A107" s="18" t="s">
        <v>160</v>
      </c>
      <c r="B107" s="19"/>
      <c r="C107" s="19"/>
      <c r="D107" s="29">
        <f t="shared" si="21"/>
        <v>0</v>
      </c>
      <c r="E107" s="19"/>
      <c r="F107" s="19"/>
      <c r="G107" s="20"/>
      <c r="H107" s="29">
        <f t="shared" si="14"/>
        <v>0</v>
      </c>
      <c r="I107" s="19"/>
      <c r="J107" s="19"/>
      <c r="K107" s="21"/>
      <c r="L107" s="29">
        <f t="shared" si="15"/>
        <v>0</v>
      </c>
      <c r="M107" s="19"/>
      <c r="N107" s="20"/>
      <c r="O107" s="29">
        <f t="shared" si="16"/>
        <v>0</v>
      </c>
      <c r="P107" s="19"/>
      <c r="Q107" s="20"/>
      <c r="R107" s="29">
        <f t="shared" si="17"/>
        <v>0</v>
      </c>
      <c r="S107" s="19"/>
      <c r="T107" s="19"/>
      <c r="U107" s="29">
        <f t="shared" si="18"/>
        <v>0</v>
      </c>
      <c r="V107" s="48">
        <f t="shared" si="19"/>
        <v>0</v>
      </c>
      <c r="W107" s="19"/>
      <c r="X107" s="20" t="e">
        <f t="shared" si="20"/>
        <v>#DIV/0!</v>
      </c>
      <c r="Y107" s="19"/>
    </row>
    <row r="108" spans="1:25" x14ac:dyDescent="0.25">
      <c r="A108" s="18" t="s">
        <v>150</v>
      </c>
      <c r="B108" s="19"/>
      <c r="C108" s="19"/>
      <c r="D108" s="29">
        <f t="shared" si="21"/>
        <v>0</v>
      </c>
      <c r="E108" s="19"/>
      <c r="F108" s="19"/>
      <c r="G108" s="20"/>
      <c r="H108" s="29">
        <f t="shared" si="14"/>
        <v>0</v>
      </c>
      <c r="I108" s="19"/>
      <c r="J108" s="19"/>
      <c r="K108" s="21"/>
      <c r="L108" s="29">
        <f t="shared" si="15"/>
        <v>0</v>
      </c>
      <c r="M108" s="19"/>
      <c r="N108" s="20"/>
      <c r="O108" s="29">
        <f t="shared" si="16"/>
        <v>0</v>
      </c>
      <c r="P108" s="19"/>
      <c r="Q108" s="20"/>
      <c r="R108" s="29">
        <f t="shared" si="17"/>
        <v>0</v>
      </c>
      <c r="S108" s="19"/>
      <c r="T108" s="19"/>
      <c r="U108" s="29">
        <f t="shared" si="18"/>
        <v>0</v>
      </c>
      <c r="V108" s="48">
        <f t="shared" si="19"/>
        <v>0</v>
      </c>
      <c r="W108" s="19"/>
      <c r="X108" s="20" t="e">
        <f t="shared" si="20"/>
        <v>#DIV/0!</v>
      </c>
      <c r="Y108" s="19"/>
    </row>
    <row r="109" spans="1:25" x14ac:dyDescent="0.25">
      <c r="A109" s="18" t="s">
        <v>151</v>
      </c>
      <c r="B109" s="19"/>
      <c r="C109" s="19"/>
      <c r="D109" s="29">
        <f t="shared" si="21"/>
        <v>0</v>
      </c>
      <c r="E109" s="19"/>
      <c r="F109" s="19"/>
      <c r="G109" s="20"/>
      <c r="H109" s="29">
        <f t="shared" si="14"/>
        <v>0</v>
      </c>
      <c r="I109" s="19"/>
      <c r="J109" s="19"/>
      <c r="K109" s="21"/>
      <c r="L109" s="29">
        <f t="shared" si="15"/>
        <v>0</v>
      </c>
      <c r="M109" s="19"/>
      <c r="N109" s="20"/>
      <c r="O109" s="29">
        <f t="shared" si="16"/>
        <v>0</v>
      </c>
      <c r="P109" s="19"/>
      <c r="Q109" s="20"/>
      <c r="R109" s="29">
        <f t="shared" si="17"/>
        <v>0</v>
      </c>
      <c r="S109" s="19"/>
      <c r="T109" s="19"/>
      <c r="U109" s="29">
        <f t="shared" si="18"/>
        <v>0</v>
      </c>
      <c r="V109" s="48">
        <f t="shared" si="19"/>
        <v>0</v>
      </c>
      <c r="W109" s="19"/>
      <c r="X109" s="20" t="e">
        <f t="shared" si="20"/>
        <v>#DIV/0!</v>
      </c>
      <c r="Y109" s="19"/>
    </row>
    <row r="110" spans="1:25" x14ac:dyDescent="0.25">
      <c r="A110" s="18" t="s">
        <v>228</v>
      </c>
      <c r="B110" s="19"/>
      <c r="C110" s="19"/>
      <c r="D110" s="29">
        <f t="shared" si="21"/>
        <v>0</v>
      </c>
      <c r="E110" s="19"/>
      <c r="F110" s="19"/>
      <c r="G110" s="20"/>
      <c r="H110" s="29">
        <f t="shared" si="14"/>
        <v>0</v>
      </c>
      <c r="I110" s="19"/>
      <c r="J110" s="19"/>
      <c r="K110" s="21"/>
      <c r="L110" s="29">
        <f t="shared" si="15"/>
        <v>0</v>
      </c>
      <c r="M110" s="19"/>
      <c r="N110" s="20"/>
      <c r="O110" s="29">
        <f t="shared" si="16"/>
        <v>0</v>
      </c>
      <c r="P110" s="19"/>
      <c r="Q110" s="20"/>
      <c r="R110" s="29">
        <f t="shared" si="17"/>
        <v>0</v>
      </c>
      <c r="S110" s="19"/>
      <c r="T110" s="19"/>
      <c r="U110" s="29">
        <f t="shared" si="18"/>
        <v>0</v>
      </c>
      <c r="V110" s="48">
        <f t="shared" si="19"/>
        <v>0</v>
      </c>
      <c r="W110" s="19"/>
      <c r="X110" s="20" t="e">
        <f t="shared" si="20"/>
        <v>#DIV/0!</v>
      </c>
      <c r="Y110" s="19"/>
    </row>
    <row r="111" spans="1:25" x14ac:dyDescent="0.25">
      <c r="A111" s="28" t="s">
        <v>96</v>
      </c>
      <c r="B111" s="19"/>
      <c r="C111" s="19"/>
      <c r="D111" s="29">
        <f t="shared" si="21"/>
        <v>0</v>
      </c>
      <c r="E111" s="19"/>
      <c r="F111" s="19"/>
      <c r="G111" s="20"/>
      <c r="H111" s="29">
        <f t="shared" si="14"/>
        <v>0</v>
      </c>
      <c r="I111" s="19"/>
      <c r="J111" s="19"/>
      <c r="K111" s="21"/>
      <c r="L111" s="29">
        <f t="shared" si="15"/>
        <v>0</v>
      </c>
      <c r="M111" s="19"/>
      <c r="N111" s="20"/>
      <c r="O111" s="29">
        <f t="shared" si="16"/>
        <v>0</v>
      </c>
      <c r="P111" s="19"/>
      <c r="Q111" s="20"/>
      <c r="R111" s="29">
        <f t="shared" si="17"/>
        <v>0</v>
      </c>
      <c r="S111" s="19"/>
      <c r="T111" s="19"/>
      <c r="U111" s="29">
        <f t="shared" si="18"/>
        <v>0</v>
      </c>
      <c r="V111" s="48">
        <f t="shared" si="19"/>
        <v>0</v>
      </c>
      <c r="W111" s="19"/>
      <c r="X111" s="20" t="e">
        <f t="shared" si="20"/>
        <v>#DIV/0!</v>
      </c>
      <c r="Y111" s="19"/>
    </row>
    <row r="112" spans="1:25" x14ac:dyDescent="0.25">
      <c r="A112" s="28" t="s">
        <v>98</v>
      </c>
      <c r="B112" s="19"/>
      <c r="C112" s="19"/>
      <c r="D112" s="29">
        <f t="shared" si="21"/>
        <v>0</v>
      </c>
      <c r="E112" s="19"/>
      <c r="F112" s="19"/>
      <c r="G112" s="20"/>
      <c r="H112" s="29">
        <f t="shared" si="14"/>
        <v>0</v>
      </c>
      <c r="I112" s="19"/>
      <c r="J112" s="19"/>
      <c r="K112" s="21"/>
      <c r="L112" s="29">
        <f t="shared" si="15"/>
        <v>0</v>
      </c>
      <c r="M112" s="19"/>
      <c r="N112" s="20"/>
      <c r="O112" s="29">
        <f t="shared" si="16"/>
        <v>0</v>
      </c>
      <c r="P112" s="19"/>
      <c r="Q112" s="20"/>
      <c r="R112" s="29">
        <f t="shared" si="17"/>
        <v>0</v>
      </c>
      <c r="S112" s="19"/>
      <c r="T112" s="19"/>
      <c r="U112" s="29">
        <f t="shared" si="18"/>
        <v>0</v>
      </c>
      <c r="V112" s="48">
        <f t="shared" si="19"/>
        <v>0</v>
      </c>
      <c r="W112" s="19"/>
      <c r="X112" s="20" t="e">
        <f t="shared" si="20"/>
        <v>#DIV/0!</v>
      </c>
      <c r="Y112" s="19"/>
    </row>
    <row r="113" spans="1:25" x14ac:dyDescent="0.25">
      <c r="A113" s="28" t="s">
        <v>99</v>
      </c>
      <c r="B113" s="19"/>
      <c r="C113" s="19"/>
      <c r="D113" s="29">
        <f t="shared" si="21"/>
        <v>0</v>
      </c>
      <c r="E113" s="19"/>
      <c r="F113" s="19"/>
      <c r="G113" s="20"/>
      <c r="H113" s="29">
        <f t="shared" si="14"/>
        <v>0</v>
      </c>
      <c r="I113" s="19"/>
      <c r="J113" s="19"/>
      <c r="K113" s="21"/>
      <c r="L113" s="29">
        <f t="shared" si="15"/>
        <v>0</v>
      </c>
      <c r="M113" s="19"/>
      <c r="N113" s="20"/>
      <c r="O113" s="29">
        <f t="shared" si="16"/>
        <v>0</v>
      </c>
      <c r="P113" s="19"/>
      <c r="Q113" s="20"/>
      <c r="R113" s="29">
        <f t="shared" si="17"/>
        <v>0</v>
      </c>
      <c r="S113" s="19"/>
      <c r="T113" s="19"/>
      <c r="U113" s="29">
        <f t="shared" si="18"/>
        <v>0</v>
      </c>
      <c r="V113" s="48">
        <f t="shared" si="19"/>
        <v>0</v>
      </c>
      <c r="W113" s="19"/>
      <c r="X113" s="20" t="e">
        <f t="shared" si="20"/>
        <v>#DIV/0!</v>
      </c>
      <c r="Y113" s="19"/>
    </row>
    <row r="114" spans="1:25" x14ac:dyDescent="0.25">
      <c r="A114" s="28" t="s">
        <v>100</v>
      </c>
      <c r="B114" s="19"/>
      <c r="C114" s="19"/>
      <c r="D114" s="29">
        <f t="shared" si="21"/>
        <v>0</v>
      </c>
      <c r="E114" s="19"/>
      <c r="F114" s="19"/>
      <c r="G114" s="20"/>
      <c r="H114" s="29">
        <f t="shared" si="14"/>
        <v>0</v>
      </c>
      <c r="I114" s="19"/>
      <c r="J114" s="19"/>
      <c r="K114" s="21"/>
      <c r="L114" s="29">
        <f t="shared" si="15"/>
        <v>0</v>
      </c>
      <c r="M114" s="19"/>
      <c r="N114" s="20"/>
      <c r="O114" s="29">
        <f t="shared" si="16"/>
        <v>0</v>
      </c>
      <c r="P114" s="19"/>
      <c r="Q114" s="20"/>
      <c r="R114" s="29">
        <f t="shared" si="17"/>
        <v>0</v>
      </c>
      <c r="S114" s="19"/>
      <c r="T114" s="19"/>
      <c r="U114" s="29">
        <f t="shared" si="18"/>
        <v>0</v>
      </c>
      <c r="V114" s="48">
        <f t="shared" si="19"/>
        <v>0</v>
      </c>
      <c r="W114" s="19"/>
      <c r="X114" s="20" t="e">
        <f t="shared" si="20"/>
        <v>#DIV/0!</v>
      </c>
      <c r="Y114" s="19"/>
    </row>
    <row r="115" spans="1:25" x14ac:dyDescent="0.25">
      <c r="A115" s="28" t="s">
        <v>101</v>
      </c>
      <c r="B115" s="19"/>
      <c r="C115" s="19"/>
      <c r="D115" s="29">
        <f t="shared" si="21"/>
        <v>0</v>
      </c>
      <c r="E115" s="19"/>
      <c r="F115" s="19"/>
      <c r="G115" s="20"/>
      <c r="H115" s="29">
        <f t="shared" si="14"/>
        <v>0</v>
      </c>
      <c r="I115" s="19"/>
      <c r="J115" s="19"/>
      <c r="K115" s="21"/>
      <c r="L115" s="29">
        <f t="shared" si="15"/>
        <v>0</v>
      </c>
      <c r="M115" s="19"/>
      <c r="N115" s="20"/>
      <c r="O115" s="29">
        <f t="shared" si="16"/>
        <v>0</v>
      </c>
      <c r="P115" s="19"/>
      <c r="Q115" s="20"/>
      <c r="R115" s="29">
        <f t="shared" si="17"/>
        <v>0</v>
      </c>
      <c r="S115" s="19"/>
      <c r="T115" s="19"/>
      <c r="U115" s="29">
        <f t="shared" si="18"/>
        <v>0</v>
      </c>
      <c r="V115" s="48">
        <f t="shared" si="19"/>
        <v>0</v>
      </c>
      <c r="W115" s="19"/>
      <c r="X115" s="20" t="e">
        <f t="shared" si="20"/>
        <v>#DIV/0!</v>
      </c>
      <c r="Y115" s="19"/>
    </row>
    <row r="116" spans="1:25" x14ac:dyDescent="0.25">
      <c r="A116" s="28" t="s">
        <v>102</v>
      </c>
      <c r="B116" s="19"/>
      <c r="C116" s="19"/>
      <c r="D116" s="29">
        <f t="shared" si="21"/>
        <v>0</v>
      </c>
      <c r="E116" s="19"/>
      <c r="F116" s="19"/>
      <c r="G116" s="20"/>
      <c r="H116" s="29">
        <f t="shared" si="14"/>
        <v>0</v>
      </c>
      <c r="I116" s="19"/>
      <c r="J116" s="19"/>
      <c r="K116" s="21"/>
      <c r="L116" s="29">
        <f t="shared" si="15"/>
        <v>0</v>
      </c>
      <c r="M116" s="19"/>
      <c r="N116" s="20"/>
      <c r="O116" s="29">
        <f t="shared" si="16"/>
        <v>0</v>
      </c>
      <c r="P116" s="19"/>
      <c r="Q116" s="20"/>
      <c r="R116" s="29">
        <f t="shared" si="17"/>
        <v>0</v>
      </c>
      <c r="S116" s="19"/>
      <c r="T116" s="19"/>
      <c r="U116" s="29">
        <f t="shared" si="18"/>
        <v>0</v>
      </c>
      <c r="V116" s="48">
        <f t="shared" si="19"/>
        <v>0</v>
      </c>
      <c r="W116" s="19"/>
      <c r="X116" s="20" t="e">
        <f t="shared" si="20"/>
        <v>#DIV/0!</v>
      </c>
      <c r="Y116" s="19"/>
    </row>
    <row r="117" spans="1:25" x14ac:dyDescent="0.25">
      <c r="A117" s="28" t="s">
        <v>97</v>
      </c>
      <c r="B117" s="19"/>
      <c r="C117" s="19"/>
      <c r="D117" s="29">
        <f t="shared" si="21"/>
        <v>0</v>
      </c>
      <c r="E117" s="19"/>
      <c r="F117" s="19"/>
      <c r="G117" s="20"/>
      <c r="H117" s="29">
        <f t="shared" si="14"/>
        <v>0</v>
      </c>
      <c r="I117" s="19"/>
      <c r="J117" s="19"/>
      <c r="K117" s="21"/>
      <c r="L117" s="29">
        <f t="shared" si="15"/>
        <v>0</v>
      </c>
      <c r="M117" s="19"/>
      <c r="N117" s="20"/>
      <c r="O117" s="29">
        <f t="shared" si="16"/>
        <v>0</v>
      </c>
      <c r="P117" s="19"/>
      <c r="Q117" s="20"/>
      <c r="R117" s="29">
        <f t="shared" si="17"/>
        <v>0</v>
      </c>
      <c r="S117" s="19"/>
      <c r="T117" s="19"/>
      <c r="U117" s="29">
        <f t="shared" si="18"/>
        <v>0</v>
      </c>
      <c r="V117" s="48">
        <f t="shared" si="19"/>
        <v>0</v>
      </c>
      <c r="W117" s="19"/>
      <c r="X117" s="20" t="e">
        <f t="shared" si="20"/>
        <v>#DIV/0!</v>
      </c>
      <c r="Y117" s="19"/>
    </row>
    <row r="118" spans="1:25" x14ac:dyDescent="0.25">
      <c r="A118" s="18"/>
      <c r="B118" s="19"/>
      <c r="C118" s="19"/>
      <c r="D118" s="29">
        <f t="shared" si="21"/>
        <v>0</v>
      </c>
      <c r="E118" s="19"/>
      <c r="F118" s="19"/>
      <c r="G118" s="20"/>
      <c r="H118" s="29">
        <f t="shared" si="14"/>
        <v>0</v>
      </c>
      <c r="I118" s="19"/>
      <c r="J118" s="19"/>
      <c r="K118" s="21"/>
      <c r="L118" s="29">
        <f t="shared" si="15"/>
        <v>0</v>
      </c>
      <c r="M118" s="19"/>
      <c r="N118" s="20"/>
      <c r="O118" s="29">
        <f t="shared" si="16"/>
        <v>0</v>
      </c>
      <c r="P118" s="19"/>
      <c r="Q118" s="20"/>
      <c r="R118" s="29">
        <f t="shared" si="17"/>
        <v>0</v>
      </c>
      <c r="S118" s="19"/>
      <c r="T118" s="19"/>
      <c r="U118" s="29">
        <f t="shared" si="18"/>
        <v>0</v>
      </c>
      <c r="V118" s="48">
        <f t="shared" si="19"/>
        <v>0</v>
      </c>
      <c r="W118" s="19"/>
      <c r="X118" s="20" t="e">
        <f t="shared" si="20"/>
        <v>#DIV/0!</v>
      </c>
      <c r="Y118" s="19"/>
    </row>
    <row r="119" spans="1:25" x14ac:dyDescent="0.25">
      <c r="A119" s="28" t="s">
        <v>103</v>
      </c>
      <c r="B119" s="19">
        <v>48.6</v>
      </c>
      <c r="C119" s="19">
        <v>48.6</v>
      </c>
      <c r="D119" s="29">
        <f t="shared" si="21"/>
        <v>0</v>
      </c>
      <c r="E119" s="19">
        <v>11.6</v>
      </c>
      <c r="F119" s="19"/>
      <c r="G119" s="20">
        <v>94.44</v>
      </c>
      <c r="H119" s="29">
        <f t="shared" si="14"/>
        <v>1095.5039999999999</v>
      </c>
      <c r="I119" s="19"/>
      <c r="J119" s="19"/>
      <c r="K119" s="21"/>
      <c r="L119" s="29">
        <f t="shared" si="15"/>
        <v>0</v>
      </c>
      <c r="M119" s="19">
        <v>37</v>
      </c>
      <c r="N119" s="20">
        <v>82.04</v>
      </c>
      <c r="O119" s="29">
        <f t="shared" si="16"/>
        <v>3035.48</v>
      </c>
      <c r="P119" s="19"/>
      <c r="Q119" s="20"/>
      <c r="R119" s="29">
        <f t="shared" si="17"/>
        <v>0</v>
      </c>
      <c r="S119" s="19"/>
      <c r="T119" s="19"/>
      <c r="U119" s="29">
        <f t="shared" si="18"/>
        <v>0</v>
      </c>
      <c r="V119" s="48">
        <f t="shared" si="19"/>
        <v>48.6</v>
      </c>
      <c r="W119" s="19"/>
      <c r="X119" s="20">
        <f t="shared" si="20"/>
        <v>84.999670781893016</v>
      </c>
      <c r="Y119" s="272">
        <v>11.6</v>
      </c>
    </row>
    <row r="120" spans="1:25" x14ac:dyDescent="0.25">
      <c r="A120" s="18" t="s">
        <v>104</v>
      </c>
      <c r="B120" s="19"/>
      <c r="C120" s="19"/>
      <c r="D120" s="29">
        <f t="shared" si="21"/>
        <v>0</v>
      </c>
      <c r="E120" s="19"/>
      <c r="F120" s="19"/>
      <c r="G120" s="20"/>
      <c r="H120" s="29">
        <f t="shared" si="14"/>
        <v>0</v>
      </c>
      <c r="I120" s="19"/>
      <c r="J120" s="19"/>
      <c r="K120" s="21"/>
      <c r="L120" s="29">
        <f t="shared" si="15"/>
        <v>0</v>
      </c>
      <c r="M120" s="19"/>
      <c r="N120" s="20"/>
      <c r="O120" s="29">
        <f t="shared" si="16"/>
        <v>0</v>
      </c>
      <c r="P120" s="19"/>
      <c r="Q120" s="20"/>
      <c r="R120" s="29">
        <f t="shared" si="17"/>
        <v>0</v>
      </c>
      <c r="S120" s="19"/>
      <c r="T120" s="19"/>
      <c r="U120" s="29">
        <f t="shared" si="18"/>
        <v>0</v>
      </c>
      <c r="V120" s="48">
        <f t="shared" si="19"/>
        <v>0</v>
      </c>
      <c r="W120" s="19"/>
      <c r="X120" s="20" t="e">
        <f t="shared" si="20"/>
        <v>#DIV/0!</v>
      </c>
      <c r="Y120" s="19"/>
    </row>
    <row r="121" spans="1:25" x14ac:dyDescent="0.25">
      <c r="A121" s="18" t="s">
        <v>105</v>
      </c>
      <c r="B121" s="19"/>
      <c r="C121" s="19"/>
      <c r="D121" s="29">
        <f t="shared" si="21"/>
        <v>0</v>
      </c>
      <c r="E121" s="19"/>
      <c r="F121" s="19"/>
      <c r="G121" s="20"/>
      <c r="H121" s="29">
        <f t="shared" si="14"/>
        <v>0</v>
      </c>
      <c r="I121" s="19"/>
      <c r="J121" s="19"/>
      <c r="K121" s="21"/>
      <c r="L121" s="29">
        <f t="shared" si="15"/>
        <v>0</v>
      </c>
      <c r="M121" s="19"/>
      <c r="N121" s="20"/>
      <c r="O121" s="29">
        <f t="shared" si="16"/>
        <v>0</v>
      </c>
      <c r="P121" s="19"/>
      <c r="Q121" s="20"/>
      <c r="R121" s="29">
        <f t="shared" si="17"/>
        <v>0</v>
      </c>
      <c r="S121" s="19"/>
      <c r="T121" s="19"/>
      <c r="U121" s="29">
        <f t="shared" si="18"/>
        <v>0</v>
      </c>
      <c r="V121" s="48">
        <f t="shared" si="19"/>
        <v>0</v>
      </c>
      <c r="W121" s="19"/>
      <c r="X121" s="20" t="e">
        <f t="shared" si="20"/>
        <v>#DIV/0!</v>
      </c>
      <c r="Y121" s="19"/>
    </row>
    <row r="122" spans="1:25" x14ac:dyDescent="0.25">
      <c r="A122" s="28" t="s">
        <v>106</v>
      </c>
      <c r="B122" s="19"/>
      <c r="C122" s="19"/>
      <c r="D122" s="29">
        <f t="shared" si="21"/>
        <v>0</v>
      </c>
      <c r="E122" s="19"/>
      <c r="F122" s="19"/>
      <c r="G122" s="20"/>
      <c r="H122" s="29">
        <f t="shared" si="14"/>
        <v>0</v>
      </c>
      <c r="I122" s="19"/>
      <c r="J122" s="19"/>
      <c r="K122" s="21"/>
      <c r="L122" s="29">
        <f t="shared" si="15"/>
        <v>0</v>
      </c>
      <c r="M122" s="19"/>
      <c r="N122" s="20"/>
      <c r="O122" s="29">
        <f t="shared" si="16"/>
        <v>0</v>
      </c>
      <c r="P122" s="19"/>
      <c r="Q122" s="20"/>
      <c r="R122" s="29">
        <f t="shared" si="17"/>
        <v>0</v>
      </c>
      <c r="S122" s="19"/>
      <c r="T122" s="19"/>
      <c r="U122" s="29">
        <f t="shared" si="18"/>
        <v>0</v>
      </c>
      <c r="V122" s="48">
        <f t="shared" si="19"/>
        <v>0</v>
      </c>
      <c r="W122" s="19"/>
      <c r="X122" s="20" t="e">
        <f t="shared" si="20"/>
        <v>#DIV/0!</v>
      </c>
      <c r="Y122" s="19"/>
    </row>
    <row r="123" spans="1:25" x14ac:dyDescent="0.25">
      <c r="A123" s="18" t="s">
        <v>107</v>
      </c>
      <c r="B123" s="19"/>
      <c r="C123" s="19"/>
      <c r="D123" s="29">
        <f t="shared" si="21"/>
        <v>0</v>
      </c>
      <c r="E123" s="19"/>
      <c r="F123" s="19"/>
      <c r="G123" s="20"/>
      <c r="H123" s="29">
        <f t="shared" si="14"/>
        <v>0</v>
      </c>
      <c r="I123" s="19"/>
      <c r="J123" s="19"/>
      <c r="K123" s="21"/>
      <c r="L123" s="29">
        <f t="shared" si="15"/>
        <v>0</v>
      </c>
      <c r="M123" s="19"/>
      <c r="N123" s="20"/>
      <c r="O123" s="29">
        <f t="shared" si="16"/>
        <v>0</v>
      </c>
      <c r="P123" s="19"/>
      <c r="Q123" s="20"/>
      <c r="R123" s="29">
        <f t="shared" si="17"/>
        <v>0</v>
      </c>
      <c r="S123" s="19"/>
      <c r="T123" s="19"/>
      <c r="U123" s="29">
        <f t="shared" si="18"/>
        <v>0</v>
      </c>
      <c r="V123" s="48">
        <f t="shared" si="19"/>
        <v>0</v>
      </c>
      <c r="W123" s="19"/>
      <c r="X123" s="20" t="e">
        <f t="shared" si="20"/>
        <v>#DIV/0!</v>
      </c>
      <c r="Y123" s="19"/>
    </row>
    <row r="124" spans="1:25" x14ac:dyDescent="0.25">
      <c r="A124" s="18" t="s">
        <v>108</v>
      </c>
      <c r="B124" s="19"/>
      <c r="C124" s="19"/>
      <c r="D124" s="29">
        <f t="shared" si="21"/>
        <v>0</v>
      </c>
      <c r="E124" s="19"/>
      <c r="F124" s="19"/>
      <c r="G124" s="20"/>
      <c r="H124" s="29">
        <f t="shared" si="14"/>
        <v>0</v>
      </c>
      <c r="I124" s="19"/>
      <c r="J124" s="19"/>
      <c r="K124" s="21"/>
      <c r="L124" s="29">
        <f t="shared" si="15"/>
        <v>0</v>
      </c>
      <c r="M124" s="19"/>
      <c r="N124" s="20"/>
      <c r="O124" s="29">
        <f t="shared" si="16"/>
        <v>0</v>
      </c>
      <c r="P124" s="19"/>
      <c r="Q124" s="20"/>
      <c r="R124" s="29">
        <f t="shared" si="17"/>
        <v>0</v>
      </c>
      <c r="S124" s="19"/>
      <c r="T124" s="19"/>
      <c r="U124" s="29">
        <f t="shared" si="18"/>
        <v>0</v>
      </c>
      <c r="V124" s="48">
        <f t="shared" si="19"/>
        <v>0</v>
      </c>
      <c r="W124" s="19"/>
      <c r="X124" s="20" t="e">
        <f t="shared" si="20"/>
        <v>#DIV/0!</v>
      </c>
      <c r="Y124" s="19"/>
    </row>
    <row r="125" spans="1:25" x14ac:dyDescent="0.25">
      <c r="A125" s="28" t="s">
        <v>109</v>
      </c>
      <c r="B125" s="19"/>
      <c r="C125" s="19"/>
      <c r="D125" s="29">
        <f t="shared" si="21"/>
        <v>0</v>
      </c>
      <c r="E125" s="19"/>
      <c r="F125" s="19"/>
      <c r="G125" s="20"/>
      <c r="H125" s="29">
        <f t="shared" si="14"/>
        <v>0</v>
      </c>
      <c r="I125" s="19"/>
      <c r="J125" s="19"/>
      <c r="K125" s="21"/>
      <c r="L125" s="29">
        <f t="shared" si="15"/>
        <v>0</v>
      </c>
      <c r="M125" s="19"/>
      <c r="N125" s="20"/>
      <c r="O125" s="29">
        <f t="shared" si="16"/>
        <v>0</v>
      </c>
      <c r="P125" s="19"/>
      <c r="Q125" s="20"/>
      <c r="R125" s="29">
        <f t="shared" si="17"/>
        <v>0</v>
      </c>
      <c r="S125" s="19"/>
      <c r="T125" s="19"/>
      <c r="U125" s="29">
        <f t="shared" si="18"/>
        <v>0</v>
      </c>
      <c r="V125" s="48">
        <f t="shared" si="19"/>
        <v>0</v>
      </c>
      <c r="W125" s="19"/>
      <c r="X125" s="20" t="e">
        <f t="shared" si="20"/>
        <v>#DIV/0!</v>
      </c>
      <c r="Y125" s="19"/>
    </row>
    <row r="126" spans="1:25" x14ac:dyDescent="0.25">
      <c r="A126" s="18" t="s">
        <v>110</v>
      </c>
      <c r="B126" s="19"/>
      <c r="C126" s="19"/>
      <c r="D126" s="29">
        <f t="shared" si="21"/>
        <v>0</v>
      </c>
      <c r="E126" s="19"/>
      <c r="F126" s="19"/>
      <c r="G126" s="20"/>
      <c r="H126" s="29">
        <f t="shared" si="14"/>
        <v>0</v>
      </c>
      <c r="I126" s="19"/>
      <c r="J126" s="19"/>
      <c r="K126" s="21"/>
      <c r="L126" s="29">
        <f t="shared" si="15"/>
        <v>0</v>
      </c>
      <c r="M126" s="19"/>
      <c r="N126" s="20"/>
      <c r="O126" s="29">
        <f t="shared" si="16"/>
        <v>0</v>
      </c>
      <c r="P126" s="19"/>
      <c r="Q126" s="20"/>
      <c r="R126" s="29">
        <f t="shared" si="17"/>
        <v>0</v>
      </c>
      <c r="S126" s="19"/>
      <c r="T126" s="19"/>
      <c r="U126" s="29">
        <f t="shared" si="18"/>
        <v>0</v>
      </c>
      <c r="V126" s="48">
        <f t="shared" si="19"/>
        <v>0</v>
      </c>
      <c r="W126" s="19"/>
      <c r="X126" s="20" t="e">
        <f t="shared" si="20"/>
        <v>#DIV/0!</v>
      </c>
      <c r="Y126" s="19"/>
    </row>
    <row r="127" spans="1:25" x14ac:dyDescent="0.25">
      <c r="A127" s="18" t="s">
        <v>111</v>
      </c>
      <c r="B127" s="19"/>
      <c r="C127" s="19"/>
      <c r="D127" s="29">
        <f t="shared" si="21"/>
        <v>0</v>
      </c>
      <c r="E127" s="19"/>
      <c r="F127" s="19"/>
      <c r="G127" s="20"/>
      <c r="H127" s="29">
        <f t="shared" si="14"/>
        <v>0</v>
      </c>
      <c r="I127" s="19"/>
      <c r="J127" s="19"/>
      <c r="K127" s="21"/>
      <c r="L127" s="29">
        <f t="shared" si="15"/>
        <v>0</v>
      </c>
      <c r="M127" s="19"/>
      <c r="N127" s="20"/>
      <c r="O127" s="29">
        <f t="shared" si="16"/>
        <v>0</v>
      </c>
      <c r="P127" s="19"/>
      <c r="Q127" s="20"/>
      <c r="R127" s="29">
        <f t="shared" si="17"/>
        <v>0</v>
      </c>
      <c r="S127" s="19"/>
      <c r="T127" s="19"/>
      <c r="U127" s="29">
        <f t="shared" si="18"/>
        <v>0</v>
      </c>
      <c r="V127" s="48">
        <f t="shared" si="19"/>
        <v>0</v>
      </c>
      <c r="W127" s="19"/>
      <c r="X127" s="20" t="e">
        <f t="shared" si="20"/>
        <v>#DIV/0!</v>
      </c>
      <c r="Y127" s="19"/>
    </row>
    <row r="128" spans="1:25" x14ac:dyDescent="0.25">
      <c r="A128" s="28" t="s">
        <v>112</v>
      </c>
      <c r="B128" s="19"/>
      <c r="C128" s="19"/>
      <c r="D128" s="29">
        <f t="shared" si="21"/>
        <v>0</v>
      </c>
      <c r="E128" s="19"/>
      <c r="F128" s="19"/>
      <c r="G128" s="20"/>
      <c r="H128" s="29">
        <f t="shared" si="14"/>
        <v>0</v>
      </c>
      <c r="I128" s="19"/>
      <c r="J128" s="19"/>
      <c r="K128" s="21"/>
      <c r="L128" s="29">
        <f t="shared" si="15"/>
        <v>0</v>
      </c>
      <c r="M128" s="19"/>
      <c r="N128" s="20"/>
      <c r="O128" s="29">
        <f t="shared" si="16"/>
        <v>0</v>
      </c>
      <c r="P128" s="19"/>
      <c r="Q128" s="20"/>
      <c r="R128" s="29">
        <f t="shared" si="17"/>
        <v>0</v>
      </c>
      <c r="S128" s="19"/>
      <c r="T128" s="19"/>
      <c r="U128" s="29">
        <f t="shared" si="18"/>
        <v>0</v>
      </c>
      <c r="V128" s="48">
        <f t="shared" si="19"/>
        <v>0</v>
      </c>
      <c r="W128" s="19"/>
      <c r="X128" s="20" t="e">
        <f t="shared" si="20"/>
        <v>#DIV/0!</v>
      </c>
      <c r="Y128" s="19"/>
    </row>
    <row r="129" spans="1:25" x14ac:dyDescent="0.25">
      <c r="A129" s="18" t="s">
        <v>113</v>
      </c>
      <c r="B129" s="19"/>
      <c r="C129" s="19"/>
      <c r="D129" s="29">
        <f t="shared" si="21"/>
        <v>0</v>
      </c>
      <c r="E129" s="19"/>
      <c r="F129" s="19"/>
      <c r="G129" s="20"/>
      <c r="H129" s="29">
        <f t="shared" si="14"/>
        <v>0</v>
      </c>
      <c r="I129" s="19"/>
      <c r="J129" s="19"/>
      <c r="K129" s="21"/>
      <c r="L129" s="29">
        <f t="shared" si="15"/>
        <v>0</v>
      </c>
      <c r="M129" s="19"/>
      <c r="N129" s="20"/>
      <c r="O129" s="29">
        <f t="shared" si="16"/>
        <v>0</v>
      </c>
      <c r="P129" s="19"/>
      <c r="Q129" s="20"/>
      <c r="R129" s="29">
        <f t="shared" si="17"/>
        <v>0</v>
      </c>
      <c r="S129" s="19"/>
      <c r="T129" s="19"/>
      <c r="U129" s="29">
        <f t="shared" si="18"/>
        <v>0</v>
      </c>
      <c r="V129" s="48">
        <f t="shared" si="19"/>
        <v>0</v>
      </c>
      <c r="W129" s="19"/>
      <c r="X129" s="20" t="e">
        <f t="shared" si="20"/>
        <v>#DIV/0!</v>
      </c>
      <c r="Y129" s="19"/>
    </row>
    <row r="130" spans="1:25" x14ac:dyDescent="0.25">
      <c r="A130" s="28" t="s">
        <v>114</v>
      </c>
      <c r="B130" s="19"/>
      <c r="C130" s="19"/>
      <c r="D130" s="29">
        <f t="shared" si="21"/>
        <v>0</v>
      </c>
      <c r="E130" s="19"/>
      <c r="F130" s="19"/>
      <c r="G130" s="20"/>
      <c r="H130" s="29">
        <f t="shared" si="14"/>
        <v>0</v>
      </c>
      <c r="I130" s="19"/>
      <c r="J130" s="19"/>
      <c r="K130" s="21"/>
      <c r="L130" s="29">
        <f t="shared" si="15"/>
        <v>0</v>
      </c>
      <c r="M130" s="19"/>
      <c r="N130" s="20"/>
      <c r="O130" s="29">
        <f t="shared" si="16"/>
        <v>0</v>
      </c>
      <c r="P130" s="19"/>
      <c r="Q130" s="20"/>
      <c r="R130" s="29">
        <f t="shared" si="17"/>
        <v>0</v>
      </c>
      <c r="S130" s="19"/>
      <c r="T130" s="19"/>
      <c r="U130" s="29">
        <f t="shared" si="18"/>
        <v>0</v>
      </c>
      <c r="V130" s="48">
        <f t="shared" si="19"/>
        <v>0</v>
      </c>
      <c r="W130" s="19"/>
      <c r="X130" s="20" t="e">
        <f t="shared" si="20"/>
        <v>#DIV/0!</v>
      </c>
      <c r="Y130" s="19"/>
    </row>
    <row r="131" spans="1:25" x14ac:dyDescent="0.25">
      <c r="A131" s="18" t="s">
        <v>115</v>
      </c>
      <c r="B131" s="19"/>
      <c r="C131" s="19"/>
      <c r="D131" s="29">
        <f t="shared" si="21"/>
        <v>0</v>
      </c>
      <c r="E131" s="19"/>
      <c r="F131" s="19"/>
      <c r="G131" s="20"/>
      <c r="H131" s="29">
        <f t="shared" si="14"/>
        <v>0</v>
      </c>
      <c r="I131" s="19"/>
      <c r="J131" s="19"/>
      <c r="K131" s="21"/>
      <c r="L131" s="29">
        <f t="shared" si="15"/>
        <v>0</v>
      </c>
      <c r="M131" s="19"/>
      <c r="N131" s="20"/>
      <c r="O131" s="29">
        <f t="shared" si="16"/>
        <v>0</v>
      </c>
      <c r="P131" s="19"/>
      <c r="Q131" s="20"/>
      <c r="R131" s="29">
        <f t="shared" si="17"/>
        <v>0</v>
      </c>
      <c r="S131" s="19"/>
      <c r="T131" s="19"/>
      <c r="U131" s="29">
        <f t="shared" si="18"/>
        <v>0</v>
      </c>
      <c r="V131" s="48">
        <f t="shared" si="19"/>
        <v>0</v>
      </c>
      <c r="W131" s="19"/>
      <c r="X131" s="20" t="e">
        <f t="shared" si="20"/>
        <v>#DIV/0!</v>
      </c>
      <c r="Y131" s="19"/>
    </row>
    <row r="132" spans="1:25" x14ac:dyDescent="0.25">
      <c r="A132" s="28" t="s">
        <v>116</v>
      </c>
      <c r="B132" s="19"/>
      <c r="C132" s="19"/>
      <c r="D132" s="29">
        <f t="shared" si="21"/>
        <v>0</v>
      </c>
      <c r="E132" s="19"/>
      <c r="F132" s="19"/>
      <c r="G132" s="20"/>
      <c r="H132" s="29">
        <f t="shared" si="14"/>
        <v>0</v>
      </c>
      <c r="I132" s="19"/>
      <c r="J132" s="19"/>
      <c r="K132" s="21"/>
      <c r="L132" s="29">
        <f t="shared" si="15"/>
        <v>0</v>
      </c>
      <c r="M132" s="19"/>
      <c r="N132" s="20"/>
      <c r="O132" s="29">
        <f t="shared" si="16"/>
        <v>0</v>
      </c>
      <c r="P132" s="19"/>
      <c r="Q132" s="20"/>
      <c r="R132" s="29">
        <f t="shared" si="17"/>
        <v>0</v>
      </c>
      <c r="S132" s="19"/>
      <c r="T132" s="19"/>
      <c r="U132" s="29">
        <f t="shared" si="18"/>
        <v>0</v>
      </c>
      <c r="V132" s="48">
        <f t="shared" si="19"/>
        <v>0</v>
      </c>
      <c r="W132" s="19"/>
      <c r="X132" s="20" t="e">
        <f t="shared" si="20"/>
        <v>#DIV/0!</v>
      </c>
      <c r="Y132" s="19"/>
    </row>
    <row r="133" spans="1:25" x14ac:dyDescent="0.25">
      <c r="A133" s="18" t="s">
        <v>117</v>
      </c>
      <c r="B133" s="19"/>
      <c r="C133" s="19"/>
      <c r="D133" s="29">
        <f t="shared" si="21"/>
        <v>0</v>
      </c>
      <c r="E133" s="19"/>
      <c r="F133" s="19"/>
      <c r="G133" s="20"/>
      <c r="H133" s="29">
        <f t="shared" si="14"/>
        <v>0</v>
      </c>
      <c r="I133" s="19"/>
      <c r="J133" s="19"/>
      <c r="K133" s="21"/>
      <c r="L133" s="29">
        <f t="shared" si="15"/>
        <v>0</v>
      </c>
      <c r="M133" s="19"/>
      <c r="N133" s="20"/>
      <c r="O133" s="29">
        <f t="shared" si="16"/>
        <v>0</v>
      </c>
      <c r="P133" s="19"/>
      <c r="Q133" s="20"/>
      <c r="R133" s="29">
        <f t="shared" si="17"/>
        <v>0</v>
      </c>
      <c r="S133" s="19"/>
      <c r="T133" s="19"/>
      <c r="U133" s="29">
        <f t="shared" si="18"/>
        <v>0</v>
      </c>
      <c r="V133" s="48">
        <f t="shared" si="19"/>
        <v>0</v>
      </c>
      <c r="W133" s="19"/>
      <c r="X133" s="20" t="e">
        <f t="shared" si="20"/>
        <v>#DIV/0!</v>
      </c>
      <c r="Y133" s="19"/>
    </row>
    <row r="134" spans="1:25" x14ac:dyDescent="0.25">
      <c r="A134" s="28" t="s">
        <v>118</v>
      </c>
      <c r="B134" s="19"/>
      <c r="C134" s="19"/>
      <c r="D134" s="29">
        <f t="shared" si="21"/>
        <v>0</v>
      </c>
      <c r="E134" s="19"/>
      <c r="F134" s="19"/>
      <c r="G134" s="20"/>
      <c r="H134" s="29">
        <f t="shared" si="14"/>
        <v>0</v>
      </c>
      <c r="I134" s="19"/>
      <c r="J134" s="19"/>
      <c r="K134" s="21"/>
      <c r="L134" s="29">
        <f t="shared" si="15"/>
        <v>0</v>
      </c>
      <c r="M134" s="19"/>
      <c r="N134" s="20"/>
      <c r="O134" s="29">
        <f t="shared" si="16"/>
        <v>0</v>
      </c>
      <c r="P134" s="19"/>
      <c r="Q134" s="20"/>
      <c r="R134" s="29">
        <f t="shared" si="17"/>
        <v>0</v>
      </c>
      <c r="S134" s="19"/>
      <c r="T134" s="19"/>
      <c r="U134" s="29">
        <f t="shared" si="18"/>
        <v>0</v>
      </c>
      <c r="V134" s="48">
        <f t="shared" si="19"/>
        <v>0</v>
      </c>
      <c r="W134" s="19"/>
      <c r="X134" s="20" t="e">
        <f t="shared" si="20"/>
        <v>#DIV/0!</v>
      </c>
      <c r="Y134" s="19"/>
    </row>
    <row r="135" spans="1:25" x14ac:dyDescent="0.25">
      <c r="A135" s="28" t="s">
        <v>119</v>
      </c>
      <c r="B135" s="19">
        <v>232</v>
      </c>
      <c r="C135" s="19">
        <v>232</v>
      </c>
      <c r="D135" s="29">
        <f t="shared" si="21"/>
        <v>0</v>
      </c>
      <c r="E135" s="19">
        <v>232</v>
      </c>
      <c r="F135" s="19"/>
      <c r="G135" s="20">
        <v>83.41</v>
      </c>
      <c r="H135" s="29">
        <f t="shared" si="14"/>
        <v>19351.12</v>
      </c>
      <c r="I135" s="19"/>
      <c r="J135" s="19"/>
      <c r="K135" s="21"/>
      <c r="L135" s="29">
        <f t="shared" si="15"/>
        <v>0</v>
      </c>
      <c r="M135" s="19"/>
      <c r="N135" s="20"/>
      <c r="O135" s="29">
        <f t="shared" si="16"/>
        <v>0</v>
      </c>
      <c r="P135" s="19"/>
      <c r="Q135" s="20"/>
      <c r="R135" s="29">
        <f t="shared" si="17"/>
        <v>0</v>
      </c>
      <c r="S135" s="19"/>
      <c r="T135" s="19"/>
      <c r="U135" s="29">
        <f t="shared" si="18"/>
        <v>0</v>
      </c>
      <c r="V135" s="48">
        <f t="shared" si="19"/>
        <v>232</v>
      </c>
      <c r="W135" s="19"/>
      <c r="X135" s="20">
        <f t="shared" si="20"/>
        <v>83.41</v>
      </c>
      <c r="Y135" s="19"/>
    </row>
    <row r="136" spans="1:25" x14ac:dyDescent="0.25">
      <c r="A136" s="18" t="s">
        <v>120</v>
      </c>
      <c r="B136" s="19"/>
      <c r="C136" s="19"/>
      <c r="D136" s="29">
        <f t="shared" si="21"/>
        <v>0</v>
      </c>
      <c r="E136" s="19"/>
      <c r="F136" s="19"/>
      <c r="G136" s="20"/>
      <c r="H136" s="29">
        <f t="shared" si="14"/>
        <v>0</v>
      </c>
      <c r="I136" s="19"/>
      <c r="J136" s="19"/>
      <c r="K136" s="21"/>
      <c r="L136" s="29">
        <f t="shared" si="15"/>
        <v>0</v>
      </c>
      <c r="M136" s="19"/>
      <c r="N136" s="20"/>
      <c r="O136" s="29">
        <f t="shared" si="16"/>
        <v>0</v>
      </c>
      <c r="P136" s="19"/>
      <c r="Q136" s="20"/>
      <c r="R136" s="29">
        <f t="shared" si="17"/>
        <v>0</v>
      </c>
      <c r="S136" s="19"/>
      <c r="T136" s="19"/>
      <c r="U136" s="29">
        <f t="shared" si="18"/>
        <v>0</v>
      </c>
      <c r="V136" s="48">
        <f t="shared" si="19"/>
        <v>0</v>
      </c>
      <c r="W136" s="19"/>
      <c r="X136" s="20" t="e">
        <f t="shared" si="20"/>
        <v>#DIV/0!</v>
      </c>
      <c r="Y136" s="19"/>
    </row>
    <row r="137" spans="1:25" x14ac:dyDescent="0.25">
      <c r="A137" s="28" t="s">
        <v>121</v>
      </c>
      <c r="B137" s="19"/>
      <c r="C137" s="19"/>
      <c r="D137" s="29">
        <f t="shared" si="21"/>
        <v>0</v>
      </c>
      <c r="E137" s="19"/>
      <c r="F137" s="19"/>
      <c r="G137" s="20"/>
      <c r="H137" s="29">
        <f t="shared" si="14"/>
        <v>0</v>
      </c>
      <c r="I137" s="19"/>
      <c r="J137" s="19"/>
      <c r="K137" s="21"/>
      <c r="L137" s="29">
        <f t="shared" si="15"/>
        <v>0</v>
      </c>
      <c r="M137" s="19"/>
      <c r="N137" s="20"/>
      <c r="O137" s="29">
        <f t="shared" si="16"/>
        <v>0</v>
      </c>
      <c r="P137" s="19"/>
      <c r="Q137" s="20"/>
      <c r="R137" s="29">
        <f t="shared" si="17"/>
        <v>0</v>
      </c>
      <c r="S137" s="19"/>
      <c r="T137" s="19"/>
      <c r="U137" s="29">
        <f t="shared" si="18"/>
        <v>0</v>
      </c>
      <c r="V137" s="48">
        <f t="shared" si="19"/>
        <v>0</v>
      </c>
      <c r="W137" s="19"/>
      <c r="X137" s="20" t="e">
        <f t="shared" si="20"/>
        <v>#DIV/0!</v>
      </c>
      <c r="Y137" s="19"/>
    </row>
    <row r="138" spans="1:25" x14ac:dyDescent="0.25">
      <c r="A138" s="18" t="s">
        <v>122</v>
      </c>
      <c r="B138" s="19"/>
      <c r="C138" s="19"/>
      <c r="D138" s="29">
        <f t="shared" si="21"/>
        <v>0</v>
      </c>
      <c r="E138" s="19"/>
      <c r="F138" s="19"/>
      <c r="G138" s="20"/>
      <c r="H138" s="29">
        <f t="shared" ref="H138:H173" si="22">E138*G138</f>
        <v>0</v>
      </c>
      <c r="I138" s="19"/>
      <c r="J138" s="19"/>
      <c r="K138" s="21"/>
      <c r="L138" s="29">
        <f t="shared" ref="L138:L173" si="23">I138*K138</f>
        <v>0</v>
      </c>
      <c r="M138" s="19"/>
      <c r="N138" s="20"/>
      <c r="O138" s="29">
        <f t="shared" ref="O138:O173" si="24">M138*N138</f>
        <v>0</v>
      </c>
      <c r="P138" s="19"/>
      <c r="Q138" s="20"/>
      <c r="R138" s="29">
        <f t="shared" ref="R138:R173" si="25">P138*Q138</f>
        <v>0</v>
      </c>
      <c r="S138" s="19"/>
      <c r="T138" s="19"/>
      <c r="U138" s="29">
        <f t="shared" ref="U138:U173" si="26">S138*T138</f>
        <v>0</v>
      </c>
      <c r="V138" s="48">
        <f t="shared" ref="V138:V186" si="27">E138+I138+M138+P138+S138</f>
        <v>0</v>
      </c>
      <c r="W138" s="19"/>
      <c r="X138" s="20" t="e">
        <f t="shared" ref="X138:X186" si="28">(H138+L138+O138+R138+U138)/V138</f>
        <v>#DIV/0!</v>
      </c>
      <c r="Y138" s="19"/>
    </row>
    <row r="139" spans="1:25" x14ac:dyDescent="0.25">
      <c r="A139" s="18" t="s">
        <v>123</v>
      </c>
      <c r="B139" s="19"/>
      <c r="C139" s="19"/>
      <c r="D139" s="29">
        <f t="shared" ref="D139:D186" si="29">B139-C139</f>
        <v>0</v>
      </c>
      <c r="E139" s="19"/>
      <c r="F139" s="19"/>
      <c r="G139" s="20"/>
      <c r="H139" s="29">
        <f t="shared" si="22"/>
        <v>0</v>
      </c>
      <c r="I139" s="19"/>
      <c r="J139" s="19"/>
      <c r="K139" s="21"/>
      <c r="L139" s="29">
        <f t="shared" si="23"/>
        <v>0</v>
      </c>
      <c r="M139" s="19"/>
      <c r="N139" s="20"/>
      <c r="O139" s="29">
        <f t="shared" si="24"/>
        <v>0</v>
      </c>
      <c r="P139" s="19"/>
      <c r="Q139" s="20"/>
      <c r="R139" s="29">
        <f t="shared" si="25"/>
        <v>0</v>
      </c>
      <c r="S139" s="19"/>
      <c r="T139" s="19"/>
      <c r="U139" s="29">
        <f t="shared" si="26"/>
        <v>0</v>
      </c>
      <c r="V139" s="48">
        <f t="shared" si="27"/>
        <v>0</v>
      </c>
      <c r="W139" s="19"/>
      <c r="X139" s="20" t="e">
        <f t="shared" si="28"/>
        <v>#DIV/0!</v>
      </c>
      <c r="Y139" s="19"/>
    </row>
    <row r="140" spans="1:25" x14ac:dyDescent="0.25">
      <c r="A140" s="28" t="s">
        <v>124</v>
      </c>
      <c r="B140" s="19">
        <v>12.7</v>
      </c>
      <c r="C140" s="19">
        <v>12.7</v>
      </c>
      <c r="D140" s="29">
        <f t="shared" si="29"/>
        <v>0</v>
      </c>
      <c r="E140" s="19">
        <v>12.7</v>
      </c>
      <c r="F140" s="19"/>
      <c r="G140" s="20">
        <v>93.63</v>
      </c>
      <c r="H140" s="29">
        <f t="shared" si="22"/>
        <v>1189.1009999999999</v>
      </c>
      <c r="I140" s="19"/>
      <c r="J140" s="19"/>
      <c r="K140" s="21"/>
      <c r="L140" s="29">
        <f t="shared" si="23"/>
        <v>0</v>
      </c>
      <c r="M140" s="19"/>
      <c r="N140" s="20"/>
      <c r="O140" s="29">
        <f t="shared" si="24"/>
        <v>0</v>
      </c>
      <c r="P140" s="19"/>
      <c r="Q140" s="20"/>
      <c r="R140" s="29">
        <f t="shared" si="25"/>
        <v>0</v>
      </c>
      <c r="S140" s="19"/>
      <c r="T140" s="19"/>
      <c r="U140" s="29">
        <f t="shared" si="26"/>
        <v>0</v>
      </c>
      <c r="V140" s="48">
        <f t="shared" si="27"/>
        <v>12.7</v>
      </c>
      <c r="W140" s="19"/>
      <c r="X140" s="20">
        <f t="shared" si="28"/>
        <v>93.63</v>
      </c>
      <c r="Y140" s="272">
        <v>12.7</v>
      </c>
    </row>
    <row r="141" spans="1:25" x14ac:dyDescent="0.25">
      <c r="A141" s="18" t="s">
        <v>125</v>
      </c>
      <c r="B141" s="19"/>
      <c r="C141" s="19"/>
      <c r="D141" s="29">
        <f t="shared" si="29"/>
        <v>0</v>
      </c>
      <c r="E141" s="19"/>
      <c r="F141" s="19"/>
      <c r="G141" s="20"/>
      <c r="H141" s="29">
        <f t="shared" si="22"/>
        <v>0</v>
      </c>
      <c r="I141" s="19"/>
      <c r="J141" s="19"/>
      <c r="K141" s="21"/>
      <c r="L141" s="29">
        <f t="shared" si="23"/>
        <v>0</v>
      </c>
      <c r="M141" s="19"/>
      <c r="N141" s="20"/>
      <c r="O141" s="29">
        <f t="shared" si="24"/>
        <v>0</v>
      </c>
      <c r="P141" s="19"/>
      <c r="Q141" s="20"/>
      <c r="R141" s="29">
        <f t="shared" si="25"/>
        <v>0</v>
      </c>
      <c r="S141" s="19"/>
      <c r="T141" s="19"/>
      <c r="U141" s="29">
        <f t="shared" si="26"/>
        <v>0</v>
      </c>
      <c r="V141" s="48">
        <f t="shared" si="27"/>
        <v>0</v>
      </c>
      <c r="W141" s="19"/>
      <c r="X141" s="20" t="e">
        <f t="shared" si="28"/>
        <v>#DIV/0!</v>
      </c>
      <c r="Y141" s="19"/>
    </row>
    <row r="142" spans="1:25" x14ac:dyDescent="0.25">
      <c r="A142" s="18" t="s">
        <v>126</v>
      </c>
      <c r="B142" s="19"/>
      <c r="C142" s="19"/>
      <c r="D142" s="29">
        <f t="shared" si="29"/>
        <v>0</v>
      </c>
      <c r="E142" s="19"/>
      <c r="F142" s="19"/>
      <c r="G142" s="20"/>
      <c r="H142" s="29">
        <f t="shared" si="22"/>
        <v>0</v>
      </c>
      <c r="I142" s="19"/>
      <c r="J142" s="19"/>
      <c r="K142" s="21"/>
      <c r="L142" s="29">
        <f t="shared" si="23"/>
        <v>0</v>
      </c>
      <c r="M142" s="19"/>
      <c r="N142" s="20"/>
      <c r="O142" s="29">
        <f t="shared" si="24"/>
        <v>0</v>
      </c>
      <c r="P142" s="19"/>
      <c r="Q142" s="20"/>
      <c r="R142" s="29">
        <f t="shared" si="25"/>
        <v>0</v>
      </c>
      <c r="S142" s="19"/>
      <c r="T142" s="19"/>
      <c r="U142" s="29">
        <f t="shared" si="26"/>
        <v>0</v>
      </c>
      <c r="V142" s="48">
        <f t="shared" si="27"/>
        <v>0</v>
      </c>
      <c r="W142" s="19"/>
      <c r="X142" s="20" t="e">
        <f t="shared" si="28"/>
        <v>#DIV/0!</v>
      </c>
      <c r="Y142" s="19"/>
    </row>
    <row r="143" spans="1:25" x14ac:dyDescent="0.25">
      <c r="A143" s="28" t="s">
        <v>127</v>
      </c>
      <c r="B143" s="19">
        <v>160</v>
      </c>
      <c r="C143" s="19">
        <v>160</v>
      </c>
      <c r="D143" s="29">
        <f t="shared" si="29"/>
        <v>0</v>
      </c>
      <c r="E143" s="19">
        <v>149</v>
      </c>
      <c r="F143" s="19"/>
      <c r="G143" s="20">
        <v>95.08</v>
      </c>
      <c r="H143" s="29">
        <f t="shared" si="22"/>
        <v>14166.92</v>
      </c>
      <c r="I143" s="19"/>
      <c r="J143" s="19"/>
      <c r="K143" s="21"/>
      <c r="L143" s="29">
        <f t="shared" si="23"/>
        <v>0</v>
      </c>
      <c r="M143" s="19"/>
      <c r="N143" s="20"/>
      <c r="O143" s="29">
        <f t="shared" si="24"/>
        <v>0</v>
      </c>
      <c r="P143" s="19">
        <v>11</v>
      </c>
      <c r="Q143" s="20">
        <v>95</v>
      </c>
      <c r="R143" s="29">
        <f t="shared" si="25"/>
        <v>1045</v>
      </c>
      <c r="S143" s="19"/>
      <c r="T143" s="19"/>
      <c r="U143" s="29">
        <f t="shared" si="26"/>
        <v>0</v>
      </c>
      <c r="V143" s="48">
        <f t="shared" si="27"/>
        <v>160</v>
      </c>
      <c r="W143" s="19"/>
      <c r="X143" s="20">
        <f t="shared" si="28"/>
        <v>95.0745</v>
      </c>
      <c r="Y143" s="19"/>
    </row>
    <row r="144" spans="1:25" x14ac:dyDescent="0.25">
      <c r="A144" s="18" t="s">
        <v>128</v>
      </c>
      <c r="B144" s="19"/>
      <c r="C144" s="19"/>
      <c r="D144" s="29">
        <f t="shared" si="29"/>
        <v>0</v>
      </c>
      <c r="E144" s="19"/>
      <c r="F144" s="19"/>
      <c r="G144" s="20"/>
      <c r="H144" s="29">
        <f t="shared" si="22"/>
        <v>0</v>
      </c>
      <c r="I144" s="19"/>
      <c r="J144" s="19"/>
      <c r="K144" s="21"/>
      <c r="L144" s="29">
        <f t="shared" si="23"/>
        <v>0</v>
      </c>
      <c r="M144" s="19"/>
      <c r="N144" s="20"/>
      <c r="O144" s="29">
        <f t="shared" si="24"/>
        <v>0</v>
      </c>
      <c r="P144" s="19"/>
      <c r="Q144" s="20"/>
      <c r="R144" s="29">
        <f t="shared" si="25"/>
        <v>0</v>
      </c>
      <c r="S144" s="19"/>
      <c r="T144" s="19"/>
      <c r="U144" s="29">
        <f t="shared" si="26"/>
        <v>0</v>
      </c>
      <c r="V144" s="48">
        <f t="shared" si="27"/>
        <v>0</v>
      </c>
      <c r="W144" s="19"/>
      <c r="X144" s="20" t="e">
        <f t="shared" si="28"/>
        <v>#DIV/0!</v>
      </c>
      <c r="Y144" s="19"/>
    </row>
    <row r="145" spans="1:25" x14ac:dyDescent="0.25">
      <c r="A145" s="18" t="s">
        <v>129</v>
      </c>
      <c r="B145" s="19"/>
      <c r="C145" s="19"/>
      <c r="D145" s="29">
        <f t="shared" si="29"/>
        <v>0</v>
      </c>
      <c r="E145" s="19"/>
      <c r="F145" s="19"/>
      <c r="G145" s="20"/>
      <c r="H145" s="29">
        <f t="shared" si="22"/>
        <v>0</v>
      </c>
      <c r="I145" s="19"/>
      <c r="J145" s="19"/>
      <c r="K145" s="21"/>
      <c r="L145" s="29">
        <f t="shared" si="23"/>
        <v>0</v>
      </c>
      <c r="M145" s="19"/>
      <c r="N145" s="20"/>
      <c r="O145" s="29">
        <f t="shared" si="24"/>
        <v>0</v>
      </c>
      <c r="P145" s="19"/>
      <c r="Q145" s="20"/>
      <c r="R145" s="29">
        <f t="shared" si="25"/>
        <v>0</v>
      </c>
      <c r="S145" s="19"/>
      <c r="T145" s="19"/>
      <c r="U145" s="29">
        <f t="shared" si="26"/>
        <v>0</v>
      </c>
      <c r="V145" s="48">
        <f t="shared" si="27"/>
        <v>0</v>
      </c>
      <c r="W145" s="19"/>
      <c r="X145" s="20" t="e">
        <f t="shared" si="28"/>
        <v>#DIV/0!</v>
      </c>
      <c r="Y145" s="19"/>
    </row>
    <row r="146" spans="1:25" x14ac:dyDescent="0.25">
      <c r="A146" s="28" t="s">
        <v>130</v>
      </c>
      <c r="B146" s="19"/>
      <c r="C146" s="19"/>
      <c r="D146" s="29">
        <f t="shared" si="29"/>
        <v>0</v>
      </c>
      <c r="E146" s="19"/>
      <c r="F146" s="19"/>
      <c r="G146" s="20"/>
      <c r="H146" s="29">
        <f t="shared" si="22"/>
        <v>0</v>
      </c>
      <c r="I146" s="19"/>
      <c r="J146" s="19"/>
      <c r="K146" s="21"/>
      <c r="L146" s="29">
        <f t="shared" si="23"/>
        <v>0</v>
      </c>
      <c r="M146" s="19"/>
      <c r="N146" s="20"/>
      <c r="O146" s="29">
        <f t="shared" si="24"/>
        <v>0</v>
      </c>
      <c r="P146" s="19"/>
      <c r="Q146" s="20"/>
      <c r="R146" s="29">
        <f t="shared" si="25"/>
        <v>0</v>
      </c>
      <c r="S146" s="19"/>
      <c r="T146" s="19"/>
      <c r="U146" s="29">
        <f t="shared" si="26"/>
        <v>0</v>
      </c>
      <c r="V146" s="48">
        <f t="shared" si="27"/>
        <v>0</v>
      </c>
      <c r="W146" s="19"/>
      <c r="X146" s="20" t="e">
        <f t="shared" si="28"/>
        <v>#DIV/0!</v>
      </c>
      <c r="Y146" s="19"/>
    </row>
    <row r="147" spans="1:25" x14ac:dyDescent="0.25">
      <c r="A147" s="18" t="s">
        <v>131</v>
      </c>
      <c r="B147" s="19"/>
      <c r="C147" s="19"/>
      <c r="D147" s="29">
        <f t="shared" si="29"/>
        <v>0</v>
      </c>
      <c r="E147" s="19"/>
      <c r="F147" s="19"/>
      <c r="G147" s="20"/>
      <c r="H147" s="29">
        <f t="shared" si="22"/>
        <v>0</v>
      </c>
      <c r="I147" s="19"/>
      <c r="J147" s="19"/>
      <c r="K147" s="21"/>
      <c r="L147" s="29">
        <f t="shared" si="23"/>
        <v>0</v>
      </c>
      <c r="M147" s="19"/>
      <c r="N147" s="20"/>
      <c r="O147" s="29">
        <f t="shared" si="24"/>
        <v>0</v>
      </c>
      <c r="P147" s="19"/>
      <c r="Q147" s="20"/>
      <c r="R147" s="29">
        <f t="shared" si="25"/>
        <v>0</v>
      </c>
      <c r="S147" s="19"/>
      <c r="T147" s="19"/>
      <c r="U147" s="29">
        <f t="shared" si="26"/>
        <v>0</v>
      </c>
      <c r="V147" s="48">
        <f t="shared" si="27"/>
        <v>0</v>
      </c>
      <c r="W147" s="19"/>
      <c r="X147" s="20" t="e">
        <f t="shared" si="28"/>
        <v>#DIV/0!</v>
      </c>
      <c r="Y147" s="19"/>
    </row>
    <row r="148" spans="1:25" x14ac:dyDescent="0.25">
      <c r="A148" s="28" t="s">
        <v>132</v>
      </c>
      <c r="B148" s="19">
        <v>113</v>
      </c>
      <c r="C148" s="19">
        <v>113</v>
      </c>
      <c r="D148" s="29">
        <f t="shared" si="29"/>
        <v>0</v>
      </c>
      <c r="E148" s="19"/>
      <c r="F148" s="19"/>
      <c r="G148" s="20"/>
      <c r="H148" s="29">
        <f t="shared" si="22"/>
        <v>0</v>
      </c>
      <c r="I148" s="19"/>
      <c r="J148" s="19"/>
      <c r="K148" s="21"/>
      <c r="L148" s="29">
        <f t="shared" si="23"/>
        <v>0</v>
      </c>
      <c r="M148" s="19">
        <v>113</v>
      </c>
      <c r="N148" s="20">
        <v>86.01</v>
      </c>
      <c r="O148" s="29">
        <f t="shared" si="24"/>
        <v>9719.130000000001</v>
      </c>
      <c r="P148" s="19"/>
      <c r="Q148" s="20"/>
      <c r="R148" s="29">
        <f t="shared" si="25"/>
        <v>0</v>
      </c>
      <c r="S148" s="19"/>
      <c r="T148" s="19"/>
      <c r="U148" s="29">
        <f t="shared" si="26"/>
        <v>0</v>
      </c>
      <c r="V148" s="48">
        <f t="shared" si="27"/>
        <v>113</v>
      </c>
      <c r="W148" s="19"/>
      <c r="X148" s="20">
        <f t="shared" si="28"/>
        <v>86.01</v>
      </c>
      <c r="Y148" s="19"/>
    </row>
    <row r="149" spans="1:25" x14ac:dyDescent="0.25">
      <c r="A149" s="18" t="s">
        <v>153</v>
      </c>
      <c r="B149" s="19"/>
      <c r="C149" s="19"/>
      <c r="D149" s="29">
        <f t="shared" si="29"/>
        <v>0</v>
      </c>
      <c r="E149" s="19"/>
      <c r="F149" s="19"/>
      <c r="G149" s="20"/>
      <c r="H149" s="29">
        <f t="shared" si="22"/>
        <v>0</v>
      </c>
      <c r="I149" s="19"/>
      <c r="J149" s="19"/>
      <c r="K149" s="21"/>
      <c r="L149" s="29">
        <f t="shared" si="23"/>
        <v>0</v>
      </c>
      <c r="M149" s="19"/>
      <c r="N149" s="20"/>
      <c r="O149" s="29">
        <f t="shared" si="24"/>
        <v>0</v>
      </c>
      <c r="P149" s="19"/>
      <c r="Q149" s="20"/>
      <c r="R149" s="29">
        <f t="shared" si="25"/>
        <v>0</v>
      </c>
      <c r="S149" s="19"/>
      <c r="T149" s="19"/>
      <c r="U149" s="29">
        <f t="shared" si="26"/>
        <v>0</v>
      </c>
      <c r="V149" s="48">
        <f t="shared" si="27"/>
        <v>0</v>
      </c>
      <c r="W149" s="19"/>
      <c r="X149" s="20" t="e">
        <f t="shared" si="28"/>
        <v>#DIV/0!</v>
      </c>
      <c r="Y149" s="19"/>
    </row>
    <row r="150" spans="1:25" x14ac:dyDescent="0.25">
      <c r="A150" s="18" t="s">
        <v>164</v>
      </c>
      <c r="B150" s="19"/>
      <c r="C150" s="19"/>
      <c r="D150" s="29">
        <f t="shared" si="29"/>
        <v>0</v>
      </c>
      <c r="E150" s="19"/>
      <c r="F150" s="19"/>
      <c r="G150" s="20"/>
      <c r="H150" s="29">
        <f t="shared" si="22"/>
        <v>0</v>
      </c>
      <c r="I150" s="19"/>
      <c r="J150" s="19"/>
      <c r="K150" s="21"/>
      <c r="L150" s="29">
        <f t="shared" si="23"/>
        <v>0</v>
      </c>
      <c r="M150" s="19"/>
      <c r="N150" s="20"/>
      <c r="O150" s="29">
        <f t="shared" si="24"/>
        <v>0</v>
      </c>
      <c r="P150" s="19"/>
      <c r="Q150" s="20"/>
      <c r="R150" s="29">
        <f t="shared" si="25"/>
        <v>0</v>
      </c>
      <c r="S150" s="19"/>
      <c r="T150" s="19"/>
      <c r="U150" s="29">
        <f t="shared" si="26"/>
        <v>0</v>
      </c>
      <c r="V150" s="48">
        <f t="shared" si="27"/>
        <v>0</v>
      </c>
      <c r="W150" s="19"/>
      <c r="X150" s="20" t="e">
        <f t="shared" si="28"/>
        <v>#DIV/0!</v>
      </c>
      <c r="Y150" s="19"/>
    </row>
    <row r="151" spans="1:25" x14ac:dyDescent="0.25">
      <c r="A151" s="28" t="s">
        <v>134</v>
      </c>
      <c r="B151" s="19"/>
      <c r="C151" s="19"/>
      <c r="D151" s="29">
        <f t="shared" si="29"/>
        <v>0</v>
      </c>
      <c r="E151" s="19"/>
      <c r="F151" s="19"/>
      <c r="G151" s="20"/>
      <c r="H151" s="29">
        <f t="shared" si="22"/>
        <v>0</v>
      </c>
      <c r="I151" s="19"/>
      <c r="J151" s="19"/>
      <c r="K151" s="21"/>
      <c r="L151" s="29">
        <f t="shared" si="23"/>
        <v>0</v>
      </c>
      <c r="M151" s="19"/>
      <c r="N151" s="20"/>
      <c r="O151" s="29">
        <f t="shared" si="24"/>
        <v>0</v>
      </c>
      <c r="P151" s="19"/>
      <c r="Q151" s="20"/>
      <c r="R151" s="29">
        <f t="shared" si="25"/>
        <v>0</v>
      </c>
      <c r="S151" s="19"/>
      <c r="T151" s="19"/>
      <c r="U151" s="29">
        <f t="shared" si="26"/>
        <v>0</v>
      </c>
      <c r="V151" s="48">
        <f t="shared" si="27"/>
        <v>0</v>
      </c>
      <c r="W151" s="19"/>
      <c r="X151" s="20" t="e">
        <f t="shared" si="28"/>
        <v>#DIV/0!</v>
      </c>
      <c r="Y151" s="19"/>
    </row>
    <row r="152" spans="1:25" x14ac:dyDescent="0.25">
      <c r="A152" s="28" t="s">
        <v>135</v>
      </c>
      <c r="B152" s="19">
        <v>39</v>
      </c>
      <c r="C152" s="19">
        <v>39</v>
      </c>
      <c r="D152" s="29">
        <f t="shared" si="29"/>
        <v>0</v>
      </c>
      <c r="E152" s="19">
        <v>39</v>
      </c>
      <c r="F152" s="19"/>
      <c r="G152" s="20">
        <v>88</v>
      </c>
      <c r="H152" s="29">
        <f t="shared" si="22"/>
        <v>3432</v>
      </c>
      <c r="I152" s="19"/>
      <c r="J152" s="19"/>
      <c r="K152" s="21"/>
      <c r="L152" s="29">
        <f t="shared" si="23"/>
        <v>0</v>
      </c>
      <c r="M152" s="19"/>
      <c r="N152" s="20"/>
      <c r="O152" s="29">
        <f t="shared" si="24"/>
        <v>0</v>
      </c>
      <c r="P152" s="19"/>
      <c r="Q152" s="20"/>
      <c r="R152" s="29">
        <f t="shared" si="25"/>
        <v>0</v>
      </c>
      <c r="S152" s="19"/>
      <c r="T152" s="19"/>
      <c r="U152" s="29">
        <f t="shared" si="26"/>
        <v>0</v>
      </c>
      <c r="V152" s="48">
        <f t="shared" si="27"/>
        <v>39</v>
      </c>
      <c r="W152" s="19"/>
      <c r="X152" s="20">
        <f t="shared" si="28"/>
        <v>88</v>
      </c>
      <c r="Y152" s="19"/>
    </row>
    <row r="153" spans="1:25" x14ac:dyDescent="0.25">
      <c r="A153" s="28" t="s">
        <v>136</v>
      </c>
      <c r="B153" s="19"/>
      <c r="C153" s="19"/>
      <c r="D153" s="29">
        <f t="shared" si="29"/>
        <v>0</v>
      </c>
      <c r="E153" s="19"/>
      <c r="F153" s="19"/>
      <c r="G153" s="20"/>
      <c r="H153" s="29">
        <f t="shared" si="22"/>
        <v>0</v>
      </c>
      <c r="I153" s="19"/>
      <c r="J153" s="19"/>
      <c r="K153" s="21"/>
      <c r="L153" s="29">
        <f t="shared" si="23"/>
        <v>0</v>
      </c>
      <c r="M153" s="19"/>
      <c r="N153" s="20"/>
      <c r="O153" s="29">
        <f t="shared" si="24"/>
        <v>0</v>
      </c>
      <c r="P153" s="19"/>
      <c r="Q153" s="20"/>
      <c r="R153" s="29">
        <f t="shared" si="25"/>
        <v>0</v>
      </c>
      <c r="S153" s="19"/>
      <c r="T153" s="19"/>
      <c r="U153" s="29">
        <f t="shared" si="26"/>
        <v>0</v>
      </c>
      <c r="V153" s="48">
        <f t="shared" si="27"/>
        <v>0</v>
      </c>
      <c r="W153" s="19"/>
      <c r="X153" s="20" t="e">
        <f t="shared" si="28"/>
        <v>#DIV/0!</v>
      </c>
      <c r="Y153" s="19"/>
    </row>
    <row r="154" spans="1:25" x14ac:dyDescent="0.25">
      <c r="A154" s="28" t="s">
        <v>133</v>
      </c>
      <c r="B154" s="19"/>
      <c r="C154" s="19"/>
      <c r="D154" s="29">
        <f t="shared" si="29"/>
        <v>0</v>
      </c>
      <c r="E154" s="19"/>
      <c r="F154" s="19"/>
      <c r="G154" s="20"/>
      <c r="H154" s="29">
        <f t="shared" si="22"/>
        <v>0</v>
      </c>
      <c r="I154" s="19"/>
      <c r="J154" s="19"/>
      <c r="K154" s="21"/>
      <c r="L154" s="29">
        <f t="shared" si="23"/>
        <v>0</v>
      </c>
      <c r="M154" s="19"/>
      <c r="N154" s="20"/>
      <c r="O154" s="29">
        <f t="shared" si="24"/>
        <v>0</v>
      </c>
      <c r="P154" s="19"/>
      <c r="Q154" s="20"/>
      <c r="R154" s="29">
        <f t="shared" si="25"/>
        <v>0</v>
      </c>
      <c r="S154" s="19"/>
      <c r="T154" s="19"/>
      <c r="U154" s="29">
        <f t="shared" si="26"/>
        <v>0</v>
      </c>
      <c r="V154" s="48">
        <f t="shared" si="27"/>
        <v>0</v>
      </c>
      <c r="W154" s="19"/>
      <c r="X154" s="20" t="e">
        <f t="shared" si="28"/>
        <v>#DIV/0!</v>
      </c>
      <c r="Y154" s="19"/>
    </row>
    <row r="155" spans="1:25" x14ac:dyDescent="0.25">
      <c r="A155" s="28" t="s">
        <v>154</v>
      </c>
      <c r="B155" s="19"/>
      <c r="C155" s="19"/>
      <c r="D155" s="29">
        <f t="shared" si="29"/>
        <v>0</v>
      </c>
      <c r="E155" s="19"/>
      <c r="F155" s="19"/>
      <c r="G155" s="20"/>
      <c r="H155" s="29">
        <f t="shared" si="22"/>
        <v>0</v>
      </c>
      <c r="I155" s="19"/>
      <c r="J155" s="19"/>
      <c r="K155" s="21"/>
      <c r="L155" s="29">
        <f t="shared" si="23"/>
        <v>0</v>
      </c>
      <c r="M155" s="19"/>
      <c r="N155" s="20"/>
      <c r="O155" s="29">
        <f t="shared" si="24"/>
        <v>0</v>
      </c>
      <c r="P155" s="19"/>
      <c r="Q155" s="20"/>
      <c r="R155" s="29">
        <f t="shared" si="25"/>
        <v>0</v>
      </c>
      <c r="S155" s="19"/>
      <c r="T155" s="19"/>
      <c r="U155" s="29">
        <f t="shared" si="26"/>
        <v>0</v>
      </c>
      <c r="V155" s="48">
        <f t="shared" si="27"/>
        <v>0</v>
      </c>
      <c r="W155" s="19"/>
      <c r="X155" s="20" t="e">
        <f t="shared" si="28"/>
        <v>#DIV/0!</v>
      </c>
      <c r="Y155" s="19"/>
    </row>
    <row r="156" spans="1:25" x14ac:dyDescent="0.25">
      <c r="A156" s="28" t="s">
        <v>155</v>
      </c>
      <c r="B156" s="19"/>
      <c r="C156" s="19"/>
      <c r="D156" s="29">
        <f t="shared" si="29"/>
        <v>0</v>
      </c>
      <c r="E156" s="19"/>
      <c r="F156" s="19"/>
      <c r="G156" s="20"/>
      <c r="H156" s="29">
        <f t="shared" si="22"/>
        <v>0</v>
      </c>
      <c r="I156" s="19"/>
      <c r="J156" s="19"/>
      <c r="K156" s="21"/>
      <c r="L156" s="29">
        <f t="shared" si="23"/>
        <v>0</v>
      </c>
      <c r="M156" s="19"/>
      <c r="N156" s="20"/>
      <c r="O156" s="29">
        <f t="shared" si="24"/>
        <v>0</v>
      </c>
      <c r="P156" s="19"/>
      <c r="Q156" s="20"/>
      <c r="R156" s="29">
        <f t="shared" si="25"/>
        <v>0</v>
      </c>
      <c r="S156" s="19"/>
      <c r="T156" s="19"/>
      <c r="U156" s="29">
        <f t="shared" si="26"/>
        <v>0</v>
      </c>
      <c r="V156" s="48">
        <f t="shared" si="27"/>
        <v>0</v>
      </c>
      <c r="W156" s="19"/>
      <c r="X156" s="20" t="e">
        <f t="shared" si="28"/>
        <v>#DIV/0!</v>
      </c>
      <c r="Y156" s="19"/>
    </row>
    <row r="157" spans="1:25" x14ac:dyDescent="0.25">
      <c r="A157" s="28" t="s">
        <v>156</v>
      </c>
      <c r="B157" s="19"/>
      <c r="C157" s="19"/>
      <c r="D157" s="29">
        <f t="shared" si="29"/>
        <v>0</v>
      </c>
      <c r="E157" s="19"/>
      <c r="F157" s="19"/>
      <c r="G157" s="20"/>
      <c r="H157" s="29">
        <f t="shared" si="22"/>
        <v>0</v>
      </c>
      <c r="I157" s="19"/>
      <c r="J157" s="19"/>
      <c r="K157" s="21"/>
      <c r="L157" s="29">
        <f t="shared" si="23"/>
        <v>0</v>
      </c>
      <c r="M157" s="19"/>
      <c r="N157" s="20"/>
      <c r="O157" s="29">
        <f t="shared" si="24"/>
        <v>0</v>
      </c>
      <c r="P157" s="19"/>
      <c r="Q157" s="20"/>
      <c r="R157" s="29">
        <f t="shared" si="25"/>
        <v>0</v>
      </c>
      <c r="S157" s="19"/>
      <c r="T157" s="19"/>
      <c r="U157" s="29">
        <f t="shared" si="26"/>
        <v>0</v>
      </c>
      <c r="V157" s="48">
        <f t="shared" si="27"/>
        <v>0</v>
      </c>
      <c r="W157" s="19"/>
      <c r="X157" s="20" t="e">
        <f t="shared" si="28"/>
        <v>#DIV/0!</v>
      </c>
      <c r="Y157" s="19"/>
    </row>
    <row r="158" spans="1:25" x14ac:dyDescent="0.25">
      <c r="A158" s="28" t="s">
        <v>157</v>
      </c>
      <c r="B158" s="19"/>
      <c r="C158" s="19"/>
      <c r="D158" s="29">
        <f t="shared" si="29"/>
        <v>0</v>
      </c>
      <c r="E158" s="19"/>
      <c r="F158" s="19"/>
      <c r="G158" s="20"/>
      <c r="H158" s="29">
        <f t="shared" si="22"/>
        <v>0</v>
      </c>
      <c r="I158" s="19"/>
      <c r="J158" s="19"/>
      <c r="K158" s="21"/>
      <c r="L158" s="29">
        <f t="shared" si="23"/>
        <v>0</v>
      </c>
      <c r="M158" s="19"/>
      <c r="N158" s="20"/>
      <c r="O158" s="29">
        <f t="shared" si="24"/>
        <v>0</v>
      </c>
      <c r="P158" s="19"/>
      <c r="Q158" s="20"/>
      <c r="R158" s="29">
        <f t="shared" si="25"/>
        <v>0</v>
      </c>
      <c r="S158" s="19"/>
      <c r="T158" s="19"/>
      <c r="U158" s="29">
        <f t="shared" si="26"/>
        <v>0</v>
      </c>
      <c r="V158" s="48">
        <f t="shared" si="27"/>
        <v>0</v>
      </c>
      <c r="W158" s="19"/>
      <c r="X158" s="20" t="e">
        <f t="shared" si="28"/>
        <v>#DIV/0!</v>
      </c>
      <c r="Y158" s="19"/>
    </row>
    <row r="159" spans="1:25" x14ac:dyDescent="0.25">
      <c r="A159" s="28" t="s">
        <v>158</v>
      </c>
      <c r="B159" s="19"/>
      <c r="C159" s="19"/>
      <c r="D159" s="29">
        <f t="shared" si="29"/>
        <v>0</v>
      </c>
      <c r="E159" s="19"/>
      <c r="F159" s="19"/>
      <c r="G159" s="20"/>
      <c r="H159" s="29">
        <f t="shared" si="22"/>
        <v>0</v>
      </c>
      <c r="I159" s="19"/>
      <c r="J159" s="19"/>
      <c r="K159" s="21"/>
      <c r="L159" s="29">
        <f t="shared" si="23"/>
        <v>0</v>
      </c>
      <c r="M159" s="19"/>
      <c r="N159" s="20"/>
      <c r="O159" s="29">
        <f t="shared" si="24"/>
        <v>0</v>
      </c>
      <c r="P159" s="19"/>
      <c r="Q159" s="20"/>
      <c r="R159" s="29">
        <f t="shared" si="25"/>
        <v>0</v>
      </c>
      <c r="S159" s="19"/>
      <c r="T159" s="19"/>
      <c r="U159" s="29">
        <f t="shared" si="26"/>
        <v>0</v>
      </c>
      <c r="V159" s="48">
        <f t="shared" si="27"/>
        <v>0</v>
      </c>
      <c r="W159" s="19"/>
      <c r="X159" s="20" t="e">
        <f t="shared" si="28"/>
        <v>#DIV/0!</v>
      </c>
      <c r="Y159" s="19"/>
    </row>
    <row r="160" spans="1:25" x14ac:dyDescent="0.25">
      <c r="A160" s="28" t="s">
        <v>159</v>
      </c>
      <c r="B160" s="19"/>
      <c r="C160" s="19"/>
      <c r="D160" s="29">
        <f t="shared" si="29"/>
        <v>0</v>
      </c>
      <c r="E160" s="19"/>
      <c r="F160" s="19"/>
      <c r="G160" s="20"/>
      <c r="H160" s="29">
        <f t="shared" si="22"/>
        <v>0</v>
      </c>
      <c r="I160" s="19"/>
      <c r="J160" s="19"/>
      <c r="K160" s="21"/>
      <c r="L160" s="29">
        <f t="shared" si="23"/>
        <v>0</v>
      </c>
      <c r="M160" s="19"/>
      <c r="N160" s="20"/>
      <c r="O160" s="29">
        <f t="shared" si="24"/>
        <v>0</v>
      </c>
      <c r="P160" s="19"/>
      <c r="Q160" s="20"/>
      <c r="R160" s="29">
        <f t="shared" si="25"/>
        <v>0</v>
      </c>
      <c r="S160" s="19"/>
      <c r="T160" s="19"/>
      <c r="U160" s="29">
        <f t="shared" si="26"/>
        <v>0</v>
      </c>
      <c r="V160" s="48">
        <f t="shared" si="27"/>
        <v>0</v>
      </c>
      <c r="W160" s="19"/>
      <c r="X160" s="20" t="e">
        <f t="shared" si="28"/>
        <v>#DIV/0!</v>
      </c>
      <c r="Y160" s="19"/>
    </row>
    <row r="161" spans="1:29" x14ac:dyDescent="0.25">
      <c r="A161" s="28" t="s">
        <v>162</v>
      </c>
      <c r="B161" s="19"/>
      <c r="C161" s="19"/>
      <c r="D161" s="29">
        <f t="shared" si="29"/>
        <v>0</v>
      </c>
      <c r="E161" s="19"/>
      <c r="F161" s="19"/>
      <c r="G161" s="20"/>
      <c r="H161" s="29">
        <f t="shared" si="22"/>
        <v>0</v>
      </c>
      <c r="I161" s="19"/>
      <c r="J161" s="19"/>
      <c r="K161" s="21"/>
      <c r="L161" s="29">
        <f t="shared" si="23"/>
        <v>0</v>
      </c>
      <c r="M161" s="19"/>
      <c r="N161" s="20"/>
      <c r="O161" s="29">
        <f t="shared" si="24"/>
        <v>0</v>
      </c>
      <c r="P161" s="19"/>
      <c r="Q161" s="20"/>
      <c r="R161" s="29">
        <f t="shared" si="25"/>
        <v>0</v>
      </c>
      <c r="S161" s="19"/>
      <c r="T161" s="19"/>
      <c r="U161" s="29">
        <f t="shared" si="26"/>
        <v>0</v>
      </c>
      <c r="V161" s="48">
        <f t="shared" si="27"/>
        <v>0</v>
      </c>
      <c r="W161" s="19"/>
      <c r="X161" s="20" t="e">
        <f t="shared" si="28"/>
        <v>#DIV/0!</v>
      </c>
      <c r="Y161" s="19"/>
    </row>
    <row r="162" spans="1:29" x14ac:dyDescent="0.25">
      <c r="A162" s="18" t="s">
        <v>163</v>
      </c>
      <c r="B162" s="19"/>
      <c r="C162" s="19"/>
      <c r="D162" s="29">
        <f t="shared" si="29"/>
        <v>0</v>
      </c>
      <c r="E162" s="19"/>
      <c r="F162" s="19"/>
      <c r="G162" s="20"/>
      <c r="H162" s="29">
        <f t="shared" si="22"/>
        <v>0</v>
      </c>
      <c r="I162" s="19"/>
      <c r="J162" s="19"/>
      <c r="K162" s="21"/>
      <c r="L162" s="29">
        <f t="shared" si="23"/>
        <v>0</v>
      </c>
      <c r="M162" s="19"/>
      <c r="N162" s="20"/>
      <c r="O162" s="29">
        <f t="shared" si="24"/>
        <v>0</v>
      </c>
      <c r="P162" s="19"/>
      <c r="Q162" s="20"/>
      <c r="R162" s="29">
        <f t="shared" si="25"/>
        <v>0</v>
      </c>
      <c r="S162" s="19"/>
      <c r="T162" s="19"/>
      <c r="U162" s="29">
        <f t="shared" si="26"/>
        <v>0</v>
      </c>
      <c r="V162" s="48">
        <f t="shared" si="27"/>
        <v>0</v>
      </c>
      <c r="W162" s="19"/>
      <c r="X162" s="20" t="e">
        <f t="shared" si="28"/>
        <v>#DIV/0!</v>
      </c>
      <c r="Y162" s="19"/>
    </row>
    <row r="163" spans="1:29" x14ac:dyDescent="0.25">
      <c r="A163" s="28" t="s">
        <v>137</v>
      </c>
      <c r="B163" s="19"/>
      <c r="C163" s="19"/>
      <c r="D163" s="29">
        <f t="shared" si="29"/>
        <v>0</v>
      </c>
      <c r="E163" s="19"/>
      <c r="F163" s="19"/>
      <c r="G163" s="20"/>
      <c r="H163" s="29">
        <f t="shared" si="22"/>
        <v>0</v>
      </c>
      <c r="I163" s="19"/>
      <c r="J163" s="19"/>
      <c r="K163" s="21"/>
      <c r="L163" s="29">
        <f t="shared" si="23"/>
        <v>0</v>
      </c>
      <c r="M163" s="19"/>
      <c r="N163" s="20"/>
      <c r="O163" s="29">
        <f t="shared" si="24"/>
        <v>0</v>
      </c>
      <c r="P163" s="19"/>
      <c r="Q163" s="20"/>
      <c r="R163" s="29">
        <f t="shared" si="25"/>
        <v>0</v>
      </c>
      <c r="S163" s="19"/>
      <c r="T163" s="19"/>
      <c r="U163" s="29">
        <f t="shared" si="26"/>
        <v>0</v>
      </c>
      <c r="V163" s="48">
        <f t="shared" si="27"/>
        <v>0</v>
      </c>
      <c r="W163" s="19"/>
      <c r="X163" s="20" t="e">
        <f t="shared" si="28"/>
        <v>#DIV/0!</v>
      </c>
      <c r="Y163" s="19"/>
    </row>
    <row r="164" spans="1:29" x14ac:dyDescent="0.25">
      <c r="A164" s="18"/>
      <c r="B164" s="19"/>
      <c r="C164" s="19"/>
      <c r="D164" s="29">
        <f t="shared" si="29"/>
        <v>0</v>
      </c>
      <c r="E164" s="19"/>
      <c r="F164" s="19"/>
      <c r="G164" s="20"/>
      <c r="H164" s="29">
        <f t="shared" si="22"/>
        <v>0</v>
      </c>
      <c r="I164" s="19"/>
      <c r="J164" s="19"/>
      <c r="K164" s="21"/>
      <c r="L164" s="29">
        <f t="shared" si="23"/>
        <v>0</v>
      </c>
      <c r="M164" s="19"/>
      <c r="N164" s="20"/>
      <c r="O164" s="29">
        <f t="shared" si="24"/>
        <v>0</v>
      </c>
      <c r="P164" s="19"/>
      <c r="Q164" s="20"/>
      <c r="R164" s="29">
        <f t="shared" si="25"/>
        <v>0</v>
      </c>
      <c r="S164" s="19"/>
      <c r="T164" s="19"/>
      <c r="U164" s="29">
        <f t="shared" si="26"/>
        <v>0</v>
      </c>
      <c r="V164" s="48">
        <f t="shared" si="27"/>
        <v>0</v>
      </c>
      <c r="W164" s="19"/>
      <c r="X164" s="20" t="e">
        <f t="shared" si="28"/>
        <v>#DIV/0!</v>
      </c>
      <c r="Y164" s="19"/>
    </row>
    <row r="165" spans="1:29" x14ac:dyDescent="0.25">
      <c r="A165" s="18"/>
      <c r="B165" s="19"/>
      <c r="C165" s="19"/>
      <c r="D165" s="29">
        <f t="shared" si="29"/>
        <v>0</v>
      </c>
      <c r="E165" s="19"/>
      <c r="F165" s="19"/>
      <c r="G165" s="20"/>
      <c r="H165" s="29">
        <f t="shared" si="22"/>
        <v>0</v>
      </c>
      <c r="I165" s="19"/>
      <c r="J165" s="19"/>
      <c r="K165" s="21"/>
      <c r="L165" s="29">
        <f t="shared" si="23"/>
        <v>0</v>
      </c>
      <c r="M165" s="19"/>
      <c r="N165" s="20"/>
      <c r="O165" s="29">
        <f t="shared" si="24"/>
        <v>0</v>
      </c>
      <c r="P165" s="19"/>
      <c r="Q165" s="20"/>
      <c r="R165" s="29">
        <f t="shared" si="25"/>
        <v>0</v>
      </c>
      <c r="S165" s="19"/>
      <c r="T165" s="19"/>
      <c r="U165" s="29">
        <f t="shared" si="26"/>
        <v>0</v>
      </c>
      <c r="V165" s="48">
        <f t="shared" si="27"/>
        <v>0</v>
      </c>
      <c r="W165" s="19"/>
      <c r="X165" s="20" t="e">
        <f t="shared" si="28"/>
        <v>#DIV/0!</v>
      </c>
      <c r="Y165" s="19"/>
    </row>
    <row r="166" spans="1:29" x14ac:dyDescent="0.25">
      <c r="A166" s="18"/>
      <c r="B166" s="19"/>
      <c r="C166" s="19"/>
      <c r="D166" s="29"/>
      <c r="E166" s="19"/>
      <c r="F166" s="19"/>
      <c r="G166" s="20"/>
      <c r="H166" s="29"/>
      <c r="I166" s="19"/>
      <c r="J166" s="19"/>
      <c r="K166" s="21"/>
      <c r="L166" s="29"/>
      <c r="M166" s="19"/>
      <c r="N166" s="20"/>
      <c r="O166" s="29"/>
      <c r="P166" s="19"/>
      <c r="Q166" s="20"/>
      <c r="R166" s="29"/>
      <c r="S166" s="19"/>
      <c r="T166" s="19"/>
      <c r="U166" s="29"/>
      <c r="V166" s="48"/>
      <c r="W166" s="19"/>
      <c r="X166" s="20"/>
      <c r="Y166" s="19"/>
    </row>
    <row r="167" spans="1:29" x14ac:dyDescent="0.25">
      <c r="A167" s="18"/>
      <c r="B167" s="19"/>
      <c r="C167" s="19"/>
      <c r="D167" s="29">
        <f t="shared" si="29"/>
        <v>0</v>
      </c>
      <c r="E167" s="19"/>
      <c r="F167" s="19"/>
      <c r="G167" s="20"/>
      <c r="H167" s="29">
        <f t="shared" si="22"/>
        <v>0</v>
      </c>
      <c r="I167" s="19"/>
      <c r="J167" s="19"/>
      <c r="K167" s="21"/>
      <c r="L167" s="29">
        <f t="shared" si="23"/>
        <v>0</v>
      </c>
      <c r="M167" s="19"/>
      <c r="N167" s="20"/>
      <c r="O167" s="29">
        <f t="shared" si="24"/>
        <v>0</v>
      </c>
      <c r="P167" s="19"/>
      <c r="Q167" s="20"/>
      <c r="R167" s="29">
        <f t="shared" si="25"/>
        <v>0</v>
      </c>
      <c r="S167" s="19"/>
      <c r="T167" s="19"/>
      <c r="U167" s="29">
        <f t="shared" si="26"/>
        <v>0</v>
      </c>
      <c r="V167" s="48">
        <f t="shared" si="27"/>
        <v>0</v>
      </c>
      <c r="W167" s="19"/>
      <c r="X167" s="20" t="e">
        <f t="shared" si="28"/>
        <v>#DIV/0!</v>
      </c>
      <c r="Y167" s="19"/>
    </row>
    <row r="168" spans="1:29" x14ac:dyDescent="0.25">
      <c r="A168" s="18"/>
      <c r="B168" s="19"/>
      <c r="C168" s="19"/>
      <c r="D168" s="29"/>
      <c r="E168" s="19"/>
      <c r="F168" s="19"/>
      <c r="G168" s="20"/>
      <c r="H168" s="29"/>
      <c r="I168" s="19"/>
      <c r="J168" s="19"/>
      <c r="K168" s="21"/>
      <c r="L168" s="29"/>
      <c r="M168" s="19"/>
      <c r="N168" s="20"/>
      <c r="O168" s="29"/>
      <c r="P168" s="19"/>
      <c r="Q168" s="20"/>
      <c r="R168" s="29"/>
      <c r="S168" s="19"/>
      <c r="T168" s="19"/>
      <c r="U168" s="29"/>
      <c r="V168" s="48"/>
      <c r="W168" s="19"/>
      <c r="X168" s="20"/>
      <c r="Y168" s="19"/>
    </row>
    <row r="169" spans="1:29" x14ac:dyDescent="0.25">
      <c r="A169" s="28" t="s">
        <v>138</v>
      </c>
      <c r="B169" s="19"/>
      <c r="C169" s="19"/>
      <c r="D169" s="29">
        <f t="shared" si="29"/>
        <v>0</v>
      </c>
      <c r="E169" s="19"/>
      <c r="F169" s="19"/>
      <c r="G169" s="20"/>
      <c r="H169" s="29">
        <f t="shared" si="22"/>
        <v>0</v>
      </c>
      <c r="I169" s="19"/>
      <c r="J169" s="19"/>
      <c r="K169" s="21"/>
      <c r="L169" s="29">
        <f t="shared" si="23"/>
        <v>0</v>
      </c>
      <c r="M169" s="19"/>
      <c r="N169" s="20"/>
      <c r="O169" s="29">
        <f t="shared" si="24"/>
        <v>0</v>
      </c>
      <c r="P169" s="19"/>
      <c r="Q169" s="20"/>
      <c r="R169" s="29">
        <f t="shared" si="25"/>
        <v>0</v>
      </c>
      <c r="S169" s="19"/>
      <c r="T169" s="19"/>
      <c r="U169" s="29">
        <f t="shared" si="26"/>
        <v>0</v>
      </c>
      <c r="V169" s="48">
        <f t="shared" si="27"/>
        <v>0</v>
      </c>
      <c r="W169" s="19"/>
      <c r="X169" s="20" t="e">
        <f t="shared" si="28"/>
        <v>#DIV/0!</v>
      </c>
      <c r="Y169" s="19"/>
    </row>
    <row r="170" spans="1:29" x14ac:dyDescent="0.25">
      <c r="A170" s="18" t="s">
        <v>148</v>
      </c>
      <c r="B170" s="19"/>
      <c r="C170" s="19"/>
      <c r="D170" s="29">
        <f t="shared" si="29"/>
        <v>0</v>
      </c>
      <c r="E170" s="19"/>
      <c r="F170" s="19"/>
      <c r="G170" s="20"/>
      <c r="H170" s="29">
        <f t="shared" si="22"/>
        <v>0</v>
      </c>
      <c r="I170" s="19"/>
      <c r="J170" s="19"/>
      <c r="K170" s="21"/>
      <c r="L170" s="29">
        <f t="shared" si="23"/>
        <v>0</v>
      </c>
      <c r="M170" s="19"/>
      <c r="N170" s="20"/>
      <c r="O170" s="29">
        <f t="shared" si="24"/>
        <v>0</v>
      </c>
      <c r="P170" s="19"/>
      <c r="Q170" s="20"/>
      <c r="R170" s="29">
        <f t="shared" si="25"/>
        <v>0</v>
      </c>
      <c r="S170" s="19"/>
      <c r="T170" s="19"/>
      <c r="U170" s="29">
        <f t="shared" si="26"/>
        <v>0</v>
      </c>
      <c r="V170" s="48">
        <f t="shared" si="27"/>
        <v>0</v>
      </c>
      <c r="W170" s="19"/>
      <c r="X170" s="20" t="e">
        <f t="shared" si="28"/>
        <v>#DIV/0!</v>
      </c>
      <c r="Y170" s="19"/>
    </row>
    <row r="171" spans="1:29" x14ac:dyDescent="0.25">
      <c r="A171" s="18"/>
      <c r="B171" s="19"/>
      <c r="C171" s="19"/>
      <c r="D171" s="29">
        <f t="shared" si="29"/>
        <v>0</v>
      </c>
      <c r="E171" s="19"/>
      <c r="F171" s="19"/>
      <c r="G171" s="20"/>
      <c r="H171" s="29">
        <f t="shared" si="22"/>
        <v>0</v>
      </c>
      <c r="I171" s="19"/>
      <c r="J171" s="19"/>
      <c r="K171" s="21"/>
      <c r="L171" s="29">
        <f t="shared" si="23"/>
        <v>0</v>
      </c>
      <c r="M171" s="19"/>
      <c r="N171" s="20"/>
      <c r="O171" s="29">
        <f t="shared" si="24"/>
        <v>0</v>
      </c>
      <c r="P171" s="19"/>
      <c r="Q171" s="20"/>
      <c r="R171" s="29">
        <f t="shared" si="25"/>
        <v>0</v>
      </c>
      <c r="S171" s="19"/>
      <c r="T171" s="19"/>
      <c r="U171" s="29">
        <f t="shared" si="26"/>
        <v>0</v>
      </c>
      <c r="V171" s="48">
        <f t="shared" si="27"/>
        <v>0</v>
      </c>
      <c r="W171" s="19"/>
      <c r="X171" s="20" t="e">
        <f t="shared" si="28"/>
        <v>#DIV/0!</v>
      </c>
      <c r="Y171" s="19"/>
    </row>
    <row r="172" spans="1:29" x14ac:dyDescent="0.25">
      <c r="A172" s="18"/>
      <c r="B172" s="19"/>
      <c r="C172" s="19"/>
      <c r="D172" s="29">
        <f t="shared" si="29"/>
        <v>0</v>
      </c>
      <c r="E172" s="19"/>
      <c r="F172" s="19"/>
      <c r="G172" s="20"/>
      <c r="H172" s="29">
        <f t="shared" si="22"/>
        <v>0</v>
      </c>
      <c r="I172" s="19"/>
      <c r="J172" s="19"/>
      <c r="K172" s="21"/>
      <c r="L172" s="29">
        <f t="shared" si="23"/>
        <v>0</v>
      </c>
      <c r="M172" s="19"/>
      <c r="N172" s="20"/>
      <c r="O172" s="29">
        <f t="shared" si="24"/>
        <v>0</v>
      </c>
      <c r="P172" s="19"/>
      <c r="Q172" s="20"/>
      <c r="R172" s="29">
        <f t="shared" si="25"/>
        <v>0</v>
      </c>
      <c r="S172" s="19"/>
      <c r="T172" s="19"/>
      <c r="U172" s="29">
        <f t="shared" si="26"/>
        <v>0</v>
      </c>
      <c r="V172" s="48">
        <f t="shared" si="27"/>
        <v>0</v>
      </c>
      <c r="W172" s="19"/>
      <c r="X172" s="20" t="e">
        <f t="shared" si="28"/>
        <v>#DIV/0!</v>
      </c>
      <c r="Y172" s="19"/>
    </row>
    <row r="173" spans="1:29" x14ac:dyDescent="0.25">
      <c r="A173" s="36"/>
      <c r="B173" s="32"/>
      <c r="C173" s="32"/>
      <c r="D173" s="31">
        <f t="shared" si="29"/>
        <v>0</v>
      </c>
      <c r="E173" s="32"/>
      <c r="F173" s="32"/>
      <c r="G173" s="33"/>
      <c r="H173" s="31">
        <f t="shared" si="22"/>
        <v>0</v>
      </c>
      <c r="I173" s="32"/>
      <c r="J173" s="32"/>
      <c r="K173" s="34"/>
      <c r="L173" s="31">
        <f t="shared" si="23"/>
        <v>0</v>
      </c>
      <c r="M173" s="32"/>
      <c r="N173" s="33"/>
      <c r="O173" s="31">
        <f t="shared" si="24"/>
        <v>0</v>
      </c>
      <c r="P173" s="32"/>
      <c r="Q173" s="33"/>
      <c r="R173" s="31">
        <f t="shared" si="25"/>
        <v>0</v>
      </c>
      <c r="S173" s="32"/>
      <c r="T173" s="32"/>
      <c r="U173" s="31">
        <f t="shared" si="26"/>
        <v>0</v>
      </c>
      <c r="V173" s="50">
        <f t="shared" si="27"/>
        <v>0</v>
      </c>
      <c r="W173" s="32"/>
      <c r="X173" s="33" t="e">
        <f t="shared" si="28"/>
        <v>#DIV/0!</v>
      </c>
      <c r="Y173" s="32"/>
    </row>
    <row r="174" spans="1:29" x14ac:dyDescent="0.25">
      <c r="A174" s="26" t="s">
        <v>53</v>
      </c>
      <c r="B174" s="27"/>
      <c r="C174" s="27"/>
      <c r="D174" s="27">
        <f t="shared" si="29"/>
        <v>0</v>
      </c>
      <c r="E174" s="27"/>
      <c r="F174" s="27"/>
      <c r="G174" s="16"/>
      <c r="H174" s="27"/>
      <c r="I174" s="27"/>
      <c r="J174" s="27"/>
      <c r="K174" s="17"/>
      <c r="L174" s="27"/>
      <c r="M174" s="27"/>
      <c r="N174" s="16"/>
      <c r="O174" s="27"/>
      <c r="P174" s="27"/>
      <c r="Q174" s="16"/>
      <c r="R174" s="27"/>
      <c r="S174" s="27"/>
      <c r="T174" s="15"/>
      <c r="U174" s="27"/>
      <c r="V174" s="47"/>
      <c r="W174" s="27"/>
      <c r="X174" s="16"/>
      <c r="Y174" s="27"/>
    </row>
    <row r="175" spans="1:29" x14ac:dyDescent="0.25">
      <c r="A175" s="28" t="s">
        <v>139</v>
      </c>
      <c r="B175" s="29">
        <f>B72+B75+B78+B81+B84+B87+B90+B93+B111+B112+B113+B114+B115+B116+B117+B119+B122+B125+B128+B130+B132+B134+B135+B137+B140+B143+B146+B148+B151+B152+B153+B154+B155+B156+B157+B158+B159+B160+B161</f>
        <v>929.30000000000007</v>
      </c>
      <c r="C175" s="29">
        <f>C72+C75+C78+C81+C84+C87+C90+C93+C111+C112+C113+C114+C115+C116+C117+C119+C122+C125+C128+C130+C132+C134+C135+C137+C140+C143+C146+C148+C151+C152+C153+C154+C155+C156+C157+C158+C159+C160+C161</f>
        <v>929.30000000000007</v>
      </c>
      <c r="D175" s="29">
        <f t="shared" si="29"/>
        <v>0</v>
      </c>
      <c r="E175" s="29">
        <f>E72+E75+E78+E81+E84+E87+E90+E93+E111+E112+E113+E114+E115+E116+E117+E119+E122+E125+E128+E130+E132+E134+E135+E137+E140+E143+E146+E148+E151+E152+E153+E154+E155+E156+E157+E158+E159+E160+E161</f>
        <v>760.30000000000007</v>
      </c>
      <c r="F175" s="29">
        <f>F72+F75+F78+F81+F84+F87+F90+F93+F111+F112+F113+F114+F115+F116+F117+F119+F122+F125+F128+F130+F132+F134+F135+F137+F140+F143+F146+F148+F151+F152+F153+F154+F155+F156+F157+F158+F159+F160+F161</f>
        <v>0</v>
      </c>
      <c r="G175" s="20">
        <f>H175/E175</f>
        <v>88.684210180192039</v>
      </c>
      <c r="H175" s="29">
        <f>H72+H75+H78+H81+H84+H87+H90+H93+H111+H112+H113+H114+H115+H116+H117+H119+H122+H125+H128+H130+H132+H134+H135+H137+H140+H143+H146+H148+H151+H152+H153+H154+H155+H156+H157+H158+H159+H160+H161</f>
        <v>67426.60500000001</v>
      </c>
      <c r="I175" s="29">
        <f>I72+I75+I78+I81+I84+I87+I90+I93+I111+I112+I113+I114+I115+I116+I117+I119+I122+I125+I128+I130+I132+I134+I135+I137+I140+I143+I146+I148+I151+I152+I153+I154+I155+I156+I157+I158+I159+I160+I161</f>
        <v>0</v>
      </c>
      <c r="J175" s="29">
        <f>J72+J75+J78+J81+J84+J87+J90+J93+J111+J112+J113+J114+J115+J116+J117+J119+J122+J125+J128+J130+J132+J134+J135+J137+J140+J143+J146+J148+J151+J152+J153+J154+J155+J156+J157+J158+J159+J160+J161</f>
        <v>0</v>
      </c>
      <c r="K175" s="21" t="e">
        <f>L175/I175</f>
        <v>#DIV/0!</v>
      </c>
      <c r="L175" s="29">
        <f>L72+L75+L78+L81+L84+L87+L90+L93+L111+L112+L113+L114+L115+L116+L117+L119+L122+L125+L128+L130+L132+L134+L135+L137+L140+L143+L146+L148+L151+L152+L153+L154+L155+L156+L157+L158+L159+L160+L161</f>
        <v>0</v>
      </c>
      <c r="M175" s="29">
        <f>M72+M75+M78+M81+M84+M87+M90+M93+M111+M112+M113+M114+M115+M116+M117+M119+M122+M125+M128+M130+M132+M134+M135+M137+M140+M143+M146+M148+M151+M152+M153+M154+M155+M156+M157+M158+M159+M160+M161</f>
        <v>158</v>
      </c>
      <c r="N175" s="20">
        <f>O175/M175</f>
        <v>84.588544303797477</v>
      </c>
      <c r="O175" s="29">
        <f>O72+O75+O78+O81+O84+O87+O90+O93+O111+O112+O113+O114+O115+O116+O117+O119+O122+O125+O128+O130+O132+O134+O135+O137+O140+O143+O146+O148+O151+O152+O153+O154+O155+O156+O157+O158+O159+O160+O161</f>
        <v>13364.990000000002</v>
      </c>
      <c r="P175" s="29">
        <f>P72+P75+P78+P81+P84+P87+P90+P93+P111+P112+P113+P114+P115+P116+P117+P119+P122+P125+P128+P130+P132+P134+P135+P137+P140+P143+P146+P148+P151+P152+P153+P154+P155+P156+P157+P158+P159+P160+P161</f>
        <v>11</v>
      </c>
      <c r="Q175" s="20">
        <f>R175/P175</f>
        <v>95</v>
      </c>
      <c r="R175" s="29">
        <f>R72+R75+R78+R81+R84+R87+R90+R93+R111+R112+R113+R114+R115+R116+R117+R119+R122+R125+R128+R130+R132+R134+R135+R137+R140+R143+R146+R148+R151+R152+R153+R154+R155+R156+R157+R158+R159+R160+R161</f>
        <v>1045</v>
      </c>
      <c r="S175" s="29">
        <f>S72+S75+S78+S81+S84+S87+S90+S93+S111+S112+S113+S114+S115+S116+S117+S119+S122+S125+S128+S130+S132+S134+S135+S137+S140+S143+S146+S148+S151+S152+S153+S154+S155+S156+S157+S158+S159+S160+S161</f>
        <v>0</v>
      </c>
      <c r="T175" s="19" t="e">
        <f>U175/S175</f>
        <v>#DIV/0!</v>
      </c>
      <c r="U175" s="29">
        <f>U72+U75+U78+U81+U84+U87+U90+U93+U111+U112+U113+U114+U115+U116+U117+U119+U122+U125+U128+U130+U132+U134+U135+U137+U140+U143+U146+U148+U151+U152+U153+U154+U155+U156+U157+U158+U159+U160+U161</f>
        <v>0</v>
      </c>
      <c r="V175" s="48">
        <f t="shared" si="27"/>
        <v>929.30000000000007</v>
      </c>
      <c r="W175" s="29">
        <f>W72+W75+W78+W81+W84+W87+W90+W93+W111+W112+W113+W114+W115+W116+W117+W119+W122+W125+W128+W130+W132+W134+W135+W137+W140+W143+W146+W148+W151+W152+W153+W154+W155+W156+W157+W158+W159+W160+W161</f>
        <v>0</v>
      </c>
      <c r="X175" s="20">
        <f t="shared" si="28"/>
        <v>88.062622403959978</v>
      </c>
      <c r="Y175" s="29">
        <f>Y72+Y75+Y78+Y81+Y84+Y87+Y90+Y93+Y111+Y112+Y113+Y114+Y115+Y116+Y117+Y119+Y122+Y125+Y128+Y130+Y132+Y134+Y135+Y137+Y140+Y143+Y146+Y148+Y151+Y152+Y153+Y154+Y155+Y156+Y157+Y158+Y159+Y160+Y161</f>
        <v>24.299999999999997</v>
      </c>
    </row>
    <row r="176" spans="1:29" x14ac:dyDescent="0.25">
      <c r="A176" s="18" t="s">
        <v>55</v>
      </c>
      <c r="B176" s="29">
        <f>B93+B111+B115+B117+B130+B154+B114</f>
        <v>22</v>
      </c>
      <c r="C176" s="29">
        <f>C93+C111+C115+C117+C130+C154+C114</f>
        <v>22</v>
      </c>
      <c r="D176" s="29">
        <f t="shared" si="29"/>
        <v>0</v>
      </c>
      <c r="E176" s="29">
        <f>E93+E111+E115+E117+E130+E154+E114</f>
        <v>22</v>
      </c>
      <c r="F176" s="29">
        <f>F93+F111+F115+F117+F130+F154+F114</f>
        <v>0</v>
      </c>
      <c r="G176" s="20">
        <f t="shared" ref="G176:G186" si="30">H176/E176</f>
        <v>96.23</v>
      </c>
      <c r="H176" s="29">
        <f>H93+H111+H115+H117+H130+H154+H114</f>
        <v>2117.06</v>
      </c>
      <c r="I176" s="29">
        <f>I93+I111+I115+I117+I130+I154+I114</f>
        <v>0</v>
      </c>
      <c r="J176" s="29">
        <f>J93+J111+J115+J117+J130+J154+J114</f>
        <v>0</v>
      </c>
      <c r="K176" s="21" t="e">
        <f t="shared" ref="K176:K186" si="31">L176/I176</f>
        <v>#DIV/0!</v>
      </c>
      <c r="L176" s="29">
        <f>L93+L111+L115+L117+L130+L154+L114</f>
        <v>0</v>
      </c>
      <c r="M176" s="29">
        <f>M93+M111+M115+M117+M130+M154+M114</f>
        <v>0</v>
      </c>
      <c r="N176" s="20" t="e">
        <f t="shared" ref="N176:N185" si="32">O176/M176</f>
        <v>#DIV/0!</v>
      </c>
      <c r="O176" s="29">
        <f>O93+O111+O115+O117+O130+O154+O114</f>
        <v>0</v>
      </c>
      <c r="P176" s="29">
        <f>P93+P111+P115+P117+P130+P154+P114</f>
        <v>0</v>
      </c>
      <c r="Q176" s="20" t="e">
        <f t="shared" ref="Q176:Q186" si="33">R176/P176</f>
        <v>#DIV/0!</v>
      </c>
      <c r="R176" s="29">
        <f>R93+R111+R115+R117+R130+R154+R114</f>
        <v>0</v>
      </c>
      <c r="S176" s="29">
        <f>S93+S111+S115+S117+S130+S154+S114</f>
        <v>0</v>
      </c>
      <c r="T176" s="19" t="e">
        <f t="shared" ref="T176:T186" si="34">U176/S176</f>
        <v>#DIV/0!</v>
      </c>
      <c r="U176" s="29">
        <f>U93+U111+U115+U117+U130+U154+U114</f>
        <v>0</v>
      </c>
      <c r="V176" s="48">
        <f t="shared" si="27"/>
        <v>22</v>
      </c>
      <c r="W176" s="29">
        <f>W93+W111+W115+W117+W130+W154+W114</f>
        <v>0</v>
      </c>
      <c r="X176" s="20">
        <f t="shared" si="28"/>
        <v>96.23</v>
      </c>
      <c r="Y176" s="29">
        <f>Y93+Y111+Y115+Y117+Y130+Y154+Y114</f>
        <v>0</v>
      </c>
      <c r="AC176" s="3" t="s">
        <v>152</v>
      </c>
    </row>
    <row r="177" spans="1:25" x14ac:dyDescent="0.25">
      <c r="A177" s="28" t="s">
        <v>141</v>
      </c>
      <c r="B177" s="29">
        <f>B73+B76+B79+B82+B85+B88+B91+B120+B123+B126+B129+B131+B133+B136+B138+B141+B144+B147+B149+B150+B162</f>
        <v>0</v>
      </c>
      <c r="C177" s="29">
        <f>C73+C76+C79+C82+C85+C88+C91+C120+C123+C126+C129+C131+C133+C136+C138+C141+C144+C147+C149+C150+C162</f>
        <v>0</v>
      </c>
      <c r="D177" s="29">
        <f t="shared" si="29"/>
        <v>0</v>
      </c>
      <c r="E177" s="29">
        <f>E73+E76+E79+E82+E85+E88+E91+E120+E123+E126+E129+E131+E133+E136+E138+E141+E144+E147+E149+E150+E162</f>
        <v>0</v>
      </c>
      <c r="F177" s="29">
        <f>F73+F76+F79+F82+F85+F88+F91+F120+F123+F126+F129+F131+F133+F136+F138+F141+F144+F147+F149+F150+F162</f>
        <v>0</v>
      </c>
      <c r="G177" s="20" t="e">
        <f t="shared" si="30"/>
        <v>#DIV/0!</v>
      </c>
      <c r="H177" s="29">
        <f>H73+H76+H79+H82+H85+H88+H91+H120+H123+H126+H129+H131+H133+H136+H138+H141+H144+H147+H149+H150+H162</f>
        <v>0</v>
      </c>
      <c r="I177" s="29">
        <f>I73+I76+I79+I82+I85+I88+I91+I120+I123+I126+I129+I131+I133+I136+I138+I141+I144+I147+I149+I150+I162</f>
        <v>0</v>
      </c>
      <c r="J177" s="29">
        <f>J73+J76+J79+J82+J85+J88+J91+J120+J123+J126+J129+J131+J133+J136+J138+J141+J144+J147+J149+J150+J162</f>
        <v>0</v>
      </c>
      <c r="K177" s="21" t="e">
        <f t="shared" si="31"/>
        <v>#DIV/0!</v>
      </c>
      <c r="L177" s="29">
        <f>L73+L76+L79+L82+L85+L88+L91+L120+L123+L126+L129+L131+L133+L136+L138+L141+L144+L147+L149+L150+L162</f>
        <v>0</v>
      </c>
      <c r="M177" s="29">
        <f>M73+M76+M79+M82+M85+M88+M91+M120+M123+M126+M129+M131+M133+M136+M138+M141+M144+M147+M149+M150+M162</f>
        <v>0</v>
      </c>
      <c r="N177" s="20" t="e">
        <f t="shared" si="32"/>
        <v>#DIV/0!</v>
      </c>
      <c r="O177" s="29">
        <f>O73+O76+O79+O82+O85+O88+O91+O120+O123+O126+O129+O131+O133+O136+O138+O141+O144+O147+O149+O150+O162</f>
        <v>0</v>
      </c>
      <c r="P177" s="29">
        <f>P73+P76+P79+P82+P85+P88+P91+P120+P123+P126+P129+P131+P133+P136+P138+P141+P144+P147+P149+P150+P162</f>
        <v>0</v>
      </c>
      <c r="Q177" s="20" t="e">
        <f t="shared" si="33"/>
        <v>#DIV/0!</v>
      </c>
      <c r="R177" s="29">
        <f>R73+R76+R79+R82+R85+R88+R91+R120+R123+R126+R129+R131+R133+R136+R138+R141+R144+R147+R149+R150+R162</f>
        <v>0</v>
      </c>
      <c r="S177" s="29">
        <f>S73+S76+S79+S82+S85+S88+S91+S120+S123+S126+S129+S131+S133+S136+S138+S141+S144+S147+S149+S150+S162</f>
        <v>0</v>
      </c>
      <c r="T177" s="19" t="e">
        <f t="shared" si="34"/>
        <v>#DIV/0!</v>
      </c>
      <c r="U177" s="29">
        <f>U73+U76+U79+U82+U85+U88+U91+U120+U123+U126+U129+U131+U133+U136+U138+U141+U144+U147+U149+U150+U162</f>
        <v>0</v>
      </c>
      <c r="V177" s="48">
        <f t="shared" si="27"/>
        <v>0</v>
      </c>
      <c r="W177" s="29">
        <f>W73+W76+W79+W82+W85+W88+W91+W120+W123+W126+W129+W131+W133+W136+W138+W141+W144+W147+W149+W150+W162</f>
        <v>0</v>
      </c>
      <c r="X177" s="20" t="e">
        <f t="shared" si="28"/>
        <v>#DIV/0!</v>
      </c>
      <c r="Y177" s="29">
        <f>Y73+Y76+Y79+Y82+Y85+Y88+Y91+Y120+Y123+Y126+Y129+Y131+Y133+Y136+Y138+Y141+Y144+Y147+Y149+Y150+Y162</f>
        <v>0</v>
      </c>
    </row>
    <row r="178" spans="1:25" x14ac:dyDescent="0.25">
      <c r="A178" s="18" t="s">
        <v>142</v>
      </c>
      <c r="B178" s="29">
        <f>B131</f>
        <v>0</v>
      </c>
      <c r="C178" s="29">
        <f>C131</f>
        <v>0</v>
      </c>
      <c r="D178" s="29">
        <f t="shared" si="29"/>
        <v>0</v>
      </c>
      <c r="E178" s="29">
        <f>E131</f>
        <v>0</v>
      </c>
      <c r="F178" s="29">
        <f>F131</f>
        <v>0</v>
      </c>
      <c r="G178" s="20" t="e">
        <f t="shared" si="30"/>
        <v>#DIV/0!</v>
      </c>
      <c r="H178" s="29">
        <f>H131</f>
        <v>0</v>
      </c>
      <c r="I178" s="29">
        <f>I131</f>
        <v>0</v>
      </c>
      <c r="J178" s="29">
        <f>J131</f>
        <v>0</v>
      </c>
      <c r="K178" s="21" t="e">
        <f t="shared" si="31"/>
        <v>#DIV/0!</v>
      </c>
      <c r="L178" s="29">
        <f>L131</f>
        <v>0</v>
      </c>
      <c r="M178" s="29">
        <f>M131</f>
        <v>0</v>
      </c>
      <c r="N178" s="20" t="e">
        <f t="shared" si="32"/>
        <v>#DIV/0!</v>
      </c>
      <c r="O178" s="29">
        <f>O131</f>
        <v>0</v>
      </c>
      <c r="P178" s="29">
        <f>P131</f>
        <v>0</v>
      </c>
      <c r="Q178" s="20" t="e">
        <f t="shared" si="33"/>
        <v>#DIV/0!</v>
      </c>
      <c r="R178" s="29">
        <f>R131</f>
        <v>0</v>
      </c>
      <c r="S178" s="29">
        <f>S131</f>
        <v>0</v>
      </c>
      <c r="T178" s="19" t="e">
        <f t="shared" si="34"/>
        <v>#DIV/0!</v>
      </c>
      <c r="U178" s="29">
        <f>U131</f>
        <v>0</v>
      </c>
      <c r="V178" s="48">
        <f t="shared" si="27"/>
        <v>0</v>
      </c>
      <c r="W178" s="29">
        <f>W131</f>
        <v>0</v>
      </c>
      <c r="X178" s="20" t="e">
        <f t="shared" si="28"/>
        <v>#DIV/0!</v>
      </c>
      <c r="Y178" s="29">
        <f>Y131</f>
        <v>0</v>
      </c>
    </row>
    <row r="179" spans="1:25" x14ac:dyDescent="0.25">
      <c r="A179" s="28" t="s">
        <v>143</v>
      </c>
      <c r="B179" s="29">
        <f>B74+B77+B80+B83+B86+B92+B89+B121+B124+B127+B139+B142+B145</f>
        <v>0</v>
      </c>
      <c r="C179" s="29">
        <f>C74+C77+C80+C83+C86+C92+C89+C121+C124+C127+C139+C142+C145</f>
        <v>0</v>
      </c>
      <c r="D179" s="29">
        <f t="shared" si="29"/>
        <v>0</v>
      </c>
      <c r="E179" s="29">
        <f>E74+E77+E80+E83+E86+E92+E89+E121+E124+E127+E139+E142+E145</f>
        <v>0</v>
      </c>
      <c r="F179" s="29">
        <f>F74+F77+F80+F83+F86+F92+F89+F121+F124+F127+F139+F142+F145</f>
        <v>0</v>
      </c>
      <c r="G179" s="20" t="e">
        <f t="shared" si="30"/>
        <v>#DIV/0!</v>
      </c>
      <c r="H179" s="29"/>
      <c r="I179" s="29">
        <f>I74+I77+I80+I83+I86+I92+I89+I121+I124+I127+I139+I142+I145</f>
        <v>0</v>
      </c>
      <c r="J179" s="29">
        <f>J74+J77+J80+J83+J86+J92+J89+J121+J124+J127+J139+J142+J145</f>
        <v>0</v>
      </c>
      <c r="K179" s="21" t="e">
        <f t="shared" si="31"/>
        <v>#DIV/0!</v>
      </c>
      <c r="L179" s="29"/>
      <c r="M179" s="29">
        <f>M74+M77+M80+M83+M86+M92+M89+M121+M124+M127+M139+M142+M145</f>
        <v>0</v>
      </c>
      <c r="N179" s="20" t="e">
        <f t="shared" si="32"/>
        <v>#DIV/0!</v>
      </c>
      <c r="O179" s="29"/>
      <c r="P179" s="29">
        <f>P74+P77+P80+P83+P86+P92+P89+P121+P124+P127+P139+P142+P145</f>
        <v>0</v>
      </c>
      <c r="Q179" s="20" t="e">
        <f t="shared" si="33"/>
        <v>#DIV/0!</v>
      </c>
      <c r="R179" s="29"/>
      <c r="S179" s="29">
        <f>S74+S77+S80+S83+S86+S92+S89+S121+S124+S127+S139+S142+S145</f>
        <v>0</v>
      </c>
      <c r="T179" s="19" t="e">
        <f t="shared" si="34"/>
        <v>#DIV/0!</v>
      </c>
      <c r="U179" s="29">
        <f>U74+U77+U80+U83+U86+U92+U89+U121+U124+U127+U139+U142+U145</f>
        <v>0</v>
      </c>
      <c r="V179" s="48">
        <f t="shared" si="27"/>
        <v>0</v>
      </c>
      <c r="W179" s="29">
        <f>W74+W77+W80+W83+W86+W92+W89+W121+W124+W127+W139+W142+W145</f>
        <v>0</v>
      </c>
      <c r="X179" s="20" t="e">
        <f t="shared" si="28"/>
        <v>#DIV/0!</v>
      </c>
      <c r="Y179" s="29">
        <f>Y74+Y77+Y80+Y83+Y86+Y92+Y89+Y121+Y124+Y127+Y139+Y142+Y145</f>
        <v>0</v>
      </c>
    </row>
    <row r="180" spans="1:25" x14ac:dyDescent="0.25">
      <c r="A180" s="18" t="s">
        <v>140</v>
      </c>
      <c r="B180" s="29"/>
      <c r="C180" s="29"/>
      <c r="D180" s="29">
        <f t="shared" si="29"/>
        <v>0</v>
      </c>
      <c r="E180" s="29"/>
      <c r="F180" s="29"/>
      <c r="G180" s="20" t="e">
        <f t="shared" si="30"/>
        <v>#DIV/0!</v>
      </c>
      <c r="H180" s="29"/>
      <c r="I180" s="29"/>
      <c r="J180" s="29"/>
      <c r="K180" s="21" t="e">
        <f t="shared" si="31"/>
        <v>#DIV/0!</v>
      </c>
      <c r="L180" s="29"/>
      <c r="M180" s="29"/>
      <c r="N180" s="20" t="e">
        <f t="shared" si="32"/>
        <v>#DIV/0!</v>
      </c>
      <c r="O180" s="29"/>
      <c r="P180" s="29"/>
      <c r="Q180" s="20" t="e">
        <f t="shared" si="33"/>
        <v>#DIV/0!</v>
      </c>
      <c r="R180" s="29"/>
      <c r="S180" s="29"/>
      <c r="T180" s="19" t="e">
        <f t="shared" si="34"/>
        <v>#DIV/0!</v>
      </c>
      <c r="U180" s="29"/>
      <c r="V180" s="48">
        <f t="shared" si="27"/>
        <v>0</v>
      </c>
      <c r="W180" s="29"/>
      <c r="X180" s="20" t="e">
        <f t="shared" si="28"/>
        <v>#DIV/0!</v>
      </c>
      <c r="Y180" s="29"/>
    </row>
    <row r="181" spans="1:25" x14ac:dyDescent="0.25">
      <c r="A181" s="18"/>
      <c r="B181" s="29"/>
      <c r="C181" s="29"/>
      <c r="D181" s="29"/>
      <c r="E181" s="29"/>
      <c r="F181" s="29"/>
      <c r="G181" s="20"/>
      <c r="H181" s="29"/>
      <c r="I181" s="29"/>
      <c r="J181" s="29"/>
      <c r="K181" s="21"/>
      <c r="L181" s="29"/>
      <c r="M181" s="29"/>
      <c r="N181" s="20"/>
      <c r="O181" s="29"/>
      <c r="P181" s="29"/>
      <c r="Q181" s="20"/>
      <c r="R181" s="29"/>
      <c r="S181" s="29"/>
      <c r="T181" s="19"/>
      <c r="U181" s="29"/>
      <c r="V181" s="48"/>
      <c r="W181" s="29"/>
      <c r="X181" s="20"/>
      <c r="Y181" s="29"/>
    </row>
    <row r="182" spans="1:25" x14ac:dyDescent="0.25">
      <c r="A182" s="18"/>
      <c r="B182" s="29"/>
      <c r="C182" s="29"/>
      <c r="D182" s="29"/>
      <c r="E182" s="29"/>
      <c r="F182" s="29"/>
      <c r="G182" s="20"/>
      <c r="H182" s="29"/>
      <c r="I182" s="29"/>
      <c r="J182" s="29"/>
      <c r="K182" s="21"/>
      <c r="L182" s="29"/>
      <c r="M182" s="29"/>
      <c r="N182" s="20"/>
      <c r="O182" s="29"/>
      <c r="P182" s="29"/>
      <c r="Q182" s="20"/>
      <c r="R182" s="29"/>
      <c r="S182" s="29"/>
      <c r="T182" s="19"/>
      <c r="U182" s="29"/>
      <c r="V182" s="48"/>
      <c r="W182" s="29"/>
      <c r="X182" s="20"/>
      <c r="Y182" s="29"/>
    </row>
    <row r="183" spans="1:25" x14ac:dyDescent="0.25">
      <c r="A183" s="28" t="s">
        <v>137</v>
      </c>
      <c r="B183" s="29">
        <f>B163</f>
        <v>0</v>
      </c>
      <c r="C183" s="29">
        <f>C163</f>
        <v>0</v>
      </c>
      <c r="D183" s="29">
        <f t="shared" si="29"/>
        <v>0</v>
      </c>
      <c r="E183" s="29">
        <f>E163</f>
        <v>0</v>
      </c>
      <c r="F183" s="29">
        <f>F163</f>
        <v>0</v>
      </c>
      <c r="G183" s="20" t="e">
        <f t="shared" si="30"/>
        <v>#DIV/0!</v>
      </c>
      <c r="H183" s="29">
        <f>H163</f>
        <v>0</v>
      </c>
      <c r="I183" s="29">
        <f>I163</f>
        <v>0</v>
      </c>
      <c r="J183" s="29">
        <f>J163</f>
        <v>0</v>
      </c>
      <c r="K183" s="21" t="e">
        <f t="shared" si="31"/>
        <v>#DIV/0!</v>
      </c>
      <c r="L183" s="29">
        <f>L163</f>
        <v>0</v>
      </c>
      <c r="M183" s="29">
        <f>M163</f>
        <v>0</v>
      </c>
      <c r="N183" s="20" t="e">
        <f t="shared" si="32"/>
        <v>#DIV/0!</v>
      </c>
      <c r="O183" s="29">
        <f>O163</f>
        <v>0</v>
      </c>
      <c r="P183" s="29">
        <f>P163</f>
        <v>0</v>
      </c>
      <c r="Q183" s="20" t="e">
        <f t="shared" si="33"/>
        <v>#DIV/0!</v>
      </c>
      <c r="R183" s="29">
        <f>R163</f>
        <v>0</v>
      </c>
      <c r="S183" s="29">
        <f>S163</f>
        <v>0</v>
      </c>
      <c r="T183" s="19" t="e">
        <f t="shared" si="34"/>
        <v>#DIV/0!</v>
      </c>
      <c r="U183" s="29">
        <f>U163</f>
        <v>0</v>
      </c>
      <c r="V183" s="48">
        <f t="shared" si="27"/>
        <v>0</v>
      </c>
      <c r="W183" s="29">
        <f>W163</f>
        <v>0</v>
      </c>
      <c r="X183" s="20" t="e">
        <f t="shared" si="28"/>
        <v>#DIV/0!</v>
      </c>
      <c r="Y183" s="29">
        <f>Y163</f>
        <v>0</v>
      </c>
    </row>
    <row r="184" spans="1:25" x14ac:dyDescent="0.25">
      <c r="A184" s="30" t="s">
        <v>138</v>
      </c>
      <c r="B184" s="31">
        <f>B169</f>
        <v>0</v>
      </c>
      <c r="C184" s="31">
        <f>C169</f>
        <v>0</v>
      </c>
      <c r="D184" s="31">
        <f t="shared" si="29"/>
        <v>0</v>
      </c>
      <c r="E184" s="31">
        <f>E169</f>
        <v>0</v>
      </c>
      <c r="F184" s="31">
        <f>F169</f>
        <v>0</v>
      </c>
      <c r="G184" s="33" t="e">
        <f t="shared" si="30"/>
        <v>#DIV/0!</v>
      </c>
      <c r="H184" s="31">
        <f>H169</f>
        <v>0</v>
      </c>
      <c r="I184" s="31">
        <f>I169</f>
        <v>0</v>
      </c>
      <c r="J184" s="31">
        <f>J169</f>
        <v>0</v>
      </c>
      <c r="K184" s="34" t="e">
        <f t="shared" si="31"/>
        <v>#DIV/0!</v>
      </c>
      <c r="L184" s="31">
        <f>L169</f>
        <v>0</v>
      </c>
      <c r="M184" s="31">
        <f>M169</f>
        <v>0</v>
      </c>
      <c r="N184" s="33" t="e">
        <f t="shared" si="32"/>
        <v>#DIV/0!</v>
      </c>
      <c r="O184" s="31">
        <f>O169</f>
        <v>0</v>
      </c>
      <c r="P184" s="31">
        <f>P169</f>
        <v>0</v>
      </c>
      <c r="Q184" s="33" t="e">
        <f t="shared" si="33"/>
        <v>#DIV/0!</v>
      </c>
      <c r="R184" s="31">
        <f>R169</f>
        <v>0</v>
      </c>
      <c r="S184" s="31">
        <f>S169</f>
        <v>0</v>
      </c>
      <c r="T184" s="32" t="e">
        <f t="shared" si="34"/>
        <v>#DIV/0!</v>
      </c>
      <c r="U184" s="31">
        <f>U169</f>
        <v>0</v>
      </c>
      <c r="V184" s="48">
        <f>E184+I184+M184+P184+S184</f>
        <v>0</v>
      </c>
      <c r="W184" s="31">
        <f>W169</f>
        <v>0</v>
      </c>
      <c r="X184" s="33" t="e">
        <f t="shared" si="28"/>
        <v>#DIV/0!</v>
      </c>
      <c r="Y184" s="31">
        <f>Y169</f>
        <v>0</v>
      </c>
    </row>
    <row r="185" spans="1:25" x14ac:dyDescent="0.25">
      <c r="A185" s="37" t="s">
        <v>144</v>
      </c>
      <c r="B185" s="38">
        <f>B175+B177+B179+B183+B184</f>
        <v>929.30000000000007</v>
      </c>
      <c r="C185" s="38">
        <f>C175+C177+C179+C183+C184</f>
        <v>929.30000000000007</v>
      </c>
      <c r="D185" s="57">
        <f t="shared" si="29"/>
        <v>0</v>
      </c>
      <c r="E185" s="38">
        <f>E175+E177+E179+E183+E184</f>
        <v>760.30000000000007</v>
      </c>
      <c r="F185" s="38">
        <f>F175+F177+F179+F183+F184</f>
        <v>0</v>
      </c>
      <c r="G185" s="40">
        <f t="shared" si="30"/>
        <v>88.684210180192039</v>
      </c>
      <c r="H185" s="38">
        <f>H175+H177+H179+H183+H184</f>
        <v>67426.60500000001</v>
      </c>
      <c r="I185" s="38">
        <f>I175+I177+I179+I183+I184</f>
        <v>0</v>
      </c>
      <c r="J185" s="38">
        <f>J175+J177+J179+J183+J184</f>
        <v>0</v>
      </c>
      <c r="K185" s="41" t="e">
        <f t="shared" si="31"/>
        <v>#DIV/0!</v>
      </c>
      <c r="L185" s="38">
        <f>L175+L177+L179+L183+L184</f>
        <v>0</v>
      </c>
      <c r="M185" s="38">
        <f>M175+M177+M179+M183+M184</f>
        <v>158</v>
      </c>
      <c r="N185" s="40">
        <f t="shared" si="32"/>
        <v>84.588544303797477</v>
      </c>
      <c r="O185" s="38">
        <f>O175+O177+O179+O183+O184</f>
        <v>13364.990000000002</v>
      </c>
      <c r="P185" s="38">
        <f>P175+P177+P179+P183+P184</f>
        <v>11</v>
      </c>
      <c r="Q185" s="40">
        <f t="shared" si="33"/>
        <v>95</v>
      </c>
      <c r="R185" s="38">
        <f>R175+R177+R179+R183+R184</f>
        <v>1045</v>
      </c>
      <c r="S185" s="38">
        <f>S175+S177+S179+S183+S184</f>
        <v>0</v>
      </c>
      <c r="T185" s="39" t="e">
        <f t="shared" si="34"/>
        <v>#DIV/0!</v>
      </c>
      <c r="U185" s="38">
        <f>U175+U177+U179+U183+U184</f>
        <v>0</v>
      </c>
      <c r="V185" s="67">
        <f t="shared" si="27"/>
        <v>929.30000000000007</v>
      </c>
      <c r="W185" s="38">
        <f>W175+W177+W179+W183+W184</f>
        <v>0</v>
      </c>
      <c r="X185" s="40">
        <f t="shared" si="28"/>
        <v>88.062622403959978</v>
      </c>
      <c r="Y185" s="38">
        <f>Y175+Y177+Y179+Y183+Y184</f>
        <v>24.299999999999997</v>
      </c>
    </row>
    <row r="186" spans="1:25" x14ac:dyDescent="0.25">
      <c r="A186" s="42" t="s">
        <v>145</v>
      </c>
      <c r="B186" s="43">
        <f>B185+B70</f>
        <v>936.30000000000007</v>
      </c>
      <c r="C186" s="43">
        <f>C185+C70</f>
        <v>936.30000000000007</v>
      </c>
      <c r="D186" s="58">
        <f t="shared" si="29"/>
        <v>0</v>
      </c>
      <c r="E186" s="43">
        <f>E185+E70</f>
        <v>767.30000000000007</v>
      </c>
      <c r="F186" s="43">
        <f>F185+F70</f>
        <v>0</v>
      </c>
      <c r="G186" s="45">
        <f t="shared" si="30"/>
        <v>88.604985012381078</v>
      </c>
      <c r="H186" s="43">
        <f>H185+H70</f>
        <v>67986.60500000001</v>
      </c>
      <c r="I186" s="43">
        <f>I185+I70</f>
        <v>0</v>
      </c>
      <c r="J186" s="43">
        <f>J185+J70</f>
        <v>0</v>
      </c>
      <c r="K186" s="46" t="e">
        <f t="shared" si="31"/>
        <v>#DIV/0!</v>
      </c>
      <c r="L186" s="43">
        <f>L185+L70</f>
        <v>0</v>
      </c>
      <c r="M186" s="43">
        <f>M185+M70</f>
        <v>158</v>
      </c>
      <c r="N186" s="43">
        <f>O186/M186</f>
        <v>84.588544303797477</v>
      </c>
      <c r="O186" s="43">
        <f>O185+O70</f>
        <v>13364.990000000002</v>
      </c>
      <c r="P186" s="43">
        <f>P185+P70</f>
        <v>11</v>
      </c>
      <c r="Q186" s="45">
        <f t="shared" si="33"/>
        <v>95</v>
      </c>
      <c r="R186" s="43">
        <f>R185+R70</f>
        <v>1045</v>
      </c>
      <c r="S186" s="43">
        <f>S185+S70</f>
        <v>0</v>
      </c>
      <c r="T186" s="44" t="e">
        <f t="shared" si="34"/>
        <v>#DIV/0!</v>
      </c>
      <c r="U186" s="43">
        <f>U185+U70</f>
        <v>0</v>
      </c>
      <c r="V186" s="68">
        <f t="shared" si="27"/>
        <v>936.30000000000007</v>
      </c>
      <c r="W186" s="43">
        <f>W185+W70</f>
        <v>0</v>
      </c>
      <c r="X186" s="45">
        <f t="shared" si="28"/>
        <v>88.002344334080973</v>
      </c>
      <c r="Y186" s="43">
        <f>Y185+Y70</f>
        <v>24.299999999999997</v>
      </c>
    </row>
    <row r="187" spans="1:25" x14ac:dyDescent="0.25">
      <c r="A187" s="13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6" customFormat="1" x14ac:dyDescent="0.25">
      <c r="D188" s="59"/>
      <c r="H188" s="59"/>
      <c r="L188" s="59"/>
      <c r="O188" s="59"/>
      <c r="R188" s="59"/>
      <c r="U188" s="59"/>
    </row>
    <row r="189" spans="1:25" s="6" customFormat="1" ht="13.5" customHeight="1" x14ac:dyDescent="0.25">
      <c r="D189" s="59"/>
      <c r="H189" s="59"/>
      <c r="L189" s="59"/>
      <c r="O189" s="59"/>
      <c r="R189" s="59"/>
      <c r="U189" s="59"/>
    </row>
    <row r="190" spans="1:25" s="6" customFormat="1" x14ac:dyDescent="0.25">
      <c r="D190" s="59"/>
      <c r="H190" s="59"/>
      <c r="L190" s="59"/>
      <c r="O190" s="59"/>
      <c r="R190" s="59"/>
      <c r="U190" s="59"/>
    </row>
    <row r="191" spans="1:25" s="6" customFormat="1" x14ac:dyDescent="0.25">
      <c r="A191" s="425" t="s">
        <v>182</v>
      </c>
      <c r="B191" s="5" t="s">
        <v>0</v>
      </c>
      <c r="C191" s="5"/>
      <c r="D191" s="53"/>
      <c r="E191" s="428" t="s">
        <v>174</v>
      </c>
      <c r="F191" s="429"/>
      <c r="G191" s="429"/>
      <c r="H191" s="429"/>
      <c r="I191" s="429"/>
      <c r="J191" s="429"/>
      <c r="K191" s="429"/>
      <c r="L191" s="429"/>
      <c r="M191" s="429"/>
      <c r="N191" s="429"/>
      <c r="O191" s="429"/>
      <c r="P191" s="429"/>
      <c r="Q191" s="429"/>
      <c r="R191" s="429"/>
      <c r="S191" s="429"/>
      <c r="T191" s="429"/>
      <c r="U191" s="429"/>
      <c r="V191" s="429"/>
      <c r="W191" s="429"/>
      <c r="X191" s="429"/>
      <c r="Y191" s="429"/>
    </row>
    <row r="192" spans="1:25" ht="15" customHeight="1" x14ac:dyDescent="0.25">
      <c r="A192" s="426"/>
      <c r="B192" s="428" t="s">
        <v>166</v>
      </c>
      <c r="C192" s="430"/>
      <c r="D192" s="430"/>
      <c r="E192" s="428" t="s">
        <v>171</v>
      </c>
      <c r="F192" s="430"/>
      <c r="G192" s="430"/>
      <c r="H192" s="430"/>
      <c r="I192" s="5" t="s">
        <v>170</v>
      </c>
      <c r="J192" s="5"/>
      <c r="K192" s="5"/>
      <c r="L192" s="53"/>
      <c r="M192" s="5" t="s">
        <v>175</v>
      </c>
      <c r="N192" s="5"/>
      <c r="O192" s="53"/>
      <c r="P192" s="428" t="s">
        <v>176</v>
      </c>
      <c r="Q192" s="431"/>
      <c r="R192" s="431"/>
      <c r="S192" s="432" t="s">
        <v>177</v>
      </c>
      <c r="T192" s="432"/>
      <c r="U192" s="432"/>
      <c r="V192" s="5" t="s">
        <v>1</v>
      </c>
      <c r="W192" s="5"/>
      <c r="X192" s="5"/>
      <c r="Y192" s="7"/>
    </row>
    <row r="193" spans="1:25" ht="15" customHeight="1" x14ac:dyDescent="0.25">
      <c r="A193" s="427"/>
      <c r="B193" s="433" t="s">
        <v>3</v>
      </c>
      <c r="C193" s="435" t="s">
        <v>167</v>
      </c>
      <c r="D193" s="436" t="s">
        <v>4</v>
      </c>
      <c r="E193" s="438" t="s">
        <v>5</v>
      </c>
      <c r="F193" s="429"/>
      <c r="G193" s="439" t="s">
        <v>6</v>
      </c>
      <c r="H193" s="441" t="s">
        <v>173</v>
      </c>
      <c r="I193" s="428" t="s">
        <v>5</v>
      </c>
      <c r="J193" s="428"/>
      <c r="K193" s="439" t="s">
        <v>6</v>
      </c>
      <c r="L193" s="441" t="s">
        <v>173</v>
      </c>
      <c r="M193" s="433" t="s">
        <v>5</v>
      </c>
      <c r="N193" s="439" t="s">
        <v>6</v>
      </c>
      <c r="O193" s="441" t="s">
        <v>173</v>
      </c>
      <c r="P193" s="433" t="s">
        <v>5</v>
      </c>
      <c r="Q193" s="439" t="s">
        <v>6</v>
      </c>
      <c r="R193" s="446" t="s">
        <v>173</v>
      </c>
      <c r="S193" s="433" t="s">
        <v>5</v>
      </c>
      <c r="T193" s="439" t="s">
        <v>6</v>
      </c>
      <c r="U193" s="446" t="s">
        <v>173</v>
      </c>
      <c r="V193" s="433" t="s">
        <v>5</v>
      </c>
      <c r="W193" s="434"/>
      <c r="X193" s="439" t="s">
        <v>6</v>
      </c>
      <c r="Y193" s="8"/>
    </row>
    <row r="194" spans="1:25" ht="90" x14ac:dyDescent="0.25">
      <c r="A194" s="8" t="s">
        <v>2</v>
      </c>
      <c r="B194" s="434"/>
      <c r="C194" s="434"/>
      <c r="D194" s="437"/>
      <c r="E194" s="65" t="s">
        <v>168</v>
      </c>
      <c r="F194" s="65" t="s">
        <v>169</v>
      </c>
      <c r="G194" s="440"/>
      <c r="H194" s="442"/>
      <c r="I194" s="65" t="s">
        <v>168</v>
      </c>
      <c r="J194" s="65" t="s">
        <v>172</v>
      </c>
      <c r="K194" s="440"/>
      <c r="L194" s="441"/>
      <c r="M194" s="443"/>
      <c r="N194" s="444"/>
      <c r="O194" s="442"/>
      <c r="P194" s="443"/>
      <c r="Q194" s="445"/>
      <c r="R194" s="447"/>
      <c r="S194" s="443"/>
      <c r="T194" s="445"/>
      <c r="U194" s="447"/>
      <c r="V194" s="64" t="s">
        <v>178</v>
      </c>
      <c r="W194" s="65" t="s">
        <v>179</v>
      </c>
      <c r="X194" s="448"/>
      <c r="Y194" s="8" t="s">
        <v>180</v>
      </c>
    </row>
    <row r="195" spans="1:25" x14ac:dyDescent="0.25">
      <c r="A195" s="63">
        <v>1</v>
      </c>
      <c r="B195" s="63">
        <v>2</v>
      </c>
      <c r="C195" s="63">
        <v>3</v>
      </c>
      <c r="D195" s="54">
        <v>4</v>
      </c>
      <c r="E195" s="63">
        <v>5</v>
      </c>
      <c r="F195" s="63">
        <v>6</v>
      </c>
      <c r="G195" s="63">
        <v>7</v>
      </c>
      <c r="H195" s="54"/>
      <c r="I195" s="63">
        <v>8</v>
      </c>
      <c r="J195" s="63">
        <v>9</v>
      </c>
      <c r="K195" s="63">
        <v>10</v>
      </c>
      <c r="L195" s="54"/>
      <c r="M195" s="63">
        <v>11</v>
      </c>
      <c r="N195" s="63">
        <v>12</v>
      </c>
      <c r="O195" s="54"/>
      <c r="P195" s="63">
        <v>13</v>
      </c>
      <c r="Q195" s="63">
        <v>14</v>
      </c>
      <c r="R195" s="54"/>
      <c r="S195" s="63">
        <v>15</v>
      </c>
      <c r="T195" s="63">
        <v>16</v>
      </c>
      <c r="U195" s="54"/>
      <c r="V195" s="63">
        <v>17</v>
      </c>
      <c r="W195" s="63">
        <v>18</v>
      </c>
      <c r="X195" s="63">
        <v>19</v>
      </c>
      <c r="Y195" s="63">
        <v>20</v>
      </c>
    </row>
    <row r="196" spans="1:25" x14ac:dyDescent="0.25">
      <c r="A196" s="26" t="s">
        <v>7</v>
      </c>
      <c r="B196" s="15"/>
      <c r="C196" s="15"/>
      <c r="D196" s="27">
        <f>B196-C196</f>
        <v>0</v>
      </c>
      <c r="E196" s="15"/>
      <c r="F196" s="15"/>
      <c r="G196" s="16"/>
      <c r="H196" s="27">
        <f>E196*G196</f>
        <v>0</v>
      </c>
      <c r="I196" s="15"/>
      <c r="J196" s="15"/>
      <c r="K196" s="17"/>
      <c r="L196" s="27">
        <f>I196*K196</f>
        <v>0</v>
      </c>
      <c r="M196" s="15"/>
      <c r="N196" s="16"/>
      <c r="O196" s="27">
        <f>M196*N196</f>
        <v>0</v>
      </c>
      <c r="P196" s="15"/>
      <c r="Q196" s="16"/>
      <c r="R196" s="27">
        <f>P196*Q196</f>
        <v>0</v>
      </c>
      <c r="S196" s="15"/>
      <c r="T196" s="15"/>
      <c r="U196" s="27">
        <f>S196*T196</f>
        <v>0</v>
      </c>
      <c r="V196" s="47">
        <f>E196+I196+M196+P196+S196</f>
        <v>0</v>
      </c>
      <c r="W196" s="15"/>
      <c r="X196" s="16" t="e">
        <f>(H196+L196+O196+R196+U196)/V196</f>
        <v>#DIV/0!</v>
      </c>
      <c r="Y196" s="15"/>
    </row>
    <row r="197" spans="1:25" x14ac:dyDescent="0.25">
      <c r="A197" s="18" t="s">
        <v>8</v>
      </c>
      <c r="B197" s="19"/>
      <c r="C197" s="19"/>
      <c r="D197" s="29">
        <f>B197-C197</f>
        <v>0</v>
      </c>
      <c r="E197" s="19"/>
      <c r="F197" s="19"/>
      <c r="G197" s="20"/>
      <c r="H197" s="29">
        <f t="shared" ref="H197:H247" si="35">E197*G197</f>
        <v>0</v>
      </c>
      <c r="I197" s="19"/>
      <c r="J197" s="19"/>
      <c r="K197" s="21"/>
      <c r="L197" s="29">
        <f t="shared" ref="L197:L247" si="36">I197*K197</f>
        <v>0</v>
      </c>
      <c r="M197" s="19"/>
      <c r="N197" s="20"/>
      <c r="O197" s="29">
        <f t="shared" ref="O197:O247" si="37">M197*N197</f>
        <v>0</v>
      </c>
      <c r="P197" s="19"/>
      <c r="Q197" s="20"/>
      <c r="R197" s="29">
        <f t="shared" ref="R197:R247" si="38">P197*Q197</f>
        <v>0</v>
      </c>
      <c r="S197" s="19"/>
      <c r="T197" s="19"/>
      <c r="U197" s="29">
        <f t="shared" ref="U197:U247" si="39">S197*T197</f>
        <v>0</v>
      </c>
      <c r="V197" s="48">
        <f t="shared" ref="V197:V247" si="40">E197+I197+M197+P197+S197</f>
        <v>0</v>
      </c>
      <c r="W197" s="19"/>
      <c r="X197" s="20" t="e">
        <f t="shared" ref="X197:X247" si="41">(H197+L197+O197+R197+U197)/V197</f>
        <v>#DIV/0!</v>
      </c>
      <c r="Y197" s="19"/>
    </row>
    <row r="198" spans="1:25" x14ac:dyDescent="0.25">
      <c r="A198" s="18" t="s">
        <v>9</v>
      </c>
      <c r="B198" s="19"/>
      <c r="C198" s="19"/>
      <c r="D198" s="29">
        <f t="shared" ref="D198:D261" si="42">B198-C198</f>
        <v>0</v>
      </c>
      <c r="E198" s="19"/>
      <c r="F198" s="19"/>
      <c r="G198" s="20"/>
      <c r="H198" s="29">
        <f t="shared" si="35"/>
        <v>0</v>
      </c>
      <c r="I198" s="19"/>
      <c r="J198" s="19"/>
      <c r="K198" s="21"/>
      <c r="L198" s="29">
        <f t="shared" si="36"/>
        <v>0</v>
      </c>
      <c r="M198" s="19"/>
      <c r="N198" s="20"/>
      <c r="O198" s="29">
        <f t="shared" si="37"/>
        <v>0</v>
      </c>
      <c r="P198" s="19"/>
      <c r="Q198" s="20"/>
      <c r="R198" s="29">
        <f t="shared" si="38"/>
        <v>0</v>
      </c>
      <c r="S198" s="19"/>
      <c r="T198" s="19"/>
      <c r="U198" s="29">
        <f t="shared" si="39"/>
        <v>0</v>
      </c>
      <c r="V198" s="48">
        <f t="shared" si="40"/>
        <v>0</v>
      </c>
      <c r="W198" s="19"/>
      <c r="X198" s="20" t="e">
        <f t="shared" si="41"/>
        <v>#DIV/0!</v>
      </c>
      <c r="Y198" s="19"/>
    </row>
    <row r="199" spans="1:25" x14ac:dyDescent="0.25">
      <c r="A199" s="18" t="s">
        <v>10</v>
      </c>
      <c r="B199" s="19"/>
      <c r="C199" s="19"/>
      <c r="D199" s="29">
        <f t="shared" si="42"/>
        <v>0</v>
      </c>
      <c r="E199" s="19"/>
      <c r="F199" s="19"/>
      <c r="G199" s="20"/>
      <c r="H199" s="29">
        <f t="shared" si="35"/>
        <v>0</v>
      </c>
      <c r="I199" s="19"/>
      <c r="J199" s="19"/>
      <c r="K199" s="21"/>
      <c r="L199" s="29">
        <f t="shared" si="36"/>
        <v>0</v>
      </c>
      <c r="M199" s="19"/>
      <c r="N199" s="20"/>
      <c r="O199" s="29">
        <f t="shared" si="37"/>
        <v>0</v>
      </c>
      <c r="P199" s="19"/>
      <c r="Q199" s="20"/>
      <c r="R199" s="29">
        <f t="shared" si="38"/>
        <v>0</v>
      </c>
      <c r="S199" s="19"/>
      <c r="T199" s="19"/>
      <c r="U199" s="29">
        <f t="shared" si="39"/>
        <v>0</v>
      </c>
      <c r="V199" s="48">
        <f t="shared" si="40"/>
        <v>0</v>
      </c>
      <c r="W199" s="19"/>
      <c r="X199" s="20" t="e">
        <f t="shared" si="41"/>
        <v>#DIV/0!</v>
      </c>
      <c r="Y199" s="19"/>
    </row>
    <row r="200" spans="1:25" x14ac:dyDescent="0.25">
      <c r="A200" s="28" t="s">
        <v>11</v>
      </c>
      <c r="B200" s="19"/>
      <c r="C200" s="19"/>
      <c r="D200" s="29">
        <f t="shared" si="42"/>
        <v>0</v>
      </c>
      <c r="E200" s="19"/>
      <c r="F200" s="19"/>
      <c r="G200" s="20"/>
      <c r="H200" s="29">
        <f t="shared" si="35"/>
        <v>0</v>
      </c>
      <c r="I200" s="19"/>
      <c r="J200" s="19"/>
      <c r="K200" s="21"/>
      <c r="L200" s="29">
        <f t="shared" si="36"/>
        <v>0</v>
      </c>
      <c r="M200" s="19"/>
      <c r="N200" s="20"/>
      <c r="O200" s="29">
        <f t="shared" si="37"/>
        <v>0</v>
      </c>
      <c r="P200" s="19"/>
      <c r="Q200" s="20"/>
      <c r="R200" s="29">
        <f t="shared" si="38"/>
        <v>0</v>
      </c>
      <c r="S200" s="19"/>
      <c r="T200" s="19"/>
      <c r="U200" s="29">
        <f t="shared" si="39"/>
        <v>0</v>
      </c>
      <c r="V200" s="48">
        <f t="shared" si="40"/>
        <v>0</v>
      </c>
      <c r="W200" s="19"/>
      <c r="X200" s="20" t="e">
        <f t="shared" si="41"/>
        <v>#DIV/0!</v>
      </c>
      <c r="Y200" s="19"/>
    </row>
    <row r="201" spans="1:25" x14ac:dyDescent="0.25">
      <c r="A201" s="18" t="s">
        <v>12</v>
      </c>
      <c r="B201" s="19"/>
      <c r="C201" s="19"/>
      <c r="D201" s="29">
        <f t="shared" si="42"/>
        <v>0</v>
      </c>
      <c r="E201" s="19"/>
      <c r="F201" s="19"/>
      <c r="G201" s="20"/>
      <c r="H201" s="29">
        <f t="shared" si="35"/>
        <v>0</v>
      </c>
      <c r="I201" s="19"/>
      <c r="J201" s="19"/>
      <c r="K201" s="21"/>
      <c r="L201" s="29">
        <f t="shared" si="36"/>
        <v>0</v>
      </c>
      <c r="M201" s="19"/>
      <c r="N201" s="20"/>
      <c r="O201" s="29">
        <f t="shared" si="37"/>
        <v>0</v>
      </c>
      <c r="P201" s="19"/>
      <c r="Q201" s="20"/>
      <c r="R201" s="29">
        <f t="shared" si="38"/>
        <v>0</v>
      </c>
      <c r="S201" s="19"/>
      <c r="T201" s="19"/>
      <c r="U201" s="29">
        <f t="shared" si="39"/>
        <v>0</v>
      </c>
      <c r="V201" s="48">
        <f t="shared" si="40"/>
        <v>0</v>
      </c>
      <c r="W201" s="19"/>
      <c r="X201" s="20" t="e">
        <f t="shared" si="41"/>
        <v>#DIV/0!</v>
      </c>
      <c r="Y201" s="19"/>
    </row>
    <row r="202" spans="1:25" x14ac:dyDescent="0.25">
      <c r="A202" s="18" t="s">
        <v>13</v>
      </c>
      <c r="B202" s="19"/>
      <c r="C202" s="19"/>
      <c r="D202" s="29">
        <f t="shared" si="42"/>
        <v>0</v>
      </c>
      <c r="E202" s="19"/>
      <c r="F202" s="19"/>
      <c r="G202" s="20"/>
      <c r="H202" s="29">
        <f t="shared" si="35"/>
        <v>0</v>
      </c>
      <c r="I202" s="19"/>
      <c r="J202" s="19"/>
      <c r="K202" s="21"/>
      <c r="L202" s="29">
        <f t="shared" si="36"/>
        <v>0</v>
      </c>
      <c r="M202" s="19"/>
      <c r="N202" s="20"/>
      <c r="O202" s="29">
        <f t="shared" si="37"/>
        <v>0</v>
      </c>
      <c r="P202" s="19"/>
      <c r="Q202" s="20"/>
      <c r="R202" s="29">
        <f t="shared" si="38"/>
        <v>0</v>
      </c>
      <c r="S202" s="19"/>
      <c r="T202" s="19"/>
      <c r="U202" s="29">
        <f t="shared" si="39"/>
        <v>0</v>
      </c>
      <c r="V202" s="48">
        <f t="shared" si="40"/>
        <v>0</v>
      </c>
      <c r="W202" s="19"/>
      <c r="X202" s="20" t="e">
        <f t="shared" si="41"/>
        <v>#DIV/0!</v>
      </c>
      <c r="Y202" s="19"/>
    </row>
    <row r="203" spans="1:25" x14ac:dyDescent="0.25">
      <c r="A203" s="18" t="s">
        <v>14</v>
      </c>
      <c r="B203" s="19"/>
      <c r="C203" s="19"/>
      <c r="D203" s="29">
        <f t="shared" si="42"/>
        <v>0</v>
      </c>
      <c r="E203" s="19"/>
      <c r="F203" s="19"/>
      <c r="G203" s="20"/>
      <c r="H203" s="29">
        <f t="shared" si="35"/>
        <v>0</v>
      </c>
      <c r="I203" s="19"/>
      <c r="J203" s="19"/>
      <c r="K203" s="21"/>
      <c r="L203" s="29">
        <f t="shared" si="36"/>
        <v>0</v>
      </c>
      <c r="M203" s="19"/>
      <c r="N203" s="20"/>
      <c r="O203" s="29">
        <f t="shared" si="37"/>
        <v>0</v>
      </c>
      <c r="P203" s="19"/>
      <c r="Q203" s="20"/>
      <c r="R203" s="29">
        <f t="shared" si="38"/>
        <v>0</v>
      </c>
      <c r="S203" s="19"/>
      <c r="T203" s="19"/>
      <c r="U203" s="29">
        <f t="shared" si="39"/>
        <v>0</v>
      </c>
      <c r="V203" s="48">
        <f t="shared" si="40"/>
        <v>0</v>
      </c>
      <c r="W203" s="19"/>
      <c r="X203" s="20" t="e">
        <f t="shared" si="41"/>
        <v>#DIV/0!</v>
      </c>
      <c r="Y203" s="19"/>
    </row>
    <row r="204" spans="1:25" x14ac:dyDescent="0.25">
      <c r="A204" s="28" t="s">
        <v>15</v>
      </c>
      <c r="B204" s="19"/>
      <c r="C204" s="19"/>
      <c r="D204" s="29">
        <f t="shared" si="42"/>
        <v>0</v>
      </c>
      <c r="E204" s="19"/>
      <c r="F204" s="19"/>
      <c r="G204" s="20"/>
      <c r="H204" s="29">
        <f t="shared" si="35"/>
        <v>0</v>
      </c>
      <c r="I204" s="19"/>
      <c r="J204" s="19"/>
      <c r="K204" s="21"/>
      <c r="L204" s="29">
        <f t="shared" si="36"/>
        <v>0</v>
      </c>
      <c r="M204" s="19"/>
      <c r="N204" s="20"/>
      <c r="O204" s="29">
        <f t="shared" si="37"/>
        <v>0</v>
      </c>
      <c r="P204" s="19"/>
      <c r="Q204" s="20"/>
      <c r="R204" s="29">
        <f t="shared" si="38"/>
        <v>0</v>
      </c>
      <c r="S204" s="19"/>
      <c r="T204" s="19"/>
      <c r="U204" s="29">
        <f t="shared" si="39"/>
        <v>0</v>
      </c>
      <c r="V204" s="48">
        <f t="shared" si="40"/>
        <v>0</v>
      </c>
      <c r="W204" s="19"/>
      <c r="X204" s="20" t="e">
        <f t="shared" si="41"/>
        <v>#DIV/0!</v>
      </c>
      <c r="Y204" s="19"/>
    </row>
    <row r="205" spans="1:25" x14ac:dyDescent="0.25">
      <c r="A205" s="18" t="s">
        <v>16</v>
      </c>
      <c r="B205" s="19"/>
      <c r="C205" s="19"/>
      <c r="D205" s="29">
        <f t="shared" si="42"/>
        <v>0</v>
      </c>
      <c r="E205" s="19"/>
      <c r="F205" s="19"/>
      <c r="G205" s="20"/>
      <c r="H205" s="29">
        <f t="shared" si="35"/>
        <v>0</v>
      </c>
      <c r="I205" s="19"/>
      <c r="J205" s="19"/>
      <c r="K205" s="21"/>
      <c r="L205" s="29">
        <f t="shared" si="36"/>
        <v>0</v>
      </c>
      <c r="M205" s="19"/>
      <c r="N205" s="20"/>
      <c r="O205" s="29">
        <f t="shared" si="37"/>
        <v>0</v>
      </c>
      <c r="P205" s="19"/>
      <c r="Q205" s="20"/>
      <c r="R205" s="29">
        <f t="shared" si="38"/>
        <v>0</v>
      </c>
      <c r="S205" s="19"/>
      <c r="T205" s="19"/>
      <c r="U205" s="29">
        <f t="shared" si="39"/>
        <v>0</v>
      </c>
      <c r="V205" s="48">
        <f t="shared" si="40"/>
        <v>0</v>
      </c>
      <c r="W205" s="19"/>
      <c r="X205" s="20" t="e">
        <f t="shared" si="41"/>
        <v>#DIV/0!</v>
      </c>
      <c r="Y205" s="19"/>
    </row>
    <row r="206" spans="1:25" x14ac:dyDescent="0.25">
      <c r="A206" s="18" t="s">
        <v>17</v>
      </c>
      <c r="B206" s="19"/>
      <c r="C206" s="19"/>
      <c r="D206" s="29">
        <f t="shared" si="42"/>
        <v>0</v>
      </c>
      <c r="E206" s="19"/>
      <c r="F206" s="19"/>
      <c r="G206" s="20"/>
      <c r="H206" s="29">
        <f t="shared" si="35"/>
        <v>0</v>
      </c>
      <c r="I206" s="19"/>
      <c r="J206" s="19"/>
      <c r="K206" s="21"/>
      <c r="L206" s="29">
        <f t="shared" si="36"/>
        <v>0</v>
      </c>
      <c r="M206" s="19"/>
      <c r="N206" s="20"/>
      <c r="O206" s="29">
        <f t="shared" si="37"/>
        <v>0</v>
      </c>
      <c r="P206" s="19"/>
      <c r="Q206" s="20"/>
      <c r="R206" s="29">
        <f t="shared" si="38"/>
        <v>0</v>
      </c>
      <c r="S206" s="19"/>
      <c r="T206" s="19"/>
      <c r="U206" s="29">
        <f t="shared" si="39"/>
        <v>0</v>
      </c>
      <c r="V206" s="48">
        <f t="shared" si="40"/>
        <v>0</v>
      </c>
      <c r="W206" s="19"/>
      <c r="X206" s="20" t="e">
        <f t="shared" si="41"/>
        <v>#DIV/0!</v>
      </c>
      <c r="Y206" s="19"/>
    </row>
    <row r="207" spans="1:25" x14ac:dyDescent="0.25">
      <c r="A207" s="18" t="s">
        <v>18</v>
      </c>
      <c r="B207" s="19"/>
      <c r="C207" s="19"/>
      <c r="D207" s="29">
        <f t="shared" si="42"/>
        <v>0</v>
      </c>
      <c r="E207" s="19"/>
      <c r="F207" s="19"/>
      <c r="G207" s="20"/>
      <c r="H207" s="29">
        <f t="shared" si="35"/>
        <v>0</v>
      </c>
      <c r="I207" s="19"/>
      <c r="J207" s="19"/>
      <c r="K207" s="21"/>
      <c r="L207" s="29">
        <f t="shared" si="36"/>
        <v>0</v>
      </c>
      <c r="M207" s="19"/>
      <c r="N207" s="20"/>
      <c r="O207" s="29">
        <f t="shared" si="37"/>
        <v>0</v>
      </c>
      <c r="P207" s="19"/>
      <c r="Q207" s="20"/>
      <c r="R207" s="29">
        <f t="shared" si="38"/>
        <v>0</v>
      </c>
      <c r="S207" s="19"/>
      <c r="T207" s="19"/>
      <c r="U207" s="29">
        <f t="shared" si="39"/>
        <v>0</v>
      </c>
      <c r="V207" s="48">
        <f t="shared" si="40"/>
        <v>0</v>
      </c>
      <c r="W207" s="19"/>
      <c r="X207" s="20" t="e">
        <f t="shared" si="41"/>
        <v>#DIV/0!</v>
      </c>
      <c r="Y207" s="19"/>
    </row>
    <row r="208" spans="1:25" x14ac:dyDescent="0.25">
      <c r="A208" s="28" t="s">
        <v>19</v>
      </c>
      <c r="B208" s="19"/>
      <c r="C208" s="19"/>
      <c r="D208" s="29">
        <f t="shared" si="42"/>
        <v>0</v>
      </c>
      <c r="E208" s="19"/>
      <c r="F208" s="19"/>
      <c r="G208" s="20"/>
      <c r="H208" s="29">
        <f t="shared" si="35"/>
        <v>0</v>
      </c>
      <c r="I208" s="19"/>
      <c r="J208" s="19"/>
      <c r="K208" s="21"/>
      <c r="L208" s="29">
        <f t="shared" si="36"/>
        <v>0</v>
      </c>
      <c r="M208" s="19"/>
      <c r="N208" s="20"/>
      <c r="O208" s="29">
        <f t="shared" si="37"/>
        <v>0</v>
      </c>
      <c r="P208" s="19"/>
      <c r="Q208" s="20"/>
      <c r="R208" s="29">
        <f t="shared" si="38"/>
        <v>0</v>
      </c>
      <c r="S208" s="19"/>
      <c r="T208" s="19"/>
      <c r="U208" s="29">
        <f t="shared" si="39"/>
        <v>0</v>
      </c>
      <c r="V208" s="48">
        <f t="shared" si="40"/>
        <v>0</v>
      </c>
      <c r="W208" s="19"/>
      <c r="X208" s="20" t="e">
        <f t="shared" si="41"/>
        <v>#DIV/0!</v>
      </c>
      <c r="Y208" s="19"/>
    </row>
    <row r="209" spans="1:25" x14ac:dyDescent="0.25">
      <c r="A209" s="18" t="s">
        <v>20</v>
      </c>
      <c r="B209" s="19"/>
      <c r="C209" s="19"/>
      <c r="D209" s="29">
        <f t="shared" si="42"/>
        <v>0</v>
      </c>
      <c r="E209" s="19"/>
      <c r="F209" s="19"/>
      <c r="G209" s="20"/>
      <c r="H209" s="29">
        <f t="shared" si="35"/>
        <v>0</v>
      </c>
      <c r="I209" s="19"/>
      <c r="J209" s="19"/>
      <c r="K209" s="21"/>
      <c r="L209" s="29">
        <f t="shared" si="36"/>
        <v>0</v>
      </c>
      <c r="M209" s="19"/>
      <c r="N209" s="20"/>
      <c r="O209" s="29">
        <f t="shared" si="37"/>
        <v>0</v>
      </c>
      <c r="P209" s="19"/>
      <c r="Q209" s="20"/>
      <c r="R209" s="29">
        <f t="shared" si="38"/>
        <v>0</v>
      </c>
      <c r="S209" s="19"/>
      <c r="T209" s="19"/>
      <c r="U209" s="29">
        <f t="shared" si="39"/>
        <v>0</v>
      </c>
      <c r="V209" s="48">
        <f t="shared" si="40"/>
        <v>0</v>
      </c>
      <c r="W209" s="19"/>
      <c r="X209" s="20" t="e">
        <f t="shared" si="41"/>
        <v>#DIV/0!</v>
      </c>
      <c r="Y209" s="19"/>
    </row>
    <row r="210" spans="1:25" x14ac:dyDescent="0.25">
      <c r="A210" s="18" t="s">
        <v>21</v>
      </c>
      <c r="B210" s="19"/>
      <c r="C210" s="19"/>
      <c r="D210" s="29">
        <f t="shared" si="42"/>
        <v>0</v>
      </c>
      <c r="E210" s="19"/>
      <c r="F210" s="19"/>
      <c r="G210" s="20"/>
      <c r="H210" s="29">
        <f t="shared" si="35"/>
        <v>0</v>
      </c>
      <c r="I210" s="19"/>
      <c r="J210" s="19"/>
      <c r="K210" s="21"/>
      <c r="L210" s="29">
        <f t="shared" si="36"/>
        <v>0</v>
      </c>
      <c r="M210" s="19"/>
      <c r="N210" s="20"/>
      <c r="O210" s="29">
        <f t="shared" si="37"/>
        <v>0</v>
      </c>
      <c r="P210" s="19"/>
      <c r="Q210" s="20"/>
      <c r="R210" s="29">
        <f t="shared" si="38"/>
        <v>0</v>
      </c>
      <c r="S210" s="19"/>
      <c r="T210" s="19"/>
      <c r="U210" s="29">
        <f t="shared" si="39"/>
        <v>0</v>
      </c>
      <c r="V210" s="48">
        <f t="shared" si="40"/>
        <v>0</v>
      </c>
      <c r="W210" s="19"/>
      <c r="X210" s="20" t="e">
        <f t="shared" si="41"/>
        <v>#DIV/0!</v>
      </c>
      <c r="Y210" s="19"/>
    </row>
    <row r="211" spans="1:25" x14ac:dyDescent="0.25">
      <c r="A211" s="18" t="s">
        <v>22</v>
      </c>
      <c r="B211" s="19"/>
      <c r="C211" s="19"/>
      <c r="D211" s="29">
        <f t="shared" si="42"/>
        <v>0</v>
      </c>
      <c r="E211" s="19"/>
      <c r="F211" s="19"/>
      <c r="G211" s="20"/>
      <c r="H211" s="29">
        <f t="shared" si="35"/>
        <v>0</v>
      </c>
      <c r="I211" s="19"/>
      <c r="J211" s="19"/>
      <c r="K211" s="21"/>
      <c r="L211" s="29">
        <f t="shared" si="36"/>
        <v>0</v>
      </c>
      <c r="M211" s="19"/>
      <c r="N211" s="20"/>
      <c r="O211" s="29">
        <f t="shared" si="37"/>
        <v>0</v>
      </c>
      <c r="P211" s="19"/>
      <c r="Q211" s="20"/>
      <c r="R211" s="29">
        <f t="shared" si="38"/>
        <v>0</v>
      </c>
      <c r="S211" s="19"/>
      <c r="T211" s="19"/>
      <c r="U211" s="29">
        <f t="shared" si="39"/>
        <v>0</v>
      </c>
      <c r="V211" s="48">
        <f t="shared" si="40"/>
        <v>0</v>
      </c>
      <c r="W211" s="19"/>
      <c r="X211" s="20" t="e">
        <f t="shared" si="41"/>
        <v>#DIV/0!</v>
      </c>
      <c r="Y211" s="19"/>
    </row>
    <row r="212" spans="1:25" x14ac:dyDescent="0.25">
      <c r="A212" s="28" t="s">
        <v>23</v>
      </c>
      <c r="B212" s="19"/>
      <c r="C212" s="19"/>
      <c r="D212" s="29">
        <f t="shared" si="42"/>
        <v>0</v>
      </c>
      <c r="E212" s="19"/>
      <c r="F212" s="19"/>
      <c r="G212" s="20"/>
      <c r="H212" s="29">
        <f t="shared" si="35"/>
        <v>0</v>
      </c>
      <c r="I212" s="19"/>
      <c r="J212" s="19"/>
      <c r="K212" s="21"/>
      <c r="L212" s="29">
        <f t="shared" si="36"/>
        <v>0</v>
      </c>
      <c r="M212" s="19"/>
      <c r="N212" s="20"/>
      <c r="O212" s="29">
        <f t="shared" si="37"/>
        <v>0</v>
      </c>
      <c r="P212" s="19"/>
      <c r="Q212" s="20"/>
      <c r="R212" s="29">
        <f t="shared" si="38"/>
        <v>0</v>
      </c>
      <c r="S212" s="19"/>
      <c r="T212" s="19"/>
      <c r="U212" s="29">
        <f t="shared" si="39"/>
        <v>0</v>
      </c>
      <c r="V212" s="48">
        <f t="shared" si="40"/>
        <v>0</v>
      </c>
      <c r="W212" s="19"/>
      <c r="X212" s="20" t="e">
        <f t="shared" si="41"/>
        <v>#DIV/0!</v>
      </c>
      <c r="Y212" s="19"/>
    </row>
    <row r="213" spans="1:25" x14ac:dyDescent="0.25">
      <c r="A213" s="18" t="s">
        <v>24</v>
      </c>
      <c r="B213" s="19"/>
      <c r="C213" s="19"/>
      <c r="D213" s="29">
        <f t="shared" si="42"/>
        <v>0</v>
      </c>
      <c r="E213" s="19"/>
      <c r="F213" s="19"/>
      <c r="G213" s="20"/>
      <c r="H213" s="29">
        <f t="shared" si="35"/>
        <v>0</v>
      </c>
      <c r="I213" s="19"/>
      <c r="J213" s="19"/>
      <c r="K213" s="21"/>
      <c r="L213" s="29">
        <f t="shared" si="36"/>
        <v>0</v>
      </c>
      <c r="M213" s="19"/>
      <c r="N213" s="20"/>
      <c r="O213" s="29">
        <f t="shared" si="37"/>
        <v>0</v>
      </c>
      <c r="P213" s="19"/>
      <c r="Q213" s="20"/>
      <c r="R213" s="29">
        <f t="shared" si="38"/>
        <v>0</v>
      </c>
      <c r="S213" s="19"/>
      <c r="T213" s="19"/>
      <c r="U213" s="29">
        <f t="shared" si="39"/>
        <v>0</v>
      </c>
      <c r="V213" s="48">
        <f t="shared" si="40"/>
        <v>0</v>
      </c>
      <c r="W213" s="19"/>
      <c r="X213" s="20" t="e">
        <f t="shared" si="41"/>
        <v>#DIV/0!</v>
      </c>
      <c r="Y213" s="19"/>
    </row>
    <row r="214" spans="1:25" x14ac:dyDescent="0.25">
      <c r="A214" s="18" t="s">
        <v>25</v>
      </c>
      <c r="B214" s="19"/>
      <c r="C214" s="19"/>
      <c r="D214" s="29">
        <f t="shared" si="42"/>
        <v>0</v>
      </c>
      <c r="E214" s="19"/>
      <c r="F214" s="19"/>
      <c r="G214" s="20"/>
      <c r="H214" s="29">
        <f t="shared" si="35"/>
        <v>0</v>
      </c>
      <c r="I214" s="19"/>
      <c r="J214" s="19"/>
      <c r="K214" s="21"/>
      <c r="L214" s="29">
        <f t="shared" si="36"/>
        <v>0</v>
      </c>
      <c r="M214" s="19"/>
      <c r="N214" s="20"/>
      <c r="O214" s="29">
        <f t="shared" si="37"/>
        <v>0</v>
      </c>
      <c r="P214" s="19"/>
      <c r="Q214" s="20"/>
      <c r="R214" s="29">
        <f t="shared" si="38"/>
        <v>0</v>
      </c>
      <c r="S214" s="19"/>
      <c r="T214" s="19"/>
      <c r="U214" s="29">
        <f t="shared" si="39"/>
        <v>0</v>
      </c>
      <c r="V214" s="48">
        <f t="shared" si="40"/>
        <v>0</v>
      </c>
      <c r="W214" s="19"/>
      <c r="X214" s="20" t="e">
        <f t="shared" si="41"/>
        <v>#DIV/0!</v>
      </c>
      <c r="Y214" s="19"/>
    </row>
    <row r="215" spans="1:25" x14ac:dyDescent="0.25">
      <c r="A215" s="18" t="s">
        <v>26</v>
      </c>
      <c r="B215" s="19"/>
      <c r="C215" s="19"/>
      <c r="D215" s="29">
        <f t="shared" si="42"/>
        <v>0</v>
      </c>
      <c r="E215" s="19"/>
      <c r="F215" s="19"/>
      <c r="G215" s="20"/>
      <c r="H215" s="29">
        <f t="shared" si="35"/>
        <v>0</v>
      </c>
      <c r="I215" s="19"/>
      <c r="J215" s="19"/>
      <c r="K215" s="21"/>
      <c r="L215" s="29">
        <f t="shared" si="36"/>
        <v>0</v>
      </c>
      <c r="M215" s="19"/>
      <c r="N215" s="20"/>
      <c r="O215" s="29">
        <f t="shared" si="37"/>
        <v>0</v>
      </c>
      <c r="P215" s="19"/>
      <c r="Q215" s="20"/>
      <c r="R215" s="29">
        <f t="shared" si="38"/>
        <v>0</v>
      </c>
      <c r="S215" s="19"/>
      <c r="T215" s="19"/>
      <c r="U215" s="29">
        <f t="shared" si="39"/>
        <v>0</v>
      </c>
      <c r="V215" s="48">
        <f t="shared" si="40"/>
        <v>0</v>
      </c>
      <c r="W215" s="19"/>
      <c r="X215" s="20" t="e">
        <f t="shared" si="41"/>
        <v>#DIV/0!</v>
      </c>
      <c r="Y215" s="19"/>
    </row>
    <row r="216" spans="1:25" x14ac:dyDescent="0.25">
      <c r="A216" s="28" t="s">
        <v>27</v>
      </c>
      <c r="B216" s="19"/>
      <c r="C216" s="19"/>
      <c r="D216" s="29">
        <f t="shared" si="42"/>
        <v>0</v>
      </c>
      <c r="E216" s="19"/>
      <c r="F216" s="19"/>
      <c r="G216" s="20"/>
      <c r="H216" s="29">
        <f t="shared" si="35"/>
        <v>0</v>
      </c>
      <c r="I216" s="19"/>
      <c r="J216" s="19"/>
      <c r="K216" s="21"/>
      <c r="L216" s="29">
        <f t="shared" si="36"/>
        <v>0</v>
      </c>
      <c r="M216" s="19"/>
      <c r="N216" s="20"/>
      <c r="O216" s="29">
        <f t="shared" si="37"/>
        <v>0</v>
      </c>
      <c r="P216" s="19"/>
      <c r="Q216" s="20"/>
      <c r="R216" s="29">
        <f t="shared" si="38"/>
        <v>0</v>
      </c>
      <c r="S216" s="19"/>
      <c r="T216" s="19"/>
      <c r="U216" s="29">
        <f t="shared" si="39"/>
        <v>0</v>
      </c>
      <c r="V216" s="48">
        <f t="shared" si="40"/>
        <v>0</v>
      </c>
      <c r="W216" s="19"/>
      <c r="X216" s="20" t="e">
        <f t="shared" si="41"/>
        <v>#DIV/0!</v>
      </c>
      <c r="Y216" s="19"/>
    </row>
    <row r="217" spans="1:25" x14ac:dyDescent="0.25">
      <c r="A217" s="18" t="s">
        <v>28</v>
      </c>
      <c r="B217" s="19"/>
      <c r="C217" s="19"/>
      <c r="D217" s="29">
        <f t="shared" si="42"/>
        <v>0</v>
      </c>
      <c r="E217" s="19"/>
      <c r="F217" s="19"/>
      <c r="G217" s="20"/>
      <c r="H217" s="29">
        <f t="shared" si="35"/>
        <v>0</v>
      </c>
      <c r="I217" s="19"/>
      <c r="J217" s="19"/>
      <c r="K217" s="21"/>
      <c r="L217" s="29">
        <f t="shared" si="36"/>
        <v>0</v>
      </c>
      <c r="M217" s="19"/>
      <c r="N217" s="20"/>
      <c r="O217" s="29">
        <f t="shared" si="37"/>
        <v>0</v>
      </c>
      <c r="P217" s="19"/>
      <c r="Q217" s="20"/>
      <c r="R217" s="29">
        <f t="shared" si="38"/>
        <v>0</v>
      </c>
      <c r="S217" s="19"/>
      <c r="T217" s="19"/>
      <c r="U217" s="29">
        <f t="shared" si="39"/>
        <v>0</v>
      </c>
      <c r="V217" s="48">
        <f t="shared" si="40"/>
        <v>0</v>
      </c>
      <c r="W217" s="19"/>
      <c r="X217" s="20" t="e">
        <f t="shared" si="41"/>
        <v>#DIV/0!</v>
      </c>
      <c r="Y217" s="19"/>
    </row>
    <row r="218" spans="1:25" x14ac:dyDescent="0.25">
      <c r="A218" s="18" t="s">
        <v>29</v>
      </c>
      <c r="B218" s="19"/>
      <c r="C218" s="19"/>
      <c r="D218" s="29">
        <f t="shared" si="42"/>
        <v>0</v>
      </c>
      <c r="E218" s="19"/>
      <c r="F218" s="19"/>
      <c r="G218" s="20"/>
      <c r="H218" s="29">
        <f t="shared" si="35"/>
        <v>0</v>
      </c>
      <c r="I218" s="19"/>
      <c r="J218" s="19"/>
      <c r="K218" s="21"/>
      <c r="L218" s="29">
        <f t="shared" si="36"/>
        <v>0</v>
      </c>
      <c r="M218" s="19"/>
      <c r="N218" s="20"/>
      <c r="O218" s="29">
        <f t="shared" si="37"/>
        <v>0</v>
      </c>
      <c r="P218" s="19"/>
      <c r="Q218" s="20"/>
      <c r="R218" s="29">
        <f t="shared" si="38"/>
        <v>0</v>
      </c>
      <c r="S218" s="19"/>
      <c r="T218" s="19"/>
      <c r="U218" s="29">
        <f t="shared" si="39"/>
        <v>0</v>
      </c>
      <c r="V218" s="48">
        <f t="shared" si="40"/>
        <v>0</v>
      </c>
      <c r="W218" s="19"/>
      <c r="X218" s="20" t="e">
        <f t="shared" si="41"/>
        <v>#DIV/0!</v>
      </c>
      <c r="Y218" s="19"/>
    </row>
    <row r="219" spans="1:25" x14ac:dyDescent="0.25">
      <c r="A219" s="18" t="s">
        <v>30</v>
      </c>
      <c r="B219" s="19"/>
      <c r="C219" s="19"/>
      <c r="D219" s="29">
        <f t="shared" si="42"/>
        <v>0</v>
      </c>
      <c r="E219" s="19"/>
      <c r="F219" s="19"/>
      <c r="G219" s="20"/>
      <c r="H219" s="29">
        <f t="shared" si="35"/>
        <v>0</v>
      </c>
      <c r="I219" s="19"/>
      <c r="J219" s="19"/>
      <c r="K219" s="21"/>
      <c r="L219" s="29">
        <f t="shared" si="36"/>
        <v>0</v>
      </c>
      <c r="M219" s="19"/>
      <c r="N219" s="20"/>
      <c r="O219" s="29">
        <f t="shared" si="37"/>
        <v>0</v>
      </c>
      <c r="P219" s="19"/>
      <c r="Q219" s="20"/>
      <c r="R219" s="29">
        <f t="shared" si="38"/>
        <v>0</v>
      </c>
      <c r="S219" s="19"/>
      <c r="T219" s="19"/>
      <c r="U219" s="29">
        <f t="shared" si="39"/>
        <v>0</v>
      </c>
      <c r="V219" s="48">
        <f t="shared" si="40"/>
        <v>0</v>
      </c>
      <c r="W219" s="19"/>
      <c r="X219" s="20" t="e">
        <f t="shared" si="41"/>
        <v>#DIV/0!</v>
      </c>
      <c r="Y219" s="19"/>
    </row>
    <row r="220" spans="1:25" x14ac:dyDescent="0.25">
      <c r="A220" s="28" t="s">
        <v>31</v>
      </c>
      <c r="B220" s="19"/>
      <c r="C220" s="19"/>
      <c r="D220" s="29">
        <f t="shared" si="42"/>
        <v>0</v>
      </c>
      <c r="E220" s="19"/>
      <c r="F220" s="19"/>
      <c r="G220" s="20"/>
      <c r="H220" s="29">
        <f t="shared" si="35"/>
        <v>0</v>
      </c>
      <c r="I220" s="19"/>
      <c r="J220" s="19"/>
      <c r="K220" s="21"/>
      <c r="L220" s="29">
        <f t="shared" si="36"/>
        <v>0</v>
      </c>
      <c r="M220" s="19"/>
      <c r="N220" s="20"/>
      <c r="O220" s="29">
        <f t="shared" si="37"/>
        <v>0</v>
      </c>
      <c r="P220" s="19"/>
      <c r="Q220" s="20"/>
      <c r="R220" s="29">
        <f t="shared" si="38"/>
        <v>0</v>
      </c>
      <c r="S220" s="19"/>
      <c r="T220" s="19"/>
      <c r="U220" s="29">
        <f t="shared" si="39"/>
        <v>0</v>
      </c>
      <c r="V220" s="48">
        <f t="shared" si="40"/>
        <v>0</v>
      </c>
      <c r="W220" s="19"/>
      <c r="X220" s="20" t="e">
        <f t="shared" si="41"/>
        <v>#DIV/0!</v>
      </c>
      <c r="Y220" s="19"/>
    </row>
    <row r="221" spans="1:25" x14ac:dyDescent="0.25">
      <c r="A221" s="18" t="s">
        <v>32</v>
      </c>
      <c r="B221" s="19"/>
      <c r="C221" s="19"/>
      <c r="D221" s="29">
        <f t="shared" si="42"/>
        <v>0</v>
      </c>
      <c r="E221" s="19"/>
      <c r="F221" s="19"/>
      <c r="G221" s="20"/>
      <c r="H221" s="29">
        <f t="shared" si="35"/>
        <v>0</v>
      </c>
      <c r="I221" s="19"/>
      <c r="J221" s="19"/>
      <c r="K221" s="21"/>
      <c r="L221" s="29">
        <f t="shared" si="36"/>
        <v>0</v>
      </c>
      <c r="M221" s="19"/>
      <c r="N221" s="20"/>
      <c r="O221" s="29">
        <f t="shared" si="37"/>
        <v>0</v>
      </c>
      <c r="P221" s="19"/>
      <c r="Q221" s="20"/>
      <c r="R221" s="29">
        <f t="shared" si="38"/>
        <v>0</v>
      </c>
      <c r="S221" s="19"/>
      <c r="T221" s="19"/>
      <c r="U221" s="29">
        <f t="shared" si="39"/>
        <v>0</v>
      </c>
      <c r="V221" s="48">
        <f t="shared" si="40"/>
        <v>0</v>
      </c>
      <c r="W221" s="19"/>
      <c r="X221" s="20" t="e">
        <f t="shared" si="41"/>
        <v>#DIV/0!</v>
      </c>
      <c r="Y221" s="19"/>
    </row>
    <row r="222" spans="1:25" x14ac:dyDescent="0.25">
      <c r="A222" s="18" t="s">
        <v>33</v>
      </c>
      <c r="B222" s="19"/>
      <c r="C222" s="19"/>
      <c r="D222" s="29">
        <f t="shared" si="42"/>
        <v>0</v>
      </c>
      <c r="E222" s="19"/>
      <c r="F222" s="19"/>
      <c r="G222" s="20"/>
      <c r="H222" s="29">
        <f t="shared" si="35"/>
        <v>0</v>
      </c>
      <c r="I222" s="19"/>
      <c r="J222" s="19"/>
      <c r="K222" s="21"/>
      <c r="L222" s="29">
        <f t="shared" si="36"/>
        <v>0</v>
      </c>
      <c r="M222" s="19"/>
      <c r="N222" s="20"/>
      <c r="O222" s="29">
        <f t="shared" si="37"/>
        <v>0</v>
      </c>
      <c r="P222" s="19"/>
      <c r="Q222" s="20"/>
      <c r="R222" s="29">
        <f t="shared" si="38"/>
        <v>0</v>
      </c>
      <c r="S222" s="19"/>
      <c r="T222" s="19"/>
      <c r="U222" s="29">
        <f t="shared" si="39"/>
        <v>0</v>
      </c>
      <c r="V222" s="48">
        <f t="shared" si="40"/>
        <v>0</v>
      </c>
      <c r="W222" s="19"/>
      <c r="X222" s="20" t="e">
        <f t="shared" si="41"/>
        <v>#DIV/0!</v>
      </c>
      <c r="Y222" s="19"/>
    </row>
    <row r="223" spans="1:25" x14ac:dyDescent="0.25">
      <c r="A223" s="18" t="s">
        <v>34</v>
      </c>
      <c r="B223" s="19"/>
      <c r="C223" s="19"/>
      <c r="D223" s="29">
        <f t="shared" si="42"/>
        <v>0</v>
      </c>
      <c r="E223" s="19"/>
      <c r="F223" s="19"/>
      <c r="G223" s="20"/>
      <c r="H223" s="29">
        <f t="shared" si="35"/>
        <v>0</v>
      </c>
      <c r="I223" s="19"/>
      <c r="J223" s="19"/>
      <c r="K223" s="21"/>
      <c r="L223" s="29">
        <f t="shared" si="36"/>
        <v>0</v>
      </c>
      <c r="M223" s="19"/>
      <c r="N223" s="20"/>
      <c r="O223" s="29">
        <f t="shared" si="37"/>
        <v>0</v>
      </c>
      <c r="P223" s="19"/>
      <c r="Q223" s="20"/>
      <c r="R223" s="29">
        <f t="shared" si="38"/>
        <v>0</v>
      </c>
      <c r="S223" s="19"/>
      <c r="T223" s="19"/>
      <c r="U223" s="29">
        <f t="shared" si="39"/>
        <v>0</v>
      </c>
      <c r="V223" s="48">
        <f t="shared" si="40"/>
        <v>0</v>
      </c>
      <c r="W223" s="19"/>
      <c r="X223" s="20" t="e">
        <f t="shared" si="41"/>
        <v>#DIV/0!</v>
      </c>
      <c r="Y223" s="19"/>
    </row>
    <row r="224" spans="1:25" x14ac:dyDescent="0.25">
      <c r="A224" s="28" t="s">
        <v>35</v>
      </c>
      <c r="B224" s="19"/>
      <c r="C224" s="19"/>
      <c r="D224" s="29">
        <f t="shared" si="42"/>
        <v>0</v>
      </c>
      <c r="E224" s="19"/>
      <c r="F224" s="19"/>
      <c r="G224" s="20"/>
      <c r="H224" s="29">
        <f t="shared" si="35"/>
        <v>0</v>
      </c>
      <c r="I224" s="19"/>
      <c r="J224" s="19"/>
      <c r="K224" s="21"/>
      <c r="L224" s="29">
        <f t="shared" si="36"/>
        <v>0</v>
      </c>
      <c r="M224" s="19"/>
      <c r="N224" s="20"/>
      <c r="O224" s="29">
        <f t="shared" si="37"/>
        <v>0</v>
      </c>
      <c r="P224" s="19"/>
      <c r="Q224" s="20"/>
      <c r="R224" s="29">
        <f t="shared" si="38"/>
        <v>0</v>
      </c>
      <c r="S224" s="19"/>
      <c r="T224" s="19"/>
      <c r="U224" s="29">
        <f t="shared" si="39"/>
        <v>0</v>
      </c>
      <c r="V224" s="48">
        <f t="shared" si="40"/>
        <v>0</v>
      </c>
      <c r="W224" s="19"/>
      <c r="X224" s="20" t="e">
        <f t="shared" si="41"/>
        <v>#DIV/0!</v>
      </c>
      <c r="Y224" s="19"/>
    </row>
    <row r="225" spans="1:25" x14ac:dyDescent="0.25">
      <c r="A225" s="18" t="s">
        <v>36</v>
      </c>
      <c r="B225" s="19"/>
      <c r="C225" s="19"/>
      <c r="D225" s="29">
        <f t="shared" si="42"/>
        <v>0</v>
      </c>
      <c r="E225" s="19"/>
      <c r="F225" s="19"/>
      <c r="G225" s="20"/>
      <c r="H225" s="29">
        <f t="shared" si="35"/>
        <v>0</v>
      </c>
      <c r="I225" s="19"/>
      <c r="J225" s="19"/>
      <c r="K225" s="21"/>
      <c r="L225" s="29">
        <f t="shared" si="36"/>
        <v>0</v>
      </c>
      <c r="M225" s="19"/>
      <c r="N225" s="20"/>
      <c r="O225" s="29">
        <f t="shared" si="37"/>
        <v>0</v>
      </c>
      <c r="P225" s="19"/>
      <c r="Q225" s="20"/>
      <c r="R225" s="29">
        <f t="shared" si="38"/>
        <v>0</v>
      </c>
      <c r="S225" s="19"/>
      <c r="T225" s="19"/>
      <c r="U225" s="29">
        <f t="shared" si="39"/>
        <v>0</v>
      </c>
      <c r="V225" s="48">
        <f t="shared" si="40"/>
        <v>0</v>
      </c>
      <c r="W225" s="19"/>
      <c r="X225" s="20" t="e">
        <f t="shared" si="41"/>
        <v>#DIV/0!</v>
      </c>
      <c r="Y225" s="19"/>
    </row>
    <row r="226" spans="1:25" x14ac:dyDescent="0.25">
      <c r="A226" s="18" t="s">
        <v>37</v>
      </c>
      <c r="B226" s="19"/>
      <c r="C226" s="19"/>
      <c r="D226" s="29">
        <f t="shared" si="42"/>
        <v>0</v>
      </c>
      <c r="E226" s="19"/>
      <c r="F226" s="19"/>
      <c r="G226" s="20"/>
      <c r="H226" s="29">
        <f t="shared" si="35"/>
        <v>0</v>
      </c>
      <c r="I226" s="19"/>
      <c r="J226" s="19"/>
      <c r="K226" s="21"/>
      <c r="L226" s="29">
        <f t="shared" si="36"/>
        <v>0</v>
      </c>
      <c r="M226" s="19"/>
      <c r="N226" s="20"/>
      <c r="O226" s="29">
        <f t="shared" si="37"/>
        <v>0</v>
      </c>
      <c r="P226" s="19"/>
      <c r="Q226" s="20"/>
      <c r="R226" s="29">
        <f t="shared" si="38"/>
        <v>0</v>
      </c>
      <c r="S226" s="19"/>
      <c r="T226" s="19"/>
      <c r="U226" s="29">
        <f t="shared" si="39"/>
        <v>0</v>
      </c>
      <c r="V226" s="48">
        <f t="shared" si="40"/>
        <v>0</v>
      </c>
      <c r="W226" s="19"/>
      <c r="X226" s="20" t="e">
        <f t="shared" si="41"/>
        <v>#DIV/0!</v>
      </c>
      <c r="Y226" s="19"/>
    </row>
    <row r="227" spans="1:25" x14ac:dyDescent="0.25">
      <c r="A227" s="18" t="s">
        <v>38</v>
      </c>
      <c r="B227" s="19"/>
      <c r="C227" s="19"/>
      <c r="D227" s="29">
        <f t="shared" si="42"/>
        <v>0</v>
      </c>
      <c r="E227" s="19"/>
      <c r="F227" s="19"/>
      <c r="G227" s="20"/>
      <c r="H227" s="29">
        <f t="shared" si="35"/>
        <v>0</v>
      </c>
      <c r="I227" s="19"/>
      <c r="J227" s="19"/>
      <c r="K227" s="21"/>
      <c r="L227" s="29">
        <f t="shared" si="36"/>
        <v>0</v>
      </c>
      <c r="M227" s="19"/>
      <c r="N227" s="20"/>
      <c r="O227" s="29">
        <f t="shared" si="37"/>
        <v>0</v>
      </c>
      <c r="P227" s="19"/>
      <c r="Q227" s="20"/>
      <c r="R227" s="29">
        <f t="shared" si="38"/>
        <v>0</v>
      </c>
      <c r="S227" s="19"/>
      <c r="T227" s="19"/>
      <c r="U227" s="29">
        <f t="shared" si="39"/>
        <v>0</v>
      </c>
      <c r="V227" s="48">
        <f t="shared" si="40"/>
        <v>0</v>
      </c>
      <c r="W227" s="19"/>
      <c r="X227" s="20" t="e">
        <f t="shared" si="41"/>
        <v>#DIV/0!</v>
      </c>
      <c r="Y227" s="19"/>
    </row>
    <row r="228" spans="1:25" x14ac:dyDescent="0.25">
      <c r="A228" s="28" t="s">
        <v>39</v>
      </c>
      <c r="B228" s="19"/>
      <c r="C228" s="19"/>
      <c r="D228" s="29">
        <f t="shared" si="42"/>
        <v>0</v>
      </c>
      <c r="E228" s="19"/>
      <c r="F228" s="19"/>
      <c r="G228" s="20"/>
      <c r="H228" s="29">
        <f t="shared" si="35"/>
        <v>0</v>
      </c>
      <c r="I228" s="19"/>
      <c r="J228" s="19"/>
      <c r="K228" s="21"/>
      <c r="L228" s="29">
        <f t="shared" si="36"/>
        <v>0</v>
      </c>
      <c r="M228" s="19"/>
      <c r="N228" s="20"/>
      <c r="O228" s="29">
        <f t="shared" si="37"/>
        <v>0</v>
      </c>
      <c r="P228" s="19"/>
      <c r="Q228" s="20"/>
      <c r="R228" s="29">
        <f t="shared" si="38"/>
        <v>0</v>
      </c>
      <c r="S228" s="19"/>
      <c r="T228" s="19"/>
      <c r="U228" s="29">
        <f t="shared" si="39"/>
        <v>0</v>
      </c>
      <c r="V228" s="48">
        <f t="shared" si="40"/>
        <v>0</v>
      </c>
      <c r="W228" s="19"/>
      <c r="X228" s="20" t="e">
        <f t="shared" si="41"/>
        <v>#DIV/0!</v>
      </c>
      <c r="Y228" s="19"/>
    </row>
    <row r="229" spans="1:25" x14ac:dyDescent="0.25">
      <c r="A229" s="18" t="s">
        <v>40</v>
      </c>
      <c r="B229" s="19"/>
      <c r="C229" s="19"/>
      <c r="D229" s="29">
        <f t="shared" si="42"/>
        <v>0</v>
      </c>
      <c r="E229" s="19"/>
      <c r="F229" s="19"/>
      <c r="G229" s="20"/>
      <c r="H229" s="29">
        <f t="shared" si="35"/>
        <v>0</v>
      </c>
      <c r="I229" s="19"/>
      <c r="J229" s="19"/>
      <c r="K229" s="21"/>
      <c r="L229" s="29">
        <f t="shared" si="36"/>
        <v>0</v>
      </c>
      <c r="M229" s="19"/>
      <c r="N229" s="20"/>
      <c r="O229" s="29">
        <f t="shared" si="37"/>
        <v>0</v>
      </c>
      <c r="P229" s="19"/>
      <c r="Q229" s="20"/>
      <c r="R229" s="29">
        <f t="shared" si="38"/>
        <v>0</v>
      </c>
      <c r="S229" s="19"/>
      <c r="T229" s="19"/>
      <c r="U229" s="29">
        <f t="shared" si="39"/>
        <v>0</v>
      </c>
      <c r="V229" s="48">
        <f t="shared" si="40"/>
        <v>0</v>
      </c>
      <c r="W229" s="19"/>
      <c r="X229" s="20" t="e">
        <f t="shared" si="41"/>
        <v>#DIV/0!</v>
      </c>
      <c r="Y229" s="19"/>
    </row>
    <row r="230" spans="1:25" x14ac:dyDescent="0.25">
      <c r="A230" s="18" t="s">
        <v>41</v>
      </c>
      <c r="B230" s="19"/>
      <c r="C230" s="19"/>
      <c r="D230" s="29">
        <f t="shared" si="42"/>
        <v>0</v>
      </c>
      <c r="E230" s="19"/>
      <c r="F230" s="19"/>
      <c r="G230" s="20"/>
      <c r="H230" s="29">
        <f t="shared" si="35"/>
        <v>0</v>
      </c>
      <c r="I230" s="19"/>
      <c r="J230" s="19"/>
      <c r="K230" s="21"/>
      <c r="L230" s="29">
        <f t="shared" si="36"/>
        <v>0</v>
      </c>
      <c r="M230" s="19"/>
      <c r="N230" s="20"/>
      <c r="O230" s="29">
        <f t="shared" si="37"/>
        <v>0</v>
      </c>
      <c r="P230" s="19"/>
      <c r="Q230" s="20"/>
      <c r="R230" s="29">
        <f t="shared" si="38"/>
        <v>0</v>
      </c>
      <c r="S230" s="19"/>
      <c r="T230" s="19"/>
      <c r="U230" s="29">
        <f t="shared" si="39"/>
        <v>0</v>
      </c>
      <c r="V230" s="48">
        <f t="shared" si="40"/>
        <v>0</v>
      </c>
      <c r="W230" s="19"/>
      <c r="X230" s="20" t="e">
        <f t="shared" si="41"/>
        <v>#DIV/0!</v>
      </c>
      <c r="Y230" s="19"/>
    </row>
    <row r="231" spans="1:25" x14ac:dyDescent="0.25">
      <c r="A231" s="18" t="s">
        <v>42</v>
      </c>
      <c r="B231" s="19"/>
      <c r="C231" s="19"/>
      <c r="D231" s="29">
        <f t="shared" si="42"/>
        <v>0</v>
      </c>
      <c r="E231" s="19"/>
      <c r="F231" s="19"/>
      <c r="G231" s="20"/>
      <c r="H231" s="29">
        <f t="shared" si="35"/>
        <v>0</v>
      </c>
      <c r="I231" s="19"/>
      <c r="J231" s="19"/>
      <c r="K231" s="21"/>
      <c r="L231" s="29">
        <f t="shared" si="36"/>
        <v>0</v>
      </c>
      <c r="M231" s="19"/>
      <c r="N231" s="20"/>
      <c r="O231" s="29">
        <f t="shared" si="37"/>
        <v>0</v>
      </c>
      <c r="P231" s="19"/>
      <c r="Q231" s="20"/>
      <c r="R231" s="29">
        <f t="shared" si="38"/>
        <v>0</v>
      </c>
      <c r="S231" s="19"/>
      <c r="T231" s="19"/>
      <c r="U231" s="29">
        <f t="shared" si="39"/>
        <v>0</v>
      </c>
      <c r="V231" s="48">
        <f t="shared" si="40"/>
        <v>0</v>
      </c>
      <c r="W231" s="19"/>
      <c r="X231" s="20" t="e">
        <f t="shared" si="41"/>
        <v>#DIV/0!</v>
      </c>
      <c r="Y231" s="19"/>
    </row>
    <row r="232" spans="1:25" x14ac:dyDescent="0.25">
      <c r="A232" s="28" t="s">
        <v>43</v>
      </c>
      <c r="B232" s="19"/>
      <c r="C232" s="19"/>
      <c r="D232" s="29">
        <f t="shared" si="42"/>
        <v>0</v>
      </c>
      <c r="E232" s="19"/>
      <c r="F232" s="19"/>
      <c r="G232" s="20"/>
      <c r="H232" s="29">
        <f t="shared" si="35"/>
        <v>0</v>
      </c>
      <c r="I232" s="19"/>
      <c r="J232" s="19"/>
      <c r="K232" s="21"/>
      <c r="L232" s="29">
        <f t="shared" si="36"/>
        <v>0</v>
      </c>
      <c r="M232" s="19"/>
      <c r="N232" s="20"/>
      <c r="O232" s="29">
        <f t="shared" si="37"/>
        <v>0</v>
      </c>
      <c r="P232" s="19"/>
      <c r="Q232" s="20"/>
      <c r="R232" s="29">
        <f t="shared" si="38"/>
        <v>0</v>
      </c>
      <c r="S232" s="19"/>
      <c r="T232" s="19"/>
      <c r="U232" s="29">
        <f t="shared" si="39"/>
        <v>0</v>
      </c>
      <c r="V232" s="48">
        <f t="shared" si="40"/>
        <v>0</v>
      </c>
      <c r="W232" s="19"/>
      <c r="X232" s="20" t="e">
        <f t="shared" si="41"/>
        <v>#DIV/0!</v>
      </c>
      <c r="Y232" s="19"/>
    </row>
    <row r="233" spans="1:25" x14ac:dyDescent="0.25">
      <c r="A233" s="18" t="s">
        <v>44</v>
      </c>
      <c r="B233" s="19"/>
      <c r="C233" s="19"/>
      <c r="D233" s="29">
        <f t="shared" si="42"/>
        <v>0</v>
      </c>
      <c r="E233" s="19"/>
      <c r="F233" s="19"/>
      <c r="G233" s="20"/>
      <c r="H233" s="29">
        <f t="shared" si="35"/>
        <v>0</v>
      </c>
      <c r="I233" s="19"/>
      <c r="J233" s="19"/>
      <c r="K233" s="21"/>
      <c r="L233" s="29">
        <f t="shared" si="36"/>
        <v>0</v>
      </c>
      <c r="M233" s="19"/>
      <c r="N233" s="20"/>
      <c r="O233" s="29">
        <f t="shared" si="37"/>
        <v>0</v>
      </c>
      <c r="P233" s="19"/>
      <c r="Q233" s="20"/>
      <c r="R233" s="29">
        <f t="shared" si="38"/>
        <v>0</v>
      </c>
      <c r="S233" s="19"/>
      <c r="T233" s="19"/>
      <c r="U233" s="29">
        <f t="shared" si="39"/>
        <v>0</v>
      </c>
      <c r="V233" s="48">
        <f t="shared" si="40"/>
        <v>0</v>
      </c>
      <c r="W233" s="19"/>
      <c r="X233" s="20" t="e">
        <f t="shared" si="41"/>
        <v>#DIV/0!</v>
      </c>
      <c r="Y233" s="19"/>
    </row>
    <row r="234" spans="1:25" x14ac:dyDescent="0.25">
      <c r="A234" s="18" t="s">
        <v>45</v>
      </c>
      <c r="B234" s="19"/>
      <c r="C234" s="19"/>
      <c r="D234" s="29">
        <f t="shared" si="42"/>
        <v>0</v>
      </c>
      <c r="E234" s="19"/>
      <c r="F234" s="19"/>
      <c r="G234" s="20"/>
      <c r="H234" s="29">
        <f t="shared" si="35"/>
        <v>0</v>
      </c>
      <c r="I234" s="19"/>
      <c r="J234" s="19"/>
      <c r="K234" s="21"/>
      <c r="L234" s="29">
        <f t="shared" si="36"/>
        <v>0</v>
      </c>
      <c r="M234" s="19"/>
      <c r="N234" s="20"/>
      <c r="O234" s="29">
        <f t="shared" si="37"/>
        <v>0</v>
      </c>
      <c r="P234" s="19"/>
      <c r="Q234" s="20"/>
      <c r="R234" s="29">
        <f t="shared" si="38"/>
        <v>0</v>
      </c>
      <c r="S234" s="19"/>
      <c r="T234" s="19"/>
      <c r="U234" s="29">
        <f t="shared" si="39"/>
        <v>0</v>
      </c>
      <c r="V234" s="48">
        <f t="shared" si="40"/>
        <v>0</v>
      </c>
      <c r="W234" s="19"/>
      <c r="X234" s="20" t="e">
        <f t="shared" si="41"/>
        <v>#DIV/0!</v>
      </c>
      <c r="Y234" s="19"/>
    </row>
    <row r="235" spans="1:25" x14ac:dyDescent="0.25">
      <c r="A235" s="18" t="s">
        <v>46</v>
      </c>
      <c r="B235" s="19"/>
      <c r="C235" s="19"/>
      <c r="D235" s="29">
        <f t="shared" si="42"/>
        <v>0</v>
      </c>
      <c r="E235" s="19"/>
      <c r="F235" s="19"/>
      <c r="G235" s="20"/>
      <c r="H235" s="29">
        <f t="shared" si="35"/>
        <v>0</v>
      </c>
      <c r="I235" s="19"/>
      <c r="J235" s="19"/>
      <c r="K235" s="21"/>
      <c r="L235" s="29">
        <f t="shared" si="36"/>
        <v>0</v>
      </c>
      <c r="M235" s="19"/>
      <c r="N235" s="20"/>
      <c r="O235" s="29">
        <f t="shared" si="37"/>
        <v>0</v>
      </c>
      <c r="P235" s="19"/>
      <c r="Q235" s="20"/>
      <c r="R235" s="29">
        <f t="shared" si="38"/>
        <v>0</v>
      </c>
      <c r="S235" s="19"/>
      <c r="T235" s="19"/>
      <c r="U235" s="29">
        <f t="shared" si="39"/>
        <v>0</v>
      </c>
      <c r="V235" s="48">
        <f t="shared" si="40"/>
        <v>0</v>
      </c>
      <c r="W235" s="19"/>
      <c r="X235" s="20" t="e">
        <f t="shared" si="41"/>
        <v>#DIV/0!</v>
      </c>
      <c r="Y235" s="19"/>
    </row>
    <row r="236" spans="1:25" x14ac:dyDescent="0.25">
      <c r="A236" s="28" t="s">
        <v>47</v>
      </c>
      <c r="B236" s="19"/>
      <c r="C236" s="19"/>
      <c r="D236" s="29">
        <f t="shared" si="42"/>
        <v>0</v>
      </c>
      <c r="E236" s="19"/>
      <c r="F236" s="19"/>
      <c r="G236" s="20"/>
      <c r="H236" s="29">
        <f t="shared" si="35"/>
        <v>0</v>
      </c>
      <c r="I236" s="19"/>
      <c r="J236" s="19"/>
      <c r="K236" s="21"/>
      <c r="L236" s="29">
        <f t="shared" si="36"/>
        <v>0</v>
      </c>
      <c r="M236" s="19"/>
      <c r="N236" s="20"/>
      <c r="O236" s="29">
        <f t="shared" si="37"/>
        <v>0</v>
      </c>
      <c r="P236" s="19"/>
      <c r="Q236" s="20"/>
      <c r="R236" s="29">
        <f t="shared" si="38"/>
        <v>0</v>
      </c>
      <c r="S236" s="19"/>
      <c r="T236" s="19"/>
      <c r="U236" s="29">
        <f t="shared" si="39"/>
        <v>0</v>
      </c>
      <c r="V236" s="48">
        <f t="shared" si="40"/>
        <v>0</v>
      </c>
      <c r="W236" s="19"/>
      <c r="X236" s="20" t="e">
        <f t="shared" si="41"/>
        <v>#DIV/0!</v>
      </c>
      <c r="Y236" s="19"/>
    </row>
    <row r="237" spans="1:25" x14ac:dyDescent="0.25">
      <c r="A237" s="18" t="s">
        <v>48</v>
      </c>
      <c r="B237" s="19"/>
      <c r="C237" s="19"/>
      <c r="D237" s="29">
        <f t="shared" si="42"/>
        <v>0</v>
      </c>
      <c r="E237" s="19"/>
      <c r="F237" s="19"/>
      <c r="G237" s="20"/>
      <c r="H237" s="29">
        <f t="shared" si="35"/>
        <v>0</v>
      </c>
      <c r="I237" s="19"/>
      <c r="J237" s="19"/>
      <c r="K237" s="21"/>
      <c r="L237" s="29">
        <f t="shared" si="36"/>
        <v>0</v>
      </c>
      <c r="M237" s="19"/>
      <c r="N237" s="20"/>
      <c r="O237" s="29">
        <f t="shared" si="37"/>
        <v>0</v>
      </c>
      <c r="P237" s="19"/>
      <c r="Q237" s="20"/>
      <c r="R237" s="29">
        <f t="shared" si="38"/>
        <v>0</v>
      </c>
      <c r="S237" s="19"/>
      <c r="T237" s="19"/>
      <c r="U237" s="29">
        <f t="shared" si="39"/>
        <v>0</v>
      </c>
      <c r="V237" s="48">
        <f t="shared" si="40"/>
        <v>0</v>
      </c>
      <c r="W237" s="19"/>
      <c r="X237" s="20" t="e">
        <f t="shared" si="41"/>
        <v>#DIV/0!</v>
      </c>
      <c r="Y237" s="19"/>
    </row>
    <row r="238" spans="1:25" x14ac:dyDescent="0.25">
      <c r="A238" s="18" t="s">
        <v>49</v>
      </c>
      <c r="B238" s="19"/>
      <c r="C238" s="19"/>
      <c r="D238" s="29">
        <f t="shared" si="42"/>
        <v>0</v>
      </c>
      <c r="E238" s="19"/>
      <c r="F238" s="19"/>
      <c r="G238" s="20"/>
      <c r="H238" s="29">
        <f t="shared" si="35"/>
        <v>0</v>
      </c>
      <c r="I238" s="19"/>
      <c r="J238" s="19"/>
      <c r="K238" s="21"/>
      <c r="L238" s="29">
        <f t="shared" si="36"/>
        <v>0</v>
      </c>
      <c r="M238" s="19"/>
      <c r="N238" s="20"/>
      <c r="O238" s="29">
        <f t="shared" si="37"/>
        <v>0</v>
      </c>
      <c r="P238" s="19"/>
      <c r="Q238" s="20"/>
      <c r="R238" s="29">
        <f t="shared" si="38"/>
        <v>0</v>
      </c>
      <c r="S238" s="19"/>
      <c r="T238" s="19"/>
      <c r="U238" s="29">
        <f t="shared" si="39"/>
        <v>0</v>
      </c>
      <c r="V238" s="48">
        <f t="shared" si="40"/>
        <v>0</v>
      </c>
      <c r="W238" s="19"/>
      <c r="X238" s="20" t="e">
        <f t="shared" si="41"/>
        <v>#DIV/0!</v>
      </c>
      <c r="Y238" s="19"/>
    </row>
    <row r="239" spans="1:25" x14ac:dyDescent="0.25">
      <c r="A239" s="18" t="s">
        <v>50</v>
      </c>
      <c r="B239" s="19"/>
      <c r="C239" s="19"/>
      <c r="D239" s="29">
        <f t="shared" si="42"/>
        <v>0</v>
      </c>
      <c r="E239" s="19"/>
      <c r="F239" s="19"/>
      <c r="G239" s="20"/>
      <c r="H239" s="29">
        <f t="shared" si="35"/>
        <v>0</v>
      </c>
      <c r="I239" s="19"/>
      <c r="J239" s="19"/>
      <c r="K239" s="21"/>
      <c r="L239" s="29">
        <f t="shared" si="36"/>
        <v>0</v>
      </c>
      <c r="M239" s="19"/>
      <c r="N239" s="20"/>
      <c r="O239" s="29">
        <f t="shared" si="37"/>
        <v>0</v>
      </c>
      <c r="P239" s="19"/>
      <c r="Q239" s="20"/>
      <c r="R239" s="29">
        <f t="shared" si="38"/>
        <v>0</v>
      </c>
      <c r="S239" s="19"/>
      <c r="T239" s="19"/>
      <c r="U239" s="29">
        <f t="shared" si="39"/>
        <v>0</v>
      </c>
      <c r="V239" s="48">
        <f t="shared" si="40"/>
        <v>0</v>
      </c>
      <c r="W239" s="19"/>
      <c r="X239" s="20" t="e">
        <f t="shared" si="41"/>
        <v>#DIV/0!</v>
      </c>
      <c r="Y239" s="19"/>
    </row>
    <row r="240" spans="1:25" x14ac:dyDescent="0.25">
      <c r="A240" s="28" t="s">
        <v>51</v>
      </c>
      <c r="B240" s="19"/>
      <c r="C240" s="19"/>
      <c r="D240" s="29">
        <f t="shared" si="42"/>
        <v>0</v>
      </c>
      <c r="E240" s="19"/>
      <c r="F240" s="19"/>
      <c r="G240" s="20"/>
      <c r="H240" s="29">
        <f t="shared" si="35"/>
        <v>0</v>
      </c>
      <c r="I240" s="19"/>
      <c r="J240" s="19"/>
      <c r="K240" s="21"/>
      <c r="L240" s="29">
        <f t="shared" si="36"/>
        <v>0</v>
      </c>
      <c r="M240" s="19"/>
      <c r="N240" s="20"/>
      <c r="O240" s="29">
        <f t="shared" si="37"/>
        <v>0</v>
      </c>
      <c r="P240" s="19"/>
      <c r="Q240" s="20"/>
      <c r="R240" s="29">
        <f t="shared" si="38"/>
        <v>0</v>
      </c>
      <c r="S240" s="19"/>
      <c r="T240" s="19"/>
      <c r="U240" s="29">
        <f t="shared" si="39"/>
        <v>0</v>
      </c>
      <c r="V240" s="48">
        <f t="shared" si="40"/>
        <v>0</v>
      </c>
      <c r="W240" s="19"/>
      <c r="X240" s="20" t="e">
        <f t="shared" si="41"/>
        <v>#DIV/0!</v>
      </c>
      <c r="Y240" s="19"/>
    </row>
    <row r="241" spans="1:25" x14ac:dyDescent="0.25">
      <c r="A241" s="28" t="s">
        <v>181</v>
      </c>
      <c r="B241" s="19"/>
      <c r="C241" s="19"/>
      <c r="D241" s="29">
        <f t="shared" si="42"/>
        <v>0</v>
      </c>
      <c r="E241" s="19"/>
      <c r="F241" s="19"/>
      <c r="G241" s="20"/>
      <c r="H241" s="29">
        <f t="shared" si="35"/>
        <v>0</v>
      </c>
      <c r="I241" s="19"/>
      <c r="J241" s="19"/>
      <c r="K241" s="21"/>
      <c r="L241" s="29">
        <f t="shared" si="36"/>
        <v>0</v>
      </c>
      <c r="M241" s="19"/>
      <c r="N241" s="20"/>
      <c r="O241" s="29">
        <f t="shared" si="37"/>
        <v>0</v>
      </c>
      <c r="P241" s="19"/>
      <c r="Q241" s="20"/>
      <c r="R241" s="29">
        <f t="shared" si="38"/>
        <v>0</v>
      </c>
      <c r="S241" s="19"/>
      <c r="T241" s="19"/>
      <c r="U241" s="29">
        <f t="shared" si="39"/>
        <v>0</v>
      </c>
      <c r="V241" s="48">
        <f t="shared" si="40"/>
        <v>0</v>
      </c>
      <c r="W241" s="19"/>
      <c r="X241" s="20" t="e">
        <f t="shared" si="41"/>
        <v>#DIV/0!</v>
      </c>
      <c r="Y241" s="19"/>
    </row>
    <row r="242" spans="1:25" x14ac:dyDescent="0.25">
      <c r="A242" s="18" t="s">
        <v>146</v>
      </c>
      <c r="B242" s="19"/>
      <c r="C242" s="19"/>
      <c r="D242" s="29">
        <f t="shared" si="42"/>
        <v>0</v>
      </c>
      <c r="E242" s="19"/>
      <c r="F242" s="19"/>
      <c r="G242" s="20"/>
      <c r="H242" s="29">
        <f t="shared" si="35"/>
        <v>0</v>
      </c>
      <c r="I242" s="19"/>
      <c r="J242" s="19"/>
      <c r="K242" s="21"/>
      <c r="L242" s="29">
        <f t="shared" si="36"/>
        <v>0</v>
      </c>
      <c r="M242" s="19"/>
      <c r="N242" s="20"/>
      <c r="O242" s="29">
        <f t="shared" si="37"/>
        <v>0</v>
      </c>
      <c r="P242" s="19"/>
      <c r="Q242" s="20"/>
      <c r="R242" s="29">
        <f t="shared" si="38"/>
        <v>0</v>
      </c>
      <c r="S242" s="19"/>
      <c r="T242" s="19"/>
      <c r="U242" s="29">
        <f t="shared" si="39"/>
        <v>0</v>
      </c>
      <c r="V242" s="48">
        <f t="shared" si="40"/>
        <v>0</v>
      </c>
      <c r="W242" s="19"/>
      <c r="X242" s="20" t="e">
        <f t="shared" si="41"/>
        <v>#DIV/0!</v>
      </c>
      <c r="Y242" s="19"/>
    </row>
    <row r="243" spans="1:25" x14ac:dyDescent="0.25">
      <c r="A243" s="28" t="s">
        <v>52</v>
      </c>
      <c r="B243" s="19"/>
      <c r="C243" s="19"/>
      <c r="D243" s="29">
        <f t="shared" si="42"/>
        <v>0</v>
      </c>
      <c r="E243" s="19"/>
      <c r="F243" s="19"/>
      <c r="G243" s="20"/>
      <c r="H243" s="29">
        <f t="shared" si="35"/>
        <v>0</v>
      </c>
      <c r="I243" s="19"/>
      <c r="J243" s="19"/>
      <c r="K243" s="21"/>
      <c r="L243" s="29">
        <f t="shared" si="36"/>
        <v>0</v>
      </c>
      <c r="M243" s="19"/>
      <c r="N243" s="20"/>
      <c r="O243" s="29">
        <f t="shared" si="37"/>
        <v>0</v>
      </c>
      <c r="P243" s="19"/>
      <c r="Q243" s="20"/>
      <c r="R243" s="29">
        <f t="shared" si="38"/>
        <v>0</v>
      </c>
      <c r="S243" s="19"/>
      <c r="T243" s="19"/>
      <c r="U243" s="29">
        <f t="shared" si="39"/>
        <v>0</v>
      </c>
      <c r="V243" s="48">
        <f t="shared" si="40"/>
        <v>0</v>
      </c>
      <c r="W243" s="19"/>
      <c r="X243" s="20" t="e">
        <f t="shared" si="41"/>
        <v>#DIV/0!</v>
      </c>
      <c r="Y243" s="19"/>
    </row>
    <row r="244" spans="1:25" x14ac:dyDescent="0.25">
      <c r="A244" s="18"/>
      <c r="B244" s="19"/>
      <c r="C244" s="19"/>
      <c r="D244" s="29">
        <f t="shared" si="42"/>
        <v>0</v>
      </c>
      <c r="E244" s="19"/>
      <c r="F244" s="19"/>
      <c r="G244" s="20"/>
      <c r="H244" s="29">
        <f t="shared" si="35"/>
        <v>0</v>
      </c>
      <c r="I244" s="19"/>
      <c r="J244" s="19"/>
      <c r="K244" s="21"/>
      <c r="L244" s="29">
        <f t="shared" si="36"/>
        <v>0</v>
      </c>
      <c r="M244" s="19"/>
      <c r="N244" s="20"/>
      <c r="O244" s="29">
        <f t="shared" si="37"/>
        <v>0</v>
      </c>
      <c r="P244" s="19"/>
      <c r="Q244" s="20"/>
      <c r="R244" s="29">
        <f t="shared" si="38"/>
        <v>0</v>
      </c>
      <c r="S244" s="19"/>
      <c r="T244" s="19"/>
      <c r="U244" s="29">
        <f t="shared" si="39"/>
        <v>0</v>
      </c>
      <c r="V244" s="48">
        <f t="shared" si="40"/>
        <v>0</v>
      </c>
      <c r="W244" s="19"/>
      <c r="X244" s="20" t="e">
        <f t="shared" si="41"/>
        <v>#DIV/0!</v>
      </c>
      <c r="Y244" s="19"/>
    </row>
    <row r="245" spans="1:25" x14ac:dyDescent="0.25">
      <c r="A245" s="18"/>
      <c r="B245" s="19"/>
      <c r="C245" s="19"/>
      <c r="D245" s="29">
        <f t="shared" si="42"/>
        <v>0</v>
      </c>
      <c r="E245" s="19"/>
      <c r="F245" s="19"/>
      <c r="G245" s="20"/>
      <c r="H245" s="29">
        <f t="shared" si="35"/>
        <v>0</v>
      </c>
      <c r="I245" s="19"/>
      <c r="J245" s="19"/>
      <c r="K245" s="21"/>
      <c r="L245" s="29">
        <f t="shared" si="36"/>
        <v>0</v>
      </c>
      <c r="M245" s="19"/>
      <c r="N245" s="20"/>
      <c r="O245" s="29">
        <f t="shared" si="37"/>
        <v>0</v>
      </c>
      <c r="P245" s="19"/>
      <c r="Q245" s="20"/>
      <c r="R245" s="29">
        <f t="shared" si="38"/>
        <v>0</v>
      </c>
      <c r="S245" s="19"/>
      <c r="T245" s="19"/>
      <c r="U245" s="29">
        <f t="shared" si="39"/>
        <v>0</v>
      </c>
      <c r="V245" s="48">
        <f t="shared" si="40"/>
        <v>0</v>
      </c>
      <c r="W245" s="19"/>
      <c r="X245" s="20" t="e">
        <f t="shared" si="41"/>
        <v>#DIV/0!</v>
      </c>
      <c r="Y245" s="19"/>
    </row>
    <row r="246" spans="1:25" x14ac:dyDescent="0.25">
      <c r="A246" s="18"/>
      <c r="B246" s="19"/>
      <c r="C246" s="19"/>
      <c r="D246" s="29">
        <f t="shared" si="42"/>
        <v>0</v>
      </c>
      <c r="E246" s="19"/>
      <c r="F246" s="19"/>
      <c r="G246" s="20"/>
      <c r="H246" s="29">
        <f t="shared" si="35"/>
        <v>0</v>
      </c>
      <c r="I246" s="19"/>
      <c r="J246" s="19"/>
      <c r="K246" s="21"/>
      <c r="L246" s="29">
        <f t="shared" si="36"/>
        <v>0</v>
      </c>
      <c r="M246" s="19"/>
      <c r="N246" s="20"/>
      <c r="O246" s="29">
        <f t="shared" si="37"/>
        <v>0</v>
      </c>
      <c r="P246" s="19"/>
      <c r="Q246" s="20"/>
      <c r="R246" s="29">
        <f t="shared" si="38"/>
        <v>0</v>
      </c>
      <c r="S246" s="19"/>
      <c r="T246" s="19"/>
      <c r="U246" s="29">
        <f t="shared" si="39"/>
        <v>0</v>
      </c>
      <c r="V246" s="48">
        <f t="shared" si="40"/>
        <v>0</v>
      </c>
      <c r="W246" s="19"/>
      <c r="X246" s="20" t="e">
        <f t="shared" si="41"/>
        <v>#DIV/0!</v>
      </c>
      <c r="Y246" s="19"/>
    </row>
    <row r="247" spans="1:25" x14ac:dyDescent="0.25">
      <c r="A247" s="22" t="s">
        <v>149</v>
      </c>
      <c r="B247" s="23"/>
      <c r="C247" s="23"/>
      <c r="D247" s="55">
        <f t="shared" si="42"/>
        <v>0</v>
      </c>
      <c r="E247" s="23"/>
      <c r="F247" s="23"/>
      <c r="G247" s="24"/>
      <c r="H247" s="55">
        <f t="shared" si="35"/>
        <v>0</v>
      </c>
      <c r="I247" s="23"/>
      <c r="J247" s="23"/>
      <c r="K247" s="25"/>
      <c r="L247" s="55">
        <f t="shared" si="36"/>
        <v>0</v>
      </c>
      <c r="M247" s="23"/>
      <c r="N247" s="24"/>
      <c r="O247" s="55">
        <f t="shared" si="37"/>
        <v>0</v>
      </c>
      <c r="P247" s="23"/>
      <c r="Q247" s="24"/>
      <c r="R247" s="55">
        <f t="shared" si="38"/>
        <v>0</v>
      </c>
      <c r="S247" s="23"/>
      <c r="T247" s="23"/>
      <c r="U247" s="55">
        <f t="shared" si="39"/>
        <v>0</v>
      </c>
      <c r="V247" s="49">
        <f t="shared" si="40"/>
        <v>0</v>
      </c>
      <c r="W247" s="23"/>
      <c r="X247" s="24" t="e">
        <f t="shared" si="41"/>
        <v>#DIV/0!</v>
      </c>
      <c r="Y247" s="23"/>
    </row>
    <row r="248" spans="1:25" x14ac:dyDescent="0.25">
      <c r="A248" s="26" t="s">
        <v>53</v>
      </c>
      <c r="B248" s="27"/>
      <c r="C248" s="27"/>
      <c r="D248" s="27">
        <f t="shared" si="42"/>
        <v>0</v>
      </c>
      <c r="E248" s="27"/>
      <c r="F248" s="27"/>
      <c r="G248" s="16"/>
      <c r="H248" s="27"/>
      <c r="I248" s="27"/>
      <c r="J248" s="27"/>
      <c r="K248" s="17"/>
      <c r="L248" s="27"/>
      <c r="M248" s="27"/>
      <c r="N248" s="16"/>
      <c r="O248" s="27"/>
      <c r="P248" s="27"/>
      <c r="Q248" s="16"/>
      <c r="R248" s="27"/>
      <c r="S248" s="27"/>
      <c r="T248" s="15"/>
      <c r="U248" s="27"/>
      <c r="V248" s="66"/>
      <c r="W248" s="27"/>
      <c r="X248" s="16"/>
      <c r="Y248" s="27"/>
    </row>
    <row r="249" spans="1:25" x14ac:dyDescent="0.25">
      <c r="A249" s="28" t="s">
        <v>54</v>
      </c>
      <c r="B249" s="29">
        <f>B196+B200+B204+B208+B212+B216+B220+B224+B228+B232+B236+B240+B241</f>
        <v>0</v>
      </c>
      <c r="C249" s="29">
        <f>C196+C200+C204+C208+C212+C216+C220+C224+C228+C232+C236+C240+C241</f>
        <v>0</v>
      </c>
      <c r="D249" s="29">
        <f t="shared" si="42"/>
        <v>0</v>
      </c>
      <c r="E249" s="29">
        <f>E196+E200+E204+E208+E212+E216+E220+E224+E228+E232+E236+E240+E241</f>
        <v>0</v>
      </c>
      <c r="F249" s="29">
        <f>F196+F200+F204+F208+F212+F216+F220+F224+F228+F232+F236+F240+F241</f>
        <v>0</v>
      </c>
      <c r="G249" s="20" t="e">
        <f>H249/E249</f>
        <v>#DIV/0!</v>
      </c>
      <c r="H249" s="29">
        <f>H196+H200+H204+H208+H212+H216+H220+H224+H228+H232+H236+H240+H241</f>
        <v>0</v>
      </c>
      <c r="I249" s="29">
        <f>I196+I200+I204+I208+I212+I216+I220+I224+I228+I232+I236+I240+I241</f>
        <v>0</v>
      </c>
      <c r="J249" s="29">
        <f>J196+J200+J204+J208+J212+J216+J220+J224+J228+J232+J236+J240+J241</f>
        <v>0</v>
      </c>
      <c r="K249" s="21" t="e">
        <f t="shared" ref="K249:K258" si="43">L249/I249</f>
        <v>#DIV/0!</v>
      </c>
      <c r="L249" s="29">
        <f>L196+L200+L204+L208+L212+L216+L220+L224+L228+L232+L236+L240+L241</f>
        <v>0</v>
      </c>
      <c r="M249" s="29">
        <f>M196+M200+M204+M208+M212+M216+M220+M224+M228+M232+M236+M240+M241</f>
        <v>0</v>
      </c>
      <c r="N249" s="20" t="e">
        <f>O249/M249</f>
        <v>#DIV/0!</v>
      </c>
      <c r="O249" s="29">
        <f>O196+O200+O204+O208+O212+O216+O220+O224+O228+O232+O236+O240+O241</f>
        <v>0</v>
      </c>
      <c r="P249" s="29">
        <f>P196+P200+P204+P208+P212+P216+P220+P224+P228+P232+P236+P240+P241</f>
        <v>0</v>
      </c>
      <c r="Q249" s="20" t="e">
        <f>R249/P249</f>
        <v>#DIV/0!</v>
      </c>
      <c r="R249" s="29">
        <f>R196+R200+R204+R208+R212+R216+R220+R224+R228+R232+R236+R240+R241</f>
        <v>0</v>
      </c>
      <c r="S249" s="29">
        <f>S196+S200+S204+S208+S212+S216+S220+S224+S228+S232+S236+S240+S241</f>
        <v>0</v>
      </c>
      <c r="T249" s="19" t="e">
        <f>U249/S249</f>
        <v>#DIV/0!</v>
      </c>
      <c r="U249" s="29">
        <f>U196+U200+U204+U208+U212+U216+U220+U224+U228+U232+U236+U240+U241</f>
        <v>0</v>
      </c>
      <c r="V249" s="48">
        <f t="shared" ref="V249:V258" si="44">E249+I249+M249+P249+S249</f>
        <v>0</v>
      </c>
      <c r="W249" s="29">
        <f>W196+W200+W204+W208+W212+W216+W220+W224+W228+W232+W236+W240+W241</f>
        <v>0</v>
      </c>
      <c r="X249" s="20" t="e">
        <f t="shared" ref="X249:X258" si="45">(H249+L249+O249+R249+U249)/V249</f>
        <v>#DIV/0!</v>
      </c>
      <c r="Y249" s="29">
        <f>Y196+Y200+Y204+Y208+Y212+Y216+Y220+Y224+Y228+Y232+Y236+Y240+Y241</f>
        <v>0</v>
      </c>
    </row>
    <row r="250" spans="1:25" x14ac:dyDescent="0.25">
      <c r="A250" s="18" t="s">
        <v>55</v>
      </c>
      <c r="B250" s="29">
        <f>B212+B216+B220+B224+B228+B236+B241</f>
        <v>0</v>
      </c>
      <c r="C250" s="29">
        <f>C212+C216+C220+C224+C228+C236+C241</f>
        <v>0</v>
      </c>
      <c r="D250" s="29">
        <f t="shared" si="42"/>
        <v>0</v>
      </c>
      <c r="E250" s="29">
        <f>E212+E216+E220+E224+E228+E236+E241</f>
        <v>0</v>
      </c>
      <c r="F250" s="29">
        <f>F212+F216+F220+F224+F228+F236+F241</f>
        <v>0</v>
      </c>
      <c r="G250" s="20" t="e">
        <f t="shared" ref="G250:G258" si="46">H250/E250</f>
        <v>#DIV/0!</v>
      </c>
      <c r="H250" s="29">
        <f>H212+H216+H220+H224+H228+H236+H241</f>
        <v>0</v>
      </c>
      <c r="I250" s="29">
        <f>I212+I216+I220+I224+I228+I236+I241</f>
        <v>0</v>
      </c>
      <c r="J250" s="29">
        <f>J212+J216+J220+J224+J228+J236+J241</f>
        <v>0</v>
      </c>
      <c r="K250" s="21" t="e">
        <f t="shared" si="43"/>
        <v>#DIV/0!</v>
      </c>
      <c r="L250" s="29">
        <f>L212+L216+L220+L224+L228+L236+L241</f>
        <v>0</v>
      </c>
      <c r="M250" s="29">
        <f>M212+M216+M220+M224+M228+M236+M241</f>
        <v>0</v>
      </c>
      <c r="N250" s="20" t="e">
        <f t="shared" ref="N250:N256" si="47">O250/M250</f>
        <v>#DIV/0!</v>
      </c>
      <c r="O250" s="29">
        <f>O212+O216+O220+O224+O228+O236+O241</f>
        <v>0</v>
      </c>
      <c r="P250" s="29">
        <f>P212+P216+P220+P224+P228+P236+P241</f>
        <v>0</v>
      </c>
      <c r="Q250" s="20" t="e">
        <f t="shared" ref="Q250:Q258" si="48">R250/P250</f>
        <v>#DIV/0!</v>
      </c>
      <c r="R250" s="29">
        <f>R212+R216+R220+R224+R228+R236+R241</f>
        <v>0</v>
      </c>
      <c r="S250" s="29">
        <f>S212+S216+S220+S224+S228+S236+S241</f>
        <v>0</v>
      </c>
      <c r="T250" s="19" t="e">
        <f t="shared" ref="T250:T258" si="49">U250/S250</f>
        <v>#DIV/0!</v>
      </c>
      <c r="U250" s="29">
        <f>U212+U216+U220+U224+U228+U236+U241</f>
        <v>0</v>
      </c>
      <c r="V250" s="48">
        <f t="shared" si="44"/>
        <v>0</v>
      </c>
      <c r="W250" s="29">
        <f>W212+W216+W220+W224+W228+W236+W241</f>
        <v>0</v>
      </c>
      <c r="X250" s="20" t="e">
        <f t="shared" si="45"/>
        <v>#DIV/0!</v>
      </c>
      <c r="Y250" s="29">
        <f>Y212+Y216+Y220+Y224+Y228+Y236+Y241</f>
        <v>0</v>
      </c>
    </row>
    <row r="251" spans="1:25" x14ac:dyDescent="0.25">
      <c r="A251" s="28" t="s">
        <v>56</v>
      </c>
      <c r="B251" s="29">
        <f>B198+B202+B205+B209+B213+B217+B221+B225+B229+B233+B237+B247</f>
        <v>0</v>
      </c>
      <c r="C251" s="29">
        <f>C198+C202+C205+C209+C213+C217+C221+C225+C229+C233+C237+C247</f>
        <v>0</v>
      </c>
      <c r="D251" s="29">
        <f t="shared" si="42"/>
        <v>0</v>
      </c>
      <c r="E251" s="29">
        <f>E198+E202+E205+E209+E213+E217+E221+E225+E229+E233+E237+E247</f>
        <v>0</v>
      </c>
      <c r="F251" s="29">
        <f>F198+F202+F205+F209+F213+F217+F221+F225+F229+F233+F237+F247</f>
        <v>0</v>
      </c>
      <c r="G251" s="20" t="e">
        <f t="shared" si="46"/>
        <v>#DIV/0!</v>
      </c>
      <c r="H251" s="29">
        <f>H198+H202+H205+H209+H213+H217+H221+H225+H229+H233+H237+H247</f>
        <v>0</v>
      </c>
      <c r="I251" s="29">
        <f>I198+I202+I205+I209+I213+I217+I221+I225+I229+I233+I237+I247</f>
        <v>0</v>
      </c>
      <c r="J251" s="29">
        <f>J198+J202+J205+J209+J213+J217+J221+J225+J229+J233+J237+J247</f>
        <v>0</v>
      </c>
      <c r="K251" s="21" t="e">
        <f t="shared" si="43"/>
        <v>#DIV/0!</v>
      </c>
      <c r="L251" s="29">
        <f>L198+L202+L205+L209+L213+L217+L221+L225+L229+L233+L237+L247</f>
        <v>0</v>
      </c>
      <c r="M251" s="29">
        <f>M198+M202+M205+M209+M213+M217+M221+M225+M229+M233+M237+M247</f>
        <v>0</v>
      </c>
      <c r="N251" s="20" t="e">
        <f t="shared" si="47"/>
        <v>#DIV/0!</v>
      </c>
      <c r="O251" s="29">
        <f>O198+O202+O205+O209+O213+O217+O221+O225+O229+O233+O237+O247</f>
        <v>0</v>
      </c>
      <c r="P251" s="29">
        <f>P198+P202+P205+P209+P213+P217+P221+P225+P229+P233+P237+P247</f>
        <v>0</v>
      </c>
      <c r="Q251" s="20" t="e">
        <f t="shared" si="48"/>
        <v>#DIV/0!</v>
      </c>
      <c r="R251" s="29">
        <f>R198+R202+R205+R209+R213+R217+R221+R225+R229+R233+R237+R247</f>
        <v>0</v>
      </c>
      <c r="S251" s="29">
        <f>S198+S202+S205+S209+S213+S217+S221+S225+S229+S233+S237+S247</f>
        <v>0</v>
      </c>
      <c r="T251" s="19" t="e">
        <f t="shared" si="49"/>
        <v>#DIV/0!</v>
      </c>
      <c r="U251" s="29">
        <f>U198+U202+U205+U209+U213+U217+U221+U225+U229+U233+U237+U247</f>
        <v>0</v>
      </c>
      <c r="V251" s="48">
        <f t="shared" si="44"/>
        <v>0</v>
      </c>
      <c r="W251" s="29">
        <f>W198+W202+W205+W209+W213+W217+W221+W225+W229+W233+W237+W247</f>
        <v>0</v>
      </c>
      <c r="X251" s="20" t="e">
        <f t="shared" si="45"/>
        <v>#DIV/0!</v>
      </c>
      <c r="Y251" s="29">
        <f>Y198+Y202+Y205+Y209+Y213+Y217+Y221+Y225+Y229+Y233+Y237+Y247</f>
        <v>0</v>
      </c>
    </row>
    <row r="252" spans="1:25" x14ac:dyDescent="0.25">
      <c r="A252" s="18" t="s">
        <v>57</v>
      </c>
      <c r="B252" s="29">
        <f>B213+B217+B221+B225+B231+B237</f>
        <v>0</v>
      </c>
      <c r="C252" s="29">
        <f>C213+C217+C221+C225+C231+C237</f>
        <v>0</v>
      </c>
      <c r="D252" s="29">
        <f t="shared" si="42"/>
        <v>0</v>
      </c>
      <c r="E252" s="29">
        <f>E213+E217+E221+E225+E231+E237</f>
        <v>0</v>
      </c>
      <c r="F252" s="29">
        <f>F213+F217+F221+F225+F231+F237</f>
        <v>0</v>
      </c>
      <c r="G252" s="20" t="e">
        <f t="shared" si="46"/>
        <v>#DIV/0!</v>
      </c>
      <c r="H252" s="29">
        <f>H213+H217+H221+H225+H231+H237</f>
        <v>0</v>
      </c>
      <c r="I252" s="29">
        <f>I213+I217+I221+I225+I231+I237</f>
        <v>0</v>
      </c>
      <c r="J252" s="29">
        <f>J213+J217+J221+J225+J231+J237</f>
        <v>0</v>
      </c>
      <c r="K252" s="21" t="e">
        <f t="shared" si="43"/>
        <v>#DIV/0!</v>
      </c>
      <c r="L252" s="29">
        <f>L213+L217+L221+L225+L231+L237</f>
        <v>0</v>
      </c>
      <c r="M252" s="29">
        <f>M213+M217+M221+M225+M231+M237</f>
        <v>0</v>
      </c>
      <c r="N252" s="20" t="e">
        <f t="shared" si="47"/>
        <v>#DIV/0!</v>
      </c>
      <c r="O252" s="29">
        <f>O213+O217+O221+O225+O231+O237</f>
        <v>0</v>
      </c>
      <c r="P252" s="29">
        <f>P213+P217+P221+P225+P231+P237</f>
        <v>0</v>
      </c>
      <c r="Q252" s="20" t="e">
        <f t="shared" si="48"/>
        <v>#DIV/0!</v>
      </c>
      <c r="R252" s="29">
        <f>R213+R217+R221+R225+R231+R237</f>
        <v>0</v>
      </c>
      <c r="S252" s="29">
        <f>S213+S217+S221+S225+S231+S237</f>
        <v>0</v>
      </c>
      <c r="T252" s="19" t="e">
        <f t="shared" si="49"/>
        <v>#DIV/0!</v>
      </c>
      <c r="U252" s="29">
        <f>U213+U217+U221+U225+U231+U237</f>
        <v>0</v>
      </c>
      <c r="V252" s="48">
        <f t="shared" si="44"/>
        <v>0</v>
      </c>
      <c r="W252" s="29">
        <f>W213+W217+W221+W225+W231+W237</f>
        <v>0</v>
      </c>
      <c r="X252" s="20" t="e">
        <f t="shared" si="45"/>
        <v>#DIV/0!</v>
      </c>
      <c r="Y252" s="29">
        <f>Y213+Y217+Y221+Y225+Y231+Y237</f>
        <v>0</v>
      </c>
    </row>
    <row r="253" spans="1:25" x14ac:dyDescent="0.25">
      <c r="A253" s="28" t="s">
        <v>58</v>
      </c>
      <c r="B253" s="29">
        <f>B197+B201+B206+B210+B214+B218+B226+B222+B230+B234+B238+B242</f>
        <v>0</v>
      </c>
      <c r="C253" s="29">
        <f>C197+C201+C206+C210+C214+C218+C226+C222+C230+C234+C238+C242</f>
        <v>0</v>
      </c>
      <c r="D253" s="29">
        <f t="shared" si="42"/>
        <v>0</v>
      </c>
      <c r="E253" s="29">
        <f>E197+E201+E206+E210+E214+E218+E226+E222+E230+E234+E238+E242</f>
        <v>0</v>
      </c>
      <c r="F253" s="29">
        <f>F197+F201+F206+F210+F214+F218+F226+F222+F230+F234+F238+F242</f>
        <v>0</v>
      </c>
      <c r="G253" s="20" t="e">
        <f t="shared" si="46"/>
        <v>#DIV/0!</v>
      </c>
      <c r="H253" s="29">
        <f>H197+H201+H206+H210+H214+H218+H226+H222+H230+H234+H238+H242</f>
        <v>0</v>
      </c>
      <c r="I253" s="29">
        <f>I197+I201+I206+I210+I214+I218+I226+I222+I230+I234+I238+I242</f>
        <v>0</v>
      </c>
      <c r="J253" s="29">
        <f>J197+J201+J206+J210+J214+J218+J226+J222+J230+J234+J238+J242</f>
        <v>0</v>
      </c>
      <c r="K253" s="21" t="e">
        <f t="shared" si="43"/>
        <v>#DIV/0!</v>
      </c>
      <c r="L253" s="29">
        <f>L197+L201+L206+L210+L214+L218+L226+L222+L230+L234+L238+L242</f>
        <v>0</v>
      </c>
      <c r="M253" s="29">
        <f>M197+M201+M206+M210+M214+M218+M226+M222+M230+M234+M238+M242</f>
        <v>0</v>
      </c>
      <c r="N253" s="20" t="e">
        <f t="shared" si="47"/>
        <v>#DIV/0!</v>
      </c>
      <c r="O253" s="29">
        <f>O197+O201+O206+O210+O214+O218+O226+O222+O230+O234+O238+O242</f>
        <v>0</v>
      </c>
      <c r="P253" s="29">
        <f>P197+P201+P206+P210+P214+P218+P226+P222+P230+P234+P238+P242</f>
        <v>0</v>
      </c>
      <c r="Q253" s="20" t="e">
        <f t="shared" si="48"/>
        <v>#DIV/0!</v>
      </c>
      <c r="R253" s="29">
        <f>R197+R201+R206+R210+R214+R218+R226+R222+R230+R234+R238+R242</f>
        <v>0</v>
      </c>
      <c r="S253" s="29">
        <f>S197+S201+S206+S210+S214+S218+S226+S222+S230+S234+S238+S242</f>
        <v>0</v>
      </c>
      <c r="T253" s="19" t="e">
        <f t="shared" si="49"/>
        <v>#DIV/0!</v>
      </c>
      <c r="U253" s="29">
        <f>U197+U201+U206+U210+U214+U218+U226+U222+U230+U234+U238+U242</f>
        <v>0</v>
      </c>
      <c r="V253" s="48">
        <f t="shared" si="44"/>
        <v>0</v>
      </c>
      <c r="W253" s="29">
        <f>W197+W201+W206+W210+W214+W218+W226+W222+W230+W234+W238+W242</f>
        <v>0</v>
      </c>
      <c r="X253" s="20" t="e">
        <f t="shared" si="45"/>
        <v>#DIV/0!</v>
      </c>
      <c r="Y253" s="29">
        <f>Y197+Y201+Y206+Y210+Y214+Y218+Y226+Y222+Y230+Y234+Y238+Y242</f>
        <v>0</v>
      </c>
    </row>
    <row r="254" spans="1:25" x14ac:dyDescent="0.25">
      <c r="A254" s="18" t="s">
        <v>59</v>
      </c>
      <c r="B254" s="29">
        <f>B214+B218+B222+B226+B230+B238+B242</f>
        <v>0</v>
      </c>
      <c r="C254" s="29">
        <f>C214+C218+C222+C226+C230+C238+C242</f>
        <v>0</v>
      </c>
      <c r="D254" s="29">
        <f t="shared" si="42"/>
        <v>0</v>
      </c>
      <c r="E254" s="29">
        <f>E214+E218+E222+E226+E230+E238+E242</f>
        <v>0</v>
      </c>
      <c r="F254" s="29">
        <f>F214+F218+F222+F226+F230+F238+F242</f>
        <v>0</v>
      </c>
      <c r="G254" s="20" t="e">
        <f t="shared" si="46"/>
        <v>#DIV/0!</v>
      </c>
      <c r="H254" s="29">
        <f>H214+H218+H222+H226+H230+H238+H242</f>
        <v>0</v>
      </c>
      <c r="I254" s="29">
        <f>I214+I218+I222+I226+I230+I238+I242</f>
        <v>0</v>
      </c>
      <c r="J254" s="29">
        <f>J214+J218+J222+J226+J230+J238+J242</f>
        <v>0</v>
      </c>
      <c r="K254" s="21" t="e">
        <f t="shared" si="43"/>
        <v>#DIV/0!</v>
      </c>
      <c r="L254" s="29">
        <f>L214+L218+L222+L226+L230+L238+L242</f>
        <v>0</v>
      </c>
      <c r="M254" s="29">
        <f>M214+M218+M222+M226+M230+M238+M242</f>
        <v>0</v>
      </c>
      <c r="N254" s="20" t="e">
        <f t="shared" si="47"/>
        <v>#DIV/0!</v>
      </c>
      <c r="O254" s="29">
        <f>O214+O218+O222+O226+O230+O238+O242</f>
        <v>0</v>
      </c>
      <c r="P254" s="29">
        <f>P214+P218+P222+P226+P230+P238+P242</f>
        <v>0</v>
      </c>
      <c r="Q254" s="20" t="e">
        <f t="shared" si="48"/>
        <v>#DIV/0!</v>
      </c>
      <c r="R254" s="29">
        <f>R214+R218+R222+R226+R230+R238+R242</f>
        <v>0</v>
      </c>
      <c r="S254" s="29">
        <f>S214+S218+S222+S226+S230+S238+S242</f>
        <v>0</v>
      </c>
      <c r="T254" s="19" t="e">
        <f t="shared" si="49"/>
        <v>#DIV/0!</v>
      </c>
      <c r="U254" s="29">
        <f>U214+U218+U222+U226+U230+U238+U242</f>
        <v>0</v>
      </c>
      <c r="V254" s="48">
        <f t="shared" si="44"/>
        <v>0</v>
      </c>
      <c r="W254" s="29">
        <f>W214+W218+W222+W226+W230+W238+W242</f>
        <v>0</v>
      </c>
      <c r="X254" s="20" t="e">
        <f t="shared" si="45"/>
        <v>#DIV/0!</v>
      </c>
      <c r="Y254" s="29">
        <f>Y214+Y218+Y222+Y226+Y230+Y238+Y242</f>
        <v>0</v>
      </c>
    </row>
    <row r="255" spans="1:25" x14ac:dyDescent="0.25">
      <c r="A255" s="28" t="s">
        <v>60</v>
      </c>
      <c r="B255" s="29">
        <f>B199+B203+B207+B211+B215+B219+B223+B227+B231+B235+B239</f>
        <v>0</v>
      </c>
      <c r="C255" s="29">
        <f>C199+C203+C207+C211+C215+C219+C223+C227+C231+C235+C239</f>
        <v>0</v>
      </c>
      <c r="D255" s="29">
        <f t="shared" si="42"/>
        <v>0</v>
      </c>
      <c r="E255" s="29">
        <f>E199+E203+E207+E211+E215+E219+E223+E227+E231+E235+E239</f>
        <v>0</v>
      </c>
      <c r="F255" s="29">
        <f>F199+F203+F207+F211+F215+F219+F223+F227+F231+F235+F239</f>
        <v>0</v>
      </c>
      <c r="G255" s="20" t="e">
        <f t="shared" si="46"/>
        <v>#DIV/0!</v>
      </c>
      <c r="H255" s="29">
        <f>H199+H203+H207+H211+H215+H219+H223+H227+H231+H235+H239</f>
        <v>0</v>
      </c>
      <c r="I255" s="29">
        <f>I199+I203+I207+I211+I215+I219+I223+I227+I231+I235+I239</f>
        <v>0</v>
      </c>
      <c r="J255" s="29">
        <f>J199+J203+J207+J211+J215+J219+J223+J227+J231+J235+J239</f>
        <v>0</v>
      </c>
      <c r="K255" s="21" t="e">
        <f t="shared" si="43"/>
        <v>#DIV/0!</v>
      </c>
      <c r="L255" s="29">
        <f>L199+L203+L207+L211+L215+L219+L223+L227+L231+L235+L239</f>
        <v>0</v>
      </c>
      <c r="M255" s="29">
        <f>M199+M203+M207+M211+M215+M219+M223+M227+M231+M235+M239</f>
        <v>0</v>
      </c>
      <c r="N255" s="20" t="e">
        <f t="shared" si="47"/>
        <v>#DIV/0!</v>
      </c>
      <c r="O255" s="29">
        <f>O199+O203+O207+O211+O215+O219+O223+O227+O231+O235+O239</f>
        <v>0</v>
      </c>
      <c r="P255" s="29">
        <f>P199+P203+P207+P211+P215+P219+P223+P227+P231+P235+P239</f>
        <v>0</v>
      </c>
      <c r="Q255" s="20" t="e">
        <f t="shared" si="48"/>
        <v>#DIV/0!</v>
      </c>
      <c r="R255" s="29">
        <f>R199+R203+R207+R211+R215+R219+R223+R227+R231+R235+R239</f>
        <v>0</v>
      </c>
      <c r="S255" s="29">
        <f>S199+S203+S207+S211+S215+S219+S223+S227+S231+S235+S239</f>
        <v>0</v>
      </c>
      <c r="T255" s="19" t="e">
        <f t="shared" si="49"/>
        <v>#DIV/0!</v>
      </c>
      <c r="U255" s="29">
        <f>U199+U203+U207+U211+U215+U219+U223+U227+U231+U235+U239</f>
        <v>0</v>
      </c>
      <c r="V255" s="48">
        <f t="shared" si="44"/>
        <v>0</v>
      </c>
      <c r="W255" s="29">
        <f>W199+W203+W207+W211+W215+W219+W223+W227+W231+W235+W239</f>
        <v>0</v>
      </c>
      <c r="X255" s="20" t="e">
        <f t="shared" si="45"/>
        <v>#DIV/0!</v>
      </c>
      <c r="Y255" s="29">
        <f>Y199+Y203+Y207+Y211+Y215+Y219+Y223+Y227+Y231+Y235+Y239</f>
        <v>0</v>
      </c>
    </row>
    <row r="256" spans="1:25" x14ac:dyDescent="0.25">
      <c r="A256" s="18" t="s">
        <v>61</v>
      </c>
      <c r="B256" s="29">
        <f>B215+B219+B223+B227+B231+B239</f>
        <v>0</v>
      </c>
      <c r="C256" s="29">
        <f>C215+C219+C223+C227+C231+C239</f>
        <v>0</v>
      </c>
      <c r="D256" s="29">
        <f t="shared" si="42"/>
        <v>0</v>
      </c>
      <c r="E256" s="29">
        <f>E215+E219+E223+E227+E231+E239</f>
        <v>0</v>
      </c>
      <c r="F256" s="29">
        <f>F215+F219+F223+F227+F231+F239</f>
        <v>0</v>
      </c>
      <c r="G256" s="20" t="e">
        <f t="shared" si="46"/>
        <v>#DIV/0!</v>
      </c>
      <c r="H256" s="29">
        <f>H215+H219+H223+H227+H231+H239</f>
        <v>0</v>
      </c>
      <c r="I256" s="29">
        <f>I215+I219+I223+I227+I231+I239</f>
        <v>0</v>
      </c>
      <c r="J256" s="29">
        <f>J215+J219+J223+J227+J231+J239</f>
        <v>0</v>
      </c>
      <c r="K256" s="21" t="e">
        <f t="shared" si="43"/>
        <v>#DIV/0!</v>
      </c>
      <c r="L256" s="29">
        <f>L215+L219+L223+L227+L231+L239</f>
        <v>0</v>
      </c>
      <c r="M256" s="29">
        <f>M215+M219+M223+M227+M231+M239</f>
        <v>0</v>
      </c>
      <c r="N256" s="20" t="e">
        <f t="shared" si="47"/>
        <v>#DIV/0!</v>
      </c>
      <c r="O256" s="29">
        <f>O215+O219+O223+O227+O231+O239</f>
        <v>0</v>
      </c>
      <c r="P256" s="29">
        <f>P215+P219+P223+P227+P231+P239</f>
        <v>0</v>
      </c>
      <c r="Q256" s="20" t="e">
        <f t="shared" si="48"/>
        <v>#DIV/0!</v>
      </c>
      <c r="R256" s="29">
        <f>R215+R219+R223+R227+R231+R239</f>
        <v>0</v>
      </c>
      <c r="S256" s="29">
        <f>S215+S219+S223+S227+S231+S239</f>
        <v>0</v>
      </c>
      <c r="T256" s="19" t="e">
        <f t="shared" si="49"/>
        <v>#DIV/0!</v>
      </c>
      <c r="U256" s="29">
        <f>U215+U219+U223+U227+U231+U239</f>
        <v>0</v>
      </c>
      <c r="V256" s="48">
        <f t="shared" si="44"/>
        <v>0</v>
      </c>
      <c r="W256" s="29">
        <f>W215+W219+W223+W227+W231+W239</f>
        <v>0</v>
      </c>
      <c r="X256" s="20" t="e">
        <f t="shared" si="45"/>
        <v>#DIV/0!</v>
      </c>
      <c r="Y256" s="29">
        <f>Y215+Y219+Y223+Y227+Y231+Y239</f>
        <v>0</v>
      </c>
    </row>
    <row r="257" spans="1:25" x14ac:dyDescent="0.25">
      <c r="A257" s="30" t="s">
        <v>52</v>
      </c>
      <c r="B257" s="31">
        <f>B243</f>
        <v>0</v>
      </c>
      <c r="C257" s="31">
        <f>C243</f>
        <v>0</v>
      </c>
      <c r="D257" s="31">
        <f t="shared" si="42"/>
        <v>0</v>
      </c>
      <c r="E257" s="31">
        <f>E243</f>
        <v>0</v>
      </c>
      <c r="F257" s="31">
        <f>F243</f>
        <v>0</v>
      </c>
      <c r="G257" s="33" t="e">
        <f t="shared" si="46"/>
        <v>#DIV/0!</v>
      </c>
      <c r="H257" s="31">
        <f>H243</f>
        <v>0</v>
      </c>
      <c r="I257" s="31">
        <f>I243</f>
        <v>0</v>
      </c>
      <c r="J257" s="31">
        <f>J243</f>
        <v>0</v>
      </c>
      <c r="K257" s="34" t="e">
        <f t="shared" si="43"/>
        <v>#DIV/0!</v>
      </c>
      <c r="L257" s="31">
        <f>L243</f>
        <v>0</v>
      </c>
      <c r="M257" s="31">
        <f>M243</f>
        <v>0</v>
      </c>
      <c r="N257" s="33" t="e">
        <f>O257/M257</f>
        <v>#DIV/0!</v>
      </c>
      <c r="O257" s="31">
        <f>O243</f>
        <v>0</v>
      </c>
      <c r="P257" s="31">
        <f>P243</f>
        <v>0</v>
      </c>
      <c r="Q257" s="33" t="e">
        <f t="shared" si="48"/>
        <v>#DIV/0!</v>
      </c>
      <c r="R257" s="31">
        <f>R243</f>
        <v>0</v>
      </c>
      <c r="S257" s="31">
        <f>S243</f>
        <v>0</v>
      </c>
      <c r="T257" s="32" t="e">
        <f t="shared" si="49"/>
        <v>#DIV/0!</v>
      </c>
      <c r="U257" s="31">
        <f>U243</f>
        <v>0</v>
      </c>
      <c r="V257" s="50">
        <f t="shared" si="44"/>
        <v>0</v>
      </c>
      <c r="W257" s="31">
        <f>W243</f>
        <v>0</v>
      </c>
      <c r="X257" s="33" t="e">
        <f t="shared" si="45"/>
        <v>#DIV/0!</v>
      </c>
      <c r="Y257" s="31">
        <f>Y243</f>
        <v>0</v>
      </c>
    </row>
    <row r="258" spans="1:25" x14ac:dyDescent="0.25">
      <c r="A258" s="69" t="s">
        <v>62</v>
      </c>
      <c r="B258" s="70">
        <f>B249+B251+B253+B255+B257</f>
        <v>0</v>
      </c>
      <c r="C258" s="70">
        <f>C249+C251+C253+C255+C257</f>
        <v>0</v>
      </c>
      <c r="D258" s="71">
        <f t="shared" si="42"/>
        <v>0</v>
      </c>
      <c r="E258" s="70">
        <f>E249+E251+E253+E255+E257</f>
        <v>0</v>
      </c>
      <c r="F258" s="70">
        <f>F249+F251+F253+F255+F257</f>
        <v>0</v>
      </c>
      <c r="G258" s="72" t="e">
        <f t="shared" si="46"/>
        <v>#DIV/0!</v>
      </c>
      <c r="H258" s="70">
        <f>H249+H251+H253+H255+H257</f>
        <v>0</v>
      </c>
      <c r="I258" s="70">
        <f>I249+I251+I253+I255+I257</f>
        <v>0</v>
      </c>
      <c r="J258" s="70">
        <f>J249+J251+J253+J255+J257</f>
        <v>0</v>
      </c>
      <c r="K258" s="73" t="e">
        <f t="shared" si="43"/>
        <v>#DIV/0!</v>
      </c>
      <c r="L258" s="70">
        <f>L249+L251+L253+L255+L257</f>
        <v>0</v>
      </c>
      <c r="M258" s="70">
        <f>M249+M251+M253+M255+M257</f>
        <v>0</v>
      </c>
      <c r="N258" s="72" t="e">
        <f>O258/M258</f>
        <v>#DIV/0!</v>
      </c>
      <c r="O258" s="70">
        <f>O249+O251+O253+O255+O257</f>
        <v>0</v>
      </c>
      <c r="P258" s="70">
        <f>P249+P251+P253+P255+P257</f>
        <v>0</v>
      </c>
      <c r="Q258" s="72" t="e">
        <f t="shared" si="48"/>
        <v>#DIV/0!</v>
      </c>
      <c r="R258" s="70">
        <f>R249+R251+R253+R255+R257</f>
        <v>0</v>
      </c>
      <c r="S258" s="70">
        <f>S249+S251+S253+S255+S257</f>
        <v>0</v>
      </c>
      <c r="T258" s="74" t="e">
        <f t="shared" si="49"/>
        <v>#DIV/0!</v>
      </c>
      <c r="U258" s="70">
        <f>U249+U251+U253+U255+U257</f>
        <v>0</v>
      </c>
      <c r="V258" s="75">
        <f t="shared" si="44"/>
        <v>0</v>
      </c>
      <c r="W258" s="70">
        <f>W249+W251+W253+W255+W257</f>
        <v>0</v>
      </c>
      <c r="X258" s="72" t="e">
        <f t="shared" si="45"/>
        <v>#DIV/0!</v>
      </c>
      <c r="Y258" s="70">
        <f>Y249+Y251+Y253+Y255+Y257</f>
        <v>0</v>
      </c>
    </row>
    <row r="259" spans="1:25" x14ac:dyDescent="0.25">
      <c r="A259" s="4"/>
      <c r="B259" s="9"/>
      <c r="C259" s="9"/>
      <c r="D259" s="56">
        <f t="shared" si="42"/>
        <v>0</v>
      </c>
      <c r="E259" s="9"/>
      <c r="F259" s="9"/>
      <c r="G259" s="10"/>
      <c r="H259" s="56">
        <f t="shared" ref="H259:H323" si="50">E259*G259</f>
        <v>0</v>
      </c>
      <c r="I259" s="9"/>
      <c r="J259" s="9"/>
      <c r="K259" s="11"/>
      <c r="L259" s="56">
        <f t="shared" ref="L259:L323" si="51">I259*K259</f>
        <v>0</v>
      </c>
      <c r="M259" s="9"/>
      <c r="N259" s="10"/>
      <c r="O259" s="56">
        <f t="shared" ref="O259:O323" si="52">M259*N259</f>
        <v>0</v>
      </c>
      <c r="P259" s="9"/>
      <c r="Q259" s="10"/>
      <c r="R259" s="56">
        <f t="shared" ref="R259:R323" si="53">P259*Q259</f>
        <v>0</v>
      </c>
      <c r="S259" s="9"/>
      <c r="T259" s="9"/>
      <c r="U259" s="56">
        <f t="shared" ref="U259:U323" si="54">S259*T259</f>
        <v>0</v>
      </c>
      <c r="V259" s="51"/>
      <c r="W259" s="9"/>
      <c r="X259" s="10"/>
      <c r="Y259" s="9"/>
    </row>
    <row r="260" spans="1:25" x14ac:dyDescent="0.25">
      <c r="A260" s="26" t="s">
        <v>63</v>
      </c>
      <c r="B260" s="15"/>
      <c r="C260" s="15"/>
      <c r="D260" s="27">
        <f t="shared" si="42"/>
        <v>0</v>
      </c>
      <c r="E260" s="15"/>
      <c r="F260" s="15"/>
      <c r="G260" s="16"/>
      <c r="H260" s="27">
        <f t="shared" si="50"/>
        <v>0</v>
      </c>
      <c r="I260" s="15"/>
      <c r="J260" s="15"/>
      <c r="K260" s="17"/>
      <c r="L260" s="27">
        <f t="shared" si="51"/>
        <v>0</v>
      </c>
      <c r="M260" s="15"/>
      <c r="N260" s="16"/>
      <c r="O260" s="27">
        <f t="shared" si="52"/>
        <v>0</v>
      </c>
      <c r="P260" s="15"/>
      <c r="Q260" s="16"/>
      <c r="R260" s="27">
        <f t="shared" si="53"/>
        <v>0</v>
      </c>
      <c r="S260" s="15"/>
      <c r="T260" s="15"/>
      <c r="U260" s="27">
        <f t="shared" si="54"/>
        <v>0</v>
      </c>
      <c r="V260" s="47">
        <f t="shared" ref="V260:V280" si="55">E260+I260+M260+P260+S260</f>
        <v>0</v>
      </c>
      <c r="W260" s="15"/>
      <c r="X260" s="16" t="e">
        <f t="shared" ref="X260:X324" si="56">(H260+L260+O260+R260+U260)/V260</f>
        <v>#DIV/0!</v>
      </c>
      <c r="Y260" s="15"/>
    </row>
    <row r="261" spans="1:25" x14ac:dyDescent="0.25">
      <c r="A261" s="18" t="s">
        <v>64</v>
      </c>
      <c r="B261" s="19"/>
      <c r="C261" s="19"/>
      <c r="D261" s="29">
        <f t="shared" si="42"/>
        <v>0</v>
      </c>
      <c r="E261" s="19"/>
      <c r="F261" s="19"/>
      <c r="G261" s="20"/>
      <c r="H261" s="29">
        <f t="shared" si="50"/>
        <v>0</v>
      </c>
      <c r="I261" s="19"/>
      <c r="J261" s="19"/>
      <c r="K261" s="21"/>
      <c r="L261" s="29">
        <f t="shared" si="51"/>
        <v>0</v>
      </c>
      <c r="M261" s="19"/>
      <c r="N261" s="20"/>
      <c r="O261" s="29">
        <f t="shared" si="52"/>
        <v>0</v>
      </c>
      <c r="P261" s="19"/>
      <c r="Q261" s="20"/>
      <c r="R261" s="29">
        <f t="shared" si="53"/>
        <v>0</v>
      </c>
      <c r="S261" s="19"/>
      <c r="T261" s="19"/>
      <c r="U261" s="29">
        <f t="shared" si="54"/>
        <v>0</v>
      </c>
      <c r="V261" s="48">
        <f t="shared" si="55"/>
        <v>0</v>
      </c>
      <c r="W261" s="19"/>
      <c r="X261" s="20" t="e">
        <f t="shared" si="56"/>
        <v>#DIV/0!</v>
      </c>
      <c r="Y261" s="19"/>
    </row>
    <row r="262" spans="1:25" x14ac:dyDescent="0.25">
      <c r="A262" s="18" t="s">
        <v>65</v>
      </c>
      <c r="B262" s="19"/>
      <c r="C262" s="19"/>
      <c r="D262" s="29">
        <f t="shared" ref="D262:D327" si="57">B262-C262</f>
        <v>0</v>
      </c>
      <c r="E262" s="19"/>
      <c r="F262" s="19"/>
      <c r="G262" s="20"/>
      <c r="H262" s="29">
        <f t="shared" si="50"/>
        <v>0</v>
      </c>
      <c r="I262" s="19"/>
      <c r="J262" s="19"/>
      <c r="K262" s="21"/>
      <c r="L262" s="29">
        <f t="shared" si="51"/>
        <v>0</v>
      </c>
      <c r="M262" s="19"/>
      <c r="N262" s="20"/>
      <c r="O262" s="29">
        <f t="shared" si="52"/>
        <v>0</v>
      </c>
      <c r="P262" s="19"/>
      <c r="Q262" s="20"/>
      <c r="R262" s="29">
        <f t="shared" si="53"/>
        <v>0</v>
      </c>
      <c r="S262" s="19"/>
      <c r="T262" s="19"/>
      <c r="U262" s="29">
        <f t="shared" si="54"/>
        <v>0</v>
      </c>
      <c r="V262" s="48">
        <f t="shared" si="55"/>
        <v>0</v>
      </c>
      <c r="W262" s="19"/>
      <c r="X262" s="20" t="e">
        <f t="shared" si="56"/>
        <v>#DIV/0!</v>
      </c>
      <c r="Y262" s="19"/>
    </row>
    <row r="263" spans="1:25" x14ac:dyDescent="0.25">
      <c r="A263" s="28" t="s">
        <v>66</v>
      </c>
      <c r="B263" s="19"/>
      <c r="C263" s="19"/>
      <c r="D263" s="29">
        <f t="shared" si="57"/>
        <v>0</v>
      </c>
      <c r="E263" s="19"/>
      <c r="F263" s="19"/>
      <c r="G263" s="20"/>
      <c r="H263" s="29">
        <f t="shared" si="50"/>
        <v>0</v>
      </c>
      <c r="I263" s="19"/>
      <c r="J263" s="19"/>
      <c r="K263" s="21"/>
      <c r="L263" s="29">
        <f t="shared" si="51"/>
        <v>0</v>
      </c>
      <c r="M263" s="19"/>
      <c r="N263" s="20"/>
      <c r="O263" s="29">
        <f t="shared" si="52"/>
        <v>0</v>
      </c>
      <c r="P263" s="19"/>
      <c r="Q263" s="20"/>
      <c r="R263" s="29">
        <f t="shared" si="53"/>
        <v>0</v>
      </c>
      <c r="S263" s="19"/>
      <c r="T263" s="19"/>
      <c r="U263" s="29">
        <f t="shared" si="54"/>
        <v>0</v>
      </c>
      <c r="V263" s="48">
        <f t="shared" si="55"/>
        <v>0</v>
      </c>
      <c r="W263" s="19"/>
      <c r="X263" s="20" t="e">
        <f t="shared" si="56"/>
        <v>#DIV/0!</v>
      </c>
      <c r="Y263" s="19"/>
    </row>
    <row r="264" spans="1:25" x14ac:dyDescent="0.25">
      <c r="A264" s="18" t="s">
        <v>67</v>
      </c>
      <c r="B264" s="19"/>
      <c r="C264" s="19"/>
      <c r="D264" s="29">
        <f t="shared" si="57"/>
        <v>0</v>
      </c>
      <c r="E264" s="19"/>
      <c r="F264" s="19"/>
      <c r="G264" s="20"/>
      <c r="H264" s="29">
        <f t="shared" si="50"/>
        <v>0</v>
      </c>
      <c r="I264" s="19"/>
      <c r="J264" s="19"/>
      <c r="K264" s="21"/>
      <c r="L264" s="29">
        <f t="shared" si="51"/>
        <v>0</v>
      </c>
      <c r="M264" s="19"/>
      <c r="N264" s="20"/>
      <c r="O264" s="29">
        <f t="shared" si="52"/>
        <v>0</v>
      </c>
      <c r="P264" s="19"/>
      <c r="Q264" s="20"/>
      <c r="R264" s="29">
        <f t="shared" si="53"/>
        <v>0</v>
      </c>
      <c r="S264" s="19"/>
      <c r="T264" s="19"/>
      <c r="U264" s="29">
        <f t="shared" si="54"/>
        <v>0</v>
      </c>
      <c r="V264" s="48">
        <f t="shared" si="55"/>
        <v>0</v>
      </c>
      <c r="W264" s="19"/>
      <c r="X264" s="20" t="e">
        <f t="shared" si="56"/>
        <v>#DIV/0!</v>
      </c>
      <c r="Y264" s="19"/>
    </row>
    <row r="265" spans="1:25" x14ac:dyDescent="0.25">
      <c r="A265" s="18" t="s">
        <v>68</v>
      </c>
      <c r="B265" s="19"/>
      <c r="C265" s="19"/>
      <c r="D265" s="29">
        <f t="shared" si="57"/>
        <v>0</v>
      </c>
      <c r="E265" s="19"/>
      <c r="F265" s="19"/>
      <c r="G265" s="20"/>
      <c r="H265" s="29">
        <f t="shared" si="50"/>
        <v>0</v>
      </c>
      <c r="I265" s="19"/>
      <c r="J265" s="19"/>
      <c r="K265" s="21"/>
      <c r="L265" s="29">
        <f t="shared" si="51"/>
        <v>0</v>
      </c>
      <c r="M265" s="19"/>
      <c r="N265" s="20"/>
      <c r="O265" s="29">
        <f t="shared" si="52"/>
        <v>0</v>
      </c>
      <c r="P265" s="19"/>
      <c r="Q265" s="20"/>
      <c r="R265" s="29">
        <f t="shared" si="53"/>
        <v>0</v>
      </c>
      <c r="S265" s="19"/>
      <c r="T265" s="19"/>
      <c r="U265" s="29">
        <f t="shared" si="54"/>
        <v>0</v>
      </c>
      <c r="V265" s="48">
        <f t="shared" si="55"/>
        <v>0</v>
      </c>
      <c r="W265" s="19"/>
      <c r="X265" s="20" t="e">
        <f t="shared" si="56"/>
        <v>#DIV/0!</v>
      </c>
      <c r="Y265" s="19"/>
    </row>
    <row r="266" spans="1:25" x14ac:dyDescent="0.25">
      <c r="A266" s="28" t="s">
        <v>69</v>
      </c>
      <c r="B266" s="19"/>
      <c r="C266" s="19"/>
      <c r="D266" s="29">
        <f t="shared" si="57"/>
        <v>0</v>
      </c>
      <c r="E266" s="19"/>
      <c r="F266" s="19"/>
      <c r="G266" s="20"/>
      <c r="H266" s="29">
        <f t="shared" si="50"/>
        <v>0</v>
      </c>
      <c r="I266" s="19"/>
      <c r="J266" s="19"/>
      <c r="K266" s="21"/>
      <c r="L266" s="29">
        <f t="shared" si="51"/>
        <v>0</v>
      </c>
      <c r="M266" s="19"/>
      <c r="N266" s="20"/>
      <c r="O266" s="29">
        <f t="shared" si="52"/>
        <v>0</v>
      </c>
      <c r="P266" s="19"/>
      <c r="Q266" s="20"/>
      <c r="R266" s="29">
        <f t="shared" si="53"/>
        <v>0</v>
      </c>
      <c r="S266" s="19"/>
      <c r="T266" s="19"/>
      <c r="U266" s="29">
        <f t="shared" si="54"/>
        <v>0</v>
      </c>
      <c r="V266" s="48">
        <f t="shared" si="55"/>
        <v>0</v>
      </c>
      <c r="W266" s="19"/>
      <c r="X266" s="20" t="e">
        <f t="shared" si="56"/>
        <v>#DIV/0!</v>
      </c>
      <c r="Y266" s="19"/>
    </row>
    <row r="267" spans="1:25" x14ac:dyDescent="0.25">
      <c r="A267" s="18" t="s">
        <v>70</v>
      </c>
      <c r="B267" s="19"/>
      <c r="C267" s="19"/>
      <c r="D267" s="29">
        <f t="shared" si="57"/>
        <v>0</v>
      </c>
      <c r="E267" s="19"/>
      <c r="F267" s="19"/>
      <c r="G267" s="20"/>
      <c r="H267" s="29">
        <f t="shared" si="50"/>
        <v>0</v>
      </c>
      <c r="I267" s="19"/>
      <c r="J267" s="19"/>
      <c r="K267" s="21"/>
      <c r="L267" s="29">
        <f t="shared" si="51"/>
        <v>0</v>
      </c>
      <c r="M267" s="19"/>
      <c r="N267" s="20"/>
      <c r="O267" s="29">
        <f t="shared" si="52"/>
        <v>0</v>
      </c>
      <c r="P267" s="19"/>
      <c r="Q267" s="20"/>
      <c r="R267" s="29">
        <f t="shared" si="53"/>
        <v>0</v>
      </c>
      <c r="S267" s="19"/>
      <c r="T267" s="19"/>
      <c r="U267" s="29">
        <f t="shared" si="54"/>
        <v>0</v>
      </c>
      <c r="V267" s="48">
        <f t="shared" si="55"/>
        <v>0</v>
      </c>
      <c r="W267" s="19"/>
      <c r="X267" s="20" t="e">
        <f t="shared" si="56"/>
        <v>#DIV/0!</v>
      </c>
      <c r="Y267" s="19"/>
    </row>
    <row r="268" spans="1:25" x14ac:dyDescent="0.25">
      <c r="A268" s="18" t="s">
        <v>71</v>
      </c>
      <c r="B268" s="19"/>
      <c r="C268" s="19"/>
      <c r="D268" s="29">
        <f t="shared" si="57"/>
        <v>0</v>
      </c>
      <c r="E268" s="19"/>
      <c r="F268" s="19"/>
      <c r="G268" s="20"/>
      <c r="H268" s="29">
        <f t="shared" si="50"/>
        <v>0</v>
      </c>
      <c r="I268" s="19"/>
      <c r="J268" s="19"/>
      <c r="K268" s="21"/>
      <c r="L268" s="29">
        <f t="shared" si="51"/>
        <v>0</v>
      </c>
      <c r="M268" s="19"/>
      <c r="N268" s="20"/>
      <c r="O268" s="29">
        <f t="shared" si="52"/>
        <v>0</v>
      </c>
      <c r="P268" s="19"/>
      <c r="Q268" s="20"/>
      <c r="R268" s="29">
        <f t="shared" si="53"/>
        <v>0</v>
      </c>
      <c r="S268" s="19"/>
      <c r="T268" s="19"/>
      <c r="U268" s="29">
        <f t="shared" si="54"/>
        <v>0</v>
      </c>
      <c r="V268" s="48">
        <f t="shared" si="55"/>
        <v>0</v>
      </c>
      <c r="W268" s="19"/>
      <c r="X268" s="20" t="e">
        <f t="shared" si="56"/>
        <v>#DIV/0!</v>
      </c>
      <c r="Y268" s="19"/>
    </row>
    <row r="269" spans="1:25" x14ac:dyDescent="0.25">
      <c r="A269" s="28" t="s">
        <v>72</v>
      </c>
      <c r="B269" s="19"/>
      <c r="C269" s="19"/>
      <c r="D269" s="29">
        <f t="shared" si="57"/>
        <v>0</v>
      </c>
      <c r="E269" s="19"/>
      <c r="F269" s="19"/>
      <c r="G269" s="20"/>
      <c r="H269" s="29">
        <f t="shared" si="50"/>
        <v>0</v>
      </c>
      <c r="I269" s="19"/>
      <c r="J269" s="19"/>
      <c r="K269" s="21"/>
      <c r="L269" s="29">
        <f t="shared" si="51"/>
        <v>0</v>
      </c>
      <c r="M269" s="19"/>
      <c r="N269" s="20"/>
      <c r="O269" s="29">
        <f t="shared" si="52"/>
        <v>0</v>
      </c>
      <c r="P269" s="19"/>
      <c r="Q269" s="20"/>
      <c r="R269" s="29">
        <f t="shared" si="53"/>
        <v>0</v>
      </c>
      <c r="S269" s="19"/>
      <c r="T269" s="19"/>
      <c r="U269" s="29">
        <f t="shared" si="54"/>
        <v>0</v>
      </c>
      <c r="V269" s="48">
        <f t="shared" si="55"/>
        <v>0</v>
      </c>
      <c r="W269" s="19"/>
      <c r="X269" s="20" t="e">
        <f t="shared" si="56"/>
        <v>#DIV/0!</v>
      </c>
      <c r="Y269" s="19"/>
    </row>
    <row r="270" spans="1:25" x14ac:dyDescent="0.25">
      <c r="A270" s="18" t="s">
        <v>73</v>
      </c>
      <c r="B270" s="19"/>
      <c r="C270" s="19"/>
      <c r="D270" s="29">
        <f t="shared" si="57"/>
        <v>0</v>
      </c>
      <c r="E270" s="19"/>
      <c r="F270" s="19"/>
      <c r="G270" s="20"/>
      <c r="H270" s="29">
        <f t="shared" si="50"/>
        <v>0</v>
      </c>
      <c r="I270" s="19"/>
      <c r="J270" s="19"/>
      <c r="K270" s="21"/>
      <c r="L270" s="29">
        <f t="shared" si="51"/>
        <v>0</v>
      </c>
      <c r="M270" s="19"/>
      <c r="N270" s="20"/>
      <c r="O270" s="29">
        <f t="shared" si="52"/>
        <v>0</v>
      </c>
      <c r="P270" s="19"/>
      <c r="Q270" s="20"/>
      <c r="R270" s="29">
        <f t="shared" si="53"/>
        <v>0</v>
      </c>
      <c r="S270" s="19"/>
      <c r="T270" s="19"/>
      <c r="U270" s="29">
        <f t="shared" si="54"/>
        <v>0</v>
      </c>
      <c r="V270" s="48">
        <f t="shared" si="55"/>
        <v>0</v>
      </c>
      <c r="W270" s="19"/>
      <c r="X270" s="20" t="e">
        <f t="shared" si="56"/>
        <v>#DIV/0!</v>
      </c>
      <c r="Y270" s="19"/>
    </row>
    <row r="271" spans="1:25" x14ac:dyDescent="0.25">
      <c r="A271" s="18" t="s">
        <v>74</v>
      </c>
      <c r="B271" s="19"/>
      <c r="C271" s="19"/>
      <c r="D271" s="29">
        <f t="shared" si="57"/>
        <v>0</v>
      </c>
      <c r="E271" s="19"/>
      <c r="F271" s="19"/>
      <c r="G271" s="20"/>
      <c r="H271" s="29">
        <f t="shared" si="50"/>
        <v>0</v>
      </c>
      <c r="I271" s="19"/>
      <c r="J271" s="19"/>
      <c r="K271" s="21"/>
      <c r="L271" s="29">
        <f t="shared" si="51"/>
        <v>0</v>
      </c>
      <c r="M271" s="19"/>
      <c r="N271" s="20"/>
      <c r="O271" s="29">
        <f t="shared" si="52"/>
        <v>0</v>
      </c>
      <c r="P271" s="19"/>
      <c r="Q271" s="20"/>
      <c r="R271" s="29">
        <f t="shared" si="53"/>
        <v>0</v>
      </c>
      <c r="S271" s="19"/>
      <c r="T271" s="19"/>
      <c r="U271" s="29">
        <f t="shared" si="54"/>
        <v>0</v>
      </c>
      <c r="V271" s="48">
        <f t="shared" si="55"/>
        <v>0</v>
      </c>
      <c r="W271" s="19"/>
      <c r="X271" s="20" t="e">
        <f t="shared" si="56"/>
        <v>#DIV/0!</v>
      </c>
      <c r="Y271" s="19"/>
    </row>
    <row r="272" spans="1:25" x14ac:dyDescent="0.25">
      <c r="A272" s="28" t="s">
        <v>75</v>
      </c>
      <c r="B272" s="19">
        <v>6</v>
      </c>
      <c r="C272" s="19">
        <v>6</v>
      </c>
      <c r="D272" s="29">
        <f t="shared" si="57"/>
        <v>0</v>
      </c>
      <c r="E272" s="19">
        <v>6</v>
      </c>
      <c r="F272" s="19"/>
      <c r="G272" s="20">
        <v>81</v>
      </c>
      <c r="H272" s="29">
        <f t="shared" si="50"/>
        <v>486</v>
      </c>
      <c r="I272" s="19"/>
      <c r="J272" s="19"/>
      <c r="K272" s="21"/>
      <c r="L272" s="29">
        <f t="shared" si="51"/>
        <v>0</v>
      </c>
      <c r="M272" s="19"/>
      <c r="N272" s="20"/>
      <c r="O272" s="29">
        <f t="shared" si="52"/>
        <v>0</v>
      </c>
      <c r="P272" s="19"/>
      <c r="Q272" s="20"/>
      <c r="R272" s="29">
        <f t="shared" si="53"/>
        <v>0</v>
      </c>
      <c r="S272" s="19"/>
      <c r="T272" s="19"/>
      <c r="U272" s="29">
        <f t="shared" si="54"/>
        <v>0</v>
      </c>
      <c r="V272" s="48">
        <f t="shared" si="55"/>
        <v>6</v>
      </c>
      <c r="W272" s="19"/>
      <c r="X272" s="20">
        <f t="shared" si="56"/>
        <v>81</v>
      </c>
      <c r="Y272" s="19"/>
    </row>
    <row r="273" spans="1:25" x14ac:dyDescent="0.25">
      <c r="A273" s="18" t="s">
        <v>76</v>
      </c>
      <c r="B273" s="19"/>
      <c r="C273" s="19"/>
      <c r="D273" s="29">
        <f t="shared" si="57"/>
        <v>0</v>
      </c>
      <c r="E273" s="19"/>
      <c r="F273" s="19"/>
      <c r="G273" s="20"/>
      <c r="H273" s="29">
        <f t="shared" si="50"/>
        <v>0</v>
      </c>
      <c r="I273" s="19"/>
      <c r="J273" s="19"/>
      <c r="K273" s="21"/>
      <c r="L273" s="29">
        <f t="shared" si="51"/>
        <v>0</v>
      </c>
      <c r="M273" s="19"/>
      <c r="N273" s="20"/>
      <c r="O273" s="29">
        <f t="shared" si="52"/>
        <v>0</v>
      </c>
      <c r="P273" s="19"/>
      <c r="Q273" s="20"/>
      <c r="R273" s="29">
        <f t="shared" si="53"/>
        <v>0</v>
      </c>
      <c r="S273" s="19"/>
      <c r="T273" s="19"/>
      <c r="U273" s="29">
        <f t="shared" si="54"/>
        <v>0</v>
      </c>
      <c r="V273" s="48">
        <f t="shared" si="55"/>
        <v>0</v>
      </c>
      <c r="W273" s="19"/>
      <c r="X273" s="20" t="e">
        <f t="shared" si="56"/>
        <v>#DIV/0!</v>
      </c>
      <c r="Y273" s="19"/>
    </row>
    <row r="274" spans="1:25" x14ac:dyDescent="0.25">
      <c r="A274" s="18" t="s">
        <v>77</v>
      </c>
      <c r="B274" s="19"/>
      <c r="C274" s="19"/>
      <c r="D274" s="29">
        <f t="shared" si="57"/>
        <v>0</v>
      </c>
      <c r="E274" s="19"/>
      <c r="F274" s="19"/>
      <c r="G274" s="20"/>
      <c r="H274" s="29">
        <f t="shared" si="50"/>
        <v>0</v>
      </c>
      <c r="I274" s="19"/>
      <c r="J274" s="19"/>
      <c r="K274" s="21"/>
      <c r="L274" s="29">
        <f t="shared" si="51"/>
        <v>0</v>
      </c>
      <c r="M274" s="19"/>
      <c r="N274" s="20"/>
      <c r="O274" s="29">
        <f t="shared" si="52"/>
        <v>0</v>
      </c>
      <c r="P274" s="19"/>
      <c r="Q274" s="20"/>
      <c r="R274" s="29">
        <f t="shared" si="53"/>
        <v>0</v>
      </c>
      <c r="S274" s="19"/>
      <c r="T274" s="19"/>
      <c r="U274" s="29">
        <f t="shared" si="54"/>
        <v>0</v>
      </c>
      <c r="V274" s="48">
        <f t="shared" si="55"/>
        <v>0</v>
      </c>
      <c r="W274" s="19"/>
      <c r="X274" s="20" t="e">
        <f t="shared" si="56"/>
        <v>#DIV/0!</v>
      </c>
      <c r="Y274" s="19"/>
    </row>
    <row r="275" spans="1:25" x14ac:dyDescent="0.25">
      <c r="A275" s="28" t="s">
        <v>78</v>
      </c>
      <c r="B275" s="19">
        <v>763</v>
      </c>
      <c r="C275" s="19">
        <v>763</v>
      </c>
      <c r="D275" s="29">
        <f t="shared" si="57"/>
        <v>0</v>
      </c>
      <c r="E275" s="19">
        <v>80</v>
      </c>
      <c r="F275" s="19"/>
      <c r="G275" s="20">
        <v>85.45</v>
      </c>
      <c r="H275" s="29">
        <f t="shared" si="50"/>
        <v>6836</v>
      </c>
      <c r="I275" s="19">
        <v>41</v>
      </c>
      <c r="J275" s="19">
        <v>4</v>
      </c>
      <c r="K275" s="268">
        <v>86.81</v>
      </c>
      <c r="L275" s="29">
        <f t="shared" si="51"/>
        <v>3559.21</v>
      </c>
      <c r="M275" s="19">
        <v>642</v>
      </c>
      <c r="N275" s="20">
        <v>81.239999999999995</v>
      </c>
      <c r="O275" s="29">
        <f t="shared" si="52"/>
        <v>52156.079999999994</v>
      </c>
      <c r="P275" s="19"/>
      <c r="Q275" s="20"/>
      <c r="R275" s="29">
        <f t="shared" si="53"/>
        <v>0</v>
      </c>
      <c r="S275" s="19"/>
      <c r="T275" s="19"/>
      <c r="U275" s="29">
        <f t="shared" si="54"/>
        <v>0</v>
      </c>
      <c r="V275" s="48">
        <f t="shared" si="55"/>
        <v>763</v>
      </c>
      <c r="W275" s="19">
        <v>9</v>
      </c>
      <c r="X275" s="20">
        <f t="shared" si="56"/>
        <v>81.980720838794227</v>
      </c>
      <c r="Y275" s="19">
        <v>87</v>
      </c>
    </row>
    <row r="276" spans="1:25" x14ac:dyDescent="0.25">
      <c r="A276" s="18" t="s">
        <v>79</v>
      </c>
      <c r="B276" s="19">
        <v>39</v>
      </c>
      <c r="C276" s="19">
        <v>39</v>
      </c>
      <c r="D276" s="29">
        <f t="shared" si="57"/>
        <v>0</v>
      </c>
      <c r="E276" s="19">
        <v>39</v>
      </c>
      <c r="F276" s="19"/>
      <c r="G276" s="20">
        <v>65.12</v>
      </c>
      <c r="H276" s="29">
        <f t="shared" si="50"/>
        <v>2539.6800000000003</v>
      </c>
      <c r="I276" s="19"/>
      <c r="J276" s="19"/>
      <c r="K276" s="268"/>
      <c r="L276" s="29">
        <f t="shared" si="51"/>
        <v>0</v>
      </c>
      <c r="M276" s="19"/>
      <c r="N276" s="20"/>
      <c r="O276" s="29">
        <f t="shared" si="52"/>
        <v>0</v>
      </c>
      <c r="P276" s="19"/>
      <c r="Q276" s="20"/>
      <c r="R276" s="29">
        <f t="shared" si="53"/>
        <v>0</v>
      </c>
      <c r="S276" s="19"/>
      <c r="T276" s="19"/>
      <c r="U276" s="29">
        <f t="shared" si="54"/>
        <v>0</v>
      </c>
      <c r="V276" s="48">
        <f t="shared" si="55"/>
        <v>39</v>
      </c>
      <c r="W276" s="19"/>
      <c r="X276" s="20">
        <f t="shared" si="56"/>
        <v>65.12</v>
      </c>
      <c r="Y276" s="19">
        <v>39</v>
      </c>
    </row>
    <row r="277" spans="1:25" x14ac:dyDescent="0.25">
      <c r="A277" s="18" t="s">
        <v>80</v>
      </c>
      <c r="B277" s="19"/>
      <c r="C277" s="19"/>
      <c r="D277" s="29">
        <f t="shared" si="57"/>
        <v>0</v>
      </c>
      <c r="E277" s="19"/>
      <c r="F277" s="19"/>
      <c r="G277" s="20"/>
      <c r="H277" s="29">
        <f t="shared" si="50"/>
        <v>0</v>
      </c>
      <c r="I277" s="19"/>
      <c r="J277" s="19"/>
      <c r="K277" s="268"/>
      <c r="L277" s="29">
        <f t="shared" si="51"/>
        <v>0</v>
      </c>
      <c r="M277" s="19"/>
      <c r="N277" s="20"/>
      <c r="O277" s="29">
        <f t="shared" si="52"/>
        <v>0</v>
      </c>
      <c r="P277" s="19"/>
      <c r="Q277" s="20"/>
      <c r="R277" s="29">
        <f t="shared" si="53"/>
        <v>0</v>
      </c>
      <c r="S277" s="19"/>
      <c r="T277" s="19"/>
      <c r="U277" s="29">
        <f t="shared" si="54"/>
        <v>0</v>
      </c>
      <c r="V277" s="48">
        <f t="shared" si="55"/>
        <v>0</v>
      </c>
      <c r="W277" s="19"/>
      <c r="X277" s="20" t="e">
        <f t="shared" si="56"/>
        <v>#DIV/0!</v>
      </c>
      <c r="Y277" s="19"/>
    </row>
    <row r="278" spans="1:25" x14ac:dyDescent="0.25">
      <c r="A278" s="28" t="s">
        <v>81</v>
      </c>
      <c r="B278" s="19">
        <v>3</v>
      </c>
      <c r="C278" s="19">
        <v>3</v>
      </c>
      <c r="D278" s="29">
        <f t="shared" si="57"/>
        <v>0</v>
      </c>
      <c r="E278" s="19"/>
      <c r="F278" s="19"/>
      <c r="G278" s="20"/>
      <c r="H278" s="29">
        <f t="shared" si="50"/>
        <v>0</v>
      </c>
      <c r="I278" s="19"/>
      <c r="J278" s="19"/>
      <c r="K278" s="268"/>
      <c r="L278" s="29">
        <f t="shared" si="51"/>
        <v>0</v>
      </c>
      <c r="M278" s="19">
        <v>3</v>
      </c>
      <c r="N278" s="20">
        <v>80.78</v>
      </c>
      <c r="O278" s="29">
        <f t="shared" si="52"/>
        <v>242.34</v>
      </c>
      <c r="P278" s="19"/>
      <c r="Q278" s="20"/>
      <c r="R278" s="29">
        <f t="shared" si="53"/>
        <v>0</v>
      </c>
      <c r="S278" s="19"/>
      <c r="T278" s="19"/>
      <c r="U278" s="29">
        <f t="shared" si="54"/>
        <v>0</v>
      </c>
      <c r="V278" s="48">
        <f t="shared" si="55"/>
        <v>3</v>
      </c>
      <c r="W278" s="19"/>
      <c r="X278" s="20">
        <f t="shared" si="56"/>
        <v>80.78</v>
      </c>
      <c r="Y278" s="19">
        <v>3</v>
      </c>
    </row>
    <row r="279" spans="1:25" x14ac:dyDescent="0.25">
      <c r="A279" s="18" t="s">
        <v>82</v>
      </c>
      <c r="B279" s="19"/>
      <c r="C279" s="19"/>
      <c r="D279" s="29">
        <f t="shared" si="57"/>
        <v>0</v>
      </c>
      <c r="E279" s="19"/>
      <c r="F279" s="19"/>
      <c r="G279" s="20"/>
      <c r="H279" s="29">
        <f t="shared" si="50"/>
        <v>0</v>
      </c>
      <c r="I279" s="19"/>
      <c r="J279" s="19"/>
      <c r="K279" s="268"/>
      <c r="L279" s="29">
        <f t="shared" si="51"/>
        <v>0</v>
      </c>
      <c r="M279" s="19"/>
      <c r="N279" s="20"/>
      <c r="O279" s="29">
        <f t="shared" si="52"/>
        <v>0</v>
      </c>
      <c r="P279" s="19"/>
      <c r="Q279" s="20"/>
      <c r="R279" s="29">
        <f t="shared" si="53"/>
        <v>0</v>
      </c>
      <c r="S279" s="19"/>
      <c r="T279" s="19"/>
      <c r="U279" s="29">
        <f t="shared" si="54"/>
        <v>0</v>
      </c>
      <c r="V279" s="48">
        <f t="shared" si="55"/>
        <v>0</v>
      </c>
      <c r="W279" s="19"/>
      <c r="X279" s="20" t="e">
        <f t="shared" si="56"/>
        <v>#DIV/0!</v>
      </c>
      <c r="Y279" s="19"/>
    </row>
    <row r="280" spans="1:25" x14ac:dyDescent="0.25">
      <c r="A280" s="18" t="s">
        <v>83</v>
      </c>
      <c r="B280" s="19"/>
      <c r="C280" s="19"/>
      <c r="D280" s="29">
        <f t="shared" si="57"/>
        <v>0</v>
      </c>
      <c r="E280" s="19"/>
      <c r="F280" s="19"/>
      <c r="G280" s="20"/>
      <c r="H280" s="29">
        <f t="shared" si="50"/>
        <v>0</v>
      </c>
      <c r="I280" s="19"/>
      <c r="J280" s="19"/>
      <c r="K280" s="268"/>
      <c r="L280" s="29">
        <f t="shared" si="51"/>
        <v>0</v>
      </c>
      <c r="M280" s="19"/>
      <c r="N280" s="20"/>
      <c r="O280" s="29">
        <f t="shared" si="52"/>
        <v>0</v>
      </c>
      <c r="P280" s="19"/>
      <c r="Q280" s="20"/>
      <c r="R280" s="29">
        <f t="shared" si="53"/>
        <v>0</v>
      </c>
      <c r="S280" s="19"/>
      <c r="T280" s="19"/>
      <c r="U280" s="29">
        <f t="shared" si="54"/>
        <v>0</v>
      </c>
      <c r="V280" s="48">
        <f t="shared" si="55"/>
        <v>0</v>
      </c>
      <c r="W280" s="19"/>
      <c r="X280" s="20" t="e">
        <f t="shared" si="56"/>
        <v>#DIV/0!</v>
      </c>
      <c r="Y280" s="19"/>
    </row>
    <row r="281" spans="1:25" x14ac:dyDescent="0.25">
      <c r="A281" s="28" t="s">
        <v>84</v>
      </c>
      <c r="B281" s="19">
        <f>SUM(B282:B298)</f>
        <v>31</v>
      </c>
      <c r="C281" s="19">
        <f>SUM(C282:C298)</f>
        <v>31</v>
      </c>
      <c r="D281" s="29">
        <f t="shared" si="57"/>
        <v>0</v>
      </c>
      <c r="E281" s="19">
        <f>SUM(E282:E298)</f>
        <v>0</v>
      </c>
      <c r="F281" s="19">
        <f>SUM(F282:F298)</f>
        <v>0</v>
      </c>
      <c r="G281" s="20" t="e">
        <f>H281/E281</f>
        <v>#DIV/0!</v>
      </c>
      <c r="H281" s="29">
        <f>SUM(H282:H298)</f>
        <v>0</v>
      </c>
      <c r="I281" s="19">
        <f>SUM(I282:I298)</f>
        <v>31</v>
      </c>
      <c r="J281" s="19">
        <f>SUM(J282:J298)</f>
        <v>0</v>
      </c>
      <c r="K281" s="268">
        <f>L281/I281</f>
        <v>80.69</v>
      </c>
      <c r="L281" s="29">
        <f>SUM(L282:L298)</f>
        <v>2501.39</v>
      </c>
      <c r="M281" s="19">
        <f>SUM(M282:M298)</f>
        <v>0</v>
      </c>
      <c r="N281" s="20" t="e">
        <f>O281/M281</f>
        <v>#DIV/0!</v>
      </c>
      <c r="O281" s="29">
        <f>SUM(O282:O298)</f>
        <v>0</v>
      </c>
      <c r="P281" s="19">
        <f>SUM(P282:P298)</f>
        <v>0</v>
      </c>
      <c r="Q281" s="20" t="e">
        <f>R281/P281</f>
        <v>#DIV/0!</v>
      </c>
      <c r="R281" s="29">
        <f>SUM(R282:R298)</f>
        <v>0</v>
      </c>
      <c r="S281" s="19">
        <f>SUM(S282:S298)</f>
        <v>0</v>
      </c>
      <c r="T281" s="19" t="e">
        <f>U281/S281</f>
        <v>#DIV/0!</v>
      </c>
      <c r="U281" s="29">
        <f>SUM(U282:U298)</f>
        <v>0</v>
      </c>
      <c r="V281" s="48">
        <f>SUM(V282:V298)</f>
        <v>31</v>
      </c>
      <c r="W281" s="19">
        <f>SUM(W282:W298)</f>
        <v>0</v>
      </c>
      <c r="X281" s="20">
        <f t="shared" si="56"/>
        <v>80.69</v>
      </c>
      <c r="Y281" s="19">
        <f>SUM(Y282:Y298)</f>
        <v>0</v>
      </c>
    </row>
    <row r="282" spans="1:25" x14ac:dyDescent="0.25">
      <c r="A282" s="35" t="s">
        <v>85</v>
      </c>
      <c r="B282" s="19"/>
      <c r="C282" s="19"/>
      <c r="D282" s="29">
        <f t="shared" si="57"/>
        <v>0</v>
      </c>
      <c r="E282" s="19"/>
      <c r="F282" s="19"/>
      <c r="G282" s="20"/>
      <c r="H282" s="29">
        <f t="shared" si="50"/>
        <v>0</v>
      </c>
      <c r="I282" s="19"/>
      <c r="J282" s="19"/>
      <c r="K282" s="268"/>
      <c r="L282" s="29">
        <f t="shared" si="51"/>
        <v>0</v>
      </c>
      <c r="M282" s="19"/>
      <c r="N282" s="20"/>
      <c r="O282" s="29">
        <f t="shared" si="52"/>
        <v>0</v>
      </c>
      <c r="P282" s="19"/>
      <c r="Q282" s="20"/>
      <c r="R282" s="29">
        <f t="shared" si="53"/>
        <v>0</v>
      </c>
      <c r="S282" s="19"/>
      <c r="T282" s="19"/>
      <c r="U282" s="29">
        <f t="shared" si="54"/>
        <v>0</v>
      </c>
      <c r="V282" s="48">
        <f t="shared" ref="V282:V347" si="58">E282+I282+M282+P282+S282</f>
        <v>0</v>
      </c>
      <c r="W282" s="19"/>
      <c r="X282" s="20" t="e">
        <f t="shared" si="56"/>
        <v>#DIV/0!</v>
      </c>
      <c r="Y282" s="19"/>
    </row>
    <row r="283" spans="1:25" x14ac:dyDescent="0.25">
      <c r="A283" s="35" t="s">
        <v>86</v>
      </c>
      <c r="B283" s="19"/>
      <c r="C283" s="19"/>
      <c r="D283" s="29">
        <f t="shared" si="57"/>
        <v>0</v>
      </c>
      <c r="E283" s="19"/>
      <c r="F283" s="19"/>
      <c r="G283" s="20"/>
      <c r="H283" s="29">
        <f t="shared" si="50"/>
        <v>0</v>
      </c>
      <c r="I283" s="19"/>
      <c r="J283" s="19"/>
      <c r="K283" s="268"/>
      <c r="L283" s="29">
        <f t="shared" si="51"/>
        <v>0</v>
      </c>
      <c r="M283" s="19"/>
      <c r="N283" s="20"/>
      <c r="O283" s="29">
        <f t="shared" si="52"/>
        <v>0</v>
      </c>
      <c r="P283" s="19"/>
      <c r="Q283" s="20"/>
      <c r="R283" s="29">
        <f t="shared" si="53"/>
        <v>0</v>
      </c>
      <c r="S283" s="19"/>
      <c r="T283" s="19"/>
      <c r="U283" s="29">
        <f t="shared" si="54"/>
        <v>0</v>
      </c>
      <c r="V283" s="48">
        <f t="shared" si="58"/>
        <v>0</v>
      </c>
      <c r="W283" s="19"/>
      <c r="X283" s="20" t="e">
        <f t="shared" si="56"/>
        <v>#DIV/0!</v>
      </c>
      <c r="Y283" s="19"/>
    </row>
    <row r="284" spans="1:25" x14ac:dyDescent="0.25">
      <c r="A284" s="35" t="s">
        <v>87</v>
      </c>
      <c r="B284" s="19"/>
      <c r="C284" s="19"/>
      <c r="D284" s="29">
        <f t="shared" si="57"/>
        <v>0</v>
      </c>
      <c r="E284" s="19"/>
      <c r="F284" s="19"/>
      <c r="G284" s="20"/>
      <c r="H284" s="29">
        <f t="shared" si="50"/>
        <v>0</v>
      </c>
      <c r="I284" s="19"/>
      <c r="J284" s="19"/>
      <c r="K284" s="268"/>
      <c r="L284" s="29">
        <f t="shared" si="51"/>
        <v>0</v>
      </c>
      <c r="M284" s="19"/>
      <c r="N284" s="20"/>
      <c r="O284" s="29">
        <f t="shared" si="52"/>
        <v>0</v>
      </c>
      <c r="P284" s="19"/>
      <c r="Q284" s="20"/>
      <c r="R284" s="29">
        <f t="shared" si="53"/>
        <v>0</v>
      </c>
      <c r="S284" s="19"/>
      <c r="T284" s="19"/>
      <c r="U284" s="29">
        <f t="shared" si="54"/>
        <v>0</v>
      </c>
      <c r="V284" s="48">
        <f t="shared" si="58"/>
        <v>0</v>
      </c>
      <c r="W284" s="19"/>
      <c r="X284" s="20" t="e">
        <f t="shared" si="56"/>
        <v>#DIV/0!</v>
      </c>
      <c r="Y284" s="19"/>
    </row>
    <row r="285" spans="1:25" x14ac:dyDescent="0.25">
      <c r="A285" s="35" t="s">
        <v>88</v>
      </c>
      <c r="B285" s="19"/>
      <c r="C285" s="19"/>
      <c r="D285" s="29">
        <f t="shared" si="57"/>
        <v>0</v>
      </c>
      <c r="E285" s="19"/>
      <c r="F285" s="19"/>
      <c r="G285" s="20"/>
      <c r="H285" s="29">
        <f t="shared" si="50"/>
        <v>0</v>
      </c>
      <c r="I285" s="19"/>
      <c r="J285" s="19"/>
      <c r="K285" s="268"/>
      <c r="L285" s="29">
        <f t="shared" si="51"/>
        <v>0</v>
      </c>
      <c r="M285" s="19"/>
      <c r="N285" s="20"/>
      <c r="O285" s="29">
        <f t="shared" si="52"/>
        <v>0</v>
      </c>
      <c r="P285" s="19"/>
      <c r="Q285" s="20"/>
      <c r="R285" s="29">
        <f t="shared" si="53"/>
        <v>0</v>
      </c>
      <c r="S285" s="19"/>
      <c r="T285" s="19"/>
      <c r="U285" s="29">
        <f t="shared" si="54"/>
        <v>0</v>
      </c>
      <c r="V285" s="48">
        <f t="shared" si="58"/>
        <v>0</v>
      </c>
      <c r="W285" s="19"/>
      <c r="X285" s="20" t="e">
        <f t="shared" si="56"/>
        <v>#DIV/0!</v>
      </c>
      <c r="Y285" s="19"/>
    </row>
    <row r="286" spans="1:25" x14ac:dyDescent="0.25">
      <c r="A286" s="35" t="s">
        <v>89</v>
      </c>
      <c r="B286" s="19"/>
      <c r="C286" s="19"/>
      <c r="D286" s="29">
        <f t="shared" si="57"/>
        <v>0</v>
      </c>
      <c r="E286" s="19"/>
      <c r="F286" s="19"/>
      <c r="G286" s="20"/>
      <c r="H286" s="29">
        <f t="shared" si="50"/>
        <v>0</v>
      </c>
      <c r="I286" s="19"/>
      <c r="J286" s="19"/>
      <c r="K286" s="268"/>
      <c r="L286" s="29">
        <f t="shared" si="51"/>
        <v>0</v>
      </c>
      <c r="M286" s="19"/>
      <c r="N286" s="20"/>
      <c r="O286" s="29">
        <f t="shared" si="52"/>
        <v>0</v>
      </c>
      <c r="P286" s="19"/>
      <c r="Q286" s="20"/>
      <c r="R286" s="29">
        <f t="shared" si="53"/>
        <v>0</v>
      </c>
      <c r="S286" s="19"/>
      <c r="T286" s="19"/>
      <c r="U286" s="29">
        <f t="shared" si="54"/>
        <v>0</v>
      </c>
      <c r="V286" s="48">
        <f t="shared" si="58"/>
        <v>0</v>
      </c>
      <c r="W286" s="19"/>
      <c r="X286" s="20" t="e">
        <f t="shared" si="56"/>
        <v>#DIV/0!</v>
      </c>
      <c r="Y286" s="19"/>
    </row>
    <row r="287" spans="1:25" x14ac:dyDescent="0.25">
      <c r="A287" s="35" t="s">
        <v>90</v>
      </c>
      <c r="B287" s="19"/>
      <c r="C287" s="19"/>
      <c r="D287" s="29">
        <f t="shared" si="57"/>
        <v>0</v>
      </c>
      <c r="E287" s="19"/>
      <c r="F287" s="19"/>
      <c r="G287" s="20"/>
      <c r="H287" s="29">
        <f t="shared" si="50"/>
        <v>0</v>
      </c>
      <c r="I287" s="19"/>
      <c r="J287" s="19"/>
      <c r="K287" s="268"/>
      <c r="L287" s="29">
        <f t="shared" si="51"/>
        <v>0</v>
      </c>
      <c r="M287" s="19"/>
      <c r="N287" s="20"/>
      <c r="O287" s="29">
        <f t="shared" si="52"/>
        <v>0</v>
      </c>
      <c r="P287" s="19"/>
      <c r="Q287" s="20"/>
      <c r="R287" s="29">
        <f t="shared" si="53"/>
        <v>0</v>
      </c>
      <c r="S287" s="19"/>
      <c r="T287" s="19"/>
      <c r="U287" s="29">
        <f t="shared" si="54"/>
        <v>0</v>
      </c>
      <c r="V287" s="48">
        <f t="shared" si="58"/>
        <v>0</v>
      </c>
      <c r="W287" s="19"/>
      <c r="X287" s="20" t="e">
        <f t="shared" si="56"/>
        <v>#DIV/0!</v>
      </c>
      <c r="Y287" s="19"/>
    </row>
    <row r="288" spans="1:25" x14ac:dyDescent="0.25">
      <c r="A288" s="35" t="s">
        <v>91</v>
      </c>
      <c r="B288" s="19"/>
      <c r="C288" s="19"/>
      <c r="D288" s="29">
        <f t="shared" si="57"/>
        <v>0</v>
      </c>
      <c r="E288" s="19"/>
      <c r="F288" s="19"/>
      <c r="G288" s="20"/>
      <c r="H288" s="29">
        <f t="shared" si="50"/>
        <v>0</v>
      </c>
      <c r="I288" s="19"/>
      <c r="J288" s="19"/>
      <c r="K288" s="268"/>
      <c r="L288" s="29">
        <f t="shared" si="51"/>
        <v>0</v>
      </c>
      <c r="M288" s="19"/>
      <c r="N288" s="20"/>
      <c r="O288" s="29">
        <f t="shared" si="52"/>
        <v>0</v>
      </c>
      <c r="P288" s="19"/>
      <c r="Q288" s="20"/>
      <c r="R288" s="29">
        <f t="shared" si="53"/>
        <v>0</v>
      </c>
      <c r="S288" s="19"/>
      <c r="T288" s="19"/>
      <c r="U288" s="29">
        <f t="shared" si="54"/>
        <v>0</v>
      </c>
      <c r="V288" s="48">
        <f t="shared" si="58"/>
        <v>0</v>
      </c>
      <c r="W288" s="19"/>
      <c r="X288" s="20" t="e">
        <f t="shared" si="56"/>
        <v>#DIV/0!</v>
      </c>
      <c r="Y288" s="19"/>
    </row>
    <row r="289" spans="1:25" x14ac:dyDescent="0.25">
      <c r="A289" s="35" t="s">
        <v>92</v>
      </c>
      <c r="B289" s="19"/>
      <c r="C289" s="19"/>
      <c r="D289" s="29">
        <f t="shared" si="57"/>
        <v>0</v>
      </c>
      <c r="E289" s="19"/>
      <c r="F289" s="19"/>
      <c r="G289" s="20"/>
      <c r="H289" s="29">
        <f t="shared" si="50"/>
        <v>0</v>
      </c>
      <c r="I289" s="19"/>
      <c r="J289" s="19"/>
      <c r="K289" s="268"/>
      <c r="L289" s="29">
        <f t="shared" si="51"/>
        <v>0</v>
      </c>
      <c r="M289" s="19"/>
      <c r="N289" s="20"/>
      <c r="O289" s="29">
        <f t="shared" si="52"/>
        <v>0</v>
      </c>
      <c r="P289" s="19"/>
      <c r="Q289" s="20"/>
      <c r="R289" s="29">
        <f t="shared" si="53"/>
        <v>0</v>
      </c>
      <c r="S289" s="19"/>
      <c r="T289" s="19"/>
      <c r="U289" s="29">
        <f t="shared" si="54"/>
        <v>0</v>
      </c>
      <c r="V289" s="48">
        <f t="shared" si="58"/>
        <v>0</v>
      </c>
      <c r="W289" s="19"/>
      <c r="X289" s="20" t="e">
        <f t="shared" si="56"/>
        <v>#DIV/0!</v>
      </c>
      <c r="Y289" s="19"/>
    </row>
    <row r="290" spans="1:25" x14ac:dyDescent="0.25">
      <c r="A290" s="35" t="s">
        <v>93</v>
      </c>
      <c r="B290" s="19"/>
      <c r="C290" s="19"/>
      <c r="D290" s="29">
        <f t="shared" si="57"/>
        <v>0</v>
      </c>
      <c r="E290" s="19"/>
      <c r="F290" s="19"/>
      <c r="G290" s="20"/>
      <c r="H290" s="29">
        <f t="shared" si="50"/>
        <v>0</v>
      </c>
      <c r="I290" s="19"/>
      <c r="J290" s="19"/>
      <c r="K290" s="268"/>
      <c r="L290" s="29">
        <f t="shared" si="51"/>
        <v>0</v>
      </c>
      <c r="M290" s="19"/>
      <c r="N290" s="20"/>
      <c r="O290" s="29">
        <f t="shared" si="52"/>
        <v>0</v>
      </c>
      <c r="P290" s="19"/>
      <c r="Q290" s="20"/>
      <c r="R290" s="29">
        <f t="shared" si="53"/>
        <v>0</v>
      </c>
      <c r="S290" s="19"/>
      <c r="T290" s="19"/>
      <c r="U290" s="29">
        <f t="shared" si="54"/>
        <v>0</v>
      </c>
      <c r="V290" s="48">
        <f t="shared" si="58"/>
        <v>0</v>
      </c>
      <c r="W290" s="19"/>
      <c r="X290" s="20" t="e">
        <f t="shared" si="56"/>
        <v>#DIV/0!</v>
      </c>
      <c r="Y290" s="19"/>
    </row>
    <row r="291" spans="1:25" x14ac:dyDescent="0.25">
      <c r="A291" s="35" t="s">
        <v>94</v>
      </c>
      <c r="B291" s="19"/>
      <c r="C291" s="19"/>
      <c r="D291" s="29">
        <f t="shared" si="57"/>
        <v>0</v>
      </c>
      <c r="E291" s="19"/>
      <c r="F291" s="19"/>
      <c r="G291" s="20"/>
      <c r="H291" s="29">
        <f t="shared" si="50"/>
        <v>0</v>
      </c>
      <c r="I291" s="19"/>
      <c r="J291" s="19"/>
      <c r="K291" s="268"/>
      <c r="L291" s="29">
        <f t="shared" si="51"/>
        <v>0</v>
      </c>
      <c r="M291" s="19"/>
      <c r="N291" s="20"/>
      <c r="O291" s="29">
        <f t="shared" si="52"/>
        <v>0</v>
      </c>
      <c r="P291" s="19"/>
      <c r="Q291" s="20"/>
      <c r="R291" s="29">
        <f t="shared" si="53"/>
        <v>0</v>
      </c>
      <c r="S291" s="19"/>
      <c r="T291" s="19"/>
      <c r="U291" s="29">
        <f t="shared" si="54"/>
        <v>0</v>
      </c>
      <c r="V291" s="48">
        <f t="shared" si="58"/>
        <v>0</v>
      </c>
      <c r="W291" s="19"/>
      <c r="X291" s="20" t="e">
        <f t="shared" si="56"/>
        <v>#DIV/0!</v>
      </c>
      <c r="Y291" s="19"/>
    </row>
    <row r="292" spans="1:25" x14ac:dyDescent="0.25">
      <c r="A292" s="35" t="s">
        <v>95</v>
      </c>
      <c r="B292" s="19"/>
      <c r="C292" s="19"/>
      <c r="D292" s="29">
        <f t="shared" si="57"/>
        <v>0</v>
      </c>
      <c r="E292" s="19"/>
      <c r="F292" s="19"/>
      <c r="G292" s="20"/>
      <c r="H292" s="29">
        <f t="shared" si="50"/>
        <v>0</v>
      </c>
      <c r="I292" s="19"/>
      <c r="J292" s="19"/>
      <c r="K292" s="268"/>
      <c r="L292" s="29">
        <f t="shared" si="51"/>
        <v>0</v>
      </c>
      <c r="M292" s="19"/>
      <c r="N292" s="20"/>
      <c r="O292" s="29">
        <f t="shared" si="52"/>
        <v>0</v>
      </c>
      <c r="P292" s="19"/>
      <c r="Q292" s="20"/>
      <c r="R292" s="29">
        <f t="shared" si="53"/>
        <v>0</v>
      </c>
      <c r="S292" s="19"/>
      <c r="T292" s="19"/>
      <c r="U292" s="29">
        <f t="shared" si="54"/>
        <v>0</v>
      </c>
      <c r="V292" s="48">
        <f t="shared" si="58"/>
        <v>0</v>
      </c>
      <c r="W292" s="19"/>
      <c r="X292" s="20" t="e">
        <f t="shared" si="56"/>
        <v>#DIV/0!</v>
      </c>
      <c r="Y292" s="19"/>
    </row>
    <row r="293" spans="1:25" x14ac:dyDescent="0.25">
      <c r="A293" s="35" t="s">
        <v>147</v>
      </c>
      <c r="B293" s="19">
        <v>31</v>
      </c>
      <c r="C293" s="19">
        <v>31</v>
      </c>
      <c r="D293" s="29">
        <f t="shared" si="57"/>
        <v>0</v>
      </c>
      <c r="E293" s="19"/>
      <c r="F293" s="19"/>
      <c r="G293" s="20"/>
      <c r="H293" s="29">
        <f t="shared" si="50"/>
        <v>0</v>
      </c>
      <c r="I293" s="19">
        <v>31</v>
      </c>
      <c r="J293" s="19"/>
      <c r="K293" s="268">
        <v>80.69</v>
      </c>
      <c r="L293" s="29">
        <f t="shared" si="51"/>
        <v>2501.39</v>
      </c>
      <c r="M293" s="19"/>
      <c r="N293" s="20"/>
      <c r="O293" s="29">
        <f t="shared" si="52"/>
        <v>0</v>
      </c>
      <c r="P293" s="19"/>
      <c r="Q293" s="20"/>
      <c r="R293" s="29">
        <f t="shared" si="53"/>
        <v>0</v>
      </c>
      <c r="S293" s="19"/>
      <c r="T293" s="19"/>
      <c r="U293" s="29">
        <f t="shared" si="54"/>
        <v>0</v>
      </c>
      <c r="V293" s="48">
        <f t="shared" si="58"/>
        <v>31</v>
      </c>
      <c r="W293" s="19"/>
      <c r="X293" s="20">
        <f t="shared" si="56"/>
        <v>80.69</v>
      </c>
      <c r="Y293" s="19"/>
    </row>
    <row r="294" spans="1:25" x14ac:dyDescent="0.25">
      <c r="A294" s="18" t="s">
        <v>165</v>
      </c>
      <c r="B294" s="19"/>
      <c r="C294" s="19"/>
      <c r="D294" s="29">
        <f t="shared" si="57"/>
        <v>0</v>
      </c>
      <c r="E294" s="19"/>
      <c r="F294" s="19"/>
      <c r="G294" s="20"/>
      <c r="H294" s="29">
        <f t="shared" si="50"/>
        <v>0</v>
      </c>
      <c r="I294" s="19"/>
      <c r="J294" s="19"/>
      <c r="K294" s="268"/>
      <c r="L294" s="29">
        <f t="shared" si="51"/>
        <v>0</v>
      </c>
      <c r="M294" s="19"/>
      <c r="N294" s="20"/>
      <c r="O294" s="29">
        <f t="shared" si="52"/>
        <v>0</v>
      </c>
      <c r="P294" s="19"/>
      <c r="Q294" s="20"/>
      <c r="R294" s="29">
        <f t="shared" si="53"/>
        <v>0</v>
      </c>
      <c r="S294" s="19"/>
      <c r="T294" s="19"/>
      <c r="U294" s="29">
        <f t="shared" si="54"/>
        <v>0</v>
      </c>
      <c r="V294" s="48">
        <f t="shared" si="58"/>
        <v>0</v>
      </c>
      <c r="W294" s="19"/>
      <c r="X294" s="20" t="e">
        <f t="shared" si="56"/>
        <v>#DIV/0!</v>
      </c>
      <c r="Y294" s="19"/>
    </row>
    <row r="295" spans="1:25" x14ac:dyDescent="0.25">
      <c r="A295" s="18" t="s">
        <v>160</v>
      </c>
      <c r="B295" s="19"/>
      <c r="C295" s="19"/>
      <c r="D295" s="29">
        <f t="shared" si="57"/>
        <v>0</v>
      </c>
      <c r="E295" s="19"/>
      <c r="F295" s="19"/>
      <c r="G295" s="20"/>
      <c r="H295" s="29">
        <f t="shared" si="50"/>
        <v>0</v>
      </c>
      <c r="I295" s="19"/>
      <c r="J295" s="19"/>
      <c r="K295" s="268"/>
      <c r="L295" s="29">
        <f t="shared" si="51"/>
        <v>0</v>
      </c>
      <c r="M295" s="19"/>
      <c r="N295" s="20"/>
      <c r="O295" s="29">
        <f t="shared" si="52"/>
        <v>0</v>
      </c>
      <c r="P295" s="19"/>
      <c r="Q295" s="20"/>
      <c r="R295" s="29">
        <f t="shared" si="53"/>
        <v>0</v>
      </c>
      <c r="S295" s="19"/>
      <c r="T295" s="19"/>
      <c r="U295" s="29">
        <f t="shared" si="54"/>
        <v>0</v>
      </c>
      <c r="V295" s="48">
        <f t="shared" si="58"/>
        <v>0</v>
      </c>
      <c r="W295" s="19"/>
      <c r="X295" s="20" t="e">
        <f t="shared" si="56"/>
        <v>#DIV/0!</v>
      </c>
      <c r="Y295" s="19"/>
    </row>
    <row r="296" spans="1:25" x14ac:dyDescent="0.25">
      <c r="A296" s="18" t="s">
        <v>150</v>
      </c>
      <c r="B296" s="19"/>
      <c r="C296" s="19"/>
      <c r="D296" s="29">
        <f t="shared" si="57"/>
        <v>0</v>
      </c>
      <c r="E296" s="19"/>
      <c r="F296" s="19"/>
      <c r="G296" s="20"/>
      <c r="H296" s="29">
        <f t="shared" si="50"/>
        <v>0</v>
      </c>
      <c r="I296" s="19"/>
      <c r="J296" s="19"/>
      <c r="K296" s="268"/>
      <c r="L296" s="29">
        <f t="shared" si="51"/>
        <v>0</v>
      </c>
      <c r="M296" s="19"/>
      <c r="N296" s="20"/>
      <c r="O296" s="29">
        <f t="shared" si="52"/>
        <v>0</v>
      </c>
      <c r="P296" s="19"/>
      <c r="Q296" s="20"/>
      <c r="R296" s="29">
        <f t="shared" si="53"/>
        <v>0</v>
      </c>
      <c r="S296" s="19"/>
      <c r="T296" s="19"/>
      <c r="U296" s="29">
        <f t="shared" si="54"/>
        <v>0</v>
      </c>
      <c r="V296" s="48">
        <f t="shared" si="58"/>
        <v>0</v>
      </c>
      <c r="W296" s="19"/>
      <c r="X296" s="20" t="e">
        <f t="shared" si="56"/>
        <v>#DIV/0!</v>
      </c>
      <c r="Y296" s="19"/>
    </row>
    <row r="297" spans="1:25" x14ac:dyDescent="0.25">
      <c r="A297" s="18" t="s">
        <v>151</v>
      </c>
      <c r="B297" s="19"/>
      <c r="C297" s="19"/>
      <c r="D297" s="29">
        <f t="shared" si="57"/>
        <v>0</v>
      </c>
      <c r="E297" s="19"/>
      <c r="F297" s="19"/>
      <c r="G297" s="20"/>
      <c r="H297" s="29">
        <f t="shared" si="50"/>
        <v>0</v>
      </c>
      <c r="I297" s="19"/>
      <c r="J297" s="19"/>
      <c r="K297" s="268"/>
      <c r="L297" s="29">
        <f t="shared" si="51"/>
        <v>0</v>
      </c>
      <c r="M297" s="19"/>
      <c r="N297" s="20"/>
      <c r="O297" s="29">
        <f t="shared" si="52"/>
        <v>0</v>
      </c>
      <c r="P297" s="19"/>
      <c r="Q297" s="20"/>
      <c r="R297" s="29">
        <f t="shared" si="53"/>
        <v>0</v>
      </c>
      <c r="S297" s="19"/>
      <c r="T297" s="19"/>
      <c r="U297" s="29">
        <f t="shared" si="54"/>
        <v>0</v>
      </c>
      <c r="V297" s="48">
        <f t="shared" si="58"/>
        <v>0</v>
      </c>
      <c r="W297" s="19"/>
      <c r="X297" s="20" t="e">
        <f t="shared" si="56"/>
        <v>#DIV/0!</v>
      </c>
      <c r="Y297" s="19"/>
    </row>
    <row r="298" spans="1:25" x14ac:dyDescent="0.25">
      <c r="A298" s="18" t="s">
        <v>228</v>
      </c>
      <c r="B298" s="19"/>
      <c r="C298" s="19"/>
      <c r="D298" s="29">
        <f t="shared" ref="D298" si="59">B298-C298</f>
        <v>0</v>
      </c>
      <c r="E298" s="19"/>
      <c r="F298" s="19"/>
      <c r="G298" s="20"/>
      <c r="H298" s="29">
        <f t="shared" ref="H298" si="60">E298*G298</f>
        <v>0</v>
      </c>
      <c r="I298" s="19"/>
      <c r="J298" s="19"/>
      <c r="K298" s="268"/>
      <c r="L298" s="29">
        <f t="shared" ref="L298" si="61">I298*K298</f>
        <v>0</v>
      </c>
      <c r="M298" s="19"/>
      <c r="N298" s="20"/>
      <c r="O298" s="29">
        <f t="shared" ref="O298" si="62">M298*N298</f>
        <v>0</v>
      </c>
      <c r="P298" s="19"/>
      <c r="Q298" s="20"/>
      <c r="R298" s="29">
        <f t="shared" ref="R298" si="63">P298*Q298</f>
        <v>0</v>
      </c>
      <c r="S298" s="19"/>
      <c r="T298" s="19"/>
      <c r="U298" s="29">
        <f t="shared" ref="U298" si="64">S298*T298</f>
        <v>0</v>
      </c>
      <c r="V298" s="48">
        <f t="shared" ref="V298" si="65">E298+I298+M298+P298+S298</f>
        <v>0</v>
      </c>
      <c r="W298" s="19"/>
      <c r="X298" s="20" t="e">
        <f t="shared" ref="X298" si="66">(H298+L298+O298+R298+U298)/V298</f>
        <v>#DIV/0!</v>
      </c>
      <c r="Y298" s="19"/>
    </row>
    <row r="299" spans="1:25" x14ac:dyDescent="0.25">
      <c r="A299" s="28" t="s">
        <v>96</v>
      </c>
      <c r="B299" s="19"/>
      <c r="C299" s="19"/>
      <c r="D299" s="29">
        <f t="shared" si="57"/>
        <v>0</v>
      </c>
      <c r="E299" s="19"/>
      <c r="F299" s="19"/>
      <c r="G299" s="20"/>
      <c r="H299" s="29">
        <f t="shared" si="50"/>
        <v>0</v>
      </c>
      <c r="I299" s="19"/>
      <c r="J299" s="19"/>
      <c r="K299" s="21"/>
      <c r="L299" s="29">
        <f t="shared" si="51"/>
        <v>0</v>
      </c>
      <c r="M299" s="19"/>
      <c r="N299" s="20"/>
      <c r="O299" s="29">
        <f t="shared" si="52"/>
        <v>0</v>
      </c>
      <c r="P299" s="19"/>
      <c r="Q299" s="20"/>
      <c r="R299" s="29">
        <f t="shared" si="53"/>
        <v>0</v>
      </c>
      <c r="S299" s="19"/>
      <c r="T299" s="19"/>
      <c r="U299" s="29">
        <f t="shared" si="54"/>
        <v>0</v>
      </c>
      <c r="V299" s="48">
        <f t="shared" si="58"/>
        <v>0</v>
      </c>
      <c r="W299" s="19"/>
      <c r="X299" s="20" t="e">
        <f t="shared" si="56"/>
        <v>#DIV/0!</v>
      </c>
      <c r="Y299" s="19"/>
    </row>
    <row r="300" spans="1:25" x14ac:dyDescent="0.25">
      <c r="A300" s="28" t="s">
        <v>98</v>
      </c>
      <c r="B300" s="19"/>
      <c r="C300" s="19"/>
      <c r="D300" s="29">
        <f t="shared" si="57"/>
        <v>0</v>
      </c>
      <c r="E300" s="19"/>
      <c r="F300" s="19"/>
      <c r="G300" s="20"/>
      <c r="H300" s="29">
        <f t="shared" si="50"/>
        <v>0</v>
      </c>
      <c r="I300" s="19"/>
      <c r="J300" s="19"/>
      <c r="K300" s="21"/>
      <c r="L300" s="29">
        <f t="shared" si="51"/>
        <v>0</v>
      </c>
      <c r="M300" s="19"/>
      <c r="N300" s="20"/>
      <c r="O300" s="29">
        <f t="shared" si="52"/>
        <v>0</v>
      </c>
      <c r="P300" s="19"/>
      <c r="Q300" s="20"/>
      <c r="R300" s="29">
        <f t="shared" si="53"/>
        <v>0</v>
      </c>
      <c r="S300" s="19"/>
      <c r="T300" s="19"/>
      <c r="U300" s="29">
        <f t="shared" si="54"/>
        <v>0</v>
      </c>
      <c r="V300" s="48">
        <f t="shared" si="58"/>
        <v>0</v>
      </c>
      <c r="W300" s="19"/>
      <c r="X300" s="20" t="e">
        <f t="shared" si="56"/>
        <v>#DIV/0!</v>
      </c>
      <c r="Y300" s="19"/>
    </row>
    <row r="301" spans="1:25" x14ac:dyDescent="0.25">
      <c r="A301" s="28" t="s">
        <v>99</v>
      </c>
      <c r="B301" s="19"/>
      <c r="C301" s="19"/>
      <c r="D301" s="29">
        <f t="shared" si="57"/>
        <v>0</v>
      </c>
      <c r="E301" s="19"/>
      <c r="F301" s="19"/>
      <c r="G301" s="20"/>
      <c r="H301" s="29">
        <f t="shared" si="50"/>
        <v>0</v>
      </c>
      <c r="I301" s="19"/>
      <c r="J301" s="19"/>
      <c r="K301" s="21"/>
      <c r="L301" s="29">
        <f t="shared" si="51"/>
        <v>0</v>
      </c>
      <c r="M301" s="19"/>
      <c r="N301" s="20"/>
      <c r="O301" s="29">
        <f t="shared" si="52"/>
        <v>0</v>
      </c>
      <c r="P301" s="19"/>
      <c r="Q301" s="20"/>
      <c r="R301" s="29">
        <f t="shared" si="53"/>
        <v>0</v>
      </c>
      <c r="S301" s="19"/>
      <c r="T301" s="19"/>
      <c r="U301" s="29">
        <f t="shared" si="54"/>
        <v>0</v>
      </c>
      <c r="V301" s="48">
        <f t="shared" si="58"/>
        <v>0</v>
      </c>
      <c r="W301" s="19"/>
      <c r="X301" s="20" t="e">
        <f t="shared" si="56"/>
        <v>#DIV/0!</v>
      </c>
      <c r="Y301" s="19"/>
    </row>
    <row r="302" spans="1:25" x14ac:dyDescent="0.25">
      <c r="A302" s="28" t="s">
        <v>100</v>
      </c>
      <c r="B302" s="19"/>
      <c r="C302" s="19"/>
      <c r="D302" s="29">
        <f t="shared" si="57"/>
        <v>0</v>
      </c>
      <c r="E302" s="19"/>
      <c r="F302" s="19"/>
      <c r="G302" s="20"/>
      <c r="H302" s="29">
        <f t="shared" si="50"/>
        <v>0</v>
      </c>
      <c r="I302" s="19"/>
      <c r="J302" s="19"/>
      <c r="K302" s="21"/>
      <c r="L302" s="29">
        <f t="shared" si="51"/>
        <v>0</v>
      </c>
      <c r="M302" s="19"/>
      <c r="N302" s="20"/>
      <c r="O302" s="29">
        <f t="shared" si="52"/>
        <v>0</v>
      </c>
      <c r="P302" s="19"/>
      <c r="Q302" s="20"/>
      <c r="R302" s="29">
        <f t="shared" si="53"/>
        <v>0</v>
      </c>
      <c r="S302" s="19"/>
      <c r="T302" s="19"/>
      <c r="U302" s="29">
        <f t="shared" si="54"/>
        <v>0</v>
      </c>
      <c r="V302" s="48">
        <f t="shared" si="58"/>
        <v>0</v>
      </c>
      <c r="W302" s="19"/>
      <c r="X302" s="20" t="e">
        <f t="shared" si="56"/>
        <v>#DIV/0!</v>
      </c>
      <c r="Y302" s="19"/>
    </row>
    <row r="303" spans="1:25" x14ac:dyDescent="0.25">
      <c r="A303" s="28" t="s">
        <v>101</v>
      </c>
      <c r="B303" s="19"/>
      <c r="C303" s="19"/>
      <c r="D303" s="29">
        <f t="shared" si="57"/>
        <v>0</v>
      </c>
      <c r="E303" s="19"/>
      <c r="F303" s="19"/>
      <c r="G303" s="20"/>
      <c r="H303" s="29">
        <f t="shared" si="50"/>
        <v>0</v>
      </c>
      <c r="I303" s="19"/>
      <c r="J303" s="19"/>
      <c r="K303" s="21"/>
      <c r="L303" s="29">
        <f t="shared" si="51"/>
        <v>0</v>
      </c>
      <c r="M303" s="19"/>
      <c r="N303" s="20"/>
      <c r="O303" s="29">
        <f t="shared" si="52"/>
        <v>0</v>
      </c>
      <c r="P303" s="19"/>
      <c r="Q303" s="20"/>
      <c r="R303" s="29">
        <f t="shared" si="53"/>
        <v>0</v>
      </c>
      <c r="S303" s="19"/>
      <c r="T303" s="19"/>
      <c r="U303" s="29">
        <f t="shared" si="54"/>
        <v>0</v>
      </c>
      <c r="V303" s="48">
        <f t="shared" si="58"/>
        <v>0</v>
      </c>
      <c r="W303" s="19"/>
      <c r="X303" s="20" t="e">
        <f t="shared" si="56"/>
        <v>#DIV/0!</v>
      </c>
      <c r="Y303" s="19"/>
    </row>
    <row r="304" spans="1:25" x14ac:dyDescent="0.25">
      <c r="A304" s="28" t="s">
        <v>102</v>
      </c>
      <c r="B304" s="19"/>
      <c r="C304" s="19"/>
      <c r="D304" s="29">
        <f t="shared" si="57"/>
        <v>0</v>
      </c>
      <c r="E304" s="19"/>
      <c r="F304" s="19"/>
      <c r="G304" s="20"/>
      <c r="H304" s="29">
        <f t="shared" si="50"/>
        <v>0</v>
      </c>
      <c r="I304" s="19"/>
      <c r="J304" s="19"/>
      <c r="K304" s="21"/>
      <c r="L304" s="29">
        <f t="shared" si="51"/>
        <v>0</v>
      </c>
      <c r="M304" s="19"/>
      <c r="N304" s="20"/>
      <c r="O304" s="29">
        <f t="shared" si="52"/>
        <v>0</v>
      </c>
      <c r="P304" s="19"/>
      <c r="Q304" s="20"/>
      <c r="R304" s="29">
        <f t="shared" si="53"/>
        <v>0</v>
      </c>
      <c r="S304" s="19"/>
      <c r="T304" s="19"/>
      <c r="U304" s="29">
        <f t="shared" si="54"/>
        <v>0</v>
      </c>
      <c r="V304" s="48">
        <f t="shared" si="58"/>
        <v>0</v>
      </c>
      <c r="W304" s="19"/>
      <c r="X304" s="20" t="e">
        <f t="shared" si="56"/>
        <v>#DIV/0!</v>
      </c>
      <c r="Y304" s="19"/>
    </row>
    <row r="305" spans="1:25" x14ac:dyDescent="0.25">
      <c r="A305" s="28" t="s">
        <v>97</v>
      </c>
      <c r="B305" s="19"/>
      <c r="C305" s="19"/>
      <c r="D305" s="29">
        <f t="shared" si="57"/>
        <v>0</v>
      </c>
      <c r="E305" s="19"/>
      <c r="F305" s="19"/>
      <c r="G305" s="20"/>
      <c r="H305" s="29">
        <f t="shared" si="50"/>
        <v>0</v>
      </c>
      <c r="I305" s="19"/>
      <c r="J305" s="19"/>
      <c r="K305" s="21"/>
      <c r="L305" s="29">
        <f t="shared" si="51"/>
        <v>0</v>
      </c>
      <c r="M305" s="19"/>
      <c r="N305" s="20"/>
      <c r="O305" s="29">
        <f t="shared" si="52"/>
        <v>0</v>
      </c>
      <c r="P305" s="19"/>
      <c r="Q305" s="20"/>
      <c r="R305" s="29">
        <f t="shared" si="53"/>
        <v>0</v>
      </c>
      <c r="S305" s="19"/>
      <c r="T305" s="19"/>
      <c r="U305" s="29">
        <f t="shared" si="54"/>
        <v>0</v>
      </c>
      <c r="V305" s="48">
        <f t="shared" si="58"/>
        <v>0</v>
      </c>
      <c r="W305" s="19"/>
      <c r="X305" s="20" t="e">
        <f t="shared" si="56"/>
        <v>#DIV/0!</v>
      </c>
      <c r="Y305" s="19"/>
    </row>
    <row r="306" spans="1:25" x14ac:dyDescent="0.25">
      <c r="A306" s="18"/>
      <c r="B306" s="19"/>
      <c r="C306" s="19"/>
      <c r="D306" s="29">
        <f t="shared" si="57"/>
        <v>0</v>
      </c>
      <c r="E306" s="19"/>
      <c r="F306" s="19"/>
      <c r="G306" s="20"/>
      <c r="H306" s="29">
        <f t="shared" si="50"/>
        <v>0</v>
      </c>
      <c r="I306" s="19"/>
      <c r="J306" s="19"/>
      <c r="K306" s="21"/>
      <c r="L306" s="29">
        <f t="shared" si="51"/>
        <v>0</v>
      </c>
      <c r="M306" s="19"/>
      <c r="N306" s="20"/>
      <c r="O306" s="29">
        <f t="shared" si="52"/>
        <v>0</v>
      </c>
      <c r="P306" s="19"/>
      <c r="Q306" s="20"/>
      <c r="R306" s="29">
        <f t="shared" si="53"/>
        <v>0</v>
      </c>
      <c r="S306" s="19"/>
      <c r="T306" s="19"/>
      <c r="U306" s="29">
        <f t="shared" si="54"/>
        <v>0</v>
      </c>
      <c r="V306" s="48">
        <f t="shared" si="58"/>
        <v>0</v>
      </c>
      <c r="W306" s="19"/>
      <c r="X306" s="20" t="e">
        <f t="shared" si="56"/>
        <v>#DIV/0!</v>
      </c>
      <c r="Y306" s="19"/>
    </row>
    <row r="307" spans="1:25" x14ac:dyDescent="0.25">
      <c r="A307" s="28" t="s">
        <v>103</v>
      </c>
      <c r="B307" s="19"/>
      <c r="C307" s="19"/>
      <c r="D307" s="29">
        <f t="shared" si="57"/>
        <v>0</v>
      </c>
      <c r="E307" s="19"/>
      <c r="F307" s="19"/>
      <c r="G307" s="20"/>
      <c r="H307" s="29">
        <f t="shared" si="50"/>
        <v>0</v>
      </c>
      <c r="I307" s="19"/>
      <c r="J307" s="19"/>
      <c r="K307" s="21"/>
      <c r="L307" s="29">
        <f t="shared" si="51"/>
        <v>0</v>
      </c>
      <c r="M307" s="19"/>
      <c r="N307" s="20"/>
      <c r="O307" s="29">
        <f t="shared" si="52"/>
        <v>0</v>
      </c>
      <c r="P307" s="19"/>
      <c r="Q307" s="20"/>
      <c r="R307" s="29">
        <f t="shared" si="53"/>
        <v>0</v>
      </c>
      <c r="S307" s="19"/>
      <c r="T307" s="19"/>
      <c r="U307" s="29">
        <f t="shared" si="54"/>
        <v>0</v>
      </c>
      <c r="V307" s="48">
        <f t="shared" si="58"/>
        <v>0</v>
      </c>
      <c r="W307" s="19"/>
      <c r="X307" s="20" t="e">
        <f t="shared" si="56"/>
        <v>#DIV/0!</v>
      </c>
      <c r="Y307" s="19"/>
    </row>
    <row r="308" spans="1:25" x14ac:dyDescent="0.25">
      <c r="A308" s="18" t="s">
        <v>104</v>
      </c>
      <c r="B308" s="19"/>
      <c r="C308" s="19"/>
      <c r="D308" s="29">
        <f t="shared" si="57"/>
        <v>0</v>
      </c>
      <c r="E308" s="19"/>
      <c r="F308" s="19"/>
      <c r="G308" s="20"/>
      <c r="H308" s="29">
        <f t="shared" si="50"/>
        <v>0</v>
      </c>
      <c r="I308" s="19"/>
      <c r="J308" s="19"/>
      <c r="K308" s="21"/>
      <c r="L308" s="29">
        <f t="shared" si="51"/>
        <v>0</v>
      </c>
      <c r="M308" s="19"/>
      <c r="N308" s="20"/>
      <c r="O308" s="29">
        <f t="shared" si="52"/>
        <v>0</v>
      </c>
      <c r="P308" s="19"/>
      <c r="Q308" s="20"/>
      <c r="R308" s="29">
        <f t="shared" si="53"/>
        <v>0</v>
      </c>
      <c r="S308" s="19"/>
      <c r="T308" s="19"/>
      <c r="U308" s="29">
        <f t="shared" si="54"/>
        <v>0</v>
      </c>
      <c r="V308" s="48">
        <f t="shared" si="58"/>
        <v>0</v>
      </c>
      <c r="W308" s="19"/>
      <c r="X308" s="20" t="e">
        <f t="shared" si="56"/>
        <v>#DIV/0!</v>
      </c>
      <c r="Y308" s="19"/>
    </row>
    <row r="309" spans="1:25" x14ac:dyDescent="0.25">
      <c r="A309" s="18" t="s">
        <v>105</v>
      </c>
      <c r="B309" s="19"/>
      <c r="C309" s="19"/>
      <c r="D309" s="29">
        <f t="shared" si="57"/>
        <v>0</v>
      </c>
      <c r="E309" s="19"/>
      <c r="F309" s="19"/>
      <c r="G309" s="20"/>
      <c r="H309" s="29">
        <f t="shared" si="50"/>
        <v>0</v>
      </c>
      <c r="I309" s="19"/>
      <c r="J309" s="19"/>
      <c r="K309" s="21"/>
      <c r="L309" s="29">
        <f t="shared" si="51"/>
        <v>0</v>
      </c>
      <c r="M309" s="19"/>
      <c r="N309" s="20"/>
      <c r="O309" s="29">
        <f t="shared" si="52"/>
        <v>0</v>
      </c>
      <c r="P309" s="19"/>
      <c r="Q309" s="20"/>
      <c r="R309" s="29">
        <f t="shared" si="53"/>
        <v>0</v>
      </c>
      <c r="S309" s="19"/>
      <c r="T309" s="19"/>
      <c r="U309" s="29">
        <f t="shared" si="54"/>
        <v>0</v>
      </c>
      <c r="V309" s="48">
        <f t="shared" si="58"/>
        <v>0</v>
      </c>
      <c r="W309" s="19"/>
      <c r="X309" s="20" t="e">
        <f t="shared" si="56"/>
        <v>#DIV/0!</v>
      </c>
      <c r="Y309" s="19"/>
    </row>
    <row r="310" spans="1:25" x14ac:dyDescent="0.25">
      <c r="A310" s="28" t="s">
        <v>106</v>
      </c>
      <c r="B310" s="19"/>
      <c r="C310" s="19"/>
      <c r="D310" s="29">
        <f t="shared" si="57"/>
        <v>0</v>
      </c>
      <c r="E310" s="19"/>
      <c r="F310" s="19"/>
      <c r="G310" s="20"/>
      <c r="H310" s="29">
        <f t="shared" si="50"/>
        <v>0</v>
      </c>
      <c r="I310" s="19"/>
      <c r="J310" s="19"/>
      <c r="K310" s="21"/>
      <c r="L310" s="29">
        <f t="shared" si="51"/>
        <v>0</v>
      </c>
      <c r="M310" s="19"/>
      <c r="N310" s="20"/>
      <c r="O310" s="29">
        <f t="shared" si="52"/>
        <v>0</v>
      </c>
      <c r="P310" s="19"/>
      <c r="Q310" s="20"/>
      <c r="R310" s="29">
        <f t="shared" si="53"/>
        <v>0</v>
      </c>
      <c r="S310" s="19"/>
      <c r="T310" s="19"/>
      <c r="U310" s="29">
        <f t="shared" si="54"/>
        <v>0</v>
      </c>
      <c r="V310" s="48">
        <f t="shared" si="58"/>
        <v>0</v>
      </c>
      <c r="W310" s="19"/>
      <c r="X310" s="20" t="e">
        <f t="shared" si="56"/>
        <v>#DIV/0!</v>
      </c>
      <c r="Y310" s="19"/>
    </row>
    <row r="311" spans="1:25" x14ac:dyDescent="0.25">
      <c r="A311" s="18" t="s">
        <v>107</v>
      </c>
      <c r="B311" s="19"/>
      <c r="C311" s="19"/>
      <c r="D311" s="29">
        <f t="shared" si="57"/>
        <v>0</v>
      </c>
      <c r="E311" s="19"/>
      <c r="F311" s="19"/>
      <c r="G311" s="20"/>
      <c r="H311" s="29">
        <f t="shared" si="50"/>
        <v>0</v>
      </c>
      <c r="I311" s="19"/>
      <c r="J311" s="19"/>
      <c r="K311" s="21"/>
      <c r="L311" s="29">
        <f t="shared" si="51"/>
        <v>0</v>
      </c>
      <c r="M311" s="19"/>
      <c r="N311" s="20"/>
      <c r="O311" s="29">
        <f t="shared" si="52"/>
        <v>0</v>
      </c>
      <c r="P311" s="19"/>
      <c r="Q311" s="20"/>
      <c r="R311" s="29">
        <f t="shared" si="53"/>
        <v>0</v>
      </c>
      <c r="S311" s="19"/>
      <c r="T311" s="19"/>
      <c r="U311" s="29">
        <f t="shared" si="54"/>
        <v>0</v>
      </c>
      <c r="V311" s="48">
        <f t="shared" si="58"/>
        <v>0</v>
      </c>
      <c r="W311" s="19"/>
      <c r="X311" s="20" t="e">
        <f t="shared" si="56"/>
        <v>#DIV/0!</v>
      </c>
      <c r="Y311" s="19"/>
    </row>
    <row r="312" spans="1:25" x14ac:dyDescent="0.25">
      <c r="A312" s="18" t="s">
        <v>108</v>
      </c>
      <c r="B312" s="19"/>
      <c r="C312" s="19"/>
      <c r="D312" s="29">
        <f t="shared" si="57"/>
        <v>0</v>
      </c>
      <c r="E312" s="19"/>
      <c r="F312" s="19"/>
      <c r="G312" s="20"/>
      <c r="H312" s="29">
        <f t="shared" si="50"/>
        <v>0</v>
      </c>
      <c r="I312" s="19"/>
      <c r="J312" s="19"/>
      <c r="K312" s="21"/>
      <c r="L312" s="29">
        <f t="shared" si="51"/>
        <v>0</v>
      </c>
      <c r="M312" s="19"/>
      <c r="N312" s="20"/>
      <c r="O312" s="29">
        <f t="shared" si="52"/>
        <v>0</v>
      </c>
      <c r="P312" s="19"/>
      <c r="Q312" s="20"/>
      <c r="R312" s="29">
        <f t="shared" si="53"/>
        <v>0</v>
      </c>
      <c r="S312" s="19"/>
      <c r="T312" s="19"/>
      <c r="U312" s="29">
        <f t="shared" si="54"/>
        <v>0</v>
      </c>
      <c r="V312" s="48">
        <f t="shared" si="58"/>
        <v>0</v>
      </c>
      <c r="W312" s="19"/>
      <c r="X312" s="20" t="e">
        <f t="shared" si="56"/>
        <v>#DIV/0!</v>
      </c>
      <c r="Y312" s="19"/>
    </row>
    <row r="313" spans="1:25" x14ac:dyDescent="0.25">
      <c r="A313" s="28" t="s">
        <v>109</v>
      </c>
      <c r="B313" s="19"/>
      <c r="C313" s="19"/>
      <c r="D313" s="29">
        <f t="shared" si="57"/>
        <v>0</v>
      </c>
      <c r="E313" s="19"/>
      <c r="F313" s="19"/>
      <c r="G313" s="20"/>
      <c r="H313" s="29">
        <f t="shared" si="50"/>
        <v>0</v>
      </c>
      <c r="I313" s="19"/>
      <c r="J313" s="19"/>
      <c r="K313" s="21"/>
      <c r="L313" s="29">
        <f t="shared" si="51"/>
        <v>0</v>
      </c>
      <c r="M313" s="19"/>
      <c r="N313" s="20"/>
      <c r="O313" s="29">
        <f t="shared" si="52"/>
        <v>0</v>
      </c>
      <c r="P313" s="19"/>
      <c r="Q313" s="20"/>
      <c r="R313" s="29">
        <f t="shared" si="53"/>
        <v>0</v>
      </c>
      <c r="S313" s="19"/>
      <c r="T313" s="19"/>
      <c r="U313" s="29">
        <f t="shared" si="54"/>
        <v>0</v>
      </c>
      <c r="V313" s="48">
        <f t="shared" si="58"/>
        <v>0</v>
      </c>
      <c r="W313" s="19"/>
      <c r="X313" s="20" t="e">
        <f t="shared" si="56"/>
        <v>#DIV/0!</v>
      </c>
      <c r="Y313" s="19"/>
    </row>
    <row r="314" spans="1:25" x14ac:dyDescent="0.25">
      <c r="A314" s="18" t="s">
        <v>110</v>
      </c>
      <c r="B314" s="19"/>
      <c r="C314" s="19"/>
      <c r="D314" s="29">
        <f t="shared" si="57"/>
        <v>0</v>
      </c>
      <c r="E314" s="19"/>
      <c r="F314" s="19"/>
      <c r="G314" s="20"/>
      <c r="H314" s="29">
        <f t="shared" si="50"/>
        <v>0</v>
      </c>
      <c r="I314" s="19"/>
      <c r="J314" s="19"/>
      <c r="K314" s="21"/>
      <c r="L314" s="29">
        <f t="shared" si="51"/>
        <v>0</v>
      </c>
      <c r="M314" s="19"/>
      <c r="N314" s="20"/>
      <c r="O314" s="29">
        <f t="shared" si="52"/>
        <v>0</v>
      </c>
      <c r="P314" s="19"/>
      <c r="Q314" s="20"/>
      <c r="R314" s="29">
        <f t="shared" si="53"/>
        <v>0</v>
      </c>
      <c r="S314" s="19"/>
      <c r="T314" s="19"/>
      <c r="U314" s="29">
        <f t="shared" si="54"/>
        <v>0</v>
      </c>
      <c r="V314" s="48">
        <f t="shared" si="58"/>
        <v>0</v>
      </c>
      <c r="W314" s="19"/>
      <c r="X314" s="20" t="e">
        <f t="shared" si="56"/>
        <v>#DIV/0!</v>
      </c>
      <c r="Y314" s="19"/>
    </row>
    <row r="315" spans="1:25" x14ac:dyDescent="0.25">
      <c r="A315" s="18" t="s">
        <v>111</v>
      </c>
      <c r="B315" s="19"/>
      <c r="C315" s="19"/>
      <c r="D315" s="29">
        <f t="shared" si="57"/>
        <v>0</v>
      </c>
      <c r="E315" s="19"/>
      <c r="F315" s="19"/>
      <c r="G315" s="20"/>
      <c r="H315" s="29">
        <f t="shared" si="50"/>
        <v>0</v>
      </c>
      <c r="I315" s="19"/>
      <c r="J315" s="19"/>
      <c r="K315" s="21"/>
      <c r="L315" s="29">
        <f t="shared" si="51"/>
        <v>0</v>
      </c>
      <c r="M315" s="19"/>
      <c r="N315" s="20"/>
      <c r="O315" s="29">
        <f t="shared" si="52"/>
        <v>0</v>
      </c>
      <c r="P315" s="19"/>
      <c r="Q315" s="20"/>
      <c r="R315" s="29">
        <f t="shared" si="53"/>
        <v>0</v>
      </c>
      <c r="S315" s="19"/>
      <c r="T315" s="19"/>
      <c r="U315" s="29">
        <f t="shared" si="54"/>
        <v>0</v>
      </c>
      <c r="V315" s="48">
        <f t="shared" si="58"/>
        <v>0</v>
      </c>
      <c r="W315" s="19"/>
      <c r="X315" s="20" t="e">
        <f t="shared" si="56"/>
        <v>#DIV/0!</v>
      </c>
      <c r="Y315" s="19"/>
    </row>
    <row r="316" spans="1:25" x14ac:dyDescent="0.25">
      <c r="A316" s="28" t="s">
        <v>112</v>
      </c>
      <c r="B316" s="19"/>
      <c r="C316" s="19"/>
      <c r="D316" s="29">
        <f t="shared" si="57"/>
        <v>0</v>
      </c>
      <c r="E316" s="19"/>
      <c r="F316" s="19"/>
      <c r="G316" s="20"/>
      <c r="H316" s="29">
        <f t="shared" si="50"/>
        <v>0</v>
      </c>
      <c r="I316" s="19"/>
      <c r="J316" s="19"/>
      <c r="K316" s="21"/>
      <c r="L316" s="29">
        <f t="shared" si="51"/>
        <v>0</v>
      </c>
      <c r="M316" s="19"/>
      <c r="N316" s="20"/>
      <c r="O316" s="29">
        <f t="shared" si="52"/>
        <v>0</v>
      </c>
      <c r="P316" s="19"/>
      <c r="Q316" s="20"/>
      <c r="R316" s="29">
        <f t="shared" si="53"/>
        <v>0</v>
      </c>
      <c r="S316" s="19"/>
      <c r="T316" s="19"/>
      <c r="U316" s="29">
        <f t="shared" si="54"/>
        <v>0</v>
      </c>
      <c r="V316" s="48">
        <f t="shared" si="58"/>
        <v>0</v>
      </c>
      <c r="W316" s="19"/>
      <c r="X316" s="20" t="e">
        <f t="shared" si="56"/>
        <v>#DIV/0!</v>
      </c>
      <c r="Y316" s="19"/>
    </row>
    <row r="317" spans="1:25" x14ac:dyDescent="0.25">
      <c r="A317" s="18" t="s">
        <v>113</v>
      </c>
      <c r="B317" s="19"/>
      <c r="C317" s="19"/>
      <c r="D317" s="29">
        <f t="shared" si="57"/>
        <v>0</v>
      </c>
      <c r="E317" s="19"/>
      <c r="F317" s="19"/>
      <c r="G317" s="20"/>
      <c r="H317" s="29">
        <f t="shared" si="50"/>
        <v>0</v>
      </c>
      <c r="I317" s="19"/>
      <c r="J317" s="19"/>
      <c r="K317" s="21"/>
      <c r="L317" s="29">
        <f t="shared" si="51"/>
        <v>0</v>
      </c>
      <c r="M317" s="19"/>
      <c r="N317" s="20"/>
      <c r="O317" s="29">
        <f t="shared" si="52"/>
        <v>0</v>
      </c>
      <c r="P317" s="19"/>
      <c r="Q317" s="20"/>
      <c r="R317" s="29">
        <f t="shared" si="53"/>
        <v>0</v>
      </c>
      <c r="S317" s="19"/>
      <c r="T317" s="19"/>
      <c r="U317" s="29">
        <f t="shared" si="54"/>
        <v>0</v>
      </c>
      <c r="V317" s="48">
        <f t="shared" si="58"/>
        <v>0</v>
      </c>
      <c r="W317" s="19"/>
      <c r="X317" s="20" t="e">
        <f t="shared" si="56"/>
        <v>#DIV/0!</v>
      </c>
      <c r="Y317" s="19"/>
    </row>
    <row r="318" spans="1:25" x14ac:dyDescent="0.25">
      <c r="A318" s="28" t="s">
        <v>114</v>
      </c>
      <c r="B318" s="19"/>
      <c r="C318" s="19"/>
      <c r="D318" s="29">
        <f t="shared" si="57"/>
        <v>0</v>
      </c>
      <c r="E318" s="19"/>
      <c r="F318" s="19"/>
      <c r="G318" s="20"/>
      <c r="H318" s="29">
        <f t="shared" si="50"/>
        <v>0</v>
      </c>
      <c r="I318" s="19"/>
      <c r="J318" s="19"/>
      <c r="K318" s="21"/>
      <c r="L318" s="29">
        <f t="shared" si="51"/>
        <v>0</v>
      </c>
      <c r="M318" s="19"/>
      <c r="N318" s="20"/>
      <c r="O318" s="29">
        <f t="shared" si="52"/>
        <v>0</v>
      </c>
      <c r="P318" s="19"/>
      <c r="Q318" s="20"/>
      <c r="R318" s="29">
        <f t="shared" si="53"/>
        <v>0</v>
      </c>
      <c r="S318" s="19"/>
      <c r="T318" s="19"/>
      <c r="U318" s="29">
        <f t="shared" si="54"/>
        <v>0</v>
      </c>
      <c r="V318" s="48">
        <f t="shared" si="58"/>
        <v>0</v>
      </c>
      <c r="W318" s="19"/>
      <c r="X318" s="20" t="e">
        <f t="shared" si="56"/>
        <v>#DIV/0!</v>
      </c>
      <c r="Y318" s="19"/>
    </row>
    <row r="319" spans="1:25" x14ac:dyDescent="0.25">
      <c r="A319" s="18" t="s">
        <v>115</v>
      </c>
      <c r="B319" s="19"/>
      <c r="C319" s="19"/>
      <c r="D319" s="29">
        <f t="shared" si="57"/>
        <v>0</v>
      </c>
      <c r="E319" s="19"/>
      <c r="F319" s="19"/>
      <c r="G319" s="20"/>
      <c r="H319" s="29">
        <f t="shared" si="50"/>
        <v>0</v>
      </c>
      <c r="I319" s="19"/>
      <c r="J319" s="19"/>
      <c r="K319" s="21"/>
      <c r="L319" s="29">
        <f t="shared" si="51"/>
        <v>0</v>
      </c>
      <c r="M319" s="19"/>
      <c r="N319" s="20"/>
      <c r="O319" s="29">
        <f t="shared" si="52"/>
        <v>0</v>
      </c>
      <c r="P319" s="19"/>
      <c r="Q319" s="20"/>
      <c r="R319" s="29">
        <f t="shared" si="53"/>
        <v>0</v>
      </c>
      <c r="S319" s="19"/>
      <c r="T319" s="19"/>
      <c r="U319" s="29">
        <f t="shared" si="54"/>
        <v>0</v>
      </c>
      <c r="V319" s="48">
        <f t="shared" si="58"/>
        <v>0</v>
      </c>
      <c r="W319" s="19"/>
      <c r="X319" s="20" t="e">
        <f t="shared" si="56"/>
        <v>#DIV/0!</v>
      </c>
      <c r="Y319" s="19"/>
    </row>
    <row r="320" spans="1:25" x14ac:dyDescent="0.25">
      <c r="A320" s="28" t="s">
        <v>116</v>
      </c>
      <c r="B320" s="19"/>
      <c r="C320" s="19"/>
      <c r="D320" s="29">
        <f t="shared" si="57"/>
        <v>0</v>
      </c>
      <c r="E320" s="19"/>
      <c r="F320" s="19"/>
      <c r="G320" s="20"/>
      <c r="H320" s="29">
        <f t="shared" si="50"/>
        <v>0</v>
      </c>
      <c r="I320" s="19"/>
      <c r="J320" s="19"/>
      <c r="K320" s="21"/>
      <c r="L320" s="29">
        <f t="shared" si="51"/>
        <v>0</v>
      </c>
      <c r="M320" s="19"/>
      <c r="N320" s="20"/>
      <c r="O320" s="29">
        <f t="shared" si="52"/>
        <v>0</v>
      </c>
      <c r="P320" s="19"/>
      <c r="Q320" s="20"/>
      <c r="R320" s="29">
        <f t="shared" si="53"/>
        <v>0</v>
      </c>
      <c r="S320" s="19"/>
      <c r="T320" s="19"/>
      <c r="U320" s="29">
        <f t="shared" si="54"/>
        <v>0</v>
      </c>
      <c r="V320" s="48">
        <f t="shared" si="58"/>
        <v>0</v>
      </c>
      <c r="W320" s="19"/>
      <c r="X320" s="20" t="e">
        <f t="shared" si="56"/>
        <v>#DIV/0!</v>
      </c>
      <c r="Y320" s="19"/>
    </row>
    <row r="321" spans="1:25" x14ac:dyDescent="0.25">
      <c r="A321" s="18" t="s">
        <v>117</v>
      </c>
      <c r="B321" s="19"/>
      <c r="C321" s="19"/>
      <c r="D321" s="29">
        <f t="shared" si="57"/>
        <v>0</v>
      </c>
      <c r="E321" s="19"/>
      <c r="F321" s="19"/>
      <c r="G321" s="20"/>
      <c r="H321" s="29">
        <f t="shared" si="50"/>
        <v>0</v>
      </c>
      <c r="I321" s="19"/>
      <c r="J321" s="19"/>
      <c r="K321" s="21"/>
      <c r="L321" s="29">
        <f t="shared" si="51"/>
        <v>0</v>
      </c>
      <c r="M321" s="19"/>
      <c r="N321" s="20"/>
      <c r="O321" s="29">
        <f t="shared" si="52"/>
        <v>0</v>
      </c>
      <c r="P321" s="19"/>
      <c r="Q321" s="20"/>
      <c r="R321" s="29">
        <f t="shared" si="53"/>
        <v>0</v>
      </c>
      <c r="S321" s="19"/>
      <c r="T321" s="19"/>
      <c r="U321" s="29">
        <f t="shared" si="54"/>
        <v>0</v>
      </c>
      <c r="V321" s="48">
        <f t="shared" si="58"/>
        <v>0</v>
      </c>
      <c r="W321" s="19"/>
      <c r="X321" s="20" t="e">
        <f t="shared" si="56"/>
        <v>#DIV/0!</v>
      </c>
      <c r="Y321" s="19"/>
    </row>
    <row r="322" spans="1:25" x14ac:dyDescent="0.25">
      <c r="A322" s="28" t="s">
        <v>118</v>
      </c>
      <c r="B322" s="19"/>
      <c r="C322" s="19"/>
      <c r="D322" s="29">
        <f t="shared" si="57"/>
        <v>0</v>
      </c>
      <c r="E322" s="19"/>
      <c r="F322" s="19"/>
      <c r="G322" s="20"/>
      <c r="H322" s="29">
        <f t="shared" si="50"/>
        <v>0</v>
      </c>
      <c r="I322" s="19"/>
      <c r="J322" s="19"/>
      <c r="K322" s="21"/>
      <c r="L322" s="29">
        <f t="shared" si="51"/>
        <v>0</v>
      </c>
      <c r="M322" s="19"/>
      <c r="N322" s="20"/>
      <c r="O322" s="29">
        <f t="shared" si="52"/>
        <v>0</v>
      </c>
      <c r="P322" s="19"/>
      <c r="Q322" s="20"/>
      <c r="R322" s="29">
        <f t="shared" si="53"/>
        <v>0</v>
      </c>
      <c r="S322" s="19"/>
      <c r="T322" s="19"/>
      <c r="U322" s="29">
        <f t="shared" si="54"/>
        <v>0</v>
      </c>
      <c r="V322" s="48">
        <f t="shared" si="58"/>
        <v>0</v>
      </c>
      <c r="W322" s="19"/>
      <c r="X322" s="20" t="e">
        <f t="shared" si="56"/>
        <v>#DIV/0!</v>
      </c>
      <c r="Y322" s="19"/>
    </row>
    <row r="323" spans="1:25" x14ac:dyDescent="0.25">
      <c r="A323" s="28" t="s">
        <v>119</v>
      </c>
      <c r="B323" s="19">
        <v>23</v>
      </c>
      <c r="C323" s="19">
        <v>23</v>
      </c>
      <c r="D323" s="29">
        <f t="shared" si="57"/>
        <v>0</v>
      </c>
      <c r="E323" s="19">
        <v>23</v>
      </c>
      <c r="F323" s="19"/>
      <c r="G323" s="20">
        <v>94.55</v>
      </c>
      <c r="H323" s="29">
        <f t="shared" si="50"/>
        <v>2174.65</v>
      </c>
      <c r="I323" s="19"/>
      <c r="J323" s="19"/>
      <c r="K323" s="21"/>
      <c r="L323" s="29">
        <f t="shared" si="51"/>
        <v>0</v>
      </c>
      <c r="M323" s="19"/>
      <c r="N323" s="20"/>
      <c r="O323" s="29">
        <f t="shared" si="52"/>
        <v>0</v>
      </c>
      <c r="P323" s="19"/>
      <c r="Q323" s="20"/>
      <c r="R323" s="29">
        <f t="shared" si="53"/>
        <v>0</v>
      </c>
      <c r="S323" s="19"/>
      <c r="T323" s="19"/>
      <c r="U323" s="29">
        <f t="shared" si="54"/>
        <v>0</v>
      </c>
      <c r="V323" s="48">
        <f t="shared" si="58"/>
        <v>23</v>
      </c>
      <c r="W323" s="19"/>
      <c r="X323" s="20">
        <f t="shared" si="56"/>
        <v>94.55</v>
      </c>
      <c r="Y323" s="19"/>
    </row>
    <row r="324" spans="1:25" x14ac:dyDescent="0.25">
      <c r="A324" s="18" t="s">
        <v>120</v>
      </c>
      <c r="B324" s="19"/>
      <c r="C324" s="19"/>
      <c r="D324" s="29">
        <f t="shared" si="57"/>
        <v>0</v>
      </c>
      <c r="E324" s="19"/>
      <c r="F324" s="19"/>
      <c r="G324" s="20"/>
      <c r="H324" s="29">
        <f t="shared" ref="H324:H360" si="67">E324*G324</f>
        <v>0</v>
      </c>
      <c r="I324" s="19"/>
      <c r="J324" s="19"/>
      <c r="K324" s="21"/>
      <c r="L324" s="29">
        <f t="shared" ref="L324:L360" si="68">I324*K324</f>
        <v>0</v>
      </c>
      <c r="M324" s="19"/>
      <c r="N324" s="20"/>
      <c r="O324" s="29">
        <f t="shared" ref="O324:O360" si="69">M324*N324</f>
        <v>0</v>
      </c>
      <c r="P324" s="19"/>
      <c r="Q324" s="20"/>
      <c r="R324" s="29">
        <f t="shared" ref="R324:R360" si="70">P324*Q324</f>
        <v>0</v>
      </c>
      <c r="S324" s="19"/>
      <c r="T324" s="19"/>
      <c r="U324" s="29">
        <f t="shared" ref="U324:U360" si="71">S324*T324</f>
        <v>0</v>
      </c>
      <c r="V324" s="48">
        <f t="shared" si="58"/>
        <v>0</v>
      </c>
      <c r="W324" s="19"/>
      <c r="X324" s="20" t="e">
        <f t="shared" si="56"/>
        <v>#DIV/0!</v>
      </c>
      <c r="Y324" s="19"/>
    </row>
    <row r="325" spans="1:25" x14ac:dyDescent="0.25">
      <c r="A325" s="18"/>
      <c r="B325" s="19"/>
      <c r="C325" s="19"/>
      <c r="D325" s="29"/>
      <c r="E325" s="19"/>
      <c r="F325" s="19"/>
      <c r="G325" s="20"/>
      <c r="H325" s="29"/>
      <c r="I325" s="19"/>
      <c r="J325" s="19"/>
      <c r="K325" s="21"/>
      <c r="L325" s="29"/>
      <c r="M325" s="19"/>
      <c r="N325" s="20"/>
      <c r="O325" s="29"/>
      <c r="P325" s="19"/>
      <c r="Q325" s="20"/>
      <c r="R325" s="29"/>
      <c r="S325" s="19"/>
      <c r="T325" s="19"/>
      <c r="U325" s="29"/>
      <c r="V325" s="48"/>
      <c r="W325" s="19"/>
      <c r="X325" s="20"/>
      <c r="Y325" s="19"/>
    </row>
    <row r="326" spans="1:25" x14ac:dyDescent="0.25">
      <c r="A326" s="28" t="s">
        <v>121</v>
      </c>
      <c r="B326" s="19"/>
      <c r="C326" s="19"/>
      <c r="D326" s="29">
        <f t="shared" si="57"/>
        <v>0</v>
      </c>
      <c r="E326" s="19"/>
      <c r="F326" s="19"/>
      <c r="G326" s="20"/>
      <c r="H326" s="29">
        <f t="shared" si="67"/>
        <v>0</v>
      </c>
      <c r="I326" s="19"/>
      <c r="J326" s="19"/>
      <c r="K326" s="21"/>
      <c r="L326" s="29">
        <f t="shared" si="68"/>
        <v>0</v>
      </c>
      <c r="M326" s="19"/>
      <c r="N326" s="20"/>
      <c r="O326" s="29">
        <f t="shared" si="69"/>
        <v>0</v>
      </c>
      <c r="P326" s="19"/>
      <c r="Q326" s="20"/>
      <c r="R326" s="29">
        <f t="shared" si="70"/>
        <v>0</v>
      </c>
      <c r="S326" s="19"/>
      <c r="T326" s="19"/>
      <c r="U326" s="29">
        <f t="shared" si="71"/>
        <v>0</v>
      </c>
      <c r="V326" s="48">
        <f t="shared" si="58"/>
        <v>0</v>
      </c>
      <c r="W326" s="19"/>
      <c r="X326" s="20" t="e">
        <f t="shared" ref="X326:X360" si="72">(H326+L326+O326+R326+U326)/V326</f>
        <v>#DIV/0!</v>
      </c>
      <c r="Y326" s="19"/>
    </row>
    <row r="327" spans="1:25" x14ac:dyDescent="0.25">
      <c r="A327" s="18" t="s">
        <v>122</v>
      </c>
      <c r="B327" s="19"/>
      <c r="C327" s="19"/>
      <c r="D327" s="29">
        <f t="shared" si="57"/>
        <v>0</v>
      </c>
      <c r="E327" s="19"/>
      <c r="F327" s="19"/>
      <c r="G327" s="20"/>
      <c r="H327" s="29">
        <f t="shared" si="67"/>
        <v>0</v>
      </c>
      <c r="I327" s="19"/>
      <c r="J327" s="19"/>
      <c r="K327" s="21"/>
      <c r="L327" s="29">
        <f t="shared" si="68"/>
        <v>0</v>
      </c>
      <c r="M327" s="19"/>
      <c r="N327" s="20"/>
      <c r="O327" s="29">
        <f t="shared" si="69"/>
        <v>0</v>
      </c>
      <c r="P327" s="19"/>
      <c r="Q327" s="20"/>
      <c r="R327" s="29">
        <f t="shared" si="70"/>
        <v>0</v>
      </c>
      <c r="S327" s="19"/>
      <c r="T327" s="19"/>
      <c r="U327" s="29">
        <f t="shared" si="71"/>
        <v>0</v>
      </c>
      <c r="V327" s="48">
        <f t="shared" si="58"/>
        <v>0</v>
      </c>
      <c r="W327" s="19"/>
      <c r="X327" s="20" t="e">
        <f t="shared" si="72"/>
        <v>#DIV/0!</v>
      </c>
      <c r="Y327" s="19"/>
    </row>
    <row r="328" spans="1:25" x14ac:dyDescent="0.25">
      <c r="A328" s="18" t="s">
        <v>123</v>
      </c>
      <c r="B328" s="19"/>
      <c r="C328" s="19"/>
      <c r="D328" s="29">
        <f t="shared" ref="D328:D371" si="73">B328-C328</f>
        <v>0</v>
      </c>
      <c r="E328" s="19"/>
      <c r="F328" s="19"/>
      <c r="G328" s="20"/>
      <c r="H328" s="29">
        <f t="shared" si="67"/>
        <v>0</v>
      </c>
      <c r="I328" s="19"/>
      <c r="J328" s="19"/>
      <c r="K328" s="21"/>
      <c r="L328" s="29">
        <f t="shared" si="68"/>
        <v>0</v>
      </c>
      <c r="M328" s="19"/>
      <c r="N328" s="20"/>
      <c r="O328" s="29">
        <f t="shared" si="69"/>
        <v>0</v>
      </c>
      <c r="P328" s="19"/>
      <c r="Q328" s="20"/>
      <c r="R328" s="29">
        <f t="shared" si="70"/>
        <v>0</v>
      </c>
      <c r="S328" s="19"/>
      <c r="T328" s="19"/>
      <c r="U328" s="29">
        <f t="shared" si="71"/>
        <v>0</v>
      </c>
      <c r="V328" s="48">
        <f t="shared" si="58"/>
        <v>0</v>
      </c>
      <c r="W328" s="19"/>
      <c r="X328" s="20" t="e">
        <f t="shared" si="72"/>
        <v>#DIV/0!</v>
      </c>
      <c r="Y328" s="19"/>
    </row>
    <row r="329" spans="1:25" x14ac:dyDescent="0.25">
      <c r="A329" s="28" t="s">
        <v>124</v>
      </c>
      <c r="B329" s="19"/>
      <c r="C329" s="19"/>
      <c r="D329" s="29">
        <f t="shared" si="73"/>
        <v>0</v>
      </c>
      <c r="E329" s="19"/>
      <c r="F329" s="19"/>
      <c r="G329" s="20"/>
      <c r="H329" s="29">
        <f t="shared" si="67"/>
        <v>0</v>
      </c>
      <c r="I329" s="19"/>
      <c r="J329" s="19"/>
      <c r="K329" s="21"/>
      <c r="L329" s="29">
        <f t="shared" si="68"/>
        <v>0</v>
      </c>
      <c r="M329" s="19"/>
      <c r="N329" s="20"/>
      <c r="O329" s="29">
        <f t="shared" si="69"/>
        <v>0</v>
      </c>
      <c r="P329" s="19"/>
      <c r="Q329" s="20"/>
      <c r="R329" s="29">
        <f t="shared" si="70"/>
        <v>0</v>
      </c>
      <c r="S329" s="19"/>
      <c r="T329" s="19"/>
      <c r="U329" s="29">
        <f t="shared" si="71"/>
        <v>0</v>
      </c>
      <c r="V329" s="48">
        <f t="shared" si="58"/>
        <v>0</v>
      </c>
      <c r="W329" s="19"/>
      <c r="X329" s="20" t="e">
        <f t="shared" si="72"/>
        <v>#DIV/0!</v>
      </c>
      <c r="Y329" s="19"/>
    </row>
    <row r="330" spans="1:25" x14ac:dyDescent="0.25">
      <c r="A330" s="18" t="s">
        <v>125</v>
      </c>
      <c r="B330" s="19">
        <v>16</v>
      </c>
      <c r="C330" s="19">
        <v>16</v>
      </c>
      <c r="D330" s="29">
        <f t="shared" si="73"/>
        <v>0</v>
      </c>
      <c r="E330" s="19">
        <v>16</v>
      </c>
      <c r="F330" s="19"/>
      <c r="G330" s="20">
        <v>83</v>
      </c>
      <c r="H330" s="29">
        <f t="shared" si="67"/>
        <v>1328</v>
      </c>
      <c r="I330" s="19"/>
      <c r="J330" s="19"/>
      <c r="K330" s="21"/>
      <c r="L330" s="29">
        <f t="shared" si="68"/>
        <v>0</v>
      </c>
      <c r="M330" s="19"/>
      <c r="N330" s="20"/>
      <c r="O330" s="29">
        <f t="shared" si="69"/>
        <v>0</v>
      </c>
      <c r="P330" s="19"/>
      <c r="Q330" s="20"/>
      <c r="R330" s="29">
        <f t="shared" si="70"/>
        <v>0</v>
      </c>
      <c r="S330" s="19"/>
      <c r="T330" s="19"/>
      <c r="U330" s="29">
        <f t="shared" si="71"/>
        <v>0</v>
      </c>
      <c r="V330" s="48">
        <f t="shared" si="58"/>
        <v>16</v>
      </c>
      <c r="W330" s="19"/>
      <c r="X330" s="20">
        <f t="shared" si="72"/>
        <v>83</v>
      </c>
      <c r="Y330" s="19"/>
    </row>
    <row r="331" spans="1:25" x14ac:dyDescent="0.25">
      <c r="A331" s="18" t="s">
        <v>126</v>
      </c>
      <c r="B331" s="19"/>
      <c r="C331" s="19"/>
      <c r="D331" s="29">
        <f t="shared" si="73"/>
        <v>0</v>
      </c>
      <c r="E331" s="19"/>
      <c r="F331" s="19"/>
      <c r="G331" s="20"/>
      <c r="H331" s="29">
        <f t="shared" si="67"/>
        <v>0</v>
      </c>
      <c r="I331" s="19"/>
      <c r="J331" s="19"/>
      <c r="K331" s="21"/>
      <c r="L331" s="29">
        <f t="shared" si="68"/>
        <v>0</v>
      </c>
      <c r="M331" s="19"/>
      <c r="N331" s="20"/>
      <c r="O331" s="29">
        <f t="shared" si="69"/>
        <v>0</v>
      </c>
      <c r="P331" s="19"/>
      <c r="Q331" s="20"/>
      <c r="R331" s="29">
        <f t="shared" si="70"/>
        <v>0</v>
      </c>
      <c r="S331" s="19"/>
      <c r="T331" s="19"/>
      <c r="U331" s="29">
        <f t="shared" si="71"/>
        <v>0</v>
      </c>
      <c r="V331" s="48">
        <f t="shared" si="58"/>
        <v>0</v>
      </c>
      <c r="W331" s="19"/>
      <c r="X331" s="20" t="e">
        <f t="shared" si="72"/>
        <v>#DIV/0!</v>
      </c>
      <c r="Y331" s="19"/>
    </row>
    <row r="332" spans="1:25" x14ac:dyDescent="0.25">
      <c r="A332" s="28" t="s">
        <v>127</v>
      </c>
      <c r="B332" s="19"/>
      <c r="C332" s="19"/>
      <c r="D332" s="29">
        <f t="shared" si="73"/>
        <v>0</v>
      </c>
      <c r="E332" s="19"/>
      <c r="F332" s="19"/>
      <c r="G332" s="20"/>
      <c r="H332" s="29">
        <f t="shared" si="67"/>
        <v>0</v>
      </c>
      <c r="I332" s="19"/>
      <c r="J332" s="19"/>
      <c r="K332" s="21"/>
      <c r="L332" s="29">
        <f t="shared" si="68"/>
        <v>0</v>
      </c>
      <c r="M332" s="19"/>
      <c r="N332" s="20"/>
      <c r="O332" s="29">
        <f t="shared" si="69"/>
        <v>0</v>
      </c>
      <c r="P332" s="19"/>
      <c r="Q332" s="20"/>
      <c r="R332" s="29">
        <f t="shared" si="70"/>
        <v>0</v>
      </c>
      <c r="S332" s="19"/>
      <c r="T332" s="19"/>
      <c r="U332" s="29">
        <f t="shared" si="71"/>
        <v>0</v>
      </c>
      <c r="V332" s="48">
        <f t="shared" si="58"/>
        <v>0</v>
      </c>
      <c r="W332" s="19"/>
      <c r="X332" s="20" t="e">
        <f t="shared" si="72"/>
        <v>#DIV/0!</v>
      </c>
      <c r="Y332" s="19"/>
    </row>
    <row r="333" spans="1:25" x14ac:dyDescent="0.25">
      <c r="A333" s="18" t="s">
        <v>128</v>
      </c>
      <c r="B333" s="19"/>
      <c r="C333" s="19"/>
      <c r="D333" s="29">
        <f t="shared" si="73"/>
        <v>0</v>
      </c>
      <c r="E333" s="19"/>
      <c r="F333" s="19"/>
      <c r="G333" s="20"/>
      <c r="H333" s="29">
        <f t="shared" si="67"/>
        <v>0</v>
      </c>
      <c r="I333" s="19"/>
      <c r="J333" s="19"/>
      <c r="K333" s="21"/>
      <c r="L333" s="29">
        <f t="shared" si="68"/>
        <v>0</v>
      </c>
      <c r="M333" s="19"/>
      <c r="N333" s="20"/>
      <c r="O333" s="29">
        <f t="shared" si="69"/>
        <v>0</v>
      </c>
      <c r="P333" s="19"/>
      <c r="Q333" s="20"/>
      <c r="R333" s="29">
        <f t="shared" si="70"/>
        <v>0</v>
      </c>
      <c r="S333" s="19"/>
      <c r="T333" s="19"/>
      <c r="U333" s="29">
        <f t="shared" si="71"/>
        <v>0</v>
      </c>
      <c r="V333" s="48">
        <f t="shared" si="58"/>
        <v>0</v>
      </c>
      <c r="W333" s="19"/>
      <c r="X333" s="20" t="e">
        <f t="shared" si="72"/>
        <v>#DIV/0!</v>
      </c>
      <c r="Y333" s="19"/>
    </row>
    <row r="334" spans="1:25" x14ac:dyDescent="0.25">
      <c r="A334" s="18" t="s">
        <v>129</v>
      </c>
      <c r="B334" s="19"/>
      <c r="C334" s="19"/>
      <c r="D334" s="29">
        <f t="shared" si="73"/>
        <v>0</v>
      </c>
      <c r="E334" s="19"/>
      <c r="F334" s="19"/>
      <c r="G334" s="20"/>
      <c r="H334" s="29">
        <f t="shared" si="67"/>
        <v>0</v>
      </c>
      <c r="I334" s="19"/>
      <c r="J334" s="19"/>
      <c r="K334" s="21"/>
      <c r="L334" s="29">
        <f t="shared" si="68"/>
        <v>0</v>
      </c>
      <c r="M334" s="19"/>
      <c r="N334" s="20"/>
      <c r="O334" s="29">
        <f t="shared" si="69"/>
        <v>0</v>
      </c>
      <c r="P334" s="19"/>
      <c r="Q334" s="20"/>
      <c r="R334" s="29">
        <f t="shared" si="70"/>
        <v>0</v>
      </c>
      <c r="S334" s="19"/>
      <c r="T334" s="19"/>
      <c r="U334" s="29">
        <f t="shared" si="71"/>
        <v>0</v>
      </c>
      <c r="V334" s="48">
        <f t="shared" si="58"/>
        <v>0</v>
      </c>
      <c r="W334" s="19"/>
      <c r="X334" s="20" t="e">
        <f t="shared" si="72"/>
        <v>#DIV/0!</v>
      </c>
      <c r="Y334" s="19"/>
    </row>
    <row r="335" spans="1:25" x14ac:dyDescent="0.25">
      <c r="A335" s="28" t="s">
        <v>130</v>
      </c>
      <c r="B335" s="19"/>
      <c r="C335" s="19"/>
      <c r="D335" s="29">
        <f t="shared" si="73"/>
        <v>0</v>
      </c>
      <c r="E335" s="19"/>
      <c r="F335" s="19"/>
      <c r="G335" s="20"/>
      <c r="H335" s="29">
        <f t="shared" si="67"/>
        <v>0</v>
      </c>
      <c r="I335" s="19"/>
      <c r="J335" s="19"/>
      <c r="K335" s="21"/>
      <c r="L335" s="29">
        <f t="shared" si="68"/>
        <v>0</v>
      </c>
      <c r="M335" s="19"/>
      <c r="N335" s="20"/>
      <c r="O335" s="29">
        <f t="shared" si="69"/>
        <v>0</v>
      </c>
      <c r="P335" s="19"/>
      <c r="Q335" s="20"/>
      <c r="R335" s="29">
        <f t="shared" si="70"/>
        <v>0</v>
      </c>
      <c r="S335" s="19"/>
      <c r="T335" s="19"/>
      <c r="U335" s="29">
        <f t="shared" si="71"/>
        <v>0</v>
      </c>
      <c r="V335" s="48">
        <f t="shared" si="58"/>
        <v>0</v>
      </c>
      <c r="W335" s="19"/>
      <c r="X335" s="20" t="e">
        <f t="shared" si="72"/>
        <v>#DIV/0!</v>
      </c>
      <c r="Y335" s="19"/>
    </row>
    <row r="336" spans="1:25" x14ac:dyDescent="0.25">
      <c r="A336" s="18" t="s">
        <v>131</v>
      </c>
      <c r="B336" s="19"/>
      <c r="C336" s="19"/>
      <c r="D336" s="29">
        <f t="shared" si="73"/>
        <v>0</v>
      </c>
      <c r="E336" s="19"/>
      <c r="F336" s="19"/>
      <c r="G336" s="20"/>
      <c r="H336" s="29">
        <f t="shared" si="67"/>
        <v>0</v>
      </c>
      <c r="I336" s="19"/>
      <c r="J336" s="19"/>
      <c r="K336" s="21"/>
      <c r="L336" s="29">
        <f t="shared" si="68"/>
        <v>0</v>
      </c>
      <c r="M336" s="19"/>
      <c r="N336" s="20"/>
      <c r="O336" s="29">
        <f t="shared" si="69"/>
        <v>0</v>
      </c>
      <c r="P336" s="19"/>
      <c r="Q336" s="20"/>
      <c r="R336" s="29">
        <f t="shared" si="70"/>
        <v>0</v>
      </c>
      <c r="S336" s="19"/>
      <c r="T336" s="19"/>
      <c r="U336" s="29">
        <f t="shared" si="71"/>
        <v>0</v>
      </c>
      <c r="V336" s="48">
        <f t="shared" si="58"/>
        <v>0</v>
      </c>
      <c r="W336" s="19"/>
      <c r="X336" s="20" t="e">
        <f t="shared" si="72"/>
        <v>#DIV/0!</v>
      </c>
      <c r="Y336" s="19"/>
    </row>
    <row r="337" spans="1:25" x14ac:dyDescent="0.25">
      <c r="A337" s="28" t="s">
        <v>132</v>
      </c>
      <c r="B337" s="19">
        <v>44</v>
      </c>
      <c r="C337" s="19">
        <v>44</v>
      </c>
      <c r="D337" s="29">
        <f t="shared" si="73"/>
        <v>0</v>
      </c>
      <c r="E337" s="19"/>
      <c r="F337" s="19"/>
      <c r="G337" s="20"/>
      <c r="H337" s="29">
        <f t="shared" si="67"/>
        <v>0</v>
      </c>
      <c r="I337" s="19"/>
      <c r="J337" s="19"/>
      <c r="K337" s="21"/>
      <c r="L337" s="29">
        <f t="shared" si="68"/>
        <v>0</v>
      </c>
      <c r="M337" s="19">
        <v>44</v>
      </c>
      <c r="N337" s="20">
        <v>86.01</v>
      </c>
      <c r="O337" s="29">
        <f t="shared" si="69"/>
        <v>3784.44</v>
      </c>
      <c r="P337" s="19"/>
      <c r="Q337" s="20"/>
      <c r="R337" s="29">
        <f t="shared" si="70"/>
        <v>0</v>
      </c>
      <c r="S337" s="19"/>
      <c r="T337" s="19"/>
      <c r="U337" s="29">
        <f t="shared" si="71"/>
        <v>0</v>
      </c>
      <c r="V337" s="48">
        <f t="shared" si="58"/>
        <v>44</v>
      </c>
      <c r="W337" s="19"/>
      <c r="X337" s="20">
        <f t="shared" si="72"/>
        <v>86.01</v>
      </c>
      <c r="Y337" s="19"/>
    </row>
    <row r="338" spans="1:25" x14ac:dyDescent="0.25">
      <c r="A338" s="18" t="s">
        <v>153</v>
      </c>
      <c r="B338" s="19"/>
      <c r="C338" s="19"/>
      <c r="D338" s="29">
        <f t="shared" si="73"/>
        <v>0</v>
      </c>
      <c r="E338" s="19"/>
      <c r="F338" s="19"/>
      <c r="G338" s="20"/>
      <c r="H338" s="29">
        <f t="shared" si="67"/>
        <v>0</v>
      </c>
      <c r="I338" s="19"/>
      <c r="J338" s="19"/>
      <c r="K338" s="21"/>
      <c r="L338" s="29">
        <f t="shared" si="68"/>
        <v>0</v>
      </c>
      <c r="M338" s="19"/>
      <c r="N338" s="20"/>
      <c r="O338" s="29">
        <f t="shared" si="69"/>
        <v>0</v>
      </c>
      <c r="P338" s="19"/>
      <c r="Q338" s="20"/>
      <c r="R338" s="29">
        <f t="shared" si="70"/>
        <v>0</v>
      </c>
      <c r="S338" s="19"/>
      <c r="T338" s="19"/>
      <c r="U338" s="29">
        <f t="shared" si="71"/>
        <v>0</v>
      </c>
      <c r="V338" s="48">
        <f t="shared" si="58"/>
        <v>0</v>
      </c>
      <c r="W338" s="19"/>
      <c r="X338" s="20" t="e">
        <f t="shared" si="72"/>
        <v>#DIV/0!</v>
      </c>
      <c r="Y338" s="19"/>
    </row>
    <row r="339" spans="1:25" x14ac:dyDescent="0.25">
      <c r="A339" s="18" t="s">
        <v>164</v>
      </c>
      <c r="B339" s="19"/>
      <c r="C339" s="19"/>
      <c r="D339" s="29">
        <f t="shared" si="73"/>
        <v>0</v>
      </c>
      <c r="E339" s="19"/>
      <c r="F339" s="19"/>
      <c r="G339" s="20"/>
      <c r="H339" s="29">
        <f t="shared" si="67"/>
        <v>0</v>
      </c>
      <c r="I339" s="19"/>
      <c r="J339" s="19"/>
      <c r="K339" s="21"/>
      <c r="L339" s="29">
        <f t="shared" si="68"/>
        <v>0</v>
      </c>
      <c r="M339" s="19"/>
      <c r="N339" s="20"/>
      <c r="O339" s="29">
        <f t="shared" si="69"/>
        <v>0</v>
      </c>
      <c r="P339" s="19"/>
      <c r="Q339" s="20"/>
      <c r="R339" s="29">
        <f t="shared" si="70"/>
        <v>0</v>
      </c>
      <c r="S339" s="19"/>
      <c r="T339" s="19"/>
      <c r="U339" s="29">
        <f t="shared" si="71"/>
        <v>0</v>
      </c>
      <c r="V339" s="48">
        <f t="shared" si="58"/>
        <v>0</v>
      </c>
      <c r="W339" s="19"/>
      <c r="X339" s="20" t="e">
        <f t="shared" si="72"/>
        <v>#DIV/0!</v>
      </c>
      <c r="Y339" s="19"/>
    </row>
    <row r="340" spans="1:25" x14ac:dyDescent="0.25">
      <c r="A340" s="28" t="s">
        <v>134</v>
      </c>
      <c r="B340" s="19"/>
      <c r="C340" s="19"/>
      <c r="D340" s="29">
        <f t="shared" si="73"/>
        <v>0</v>
      </c>
      <c r="E340" s="19"/>
      <c r="F340" s="19"/>
      <c r="G340" s="20"/>
      <c r="H340" s="29">
        <f t="shared" si="67"/>
        <v>0</v>
      </c>
      <c r="I340" s="19"/>
      <c r="J340" s="19"/>
      <c r="K340" s="21"/>
      <c r="L340" s="29">
        <f t="shared" si="68"/>
        <v>0</v>
      </c>
      <c r="M340" s="19"/>
      <c r="N340" s="20"/>
      <c r="O340" s="29">
        <f t="shared" si="69"/>
        <v>0</v>
      </c>
      <c r="P340" s="19"/>
      <c r="Q340" s="20"/>
      <c r="R340" s="29">
        <f t="shared" si="70"/>
        <v>0</v>
      </c>
      <c r="S340" s="19"/>
      <c r="T340" s="19"/>
      <c r="U340" s="29">
        <f t="shared" si="71"/>
        <v>0</v>
      </c>
      <c r="V340" s="48">
        <f t="shared" si="58"/>
        <v>0</v>
      </c>
      <c r="W340" s="19"/>
      <c r="X340" s="20" t="e">
        <f t="shared" si="72"/>
        <v>#DIV/0!</v>
      </c>
      <c r="Y340" s="19"/>
    </row>
    <row r="341" spans="1:25" x14ac:dyDescent="0.25">
      <c r="A341" s="28" t="s">
        <v>135</v>
      </c>
      <c r="B341" s="19"/>
      <c r="C341" s="19"/>
      <c r="D341" s="29">
        <f t="shared" si="73"/>
        <v>0</v>
      </c>
      <c r="E341" s="19"/>
      <c r="F341" s="19"/>
      <c r="G341" s="20"/>
      <c r="H341" s="29">
        <f t="shared" si="67"/>
        <v>0</v>
      </c>
      <c r="I341" s="19"/>
      <c r="J341" s="19"/>
      <c r="K341" s="21"/>
      <c r="L341" s="29">
        <f t="shared" si="68"/>
        <v>0</v>
      </c>
      <c r="M341" s="19"/>
      <c r="N341" s="20"/>
      <c r="O341" s="29">
        <f t="shared" si="69"/>
        <v>0</v>
      </c>
      <c r="P341" s="19"/>
      <c r="Q341" s="20"/>
      <c r="R341" s="29">
        <f t="shared" si="70"/>
        <v>0</v>
      </c>
      <c r="S341" s="19"/>
      <c r="T341" s="19"/>
      <c r="U341" s="29">
        <f t="shared" si="71"/>
        <v>0</v>
      </c>
      <c r="V341" s="48">
        <f t="shared" si="58"/>
        <v>0</v>
      </c>
      <c r="W341" s="19"/>
      <c r="X341" s="20" t="e">
        <f t="shared" si="72"/>
        <v>#DIV/0!</v>
      </c>
      <c r="Y341" s="19"/>
    </row>
    <row r="342" spans="1:25" x14ac:dyDescent="0.25">
      <c r="A342" s="28" t="s">
        <v>136</v>
      </c>
      <c r="B342" s="19"/>
      <c r="C342" s="19"/>
      <c r="D342" s="29">
        <f t="shared" si="73"/>
        <v>0</v>
      </c>
      <c r="E342" s="19"/>
      <c r="F342" s="19"/>
      <c r="G342" s="20"/>
      <c r="H342" s="29">
        <f t="shared" si="67"/>
        <v>0</v>
      </c>
      <c r="I342" s="19"/>
      <c r="J342" s="19"/>
      <c r="K342" s="21"/>
      <c r="L342" s="29">
        <f t="shared" si="68"/>
        <v>0</v>
      </c>
      <c r="M342" s="19"/>
      <c r="N342" s="20"/>
      <c r="O342" s="29">
        <f t="shared" si="69"/>
        <v>0</v>
      </c>
      <c r="P342" s="19"/>
      <c r="Q342" s="20"/>
      <c r="R342" s="29">
        <f t="shared" si="70"/>
        <v>0</v>
      </c>
      <c r="S342" s="19"/>
      <c r="T342" s="19"/>
      <c r="U342" s="29">
        <f t="shared" si="71"/>
        <v>0</v>
      </c>
      <c r="V342" s="48">
        <f t="shared" si="58"/>
        <v>0</v>
      </c>
      <c r="W342" s="19"/>
      <c r="X342" s="20" t="e">
        <f t="shared" si="72"/>
        <v>#DIV/0!</v>
      </c>
      <c r="Y342" s="19"/>
    </row>
    <row r="343" spans="1:25" x14ac:dyDescent="0.25">
      <c r="A343" s="28" t="s">
        <v>133</v>
      </c>
      <c r="B343" s="19"/>
      <c r="C343" s="19"/>
      <c r="D343" s="29">
        <f t="shared" si="73"/>
        <v>0</v>
      </c>
      <c r="E343" s="19"/>
      <c r="F343" s="19"/>
      <c r="G343" s="20"/>
      <c r="H343" s="29">
        <f t="shared" si="67"/>
        <v>0</v>
      </c>
      <c r="I343" s="19"/>
      <c r="J343" s="19"/>
      <c r="K343" s="21"/>
      <c r="L343" s="29">
        <f t="shared" si="68"/>
        <v>0</v>
      </c>
      <c r="M343" s="19"/>
      <c r="N343" s="20"/>
      <c r="O343" s="29">
        <f t="shared" si="69"/>
        <v>0</v>
      </c>
      <c r="P343" s="19"/>
      <c r="Q343" s="20"/>
      <c r="R343" s="29">
        <f t="shared" si="70"/>
        <v>0</v>
      </c>
      <c r="S343" s="19"/>
      <c r="T343" s="19"/>
      <c r="U343" s="29">
        <f t="shared" si="71"/>
        <v>0</v>
      </c>
      <c r="V343" s="48">
        <f t="shared" si="58"/>
        <v>0</v>
      </c>
      <c r="W343" s="19"/>
      <c r="X343" s="20" t="e">
        <f t="shared" si="72"/>
        <v>#DIV/0!</v>
      </c>
      <c r="Y343" s="19"/>
    </row>
    <row r="344" spans="1:25" x14ac:dyDescent="0.25">
      <c r="A344" s="28" t="s">
        <v>154</v>
      </c>
      <c r="B344" s="19"/>
      <c r="C344" s="19"/>
      <c r="D344" s="29">
        <f t="shared" si="73"/>
        <v>0</v>
      </c>
      <c r="E344" s="19"/>
      <c r="F344" s="19"/>
      <c r="G344" s="20"/>
      <c r="H344" s="29">
        <f t="shared" si="67"/>
        <v>0</v>
      </c>
      <c r="I344" s="19"/>
      <c r="J344" s="19"/>
      <c r="K344" s="21"/>
      <c r="L344" s="29">
        <f t="shared" si="68"/>
        <v>0</v>
      </c>
      <c r="M344" s="19"/>
      <c r="N344" s="20"/>
      <c r="O344" s="29">
        <f t="shared" si="69"/>
        <v>0</v>
      </c>
      <c r="P344" s="19"/>
      <c r="Q344" s="20"/>
      <c r="R344" s="29">
        <f t="shared" si="70"/>
        <v>0</v>
      </c>
      <c r="S344" s="19"/>
      <c r="T344" s="19"/>
      <c r="U344" s="29">
        <f t="shared" si="71"/>
        <v>0</v>
      </c>
      <c r="V344" s="48">
        <f t="shared" si="58"/>
        <v>0</v>
      </c>
      <c r="W344" s="19"/>
      <c r="X344" s="20" t="e">
        <f t="shared" si="72"/>
        <v>#DIV/0!</v>
      </c>
      <c r="Y344" s="19"/>
    </row>
    <row r="345" spans="1:25" x14ac:dyDescent="0.25">
      <c r="A345" s="28" t="s">
        <v>155</v>
      </c>
      <c r="B345" s="19"/>
      <c r="C345" s="19"/>
      <c r="D345" s="29">
        <f t="shared" si="73"/>
        <v>0</v>
      </c>
      <c r="E345" s="19"/>
      <c r="F345" s="19"/>
      <c r="G345" s="20"/>
      <c r="H345" s="29">
        <f t="shared" si="67"/>
        <v>0</v>
      </c>
      <c r="I345" s="19"/>
      <c r="J345" s="19"/>
      <c r="K345" s="21"/>
      <c r="L345" s="29">
        <f t="shared" si="68"/>
        <v>0</v>
      </c>
      <c r="M345" s="19"/>
      <c r="N345" s="20"/>
      <c r="O345" s="29">
        <f t="shared" si="69"/>
        <v>0</v>
      </c>
      <c r="P345" s="19"/>
      <c r="Q345" s="20"/>
      <c r="R345" s="29">
        <f t="shared" si="70"/>
        <v>0</v>
      </c>
      <c r="S345" s="19"/>
      <c r="T345" s="19"/>
      <c r="U345" s="29">
        <f t="shared" si="71"/>
        <v>0</v>
      </c>
      <c r="V345" s="48">
        <f t="shared" si="58"/>
        <v>0</v>
      </c>
      <c r="W345" s="19"/>
      <c r="X345" s="20" t="e">
        <f t="shared" si="72"/>
        <v>#DIV/0!</v>
      </c>
      <c r="Y345" s="19"/>
    </row>
    <row r="346" spans="1:25" x14ac:dyDescent="0.25">
      <c r="A346" s="28" t="s">
        <v>156</v>
      </c>
      <c r="B346" s="19"/>
      <c r="C346" s="19"/>
      <c r="D346" s="29">
        <f t="shared" si="73"/>
        <v>0</v>
      </c>
      <c r="E346" s="19"/>
      <c r="F346" s="19"/>
      <c r="G346" s="20"/>
      <c r="H346" s="29">
        <f t="shared" si="67"/>
        <v>0</v>
      </c>
      <c r="I346" s="19"/>
      <c r="J346" s="19"/>
      <c r="K346" s="21"/>
      <c r="L346" s="29">
        <f t="shared" si="68"/>
        <v>0</v>
      </c>
      <c r="M346" s="19"/>
      <c r="N346" s="20"/>
      <c r="O346" s="29">
        <f t="shared" si="69"/>
        <v>0</v>
      </c>
      <c r="P346" s="19"/>
      <c r="Q346" s="20"/>
      <c r="R346" s="29">
        <f t="shared" si="70"/>
        <v>0</v>
      </c>
      <c r="S346" s="19"/>
      <c r="T346" s="19"/>
      <c r="U346" s="29">
        <f t="shared" si="71"/>
        <v>0</v>
      </c>
      <c r="V346" s="48">
        <f t="shared" si="58"/>
        <v>0</v>
      </c>
      <c r="W346" s="19"/>
      <c r="X346" s="20" t="e">
        <f t="shared" si="72"/>
        <v>#DIV/0!</v>
      </c>
      <c r="Y346" s="19"/>
    </row>
    <row r="347" spans="1:25" x14ac:dyDescent="0.25">
      <c r="A347" s="28" t="s">
        <v>157</v>
      </c>
      <c r="B347" s="19"/>
      <c r="C347" s="19"/>
      <c r="D347" s="29">
        <f t="shared" si="73"/>
        <v>0</v>
      </c>
      <c r="E347" s="19"/>
      <c r="F347" s="19"/>
      <c r="G347" s="20"/>
      <c r="H347" s="29">
        <f t="shared" si="67"/>
        <v>0</v>
      </c>
      <c r="I347" s="19"/>
      <c r="J347" s="19"/>
      <c r="K347" s="21"/>
      <c r="L347" s="29">
        <f t="shared" si="68"/>
        <v>0</v>
      </c>
      <c r="M347" s="19"/>
      <c r="N347" s="20"/>
      <c r="O347" s="29">
        <f t="shared" si="69"/>
        <v>0</v>
      </c>
      <c r="P347" s="19"/>
      <c r="Q347" s="20"/>
      <c r="R347" s="29">
        <f t="shared" si="70"/>
        <v>0</v>
      </c>
      <c r="S347" s="19"/>
      <c r="T347" s="19"/>
      <c r="U347" s="29">
        <f t="shared" si="71"/>
        <v>0</v>
      </c>
      <c r="V347" s="48">
        <f t="shared" si="58"/>
        <v>0</v>
      </c>
      <c r="W347" s="19"/>
      <c r="X347" s="20" t="e">
        <f t="shared" si="72"/>
        <v>#DIV/0!</v>
      </c>
      <c r="Y347" s="19"/>
    </row>
    <row r="348" spans="1:25" x14ac:dyDescent="0.25">
      <c r="A348" s="28" t="s">
        <v>158</v>
      </c>
      <c r="B348" s="19"/>
      <c r="C348" s="19"/>
      <c r="D348" s="29">
        <f t="shared" si="73"/>
        <v>0</v>
      </c>
      <c r="E348" s="19"/>
      <c r="F348" s="19"/>
      <c r="G348" s="20"/>
      <c r="H348" s="29">
        <f t="shared" si="67"/>
        <v>0</v>
      </c>
      <c r="I348" s="19"/>
      <c r="J348" s="19"/>
      <c r="K348" s="21"/>
      <c r="L348" s="29">
        <f t="shared" si="68"/>
        <v>0</v>
      </c>
      <c r="M348" s="19"/>
      <c r="N348" s="20"/>
      <c r="O348" s="29">
        <f t="shared" si="69"/>
        <v>0</v>
      </c>
      <c r="P348" s="19"/>
      <c r="Q348" s="20"/>
      <c r="R348" s="29">
        <f t="shared" si="70"/>
        <v>0</v>
      </c>
      <c r="S348" s="19"/>
      <c r="T348" s="19"/>
      <c r="U348" s="29">
        <f t="shared" si="71"/>
        <v>0</v>
      </c>
      <c r="V348" s="48">
        <f t="shared" ref="V348:V360" si="74">E348+I348+M348+P348+S348</f>
        <v>0</v>
      </c>
      <c r="W348" s="19"/>
      <c r="X348" s="20" t="e">
        <f t="shared" si="72"/>
        <v>#DIV/0!</v>
      </c>
      <c r="Y348" s="19"/>
    </row>
    <row r="349" spans="1:25" x14ac:dyDescent="0.25">
      <c r="A349" s="28" t="s">
        <v>159</v>
      </c>
      <c r="B349" s="19"/>
      <c r="C349" s="19"/>
      <c r="D349" s="29">
        <f t="shared" si="73"/>
        <v>0</v>
      </c>
      <c r="E349" s="19"/>
      <c r="F349" s="19"/>
      <c r="G349" s="20"/>
      <c r="H349" s="29">
        <f t="shared" si="67"/>
        <v>0</v>
      </c>
      <c r="I349" s="19"/>
      <c r="J349" s="19"/>
      <c r="K349" s="21"/>
      <c r="L349" s="29">
        <f t="shared" si="68"/>
        <v>0</v>
      </c>
      <c r="M349" s="19"/>
      <c r="N349" s="20"/>
      <c r="O349" s="29">
        <f t="shared" si="69"/>
        <v>0</v>
      </c>
      <c r="P349" s="19"/>
      <c r="Q349" s="20"/>
      <c r="R349" s="29">
        <f t="shared" si="70"/>
        <v>0</v>
      </c>
      <c r="S349" s="19"/>
      <c r="T349" s="19"/>
      <c r="U349" s="29">
        <f t="shared" si="71"/>
        <v>0</v>
      </c>
      <c r="V349" s="48">
        <f t="shared" si="74"/>
        <v>0</v>
      </c>
      <c r="W349" s="19"/>
      <c r="X349" s="20" t="e">
        <f t="shared" si="72"/>
        <v>#DIV/0!</v>
      </c>
      <c r="Y349" s="19"/>
    </row>
    <row r="350" spans="1:25" x14ac:dyDescent="0.25">
      <c r="A350" s="28" t="s">
        <v>162</v>
      </c>
      <c r="B350" s="19"/>
      <c r="C350" s="19"/>
      <c r="D350" s="29">
        <f t="shared" si="73"/>
        <v>0</v>
      </c>
      <c r="E350" s="19"/>
      <c r="F350" s="19"/>
      <c r="G350" s="20"/>
      <c r="H350" s="29">
        <f t="shared" si="67"/>
        <v>0</v>
      </c>
      <c r="I350" s="19"/>
      <c r="J350" s="19"/>
      <c r="K350" s="21"/>
      <c r="L350" s="29">
        <f t="shared" si="68"/>
        <v>0</v>
      </c>
      <c r="M350" s="19"/>
      <c r="N350" s="20"/>
      <c r="O350" s="29">
        <f t="shared" si="69"/>
        <v>0</v>
      </c>
      <c r="P350" s="19"/>
      <c r="Q350" s="20"/>
      <c r="R350" s="29">
        <f t="shared" si="70"/>
        <v>0</v>
      </c>
      <c r="S350" s="19"/>
      <c r="T350" s="19"/>
      <c r="U350" s="29">
        <f t="shared" si="71"/>
        <v>0</v>
      </c>
      <c r="V350" s="48">
        <f t="shared" si="74"/>
        <v>0</v>
      </c>
      <c r="W350" s="19"/>
      <c r="X350" s="20" t="e">
        <f t="shared" si="72"/>
        <v>#DIV/0!</v>
      </c>
      <c r="Y350" s="19"/>
    </row>
    <row r="351" spans="1:25" x14ac:dyDescent="0.25">
      <c r="A351" s="18" t="s">
        <v>163</v>
      </c>
      <c r="B351" s="19"/>
      <c r="C351" s="19"/>
      <c r="D351" s="29">
        <f t="shared" si="73"/>
        <v>0</v>
      </c>
      <c r="E351" s="19"/>
      <c r="F351" s="19"/>
      <c r="G351" s="20"/>
      <c r="H351" s="29">
        <f t="shared" si="67"/>
        <v>0</v>
      </c>
      <c r="I351" s="19"/>
      <c r="J351" s="19"/>
      <c r="K351" s="21"/>
      <c r="L351" s="29">
        <f t="shared" si="68"/>
        <v>0</v>
      </c>
      <c r="M351" s="19"/>
      <c r="N351" s="20"/>
      <c r="O351" s="29">
        <f t="shared" si="69"/>
        <v>0</v>
      </c>
      <c r="P351" s="19"/>
      <c r="Q351" s="20"/>
      <c r="R351" s="29">
        <f t="shared" si="70"/>
        <v>0</v>
      </c>
      <c r="S351" s="19"/>
      <c r="T351" s="19"/>
      <c r="U351" s="29">
        <f t="shared" si="71"/>
        <v>0</v>
      </c>
      <c r="V351" s="48">
        <f t="shared" si="74"/>
        <v>0</v>
      </c>
      <c r="W351" s="19"/>
      <c r="X351" s="20" t="e">
        <f t="shared" si="72"/>
        <v>#DIV/0!</v>
      </c>
      <c r="Y351" s="19"/>
    </row>
    <row r="352" spans="1:25" x14ac:dyDescent="0.25">
      <c r="A352" s="28" t="s">
        <v>137</v>
      </c>
      <c r="B352" s="19"/>
      <c r="C352" s="19"/>
      <c r="D352" s="29">
        <f t="shared" si="73"/>
        <v>0</v>
      </c>
      <c r="E352" s="19"/>
      <c r="F352" s="19"/>
      <c r="G352" s="20"/>
      <c r="H352" s="29">
        <f t="shared" si="67"/>
        <v>0</v>
      </c>
      <c r="I352" s="19"/>
      <c r="J352" s="19"/>
      <c r="K352" s="21"/>
      <c r="L352" s="29">
        <f t="shared" si="68"/>
        <v>0</v>
      </c>
      <c r="M352" s="19"/>
      <c r="N352" s="20"/>
      <c r="O352" s="29">
        <f t="shared" si="69"/>
        <v>0</v>
      </c>
      <c r="P352" s="19"/>
      <c r="Q352" s="20"/>
      <c r="R352" s="29">
        <f t="shared" si="70"/>
        <v>0</v>
      </c>
      <c r="S352" s="19"/>
      <c r="T352" s="19"/>
      <c r="U352" s="29">
        <f t="shared" si="71"/>
        <v>0</v>
      </c>
      <c r="V352" s="48">
        <f t="shared" si="74"/>
        <v>0</v>
      </c>
      <c r="W352" s="19"/>
      <c r="X352" s="20" t="e">
        <f t="shared" si="72"/>
        <v>#DIV/0!</v>
      </c>
      <c r="Y352" s="19"/>
    </row>
    <row r="353" spans="1:25" x14ac:dyDescent="0.25">
      <c r="A353" s="18"/>
      <c r="B353" s="19"/>
      <c r="C353" s="19"/>
      <c r="D353" s="29">
        <f t="shared" si="73"/>
        <v>0</v>
      </c>
      <c r="E353" s="19"/>
      <c r="F353" s="19"/>
      <c r="G353" s="20"/>
      <c r="H353" s="29">
        <f t="shared" si="67"/>
        <v>0</v>
      </c>
      <c r="I353" s="19"/>
      <c r="J353" s="19"/>
      <c r="K353" s="21"/>
      <c r="L353" s="29">
        <f t="shared" si="68"/>
        <v>0</v>
      </c>
      <c r="M353" s="19"/>
      <c r="N353" s="20"/>
      <c r="O353" s="29">
        <f t="shared" si="69"/>
        <v>0</v>
      </c>
      <c r="P353" s="19"/>
      <c r="Q353" s="20"/>
      <c r="R353" s="29">
        <f t="shared" si="70"/>
        <v>0</v>
      </c>
      <c r="S353" s="19"/>
      <c r="T353" s="19"/>
      <c r="U353" s="29">
        <f t="shared" si="71"/>
        <v>0</v>
      </c>
      <c r="V353" s="48">
        <f t="shared" si="74"/>
        <v>0</v>
      </c>
      <c r="W353" s="19"/>
      <c r="X353" s="20" t="e">
        <f t="shared" si="72"/>
        <v>#DIV/0!</v>
      </c>
      <c r="Y353" s="19"/>
    </row>
    <row r="354" spans="1:25" x14ac:dyDescent="0.25">
      <c r="A354" s="18"/>
      <c r="B354" s="19"/>
      <c r="C354" s="19"/>
      <c r="D354" s="29">
        <f t="shared" si="73"/>
        <v>0</v>
      </c>
      <c r="E354" s="19"/>
      <c r="F354" s="19"/>
      <c r="G354" s="20"/>
      <c r="H354" s="29">
        <f t="shared" si="67"/>
        <v>0</v>
      </c>
      <c r="I354" s="19"/>
      <c r="J354" s="19"/>
      <c r="K354" s="21"/>
      <c r="L354" s="29">
        <f t="shared" si="68"/>
        <v>0</v>
      </c>
      <c r="M354" s="19"/>
      <c r="N354" s="20"/>
      <c r="O354" s="29">
        <f t="shared" si="69"/>
        <v>0</v>
      </c>
      <c r="P354" s="19"/>
      <c r="Q354" s="20"/>
      <c r="R354" s="29">
        <f t="shared" si="70"/>
        <v>0</v>
      </c>
      <c r="S354" s="19"/>
      <c r="T354" s="19"/>
      <c r="U354" s="29">
        <f t="shared" si="71"/>
        <v>0</v>
      </c>
      <c r="V354" s="48">
        <f t="shared" si="74"/>
        <v>0</v>
      </c>
      <c r="W354" s="19"/>
      <c r="X354" s="20" t="e">
        <f t="shared" si="72"/>
        <v>#DIV/0!</v>
      </c>
      <c r="Y354" s="19"/>
    </row>
    <row r="355" spans="1:25" x14ac:dyDescent="0.25">
      <c r="A355" s="18"/>
      <c r="B355" s="19"/>
      <c r="C355" s="19"/>
      <c r="D355" s="29">
        <f t="shared" si="73"/>
        <v>0</v>
      </c>
      <c r="E355" s="19"/>
      <c r="F355" s="19"/>
      <c r="G355" s="20"/>
      <c r="H355" s="29">
        <f t="shared" si="67"/>
        <v>0</v>
      </c>
      <c r="I355" s="19"/>
      <c r="J355" s="19"/>
      <c r="K355" s="21"/>
      <c r="L355" s="29">
        <f t="shared" si="68"/>
        <v>0</v>
      </c>
      <c r="M355" s="19"/>
      <c r="N355" s="20"/>
      <c r="O355" s="29">
        <f t="shared" si="69"/>
        <v>0</v>
      </c>
      <c r="P355" s="19"/>
      <c r="Q355" s="20"/>
      <c r="R355" s="29">
        <f t="shared" si="70"/>
        <v>0</v>
      </c>
      <c r="S355" s="19"/>
      <c r="T355" s="19"/>
      <c r="U355" s="29">
        <f t="shared" si="71"/>
        <v>0</v>
      </c>
      <c r="V355" s="48">
        <f t="shared" si="74"/>
        <v>0</v>
      </c>
      <c r="W355" s="19"/>
      <c r="X355" s="20" t="e">
        <f t="shared" si="72"/>
        <v>#DIV/0!</v>
      </c>
      <c r="Y355" s="19"/>
    </row>
    <row r="356" spans="1:25" x14ac:dyDescent="0.25">
      <c r="A356" s="28" t="s">
        <v>138</v>
      </c>
      <c r="B356" s="19"/>
      <c r="C356" s="19"/>
      <c r="D356" s="29">
        <f t="shared" si="73"/>
        <v>0</v>
      </c>
      <c r="E356" s="19"/>
      <c r="F356" s="19"/>
      <c r="G356" s="20"/>
      <c r="H356" s="29">
        <f t="shared" si="67"/>
        <v>0</v>
      </c>
      <c r="I356" s="19"/>
      <c r="J356" s="19"/>
      <c r="K356" s="21"/>
      <c r="L356" s="29">
        <f t="shared" si="68"/>
        <v>0</v>
      </c>
      <c r="M356" s="19"/>
      <c r="N356" s="20"/>
      <c r="O356" s="29">
        <f t="shared" si="69"/>
        <v>0</v>
      </c>
      <c r="P356" s="19"/>
      <c r="Q356" s="20"/>
      <c r="R356" s="29">
        <f t="shared" si="70"/>
        <v>0</v>
      </c>
      <c r="S356" s="19"/>
      <c r="T356" s="19"/>
      <c r="U356" s="29">
        <f t="shared" si="71"/>
        <v>0</v>
      </c>
      <c r="V356" s="48">
        <f t="shared" si="74"/>
        <v>0</v>
      </c>
      <c r="W356" s="19"/>
      <c r="X356" s="20" t="e">
        <f t="shared" si="72"/>
        <v>#DIV/0!</v>
      </c>
      <c r="Y356" s="19"/>
    </row>
    <row r="357" spans="1:25" x14ac:dyDescent="0.25">
      <c r="A357" s="18" t="s">
        <v>148</v>
      </c>
      <c r="B357" s="19"/>
      <c r="C357" s="19"/>
      <c r="D357" s="29">
        <f t="shared" si="73"/>
        <v>0</v>
      </c>
      <c r="E357" s="19"/>
      <c r="F357" s="19"/>
      <c r="G357" s="20"/>
      <c r="H357" s="29">
        <f t="shared" si="67"/>
        <v>0</v>
      </c>
      <c r="I357" s="19"/>
      <c r="J357" s="19"/>
      <c r="K357" s="21"/>
      <c r="L357" s="29">
        <f t="shared" si="68"/>
        <v>0</v>
      </c>
      <c r="M357" s="19"/>
      <c r="N357" s="20"/>
      <c r="O357" s="29">
        <f t="shared" si="69"/>
        <v>0</v>
      </c>
      <c r="P357" s="19"/>
      <c r="Q357" s="20"/>
      <c r="R357" s="29">
        <f t="shared" si="70"/>
        <v>0</v>
      </c>
      <c r="S357" s="19"/>
      <c r="T357" s="19"/>
      <c r="U357" s="29">
        <f t="shared" si="71"/>
        <v>0</v>
      </c>
      <c r="V357" s="48">
        <f t="shared" si="74"/>
        <v>0</v>
      </c>
      <c r="W357" s="19"/>
      <c r="X357" s="20" t="e">
        <f t="shared" si="72"/>
        <v>#DIV/0!</v>
      </c>
      <c r="Y357" s="19"/>
    </row>
    <row r="358" spans="1:25" x14ac:dyDescent="0.25">
      <c r="A358" s="18"/>
      <c r="B358" s="19"/>
      <c r="C358" s="19"/>
      <c r="D358" s="29">
        <f t="shared" si="73"/>
        <v>0</v>
      </c>
      <c r="E358" s="19"/>
      <c r="F358" s="19"/>
      <c r="G358" s="20"/>
      <c r="H358" s="29">
        <f t="shared" si="67"/>
        <v>0</v>
      </c>
      <c r="I358" s="19"/>
      <c r="J358" s="19"/>
      <c r="K358" s="21"/>
      <c r="L358" s="29">
        <f t="shared" si="68"/>
        <v>0</v>
      </c>
      <c r="M358" s="19"/>
      <c r="N358" s="20"/>
      <c r="O358" s="29">
        <f t="shared" si="69"/>
        <v>0</v>
      </c>
      <c r="P358" s="19"/>
      <c r="Q358" s="20"/>
      <c r="R358" s="29">
        <f t="shared" si="70"/>
        <v>0</v>
      </c>
      <c r="S358" s="19"/>
      <c r="T358" s="19"/>
      <c r="U358" s="29">
        <f t="shared" si="71"/>
        <v>0</v>
      </c>
      <c r="V358" s="48">
        <f t="shared" si="74"/>
        <v>0</v>
      </c>
      <c r="W358" s="19"/>
      <c r="X358" s="20" t="e">
        <f t="shared" si="72"/>
        <v>#DIV/0!</v>
      </c>
      <c r="Y358" s="19"/>
    </row>
    <row r="359" spans="1:25" x14ac:dyDescent="0.25">
      <c r="A359" s="18"/>
      <c r="B359" s="19"/>
      <c r="C359" s="19"/>
      <c r="D359" s="29">
        <f t="shared" si="73"/>
        <v>0</v>
      </c>
      <c r="E359" s="19"/>
      <c r="F359" s="19"/>
      <c r="G359" s="20"/>
      <c r="H359" s="29">
        <f t="shared" si="67"/>
        <v>0</v>
      </c>
      <c r="I359" s="19"/>
      <c r="J359" s="19"/>
      <c r="K359" s="21"/>
      <c r="L359" s="29">
        <f t="shared" si="68"/>
        <v>0</v>
      </c>
      <c r="M359" s="19"/>
      <c r="N359" s="20"/>
      <c r="O359" s="29">
        <f t="shared" si="69"/>
        <v>0</v>
      </c>
      <c r="P359" s="19"/>
      <c r="Q359" s="20"/>
      <c r="R359" s="29">
        <f t="shared" si="70"/>
        <v>0</v>
      </c>
      <c r="S359" s="19"/>
      <c r="T359" s="19"/>
      <c r="U359" s="29">
        <f t="shared" si="71"/>
        <v>0</v>
      </c>
      <c r="V359" s="48">
        <f t="shared" si="74"/>
        <v>0</v>
      </c>
      <c r="W359" s="19"/>
      <c r="X359" s="20" t="e">
        <f t="shared" si="72"/>
        <v>#DIV/0!</v>
      </c>
      <c r="Y359" s="19"/>
    </row>
    <row r="360" spans="1:25" x14ac:dyDescent="0.25">
      <c r="A360" s="36"/>
      <c r="B360" s="32"/>
      <c r="C360" s="32"/>
      <c r="D360" s="31">
        <f t="shared" si="73"/>
        <v>0</v>
      </c>
      <c r="E360" s="32"/>
      <c r="F360" s="32"/>
      <c r="G360" s="33"/>
      <c r="H360" s="31">
        <f t="shared" si="67"/>
        <v>0</v>
      </c>
      <c r="I360" s="32"/>
      <c r="J360" s="32"/>
      <c r="K360" s="34"/>
      <c r="L360" s="31">
        <f t="shared" si="68"/>
        <v>0</v>
      </c>
      <c r="M360" s="32"/>
      <c r="N360" s="33"/>
      <c r="O360" s="31">
        <f t="shared" si="69"/>
        <v>0</v>
      </c>
      <c r="P360" s="32"/>
      <c r="Q360" s="33"/>
      <c r="R360" s="31">
        <f t="shared" si="70"/>
        <v>0</v>
      </c>
      <c r="S360" s="32"/>
      <c r="T360" s="32"/>
      <c r="U360" s="31">
        <f t="shared" si="71"/>
        <v>0</v>
      </c>
      <c r="V360" s="50">
        <f t="shared" si="74"/>
        <v>0</v>
      </c>
      <c r="W360" s="32"/>
      <c r="X360" s="33" t="e">
        <f t="shared" si="72"/>
        <v>#DIV/0!</v>
      </c>
      <c r="Y360" s="32"/>
    </row>
    <row r="361" spans="1:25" x14ac:dyDescent="0.25">
      <c r="A361" s="26" t="s">
        <v>53</v>
      </c>
      <c r="B361" s="27"/>
      <c r="C361" s="27"/>
      <c r="D361" s="27">
        <f t="shared" si="73"/>
        <v>0</v>
      </c>
      <c r="E361" s="27"/>
      <c r="F361" s="27"/>
      <c r="G361" s="16"/>
      <c r="H361" s="27"/>
      <c r="I361" s="27"/>
      <c r="J361" s="27"/>
      <c r="K361" s="17"/>
      <c r="L361" s="27"/>
      <c r="M361" s="27"/>
      <c r="N361" s="16"/>
      <c r="O361" s="27"/>
      <c r="P361" s="27"/>
      <c r="Q361" s="16"/>
      <c r="R361" s="27"/>
      <c r="S361" s="27"/>
      <c r="T361" s="15"/>
      <c r="U361" s="27"/>
      <c r="V361" s="47"/>
      <c r="W361" s="27"/>
      <c r="X361" s="16"/>
      <c r="Y361" s="27"/>
    </row>
    <row r="362" spans="1:25" x14ac:dyDescent="0.25">
      <c r="A362" s="28" t="s">
        <v>139</v>
      </c>
      <c r="B362" s="29">
        <f>B260+B263+B266+B269+B272+B275+B278+B281+B299+B300+B301+B302+B303+B304+B305+B307+B310+B313+B316+B318+B320+B322+B323+B326+B329+B332+B335+B337+B340+B341+B342+B343+B344+B345+B346+B347+B348+B349+B350</f>
        <v>870</v>
      </c>
      <c r="C362" s="29">
        <f>C260+C263+C266+C269+C272+C275+C278+C281+C299+C300+C301+C302+C303+C304+C305+C307+C310+C313+C316+C318+C320+C322+C323+C326+C329+C332+C335+C337+C340+C341+C342+C343+C344+C345+C346+C347+C348+C349+C350</f>
        <v>870</v>
      </c>
      <c r="D362" s="29">
        <f t="shared" si="73"/>
        <v>0</v>
      </c>
      <c r="E362" s="29">
        <f>E260+E263+E266+E269+E272+E275+E278+E281+E299+E300+E301+E302+E303+E304+E305+E307+E310+E313+E316+E318+E320+E322+E323+E326+E329+E332+E335+E337+E340+E341+E342+E343+E344+E345+E346+E347+E348+E349+E350</f>
        <v>109</v>
      </c>
      <c r="F362" s="29">
        <f>F260+F263+F266+F269+F272+F275+F278+F281+F299+F300+F301+F302+F303+F304+F305+F307+F310+F313+F316+F318+F320+F322+F323+F326+F329+F332+F335+F337+F340+F341+F342+F343+F344+F345+F346+F347+F348+F349+F350</f>
        <v>0</v>
      </c>
      <c r="G362" s="20">
        <f>H362/E362</f>
        <v>87.125229357798162</v>
      </c>
      <c r="H362" s="29">
        <f>H260+H263+H266+H269+H272+H275+H278+H281+H299+H300+H301+H302+H303+H304+H305+H307+H310+H313+H316+H318+H320+H322+H323+H326+H329+H332+H335+H337+H340+H341+H342+H343+H344+H345+H346+H347+H348+H349+H350</f>
        <v>9496.65</v>
      </c>
      <c r="I362" s="29">
        <f>I260+I263+I266+I269+I272+I275+I278+I281+I299+I300+I301+I302+I303+I304+I305+I307+I310+I313+I316+I318+I320+I322+I323+I326+I329+I332+I335+I337+I340+I341+I342+I343+I344+I345+I346+I347+I348+I349+I350</f>
        <v>72</v>
      </c>
      <c r="J362" s="29">
        <f>J260+J263+J266+J269+J272+J275+J278+J281+J299+J300+J301+J302+J303+J304+J305+J307+J310+J313+J316+J318+J320+J322+J323+J326+J329+J332+J335+J337+J340+J341+J342+J343+J344+J345+J346+J347+J348+J349+J350</f>
        <v>4</v>
      </c>
      <c r="K362" s="268">
        <f>L362/I362</f>
        <v>84.175000000000011</v>
      </c>
      <c r="L362" s="29">
        <f>L260+L263+L266+L269+L272+L275+L278+L281+L299+L300+L301+L302+L303+L304+L305+L307+L310+L313+L316+L318+L320+L322+L323+L326+L329+L332+L335+L337+L340+L341+L342+L343+L344+L345+L346+L347+L348+L349+L350</f>
        <v>6060.6</v>
      </c>
      <c r="M362" s="29">
        <f>M260+M263+M266+M269+M272+M275+M278+M281+M299+M300+M301+M302+M303+M304+M305+M307+M310+M313+M316+M318+M320+M322+M323+M326+M329+M332+M335+M337+M340+M341+M342+M343+M344+M345+M346+M347+M348+M349+M350</f>
        <v>689</v>
      </c>
      <c r="N362" s="20">
        <f>O362/M362</f>
        <v>81.542612481857759</v>
      </c>
      <c r="O362" s="29">
        <f>O260+O263+O266+O269+O272+O275+O278+O281+O299+O300+O301+O302+O303+O304+O305+O307+O310+O313+O316+O318+O320+O322+O323+O326+O329+O332+O335+O337+O340+O341+O342+O343+O344+O345+O346+O347+O348+O349+O350</f>
        <v>56182.859999999993</v>
      </c>
      <c r="P362" s="29">
        <f>P260+P263+P266+P269+P272+P275+P278+P281+P299+P300+P301+P302+P303+P304+P305+P307+P310+P313+P316+P318+P320+P322+P323+P326+P329+P332+P335+P337+P340+P341+P342+P343+P344+P345+P346+P347+P348+P349+P350</f>
        <v>0</v>
      </c>
      <c r="Q362" s="20" t="e">
        <f>R362/P362</f>
        <v>#DIV/0!</v>
      </c>
      <c r="R362" s="29">
        <f>R260+R263+R266+R269+R272+R275+R278+R281+R299+R300+R301+R302+R303+R304+R305+R307+R310+R313+R316+R318+R320+R322+R323+R326+R329+R332+R335+R337+R340+R341+R342+R343+R344+R345+R346+R347+R348+R349+R350</f>
        <v>0</v>
      </c>
      <c r="S362" s="29">
        <f>S260+S263+S266+S269+S272+S275+S278+S281+S299+S300+S301+S302+S303+S304+S305+S307+S310+S313+S316+S318+S320+S322+S323+S326+S329+S332+S335+S337+S340+S341+S342+S343+S344+S345+S346+S347+S348+S349+S350</f>
        <v>0</v>
      </c>
      <c r="T362" s="19" t="e">
        <f>U362/S362</f>
        <v>#DIV/0!</v>
      </c>
      <c r="U362" s="29">
        <f>U260+U263+U266+U269+U272+U275+U278+U281+U299+U300+U301+U302+U303+U304+U305+U307+U310+U313+U316+U318+U320+U322+U323+U326+U329+U332+U335+U337+U340+U341+U342+U343+U344+U345+U346+U347+U348+U349+U350</f>
        <v>0</v>
      </c>
      <c r="V362" s="48">
        <f t="shared" ref="V362:V368" si="75">E362+I362+M362+P362+S362</f>
        <v>870</v>
      </c>
      <c r="W362" s="29">
        <f>W260+W263+W266+W269+W272+W275+W278+W281+W299+W300+W301+W302+W303+W304+W305+W307+W310+W313+W316+W318+W320+W322+W323+W326+W329+W332+W335+W337+W340+W341+W342+W343+W344+W345+W346+W347+W348+W349+W350</f>
        <v>9</v>
      </c>
      <c r="X362" s="20">
        <f t="shared" ref="X362:X371" si="76">(H362+L362+O362+R362+U362)/V362</f>
        <v>82.459896551724128</v>
      </c>
      <c r="Y362" s="29">
        <f>Y260+Y263+Y266+Y269+Y272+Y275+Y278+Y281+Y299+Y300+Y301+Y302+Y303+Y304+Y305+Y307+Y310+Y313+Y316+Y318+Y320+Y322+Y323+Y326+Y329+Y332+Y335+Y337+Y340+Y341+Y342+Y343+Y344+Y345+Y346+Y347+Y348+Y349+Y350</f>
        <v>90</v>
      </c>
    </row>
    <row r="363" spans="1:25" x14ac:dyDescent="0.25">
      <c r="A363" s="18" t="s">
        <v>55</v>
      </c>
      <c r="B363" s="29">
        <f>B281+B299+B303+B305+B318+B343+B302</f>
        <v>31</v>
      </c>
      <c r="C363" s="29">
        <f>C281+C299+C303+C305+C318+C343+C302</f>
        <v>31</v>
      </c>
      <c r="D363" s="29">
        <f t="shared" si="73"/>
        <v>0</v>
      </c>
      <c r="E363" s="29">
        <f>E281+E299+E303+E305+E318+E343+E302</f>
        <v>0</v>
      </c>
      <c r="F363" s="29">
        <f>F281+F299+F303+F305+F318+F343+F302</f>
        <v>0</v>
      </c>
      <c r="G363" s="20" t="e">
        <f t="shared" ref="G363:G371" si="77">H363/E363</f>
        <v>#DIV/0!</v>
      </c>
      <c r="H363" s="29">
        <f>H281+H299+H303+H305+H318+H343+H302</f>
        <v>0</v>
      </c>
      <c r="I363" s="29">
        <f>I281+I299+I303+I305+I318+I343+I302</f>
        <v>31</v>
      </c>
      <c r="J363" s="29">
        <f>J281+J299+J303+J305+J318+J343+J302</f>
        <v>0</v>
      </c>
      <c r="K363" s="268">
        <f t="shared" ref="K363:K371" si="78">L363/I363</f>
        <v>80.69</v>
      </c>
      <c r="L363" s="29">
        <f>L281+L299+L303+L305+L318+L343+L302</f>
        <v>2501.39</v>
      </c>
      <c r="M363" s="29">
        <f>M281+M299+M303+M305+M318+M343+M302</f>
        <v>0</v>
      </c>
      <c r="N363" s="20" t="e">
        <f t="shared" ref="N363:N370" si="79">O363/M363</f>
        <v>#DIV/0!</v>
      </c>
      <c r="O363" s="29">
        <f>O281+O299+O303+O305+O318+O343+O302</f>
        <v>0</v>
      </c>
      <c r="P363" s="29">
        <f>P281+P299+P303+P305+P318+P343+P302</f>
        <v>0</v>
      </c>
      <c r="Q363" s="20" t="e">
        <f t="shared" ref="Q363:Q371" si="80">R363/P363</f>
        <v>#DIV/0!</v>
      </c>
      <c r="R363" s="29">
        <f>R281+R299+R303+R305+R318+R343+R302</f>
        <v>0</v>
      </c>
      <c r="S363" s="29">
        <f>S281+S299+S303+S305+S318+S343+S302</f>
        <v>0</v>
      </c>
      <c r="T363" s="19" t="e">
        <f t="shared" ref="T363:T371" si="81">U363/S363</f>
        <v>#DIV/0!</v>
      </c>
      <c r="U363" s="29">
        <f>U281+U299+U303+U305+U318+U343+U302</f>
        <v>0</v>
      </c>
      <c r="V363" s="48">
        <f t="shared" si="75"/>
        <v>31</v>
      </c>
      <c r="W363" s="29">
        <f>W281+W299+W303+W305+W318+W343+W302</f>
        <v>0</v>
      </c>
      <c r="X363" s="20">
        <f t="shared" si="76"/>
        <v>80.69</v>
      </c>
      <c r="Y363" s="29">
        <f>Y281+Y299+Y303+Y305+Y318+Y343+Y302</f>
        <v>0</v>
      </c>
    </row>
    <row r="364" spans="1:25" x14ac:dyDescent="0.25">
      <c r="A364" s="28" t="s">
        <v>141</v>
      </c>
      <c r="B364" s="29">
        <f>B261+B264+B267+B270+B273+B276+B279+B308+B311+B314+B317+B319+B321+B324+B327+B330+B333+B336+B338+B339+B351</f>
        <v>55</v>
      </c>
      <c r="C364" s="29">
        <f>C261+C264+C267+C270+C273+C276+C279+C308+C311+C314+C317+C319+C321+C324+C327+C330+C333+C336+C338+C339+C351</f>
        <v>55</v>
      </c>
      <c r="D364" s="29">
        <f t="shared" si="73"/>
        <v>0</v>
      </c>
      <c r="E364" s="29">
        <f>E261+E264+E267+E270+E273+E276+E279+E308+E311+E314+E317+E319+E321+E324+E327+E330+E333+E336+E338+E339+E351</f>
        <v>55</v>
      </c>
      <c r="F364" s="29">
        <f>F261+F264+F267+F270+F273+F276+F279+F308+F311+F314+F317+F319+F321+F324+F327+F330+F333+F336+F338+F339+F351</f>
        <v>0</v>
      </c>
      <c r="G364" s="20">
        <f t="shared" si="77"/>
        <v>70.321454545454557</v>
      </c>
      <c r="H364" s="29">
        <f>H261+H264+H267+H270+H273+H276+H279+H308+H311+H314+H317+H319+H321+H324+H327+H330+H333+H336+H338+H339+H351</f>
        <v>3867.6800000000003</v>
      </c>
      <c r="I364" s="29">
        <f>I261+I264+I267+I270+I273+I276+I279+I308+I311+I314+I317+I319+I321+I324+I327+I330+I333+I336+I338+I339+I351</f>
        <v>0</v>
      </c>
      <c r="J364" s="29">
        <f>J261+J264+J267+J270+J273+J276+J279+J308+J311+J314+J317+J319+J321+J324+J327+J330+J333+J336+J338+J339+J351</f>
        <v>0</v>
      </c>
      <c r="K364" s="268" t="e">
        <f t="shared" si="78"/>
        <v>#DIV/0!</v>
      </c>
      <c r="L364" s="29">
        <f>L261+L264+L267+L270+L273+L276+L279+L308+L311+L314+L317+L319+L321+L324+L327+L330+L333+L336+L338+L339+L351</f>
        <v>0</v>
      </c>
      <c r="M364" s="29">
        <f>M261+M264+M267+M270+M273+M276+M279+M308+M311+M314+M317+M319+M321+M324+M327+M330+M333+M336+M338+M339+M351</f>
        <v>0</v>
      </c>
      <c r="N364" s="20" t="e">
        <f t="shared" si="79"/>
        <v>#DIV/0!</v>
      </c>
      <c r="O364" s="29">
        <f>O261+O264+O267+O270+O273+O276+O279+O308+O311+O314+O317+O319+O321+O324+O327+O330+O333+O336+O338+O339+O351</f>
        <v>0</v>
      </c>
      <c r="P364" s="29">
        <f>P261+P264+P267+P270+P273+P276+P279+P308+P311+P314+P317+P319+P321+P324+P327+P330+P333+P336+P338+P339+P351</f>
        <v>0</v>
      </c>
      <c r="Q364" s="20" t="e">
        <f t="shared" si="80"/>
        <v>#DIV/0!</v>
      </c>
      <c r="R364" s="29">
        <f>R261+R264+R267+R270+R273+R276+R279+R308+R311+R314+R317+R319+R321+R324+R327+R330+R333+R336+R338+R339+R351</f>
        <v>0</v>
      </c>
      <c r="S364" s="29">
        <f>S261+S264+S267+S270+S273+S276+S279+S308+S311+S314+S317+S319+S321+S324+S327+S330+S333+S336+S338+S339+S351</f>
        <v>0</v>
      </c>
      <c r="T364" s="19" t="e">
        <f t="shared" si="81"/>
        <v>#DIV/0!</v>
      </c>
      <c r="U364" s="29">
        <f>U261+U264+U267+U270+U273+U276+U279+U308+U311+U314+U317+U319+U321+U324+U327+U330+U333+U336+U338+U339+U351</f>
        <v>0</v>
      </c>
      <c r="V364" s="48">
        <f t="shared" si="75"/>
        <v>55</v>
      </c>
      <c r="W364" s="29">
        <f>W261+W264+W267+W270+W273+W276+W279+W308+W311+W314+W317+W319+W321+W324+W327+W330+W333+W336+W338+W339+W351</f>
        <v>0</v>
      </c>
      <c r="X364" s="20">
        <f t="shared" si="76"/>
        <v>70.321454545454557</v>
      </c>
      <c r="Y364" s="29">
        <f>Y261+Y264+Y267+Y270+Y273+Y276+Y279+Y308+Y311+Y314+Y317+Y319+Y321+Y324+Y327+Y330+Y333+Y336+Y338+Y339+Y351</f>
        <v>39</v>
      </c>
    </row>
    <row r="365" spans="1:25" x14ac:dyDescent="0.25">
      <c r="A365" s="18" t="s">
        <v>142</v>
      </c>
      <c r="B365" s="29">
        <f>B319</f>
        <v>0</v>
      </c>
      <c r="C365" s="29">
        <f>C319</f>
        <v>0</v>
      </c>
      <c r="D365" s="29">
        <f t="shared" si="73"/>
        <v>0</v>
      </c>
      <c r="E365" s="29">
        <f>E319</f>
        <v>0</v>
      </c>
      <c r="F365" s="29">
        <f>F319</f>
        <v>0</v>
      </c>
      <c r="G365" s="20" t="e">
        <f t="shared" si="77"/>
        <v>#DIV/0!</v>
      </c>
      <c r="H365" s="29">
        <f>H319</f>
        <v>0</v>
      </c>
      <c r="I365" s="29">
        <f>I319</f>
        <v>0</v>
      </c>
      <c r="J365" s="29">
        <f>J319</f>
        <v>0</v>
      </c>
      <c r="K365" s="268" t="e">
        <f t="shared" si="78"/>
        <v>#DIV/0!</v>
      </c>
      <c r="L365" s="29">
        <f>L319</f>
        <v>0</v>
      </c>
      <c r="M365" s="29">
        <f>M319</f>
        <v>0</v>
      </c>
      <c r="N365" s="20" t="e">
        <f t="shared" si="79"/>
        <v>#DIV/0!</v>
      </c>
      <c r="O365" s="29">
        <f>O319</f>
        <v>0</v>
      </c>
      <c r="P365" s="29">
        <f>P319</f>
        <v>0</v>
      </c>
      <c r="Q365" s="20" t="e">
        <f t="shared" si="80"/>
        <v>#DIV/0!</v>
      </c>
      <c r="R365" s="29">
        <f>R319</f>
        <v>0</v>
      </c>
      <c r="S365" s="29">
        <f>S319</f>
        <v>0</v>
      </c>
      <c r="T365" s="19" t="e">
        <f t="shared" si="81"/>
        <v>#DIV/0!</v>
      </c>
      <c r="U365" s="29">
        <f>U319</f>
        <v>0</v>
      </c>
      <c r="V365" s="48">
        <f t="shared" si="75"/>
        <v>0</v>
      </c>
      <c r="W365" s="29">
        <f>W319</f>
        <v>0</v>
      </c>
      <c r="X365" s="20" t="e">
        <f t="shared" si="76"/>
        <v>#DIV/0!</v>
      </c>
      <c r="Y365" s="29">
        <f>Y319</f>
        <v>0</v>
      </c>
    </row>
    <row r="366" spans="1:25" x14ac:dyDescent="0.25">
      <c r="A366" s="28" t="s">
        <v>143</v>
      </c>
      <c r="B366" s="29">
        <f>B262+B265+B268+B271+B274+B280+B277+B309+B312+B315+B328+B331+B334</f>
        <v>0</v>
      </c>
      <c r="C366" s="29">
        <f>C262+C265+C268+C271+C274+C280+C277+C309+C312+C315+C328+C331+C334</f>
        <v>0</v>
      </c>
      <c r="D366" s="29">
        <f t="shared" si="73"/>
        <v>0</v>
      </c>
      <c r="E366" s="29">
        <f>E262+E265+E268+E271+E274+E280+E277+E309+E312+E315+E328+E331+E334</f>
        <v>0</v>
      </c>
      <c r="F366" s="29">
        <f>F262+F265+F268+F271+F274+F280+F277+F309+F312+F315+F328+F331+F334</f>
        <v>0</v>
      </c>
      <c r="G366" s="20" t="e">
        <f t="shared" si="77"/>
        <v>#DIV/0!</v>
      </c>
      <c r="H366" s="29"/>
      <c r="I366" s="29">
        <f>I262+I265+I268+I271+I274+I280+I277+I309+I312+I315+I328+I331+I334</f>
        <v>0</v>
      </c>
      <c r="J366" s="29">
        <f>J262+J265+J268+J271+J274+J280+J277+J309+J312+J315+J328+J331+J334</f>
        <v>0</v>
      </c>
      <c r="K366" s="268" t="e">
        <f t="shared" si="78"/>
        <v>#DIV/0!</v>
      </c>
      <c r="L366" s="29"/>
      <c r="M366" s="29">
        <f>M262+M265+M268+M271+M274+M280+M277+M309+M312+M315+M328+M331+M334</f>
        <v>0</v>
      </c>
      <c r="N366" s="20" t="e">
        <f t="shared" si="79"/>
        <v>#DIV/0!</v>
      </c>
      <c r="O366" s="29"/>
      <c r="P366" s="29">
        <f>P262+P265+P268+P271+P274+P280+P277+P309+P312+P315+P328+P331+P334</f>
        <v>0</v>
      </c>
      <c r="Q366" s="20" t="e">
        <f t="shared" si="80"/>
        <v>#DIV/0!</v>
      </c>
      <c r="R366" s="29"/>
      <c r="S366" s="29">
        <f>S262+S265+S268+S271+S274+S280+S277+S309+S312+S315+S328+S331+S334</f>
        <v>0</v>
      </c>
      <c r="T366" s="19" t="e">
        <f t="shared" si="81"/>
        <v>#DIV/0!</v>
      </c>
      <c r="U366" s="29">
        <f>U262+U265+U268+U271+U274+U280+U277+U309+U312+U315+U328+U331+U334</f>
        <v>0</v>
      </c>
      <c r="V366" s="48">
        <f t="shared" si="75"/>
        <v>0</v>
      </c>
      <c r="W366" s="29">
        <f>W262+W265+W268+W271+W274+W280+W277+W309+W312+W315+W328+W331+W334</f>
        <v>0</v>
      </c>
      <c r="X366" s="20" t="e">
        <f t="shared" si="76"/>
        <v>#DIV/0!</v>
      </c>
      <c r="Y366" s="29">
        <f>Y262+Y265+Y268+Y271+Y274+Y280+Y277+Y309+Y312+Y315+Y328+Y331+Y334</f>
        <v>0</v>
      </c>
    </row>
    <row r="367" spans="1:25" x14ac:dyDescent="0.25">
      <c r="A367" s="18" t="s">
        <v>140</v>
      </c>
      <c r="B367" s="29"/>
      <c r="C367" s="29"/>
      <c r="D367" s="29">
        <f t="shared" si="73"/>
        <v>0</v>
      </c>
      <c r="E367" s="29"/>
      <c r="F367" s="29"/>
      <c r="G367" s="20" t="e">
        <f t="shared" si="77"/>
        <v>#DIV/0!</v>
      </c>
      <c r="H367" s="29"/>
      <c r="I367" s="29"/>
      <c r="J367" s="29"/>
      <c r="K367" s="268" t="e">
        <f t="shared" si="78"/>
        <v>#DIV/0!</v>
      </c>
      <c r="L367" s="29"/>
      <c r="M367" s="29"/>
      <c r="N367" s="20" t="e">
        <f t="shared" si="79"/>
        <v>#DIV/0!</v>
      </c>
      <c r="O367" s="29"/>
      <c r="P367" s="29"/>
      <c r="Q367" s="20" t="e">
        <f t="shared" si="80"/>
        <v>#DIV/0!</v>
      </c>
      <c r="R367" s="29"/>
      <c r="S367" s="29"/>
      <c r="T367" s="19" t="e">
        <f t="shared" si="81"/>
        <v>#DIV/0!</v>
      </c>
      <c r="U367" s="29"/>
      <c r="V367" s="48">
        <f t="shared" si="75"/>
        <v>0</v>
      </c>
      <c r="W367" s="29"/>
      <c r="X367" s="20" t="e">
        <f t="shared" si="76"/>
        <v>#DIV/0!</v>
      </c>
      <c r="Y367" s="29"/>
    </row>
    <row r="368" spans="1:25" x14ac:dyDescent="0.25">
      <c r="A368" s="28" t="s">
        <v>137</v>
      </c>
      <c r="B368" s="29">
        <f>B352</f>
        <v>0</v>
      </c>
      <c r="C368" s="29">
        <f>C352</f>
        <v>0</v>
      </c>
      <c r="D368" s="29">
        <f t="shared" si="73"/>
        <v>0</v>
      </c>
      <c r="E368" s="29">
        <f>E352</f>
        <v>0</v>
      </c>
      <c r="F368" s="29">
        <f>F352</f>
        <v>0</v>
      </c>
      <c r="G368" s="20" t="e">
        <f t="shared" si="77"/>
        <v>#DIV/0!</v>
      </c>
      <c r="H368" s="29">
        <f>H352</f>
        <v>0</v>
      </c>
      <c r="I368" s="29">
        <f>I352</f>
        <v>0</v>
      </c>
      <c r="J368" s="29">
        <f>J352</f>
        <v>0</v>
      </c>
      <c r="K368" s="268" t="e">
        <f t="shared" si="78"/>
        <v>#DIV/0!</v>
      </c>
      <c r="L368" s="29">
        <f>L352</f>
        <v>0</v>
      </c>
      <c r="M368" s="29">
        <f>M352</f>
        <v>0</v>
      </c>
      <c r="N368" s="20" t="e">
        <f t="shared" si="79"/>
        <v>#DIV/0!</v>
      </c>
      <c r="O368" s="29">
        <f>O352</f>
        <v>0</v>
      </c>
      <c r="P368" s="29">
        <f>P352</f>
        <v>0</v>
      </c>
      <c r="Q368" s="20" t="e">
        <f t="shared" si="80"/>
        <v>#DIV/0!</v>
      </c>
      <c r="R368" s="29">
        <f>R352</f>
        <v>0</v>
      </c>
      <c r="S368" s="29">
        <f>S352</f>
        <v>0</v>
      </c>
      <c r="T368" s="19" t="e">
        <f t="shared" si="81"/>
        <v>#DIV/0!</v>
      </c>
      <c r="U368" s="29">
        <f>U352</f>
        <v>0</v>
      </c>
      <c r="V368" s="48">
        <f t="shared" si="75"/>
        <v>0</v>
      </c>
      <c r="W368" s="29">
        <f>W352</f>
        <v>0</v>
      </c>
      <c r="X368" s="20" t="e">
        <f t="shared" si="76"/>
        <v>#DIV/0!</v>
      </c>
      <c r="Y368" s="29">
        <f>Y352</f>
        <v>0</v>
      </c>
    </row>
    <row r="369" spans="1:25" x14ac:dyDescent="0.25">
      <c r="A369" s="30" t="s">
        <v>138</v>
      </c>
      <c r="B369" s="31">
        <f>B356</f>
        <v>0</v>
      </c>
      <c r="C369" s="31">
        <f>C356</f>
        <v>0</v>
      </c>
      <c r="D369" s="31">
        <f t="shared" si="73"/>
        <v>0</v>
      </c>
      <c r="E369" s="31">
        <f>E356</f>
        <v>0</v>
      </c>
      <c r="F369" s="31">
        <f>F356</f>
        <v>0</v>
      </c>
      <c r="G369" s="33" t="e">
        <f t="shared" si="77"/>
        <v>#DIV/0!</v>
      </c>
      <c r="H369" s="31">
        <f>H356</f>
        <v>0</v>
      </c>
      <c r="I369" s="31">
        <f>I356</f>
        <v>0</v>
      </c>
      <c r="J369" s="31">
        <f>J356</f>
        <v>0</v>
      </c>
      <c r="K369" s="269" t="e">
        <f t="shared" si="78"/>
        <v>#DIV/0!</v>
      </c>
      <c r="L369" s="31">
        <f>L356</f>
        <v>0</v>
      </c>
      <c r="M369" s="31">
        <f>M356</f>
        <v>0</v>
      </c>
      <c r="N369" s="33" t="e">
        <f t="shared" si="79"/>
        <v>#DIV/0!</v>
      </c>
      <c r="O369" s="31">
        <f>O356</f>
        <v>0</v>
      </c>
      <c r="P369" s="31">
        <f>P356</f>
        <v>0</v>
      </c>
      <c r="Q369" s="33" t="e">
        <f t="shared" si="80"/>
        <v>#DIV/0!</v>
      </c>
      <c r="R369" s="31">
        <f>R356</f>
        <v>0</v>
      </c>
      <c r="S369" s="31">
        <f>S356</f>
        <v>0</v>
      </c>
      <c r="T369" s="32" t="e">
        <f t="shared" si="81"/>
        <v>#DIV/0!</v>
      </c>
      <c r="U369" s="31">
        <f>U356</f>
        <v>0</v>
      </c>
      <c r="V369" s="48">
        <f>E369+I369+M369+P369+S369</f>
        <v>0</v>
      </c>
      <c r="W369" s="31">
        <f>W356</f>
        <v>0</v>
      </c>
      <c r="X369" s="33" t="e">
        <f t="shared" si="76"/>
        <v>#DIV/0!</v>
      </c>
      <c r="Y369" s="31">
        <f>Y356</f>
        <v>0</v>
      </c>
    </row>
    <row r="370" spans="1:25" x14ac:dyDescent="0.25">
      <c r="A370" s="37" t="s">
        <v>144</v>
      </c>
      <c r="B370" s="38">
        <f>B362+B364+B366+B368+B369</f>
        <v>925</v>
      </c>
      <c r="C370" s="38">
        <f>C362+C364+C366+C368+C369</f>
        <v>925</v>
      </c>
      <c r="D370" s="57">
        <f t="shared" si="73"/>
        <v>0</v>
      </c>
      <c r="E370" s="38">
        <f>E362+E364+E366+E368+E369</f>
        <v>164</v>
      </c>
      <c r="F370" s="38">
        <f>F362+F364+F366+F368+F369</f>
        <v>0</v>
      </c>
      <c r="G370" s="40">
        <f t="shared" si="77"/>
        <v>81.489817073170727</v>
      </c>
      <c r="H370" s="38">
        <f>H362+H364+H366+H368+H369</f>
        <v>13364.33</v>
      </c>
      <c r="I370" s="38">
        <f>I362+I364+I366+I368+I369</f>
        <v>72</v>
      </c>
      <c r="J370" s="38">
        <f>J362+J364+J366+J368+J369</f>
        <v>4</v>
      </c>
      <c r="K370" s="270">
        <f t="shared" si="78"/>
        <v>84.175000000000011</v>
      </c>
      <c r="L370" s="38">
        <f>L362+L364+L366+L368+L369</f>
        <v>6060.6</v>
      </c>
      <c r="M370" s="38">
        <f>M362+M364+M366+M368+M369</f>
        <v>689</v>
      </c>
      <c r="N370" s="40">
        <f t="shared" si="79"/>
        <v>81.542612481857759</v>
      </c>
      <c r="O370" s="38">
        <f>O362+O364+O366+O368+O369</f>
        <v>56182.859999999993</v>
      </c>
      <c r="P370" s="38">
        <f>P362+P364+P366+P368+P369</f>
        <v>0</v>
      </c>
      <c r="Q370" s="40" t="e">
        <f t="shared" si="80"/>
        <v>#DIV/0!</v>
      </c>
      <c r="R370" s="38">
        <f>R362+R364+R366+R368+R369</f>
        <v>0</v>
      </c>
      <c r="S370" s="38">
        <f>S362+S364+S366+S368+S369</f>
        <v>0</v>
      </c>
      <c r="T370" s="39" t="e">
        <f t="shared" si="81"/>
        <v>#DIV/0!</v>
      </c>
      <c r="U370" s="38">
        <f>U362+U364+U366+U368+U369</f>
        <v>0</v>
      </c>
      <c r="V370" s="67">
        <f>E370+I370+M370+P370+S370</f>
        <v>925</v>
      </c>
      <c r="W370" s="38">
        <f>W362+W364+W366+W368+W369</f>
        <v>9</v>
      </c>
      <c r="X370" s="40">
        <f>(H370+L370+O370+R370+U370)/V370</f>
        <v>81.738151351351348</v>
      </c>
      <c r="Y370" s="38">
        <f>Y362+Y364+Y366+Y368+Y369</f>
        <v>129</v>
      </c>
    </row>
    <row r="371" spans="1:25" s="6" customFormat="1" x14ac:dyDescent="0.25">
      <c r="A371" s="42" t="s">
        <v>145</v>
      </c>
      <c r="B371" s="43">
        <f>B370+B258</f>
        <v>925</v>
      </c>
      <c r="C371" s="43">
        <f>C370+C258</f>
        <v>925</v>
      </c>
      <c r="D371" s="58">
        <f t="shared" si="73"/>
        <v>0</v>
      </c>
      <c r="E371" s="43">
        <f>E370+E258</f>
        <v>164</v>
      </c>
      <c r="F371" s="43">
        <f>F370+F258</f>
        <v>0</v>
      </c>
      <c r="G371" s="45">
        <f t="shared" si="77"/>
        <v>81.489817073170727</v>
      </c>
      <c r="H371" s="289">
        <f>H370+H258</f>
        <v>13364.33</v>
      </c>
      <c r="I371" s="43">
        <f>I370+I258</f>
        <v>72</v>
      </c>
      <c r="J371" s="43">
        <f>J370+J258</f>
        <v>4</v>
      </c>
      <c r="K371" s="271">
        <f t="shared" si="78"/>
        <v>84.175000000000011</v>
      </c>
      <c r="L371" s="289">
        <f>L370+L258</f>
        <v>6060.6</v>
      </c>
      <c r="M371" s="43">
        <f>M370+M258</f>
        <v>689</v>
      </c>
      <c r="N371" s="62">
        <f>O371/M371</f>
        <v>81.542612481857759</v>
      </c>
      <c r="O371" s="43">
        <f>O370+O258</f>
        <v>56182.859999999993</v>
      </c>
      <c r="P371" s="43">
        <f>P370+P258</f>
        <v>0</v>
      </c>
      <c r="Q371" s="45" t="e">
        <f t="shared" si="80"/>
        <v>#DIV/0!</v>
      </c>
      <c r="R371" s="43">
        <f>R370+R258</f>
        <v>0</v>
      </c>
      <c r="S371" s="43">
        <f>S370+S258</f>
        <v>0</v>
      </c>
      <c r="T371" s="44" t="e">
        <f t="shared" si="81"/>
        <v>#DIV/0!</v>
      </c>
      <c r="U371" s="43">
        <f>U370+U258</f>
        <v>0</v>
      </c>
      <c r="V371" s="68">
        <f>E371+I371+M371+P371+S371</f>
        <v>925</v>
      </c>
      <c r="W371" s="43">
        <f>W370+W258</f>
        <v>9</v>
      </c>
      <c r="X371" s="45">
        <f t="shared" si="76"/>
        <v>81.738151351351348</v>
      </c>
      <c r="Y371" s="43">
        <f>Y370+Y258</f>
        <v>129</v>
      </c>
    </row>
    <row r="372" spans="1:25" s="6" customFormat="1" x14ac:dyDescent="0.25">
      <c r="D372" s="59"/>
      <c r="H372" s="59"/>
      <c r="L372" s="59"/>
      <c r="O372" s="59"/>
      <c r="R372" s="59"/>
      <c r="U372" s="59"/>
    </row>
    <row r="373" spans="1:25" s="6" customFormat="1" x14ac:dyDescent="0.25">
      <c r="D373" s="59"/>
      <c r="H373" s="59"/>
      <c r="L373" s="59"/>
      <c r="O373" s="59"/>
      <c r="R373" s="59"/>
      <c r="U373" s="59"/>
    </row>
    <row r="374" spans="1:25" s="6" customFormat="1" x14ac:dyDescent="0.25">
      <c r="D374" s="59"/>
      <c r="H374" s="59"/>
      <c r="L374" s="59"/>
      <c r="O374" s="59"/>
      <c r="R374" s="59"/>
      <c r="U374" s="59"/>
    </row>
    <row r="376" spans="1:25" x14ac:dyDescent="0.25">
      <c r="A376" s="425" t="s">
        <v>183</v>
      </c>
      <c r="B376" s="5" t="s">
        <v>0</v>
      </c>
      <c r="C376" s="5"/>
      <c r="D376" s="53"/>
      <c r="E376" s="428" t="s">
        <v>174</v>
      </c>
      <c r="F376" s="429"/>
      <c r="G376" s="429"/>
      <c r="H376" s="429"/>
      <c r="I376" s="429"/>
      <c r="J376" s="429"/>
      <c r="K376" s="429"/>
      <c r="L376" s="429"/>
      <c r="M376" s="429"/>
      <c r="N376" s="429"/>
      <c r="O376" s="429"/>
      <c r="P376" s="429"/>
      <c r="Q376" s="429"/>
      <c r="R376" s="429"/>
      <c r="S376" s="429"/>
      <c r="T376" s="429"/>
      <c r="U376" s="429"/>
      <c r="V376" s="429"/>
      <c r="W376" s="429"/>
      <c r="X376" s="429"/>
      <c r="Y376" s="429"/>
    </row>
    <row r="377" spans="1:25" ht="15" customHeight="1" x14ac:dyDescent="0.25">
      <c r="A377" s="426"/>
      <c r="B377" s="428" t="s">
        <v>166</v>
      </c>
      <c r="C377" s="430"/>
      <c r="D377" s="430"/>
      <c r="E377" s="428" t="s">
        <v>171</v>
      </c>
      <c r="F377" s="430"/>
      <c r="G377" s="430"/>
      <c r="H377" s="430"/>
      <c r="I377" s="5" t="s">
        <v>170</v>
      </c>
      <c r="J377" s="5"/>
      <c r="K377" s="5"/>
      <c r="L377" s="53"/>
      <c r="M377" s="5" t="s">
        <v>175</v>
      </c>
      <c r="N377" s="5"/>
      <c r="O377" s="53"/>
      <c r="P377" s="428" t="s">
        <v>176</v>
      </c>
      <c r="Q377" s="431"/>
      <c r="R377" s="431"/>
      <c r="S377" s="432" t="s">
        <v>177</v>
      </c>
      <c r="T377" s="432"/>
      <c r="U377" s="432"/>
      <c r="V377" s="5" t="s">
        <v>1</v>
      </c>
      <c r="W377" s="5"/>
      <c r="X377" s="5"/>
      <c r="Y377" s="7"/>
    </row>
    <row r="378" spans="1:25" ht="15" customHeight="1" x14ac:dyDescent="0.25">
      <c r="A378" s="427"/>
      <c r="B378" s="433" t="s">
        <v>3</v>
      </c>
      <c r="C378" s="435" t="s">
        <v>167</v>
      </c>
      <c r="D378" s="436" t="s">
        <v>4</v>
      </c>
      <c r="E378" s="438" t="s">
        <v>5</v>
      </c>
      <c r="F378" s="429"/>
      <c r="G378" s="439" t="s">
        <v>6</v>
      </c>
      <c r="H378" s="441" t="s">
        <v>173</v>
      </c>
      <c r="I378" s="428" t="s">
        <v>5</v>
      </c>
      <c r="J378" s="428"/>
      <c r="K378" s="439" t="s">
        <v>6</v>
      </c>
      <c r="L378" s="441" t="s">
        <v>173</v>
      </c>
      <c r="M378" s="433" t="s">
        <v>5</v>
      </c>
      <c r="N378" s="439" t="s">
        <v>6</v>
      </c>
      <c r="O378" s="441" t="s">
        <v>173</v>
      </c>
      <c r="P378" s="433" t="s">
        <v>5</v>
      </c>
      <c r="Q378" s="439" t="s">
        <v>6</v>
      </c>
      <c r="R378" s="446" t="s">
        <v>173</v>
      </c>
      <c r="S378" s="433" t="s">
        <v>5</v>
      </c>
      <c r="T378" s="439" t="s">
        <v>6</v>
      </c>
      <c r="U378" s="446" t="s">
        <v>173</v>
      </c>
      <c r="V378" s="433" t="s">
        <v>5</v>
      </c>
      <c r="W378" s="434"/>
      <c r="X378" s="439" t="s">
        <v>6</v>
      </c>
      <c r="Y378" s="8"/>
    </row>
    <row r="379" spans="1:25" ht="90" x14ac:dyDescent="0.25">
      <c r="A379" s="8" t="s">
        <v>2</v>
      </c>
      <c r="B379" s="434"/>
      <c r="C379" s="434"/>
      <c r="D379" s="437"/>
      <c r="E379" s="65" t="s">
        <v>168</v>
      </c>
      <c r="F379" s="65" t="s">
        <v>169</v>
      </c>
      <c r="G379" s="440"/>
      <c r="H379" s="442"/>
      <c r="I379" s="65" t="s">
        <v>168</v>
      </c>
      <c r="J379" s="65" t="s">
        <v>172</v>
      </c>
      <c r="K379" s="440"/>
      <c r="L379" s="441"/>
      <c r="M379" s="443"/>
      <c r="N379" s="444"/>
      <c r="O379" s="442"/>
      <c r="P379" s="443"/>
      <c r="Q379" s="445"/>
      <c r="R379" s="447"/>
      <c r="S379" s="443"/>
      <c r="T379" s="445"/>
      <c r="U379" s="447"/>
      <c r="V379" s="64" t="s">
        <v>178</v>
      </c>
      <c r="W379" s="65" t="s">
        <v>179</v>
      </c>
      <c r="X379" s="448"/>
      <c r="Y379" s="8" t="s">
        <v>180</v>
      </c>
    </row>
    <row r="380" spans="1:25" x14ac:dyDescent="0.25">
      <c r="A380" s="63">
        <v>1</v>
      </c>
      <c r="B380" s="63">
        <v>2</v>
      </c>
      <c r="C380" s="63">
        <v>3</v>
      </c>
      <c r="D380" s="54">
        <v>4</v>
      </c>
      <c r="E380" s="63">
        <v>5</v>
      </c>
      <c r="F380" s="63">
        <v>6</v>
      </c>
      <c r="G380" s="63">
        <v>7</v>
      </c>
      <c r="H380" s="54"/>
      <c r="I380" s="63">
        <v>8</v>
      </c>
      <c r="J380" s="63">
        <v>9</v>
      </c>
      <c r="K380" s="63">
        <v>10</v>
      </c>
      <c r="L380" s="54"/>
      <c r="M380" s="63">
        <v>11</v>
      </c>
      <c r="N380" s="63">
        <v>12</v>
      </c>
      <c r="O380" s="54"/>
      <c r="P380" s="63">
        <v>13</v>
      </c>
      <c r="Q380" s="63">
        <v>14</v>
      </c>
      <c r="R380" s="54"/>
      <c r="S380" s="63">
        <v>15</v>
      </c>
      <c r="T380" s="63">
        <v>16</v>
      </c>
      <c r="U380" s="54"/>
      <c r="V380" s="63">
        <v>17</v>
      </c>
      <c r="W380" s="63">
        <v>18</v>
      </c>
      <c r="X380" s="63">
        <v>19</v>
      </c>
      <c r="Y380" s="63">
        <v>20</v>
      </c>
    </row>
    <row r="381" spans="1:25" x14ac:dyDescent="0.25">
      <c r="A381" s="26" t="s">
        <v>7</v>
      </c>
      <c r="B381" s="15"/>
      <c r="C381" s="15"/>
      <c r="D381" s="27">
        <f>B381-C381</f>
        <v>0</v>
      </c>
      <c r="E381" s="15"/>
      <c r="F381" s="15"/>
      <c r="G381" s="16"/>
      <c r="H381" s="27">
        <f>E381*G381</f>
        <v>0</v>
      </c>
      <c r="I381" s="15"/>
      <c r="J381" s="15"/>
      <c r="K381" s="17"/>
      <c r="L381" s="27">
        <f>I381*K381</f>
        <v>0</v>
      </c>
      <c r="M381" s="15"/>
      <c r="N381" s="16"/>
      <c r="O381" s="27">
        <f>M381*N381</f>
        <v>0</v>
      </c>
      <c r="P381" s="15"/>
      <c r="Q381" s="16"/>
      <c r="R381" s="27">
        <f>P381*Q381</f>
        <v>0</v>
      </c>
      <c r="S381" s="15"/>
      <c r="T381" s="15"/>
      <c r="U381" s="27">
        <f>S381*T381</f>
        <v>0</v>
      </c>
      <c r="V381" s="47">
        <f>E381+I381+M381+P381+S381</f>
        <v>0</v>
      </c>
      <c r="W381" s="15"/>
      <c r="X381" s="16" t="e">
        <f>(H381+L381+O381+R381+U381)/V381</f>
        <v>#DIV/0!</v>
      </c>
      <c r="Y381" s="15"/>
    </row>
    <row r="382" spans="1:25" x14ac:dyDescent="0.25">
      <c r="A382" s="18" t="s">
        <v>8</v>
      </c>
      <c r="B382" s="19"/>
      <c r="C382" s="19"/>
      <c r="D382" s="29">
        <f>B382-C382</f>
        <v>0</v>
      </c>
      <c r="E382" s="19"/>
      <c r="F382" s="19"/>
      <c r="G382" s="20"/>
      <c r="H382" s="29">
        <f t="shared" ref="H382:H432" si="82">E382*G382</f>
        <v>0</v>
      </c>
      <c r="I382" s="19"/>
      <c r="J382" s="19"/>
      <c r="K382" s="21"/>
      <c r="L382" s="29">
        <f t="shared" ref="L382:L432" si="83">I382*K382</f>
        <v>0</v>
      </c>
      <c r="M382" s="19"/>
      <c r="N382" s="20"/>
      <c r="O382" s="29">
        <f t="shared" ref="O382:O432" si="84">M382*N382</f>
        <v>0</v>
      </c>
      <c r="P382" s="19"/>
      <c r="Q382" s="20"/>
      <c r="R382" s="29">
        <f t="shared" ref="R382:R432" si="85">P382*Q382</f>
        <v>0</v>
      </c>
      <c r="S382" s="19"/>
      <c r="T382" s="19"/>
      <c r="U382" s="29">
        <f t="shared" ref="U382:U432" si="86">S382*T382</f>
        <v>0</v>
      </c>
      <c r="V382" s="48">
        <f t="shared" ref="V382:V432" si="87">E382+I382+M382+P382+S382</f>
        <v>0</v>
      </c>
      <c r="W382" s="19"/>
      <c r="X382" s="20" t="e">
        <f t="shared" ref="X382:X432" si="88">(H382+L382+O382+R382+U382)/V382</f>
        <v>#DIV/0!</v>
      </c>
      <c r="Y382" s="19"/>
    </row>
    <row r="383" spans="1:25" x14ac:dyDescent="0.25">
      <c r="A383" s="18" t="s">
        <v>9</v>
      </c>
      <c r="B383" s="19"/>
      <c r="C383" s="19"/>
      <c r="D383" s="29">
        <f t="shared" ref="D383:D446" si="89">B383-C383</f>
        <v>0</v>
      </c>
      <c r="E383" s="19"/>
      <c r="F383" s="19"/>
      <c r="G383" s="20"/>
      <c r="H383" s="29">
        <f t="shared" si="82"/>
        <v>0</v>
      </c>
      <c r="I383" s="19"/>
      <c r="J383" s="19"/>
      <c r="K383" s="21"/>
      <c r="L383" s="29">
        <f t="shared" si="83"/>
        <v>0</v>
      </c>
      <c r="M383" s="19"/>
      <c r="N383" s="20"/>
      <c r="O383" s="29">
        <f t="shared" si="84"/>
        <v>0</v>
      </c>
      <c r="P383" s="19"/>
      <c r="Q383" s="20"/>
      <c r="R383" s="29">
        <f t="shared" si="85"/>
        <v>0</v>
      </c>
      <c r="S383" s="19"/>
      <c r="T383" s="19"/>
      <c r="U383" s="29">
        <f t="shared" si="86"/>
        <v>0</v>
      </c>
      <c r="V383" s="48">
        <f t="shared" si="87"/>
        <v>0</v>
      </c>
      <c r="W383" s="19"/>
      <c r="X383" s="20" t="e">
        <f t="shared" si="88"/>
        <v>#DIV/0!</v>
      </c>
      <c r="Y383" s="19"/>
    </row>
    <row r="384" spans="1:25" x14ac:dyDescent="0.25">
      <c r="A384" s="18" t="s">
        <v>10</v>
      </c>
      <c r="B384" s="19"/>
      <c r="C384" s="19"/>
      <c r="D384" s="29">
        <f t="shared" si="89"/>
        <v>0</v>
      </c>
      <c r="E384" s="19"/>
      <c r="F384" s="19"/>
      <c r="G384" s="20"/>
      <c r="H384" s="29">
        <f t="shared" si="82"/>
        <v>0</v>
      </c>
      <c r="I384" s="19"/>
      <c r="J384" s="19"/>
      <c r="K384" s="21"/>
      <c r="L384" s="29">
        <f t="shared" si="83"/>
        <v>0</v>
      </c>
      <c r="M384" s="19"/>
      <c r="N384" s="20"/>
      <c r="O384" s="29">
        <f t="shared" si="84"/>
        <v>0</v>
      </c>
      <c r="P384" s="19"/>
      <c r="Q384" s="20"/>
      <c r="R384" s="29">
        <f t="shared" si="85"/>
        <v>0</v>
      </c>
      <c r="S384" s="19"/>
      <c r="T384" s="19"/>
      <c r="U384" s="29">
        <f t="shared" si="86"/>
        <v>0</v>
      </c>
      <c r="V384" s="48">
        <f t="shared" si="87"/>
        <v>0</v>
      </c>
      <c r="W384" s="19"/>
      <c r="X384" s="20" t="e">
        <f t="shared" si="88"/>
        <v>#DIV/0!</v>
      </c>
      <c r="Y384" s="19"/>
    </row>
    <row r="385" spans="1:25" x14ac:dyDescent="0.25">
      <c r="A385" s="28" t="s">
        <v>11</v>
      </c>
      <c r="B385" s="19"/>
      <c r="C385" s="19"/>
      <c r="D385" s="29">
        <f t="shared" si="89"/>
        <v>0</v>
      </c>
      <c r="E385" s="19"/>
      <c r="F385" s="19"/>
      <c r="G385" s="20"/>
      <c r="H385" s="29">
        <f t="shared" si="82"/>
        <v>0</v>
      </c>
      <c r="I385" s="19"/>
      <c r="J385" s="19"/>
      <c r="K385" s="21"/>
      <c r="L385" s="29">
        <f t="shared" si="83"/>
        <v>0</v>
      </c>
      <c r="M385" s="19"/>
      <c r="N385" s="20"/>
      <c r="O385" s="29">
        <f t="shared" si="84"/>
        <v>0</v>
      </c>
      <c r="P385" s="19"/>
      <c r="Q385" s="20"/>
      <c r="R385" s="29">
        <f t="shared" si="85"/>
        <v>0</v>
      </c>
      <c r="S385" s="19"/>
      <c r="T385" s="19"/>
      <c r="U385" s="29">
        <f t="shared" si="86"/>
        <v>0</v>
      </c>
      <c r="V385" s="48">
        <f t="shared" si="87"/>
        <v>0</v>
      </c>
      <c r="W385" s="19"/>
      <c r="X385" s="20" t="e">
        <f t="shared" si="88"/>
        <v>#DIV/0!</v>
      </c>
      <c r="Y385" s="19"/>
    </row>
    <row r="386" spans="1:25" x14ac:dyDescent="0.25">
      <c r="A386" s="18" t="s">
        <v>12</v>
      </c>
      <c r="B386" s="19"/>
      <c r="C386" s="19"/>
      <c r="D386" s="29">
        <f t="shared" si="89"/>
        <v>0</v>
      </c>
      <c r="E386" s="19"/>
      <c r="F386" s="19"/>
      <c r="G386" s="20"/>
      <c r="H386" s="29">
        <f t="shared" si="82"/>
        <v>0</v>
      </c>
      <c r="I386" s="19"/>
      <c r="J386" s="19"/>
      <c r="K386" s="21"/>
      <c r="L386" s="29">
        <f t="shared" si="83"/>
        <v>0</v>
      </c>
      <c r="M386" s="19"/>
      <c r="N386" s="20"/>
      <c r="O386" s="29">
        <f t="shared" si="84"/>
        <v>0</v>
      </c>
      <c r="P386" s="19"/>
      <c r="Q386" s="20"/>
      <c r="R386" s="29">
        <f t="shared" si="85"/>
        <v>0</v>
      </c>
      <c r="S386" s="19"/>
      <c r="T386" s="19"/>
      <c r="U386" s="29">
        <f t="shared" si="86"/>
        <v>0</v>
      </c>
      <c r="V386" s="48">
        <f t="shared" si="87"/>
        <v>0</v>
      </c>
      <c r="W386" s="19"/>
      <c r="X386" s="20" t="e">
        <f t="shared" si="88"/>
        <v>#DIV/0!</v>
      </c>
      <c r="Y386" s="19"/>
    </row>
    <row r="387" spans="1:25" x14ac:dyDescent="0.25">
      <c r="A387" s="18" t="s">
        <v>13</v>
      </c>
      <c r="B387" s="19"/>
      <c r="C387" s="19"/>
      <c r="D387" s="29">
        <f t="shared" si="89"/>
        <v>0</v>
      </c>
      <c r="E387" s="19"/>
      <c r="F387" s="19"/>
      <c r="G387" s="20"/>
      <c r="H387" s="29">
        <f t="shared" si="82"/>
        <v>0</v>
      </c>
      <c r="I387" s="19"/>
      <c r="J387" s="19"/>
      <c r="K387" s="21"/>
      <c r="L387" s="29">
        <f t="shared" si="83"/>
        <v>0</v>
      </c>
      <c r="M387" s="19"/>
      <c r="N387" s="20"/>
      <c r="O387" s="29">
        <f t="shared" si="84"/>
        <v>0</v>
      </c>
      <c r="P387" s="19"/>
      <c r="Q387" s="20"/>
      <c r="R387" s="29">
        <f t="shared" si="85"/>
        <v>0</v>
      </c>
      <c r="S387" s="19"/>
      <c r="T387" s="19"/>
      <c r="U387" s="29">
        <f t="shared" si="86"/>
        <v>0</v>
      </c>
      <c r="V387" s="48">
        <f t="shared" si="87"/>
        <v>0</v>
      </c>
      <c r="W387" s="19"/>
      <c r="X387" s="20" t="e">
        <f t="shared" si="88"/>
        <v>#DIV/0!</v>
      </c>
      <c r="Y387" s="19"/>
    </row>
    <row r="388" spans="1:25" x14ac:dyDescent="0.25">
      <c r="A388" s="18" t="s">
        <v>14</v>
      </c>
      <c r="B388" s="19"/>
      <c r="C388" s="19"/>
      <c r="D388" s="29">
        <f t="shared" si="89"/>
        <v>0</v>
      </c>
      <c r="E388" s="19"/>
      <c r="F388" s="19"/>
      <c r="G388" s="20"/>
      <c r="H388" s="29">
        <f t="shared" si="82"/>
        <v>0</v>
      </c>
      <c r="I388" s="19"/>
      <c r="J388" s="19"/>
      <c r="K388" s="21"/>
      <c r="L388" s="29">
        <f t="shared" si="83"/>
        <v>0</v>
      </c>
      <c r="M388" s="19"/>
      <c r="N388" s="20"/>
      <c r="O388" s="29">
        <f t="shared" si="84"/>
        <v>0</v>
      </c>
      <c r="P388" s="19"/>
      <c r="Q388" s="20"/>
      <c r="R388" s="29">
        <f t="shared" si="85"/>
        <v>0</v>
      </c>
      <c r="S388" s="19"/>
      <c r="T388" s="19"/>
      <c r="U388" s="29">
        <f t="shared" si="86"/>
        <v>0</v>
      </c>
      <c r="V388" s="48">
        <f t="shared" si="87"/>
        <v>0</v>
      </c>
      <c r="W388" s="19"/>
      <c r="X388" s="20" t="e">
        <f t="shared" si="88"/>
        <v>#DIV/0!</v>
      </c>
      <c r="Y388" s="19"/>
    </row>
    <row r="389" spans="1:25" x14ac:dyDescent="0.25">
      <c r="A389" s="28" t="s">
        <v>15</v>
      </c>
      <c r="B389" s="19"/>
      <c r="C389" s="19"/>
      <c r="D389" s="29">
        <f t="shared" si="89"/>
        <v>0</v>
      </c>
      <c r="E389" s="19"/>
      <c r="F389" s="19"/>
      <c r="G389" s="20"/>
      <c r="H389" s="29">
        <f t="shared" si="82"/>
        <v>0</v>
      </c>
      <c r="I389" s="19"/>
      <c r="J389" s="19"/>
      <c r="K389" s="21"/>
      <c r="L389" s="29">
        <f t="shared" si="83"/>
        <v>0</v>
      </c>
      <c r="M389" s="19"/>
      <c r="N389" s="20"/>
      <c r="O389" s="29">
        <f t="shared" si="84"/>
        <v>0</v>
      </c>
      <c r="P389" s="19"/>
      <c r="Q389" s="20"/>
      <c r="R389" s="29">
        <f t="shared" si="85"/>
        <v>0</v>
      </c>
      <c r="S389" s="19"/>
      <c r="T389" s="19"/>
      <c r="U389" s="29">
        <f t="shared" si="86"/>
        <v>0</v>
      </c>
      <c r="V389" s="48">
        <f t="shared" si="87"/>
        <v>0</v>
      </c>
      <c r="W389" s="19"/>
      <c r="X389" s="20" t="e">
        <f t="shared" si="88"/>
        <v>#DIV/0!</v>
      </c>
      <c r="Y389" s="19"/>
    </row>
    <row r="390" spans="1:25" x14ac:dyDescent="0.25">
      <c r="A390" s="18" t="s">
        <v>16</v>
      </c>
      <c r="B390" s="19"/>
      <c r="C390" s="19"/>
      <c r="D390" s="29">
        <f t="shared" si="89"/>
        <v>0</v>
      </c>
      <c r="E390" s="19"/>
      <c r="F390" s="19"/>
      <c r="G390" s="20"/>
      <c r="H390" s="29">
        <f t="shared" si="82"/>
        <v>0</v>
      </c>
      <c r="I390" s="19"/>
      <c r="J390" s="19"/>
      <c r="K390" s="21"/>
      <c r="L390" s="29">
        <f t="shared" si="83"/>
        <v>0</v>
      </c>
      <c r="M390" s="19"/>
      <c r="N390" s="20"/>
      <c r="O390" s="29">
        <f t="shared" si="84"/>
        <v>0</v>
      </c>
      <c r="P390" s="19"/>
      <c r="Q390" s="20"/>
      <c r="R390" s="29">
        <f t="shared" si="85"/>
        <v>0</v>
      </c>
      <c r="S390" s="19"/>
      <c r="T390" s="19"/>
      <c r="U390" s="29">
        <f t="shared" si="86"/>
        <v>0</v>
      </c>
      <c r="V390" s="48">
        <f t="shared" si="87"/>
        <v>0</v>
      </c>
      <c r="W390" s="19"/>
      <c r="X390" s="20" t="e">
        <f t="shared" si="88"/>
        <v>#DIV/0!</v>
      </c>
      <c r="Y390" s="19"/>
    </row>
    <row r="391" spans="1:25" x14ac:dyDescent="0.25">
      <c r="A391" s="18" t="s">
        <v>17</v>
      </c>
      <c r="B391" s="19"/>
      <c r="C391" s="19"/>
      <c r="D391" s="29">
        <f t="shared" si="89"/>
        <v>0</v>
      </c>
      <c r="E391" s="19"/>
      <c r="F391" s="19"/>
      <c r="G391" s="20"/>
      <c r="H391" s="29">
        <f t="shared" si="82"/>
        <v>0</v>
      </c>
      <c r="I391" s="19"/>
      <c r="J391" s="19"/>
      <c r="K391" s="21"/>
      <c r="L391" s="29">
        <f t="shared" si="83"/>
        <v>0</v>
      </c>
      <c r="M391" s="19"/>
      <c r="N391" s="20"/>
      <c r="O391" s="29">
        <f t="shared" si="84"/>
        <v>0</v>
      </c>
      <c r="P391" s="19"/>
      <c r="Q391" s="20"/>
      <c r="R391" s="29">
        <f t="shared" si="85"/>
        <v>0</v>
      </c>
      <c r="S391" s="19"/>
      <c r="T391" s="19"/>
      <c r="U391" s="29">
        <f t="shared" si="86"/>
        <v>0</v>
      </c>
      <c r="V391" s="48">
        <f t="shared" si="87"/>
        <v>0</v>
      </c>
      <c r="W391" s="19"/>
      <c r="X391" s="20" t="e">
        <f t="shared" si="88"/>
        <v>#DIV/0!</v>
      </c>
      <c r="Y391" s="19"/>
    </row>
    <row r="392" spans="1:25" x14ac:dyDescent="0.25">
      <c r="A392" s="18" t="s">
        <v>18</v>
      </c>
      <c r="B392" s="19"/>
      <c r="C392" s="19"/>
      <c r="D392" s="29">
        <f t="shared" si="89"/>
        <v>0</v>
      </c>
      <c r="E392" s="19"/>
      <c r="F392" s="19"/>
      <c r="G392" s="20"/>
      <c r="H392" s="29">
        <f t="shared" si="82"/>
        <v>0</v>
      </c>
      <c r="I392" s="19"/>
      <c r="J392" s="19"/>
      <c r="K392" s="21"/>
      <c r="L392" s="29">
        <f t="shared" si="83"/>
        <v>0</v>
      </c>
      <c r="M392" s="19"/>
      <c r="N392" s="20"/>
      <c r="O392" s="29">
        <f t="shared" si="84"/>
        <v>0</v>
      </c>
      <c r="P392" s="19"/>
      <c r="Q392" s="20"/>
      <c r="R392" s="29">
        <f t="shared" si="85"/>
        <v>0</v>
      </c>
      <c r="S392" s="19"/>
      <c r="T392" s="19"/>
      <c r="U392" s="29">
        <f t="shared" si="86"/>
        <v>0</v>
      </c>
      <c r="V392" s="48">
        <f t="shared" si="87"/>
        <v>0</v>
      </c>
      <c r="W392" s="19"/>
      <c r="X392" s="20" t="e">
        <f t="shared" si="88"/>
        <v>#DIV/0!</v>
      </c>
      <c r="Y392" s="19"/>
    </row>
    <row r="393" spans="1:25" x14ac:dyDescent="0.25">
      <c r="A393" s="28" t="s">
        <v>19</v>
      </c>
      <c r="B393" s="19">
        <v>10</v>
      </c>
      <c r="C393" s="19">
        <v>10</v>
      </c>
      <c r="D393" s="29">
        <f t="shared" si="89"/>
        <v>0</v>
      </c>
      <c r="E393" s="19">
        <v>10</v>
      </c>
      <c r="F393" s="19"/>
      <c r="G393" s="20">
        <v>70</v>
      </c>
      <c r="H393" s="29">
        <f t="shared" si="82"/>
        <v>700</v>
      </c>
      <c r="I393" s="19"/>
      <c r="J393" s="19"/>
      <c r="K393" s="21"/>
      <c r="L393" s="29">
        <f t="shared" si="83"/>
        <v>0</v>
      </c>
      <c r="M393" s="19"/>
      <c r="N393" s="20"/>
      <c r="O393" s="29">
        <f t="shared" si="84"/>
        <v>0</v>
      </c>
      <c r="P393" s="19"/>
      <c r="Q393" s="20"/>
      <c r="R393" s="29">
        <f t="shared" si="85"/>
        <v>0</v>
      </c>
      <c r="S393" s="19"/>
      <c r="T393" s="19"/>
      <c r="U393" s="29">
        <f t="shared" si="86"/>
        <v>0</v>
      </c>
      <c r="V393" s="48">
        <f t="shared" si="87"/>
        <v>10</v>
      </c>
      <c r="W393" s="19"/>
      <c r="X393" s="20">
        <f t="shared" si="88"/>
        <v>70</v>
      </c>
      <c r="Y393" s="19"/>
    </row>
    <row r="394" spans="1:25" x14ac:dyDescent="0.25">
      <c r="A394" s="18" t="s">
        <v>20</v>
      </c>
      <c r="B394" s="19"/>
      <c r="C394" s="19"/>
      <c r="D394" s="29">
        <f t="shared" si="89"/>
        <v>0</v>
      </c>
      <c r="E394" s="19"/>
      <c r="F394" s="19"/>
      <c r="G394" s="20"/>
      <c r="H394" s="29">
        <f t="shared" si="82"/>
        <v>0</v>
      </c>
      <c r="I394" s="19"/>
      <c r="J394" s="19"/>
      <c r="K394" s="21"/>
      <c r="L394" s="29">
        <f t="shared" si="83"/>
        <v>0</v>
      </c>
      <c r="M394" s="19"/>
      <c r="N394" s="20"/>
      <c r="O394" s="29">
        <f t="shared" si="84"/>
        <v>0</v>
      </c>
      <c r="P394" s="19"/>
      <c r="Q394" s="20"/>
      <c r="R394" s="29">
        <f t="shared" si="85"/>
        <v>0</v>
      </c>
      <c r="S394" s="19"/>
      <c r="T394" s="19"/>
      <c r="U394" s="29">
        <f t="shared" si="86"/>
        <v>0</v>
      </c>
      <c r="V394" s="48">
        <f t="shared" si="87"/>
        <v>0</v>
      </c>
      <c r="W394" s="19"/>
      <c r="X394" s="20" t="e">
        <f t="shared" si="88"/>
        <v>#DIV/0!</v>
      </c>
      <c r="Y394" s="19"/>
    </row>
    <row r="395" spans="1:25" x14ac:dyDescent="0.25">
      <c r="A395" s="18" t="s">
        <v>21</v>
      </c>
      <c r="B395" s="19"/>
      <c r="C395" s="19"/>
      <c r="D395" s="29">
        <f t="shared" si="89"/>
        <v>0</v>
      </c>
      <c r="E395" s="19"/>
      <c r="F395" s="19"/>
      <c r="G395" s="20"/>
      <c r="H395" s="29">
        <f t="shared" si="82"/>
        <v>0</v>
      </c>
      <c r="I395" s="19"/>
      <c r="J395" s="19"/>
      <c r="K395" s="21"/>
      <c r="L395" s="29">
        <f t="shared" si="83"/>
        <v>0</v>
      </c>
      <c r="M395" s="19"/>
      <c r="N395" s="20"/>
      <c r="O395" s="29">
        <f t="shared" si="84"/>
        <v>0</v>
      </c>
      <c r="P395" s="19"/>
      <c r="Q395" s="20"/>
      <c r="R395" s="29">
        <f t="shared" si="85"/>
        <v>0</v>
      </c>
      <c r="S395" s="19"/>
      <c r="T395" s="19"/>
      <c r="U395" s="29">
        <f t="shared" si="86"/>
        <v>0</v>
      </c>
      <c r="V395" s="48">
        <f t="shared" si="87"/>
        <v>0</v>
      </c>
      <c r="W395" s="19"/>
      <c r="X395" s="20" t="e">
        <f t="shared" si="88"/>
        <v>#DIV/0!</v>
      </c>
      <c r="Y395" s="19"/>
    </row>
    <row r="396" spans="1:25" x14ac:dyDescent="0.25">
      <c r="A396" s="18" t="s">
        <v>22</v>
      </c>
      <c r="B396" s="19"/>
      <c r="C396" s="19"/>
      <c r="D396" s="29">
        <f t="shared" si="89"/>
        <v>0</v>
      </c>
      <c r="E396" s="19"/>
      <c r="F396" s="19"/>
      <c r="G396" s="20"/>
      <c r="H396" s="29">
        <f t="shared" si="82"/>
        <v>0</v>
      </c>
      <c r="I396" s="19"/>
      <c r="J396" s="19"/>
      <c r="K396" s="21"/>
      <c r="L396" s="29">
        <f t="shared" si="83"/>
        <v>0</v>
      </c>
      <c r="M396" s="19"/>
      <c r="N396" s="20"/>
      <c r="O396" s="29">
        <f t="shared" si="84"/>
        <v>0</v>
      </c>
      <c r="P396" s="19"/>
      <c r="Q396" s="20"/>
      <c r="R396" s="29">
        <f t="shared" si="85"/>
        <v>0</v>
      </c>
      <c r="S396" s="19"/>
      <c r="T396" s="19"/>
      <c r="U396" s="29">
        <f t="shared" si="86"/>
        <v>0</v>
      </c>
      <c r="V396" s="48">
        <f t="shared" si="87"/>
        <v>0</v>
      </c>
      <c r="W396" s="19"/>
      <c r="X396" s="20" t="e">
        <f t="shared" si="88"/>
        <v>#DIV/0!</v>
      </c>
      <c r="Y396" s="19"/>
    </row>
    <row r="397" spans="1:25" x14ac:dyDescent="0.25">
      <c r="A397" s="28" t="s">
        <v>23</v>
      </c>
      <c r="B397" s="19"/>
      <c r="C397" s="19"/>
      <c r="D397" s="29">
        <f t="shared" si="89"/>
        <v>0</v>
      </c>
      <c r="E397" s="19"/>
      <c r="F397" s="19"/>
      <c r="G397" s="20"/>
      <c r="H397" s="29">
        <f t="shared" si="82"/>
        <v>0</v>
      </c>
      <c r="I397" s="19"/>
      <c r="J397" s="19"/>
      <c r="K397" s="21"/>
      <c r="L397" s="29">
        <f t="shared" si="83"/>
        <v>0</v>
      </c>
      <c r="M397" s="19"/>
      <c r="N397" s="20"/>
      <c r="O397" s="29">
        <f t="shared" si="84"/>
        <v>0</v>
      </c>
      <c r="P397" s="19"/>
      <c r="Q397" s="20"/>
      <c r="R397" s="29">
        <f t="shared" si="85"/>
        <v>0</v>
      </c>
      <c r="S397" s="19"/>
      <c r="T397" s="19"/>
      <c r="U397" s="29">
        <f t="shared" si="86"/>
        <v>0</v>
      </c>
      <c r="V397" s="48">
        <f t="shared" si="87"/>
        <v>0</v>
      </c>
      <c r="W397" s="19"/>
      <c r="X397" s="20" t="e">
        <f t="shared" si="88"/>
        <v>#DIV/0!</v>
      </c>
      <c r="Y397" s="19"/>
    </row>
    <row r="398" spans="1:25" x14ac:dyDescent="0.25">
      <c r="A398" s="18" t="s">
        <v>24</v>
      </c>
      <c r="B398" s="19"/>
      <c r="C398" s="19"/>
      <c r="D398" s="29">
        <f t="shared" si="89"/>
        <v>0</v>
      </c>
      <c r="E398" s="19"/>
      <c r="F398" s="19"/>
      <c r="G398" s="20"/>
      <c r="H398" s="29">
        <f t="shared" si="82"/>
        <v>0</v>
      </c>
      <c r="I398" s="19"/>
      <c r="J398" s="19"/>
      <c r="K398" s="21"/>
      <c r="L398" s="29">
        <f t="shared" si="83"/>
        <v>0</v>
      </c>
      <c r="M398" s="19"/>
      <c r="N398" s="20"/>
      <c r="O398" s="29">
        <f t="shared" si="84"/>
        <v>0</v>
      </c>
      <c r="P398" s="19"/>
      <c r="Q398" s="20"/>
      <c r="R398" s="29">
        <f t="shared" si="85"/>
        <v>0</v>
      </c>
      <c r="S398" s="19"/>
      <c r="T398" s="19"/>
      <c r="U398" s="29">
        <f t="shared" si="86"/>
        <v>0</v>
      </c>
      <c r="V398" s="48">
        <f t="shared" si="87"/>
        <v>0</v>
      </c>
      <c r="W398" s="19"/>
      <c r="X398" s="20" t="e">
        <f t="shared" si="88"/>
        <v>#DIV/0!</v>
      </c>
      <c r="Y398" s="19"/>
    </row>
    <row r="399" spans="1:25" x14ac:dyDescent="0.25">
      <c r="A399" s="18" t="s">
        <v>25</v>
      </c>
      <c r="B399" s="19"/>
      <c r="C399" s="19"/>
      <c r="D399" s="29">
        <f t="shared" si="89"/>
        <v>0</v>
      </c>
      <c r="E399" s="19"/>
      <c r="F399" s="19"/>
      <c r="G399" s="20"/>
      <c r="H399" s="29">
        <f t="shared" si="82"/>
        <v>0</v>
      </c>
      <c r="I399" s="19"/>
      <c r="J399" s="19"/>
      <c r="K399" s="21"/>
      <c r="L399" s="29">
        <f t="shared" si="83"/>
        <v>0</v>
      </c>
      <c r="M399" s="19"/>
      <c r="N399" s="20"/>
      <c r="O399" s="29">
        <f t="shared" si="84"/>
        <v>0</v>
      </c>
      <c r="P399" s="19"/>
      <c r="Q399" s="20"/>
      <c r="R399" s="29">
        <f t="shared" si="85"/>
        <v>0</v>
      </c>
      <c r="S399" s="19"/>
      <c r="T399" s="19"/>
      <c r="U399" s="29">
        <f t="shared" si="86"/>
        <v>0</v>
      </c>
      <c r="V399" s="48">
        <f t="shared" si="87"/>
        <v>0</v>
      </c>
      <c r="W399" s="19"/>
      <c r="X399" s="20" t="e">
        <f t="shared" si="88"/>
        <v>#DIV/0!</v>
      </c>
      <c r="Y399" s="19"/>
    </row>
    <row r="400" spans="1:25" x14ac:dyDescent="0.25">
      <c r="A400" s="18" t="s">
        <v>26</v>
      </c>
      <c r="B400" s="19"/>
      <c r="C400" s="19"/>
      <c r="D400" s="29">
        <f t="shared" si="89"/>
        <v>0</v>
      </c>
      <c r="E400" s="19"/>
      <c r="F400" s="19"/>
      <c r="G400" s="20"/>
      <c r="H400" s="29">
        <f t="shared" si="82"/>
        <v>0</v>
      </c>
      <c r="I400" s="19"/>
      <c r="J400" s="19"/>
      <c r="K400" s="21"/>
      <c r="L400" s="29">
        <f t="shared" si="83"/>
        <v>0</v>
      </c>
      <c r="M400" s="19"/>
      <c r="N400" s="20"/>
      <c r="O400" s="29">
        <f t="shared" si="84"/>
        <v>0</v>
      </c>
      <c r="P400" s="19"/>
      <c r="Q400" s="20"/>
      <c r="R400" s="29">
        <f t="shared" si="85"/>
        <v>0</v>
      </c>
      <c r="S400" s="19"/>
      <c r="T400" s="19"/>
      <c r="U400" s="29">
        <f t="shared" si="86"/>
        <v>0</v>
      </c>
      <c r="V400" s="48">
        <f t="shared" si="87"/>
        <v>0</v>
      </c>
      <c r="W400" s="19"/>
      <c r="X400" s="20" t="e">
        <f t="shared" si="88"/>
        <v>#DIV/0!</v>
      </c>
      <c r="Y400" s="19"/>
    </row>
    <row r="401" spans="1:25" x14ac:dyDescent="0.25">
      <c r="A401" s="28" t="s">
        <v>27</v>
      </c>
      <c r="B401" s="19"/>
      <c r="C401" s="19"/>
      <c r="D401" s="29">
        <f t="shared" si="89"/>
        <v>0</v>
      </c>
      <c r="E401" s="19"/>
      <c r="F401" s="19"/>
      <c r="G401" s="20"/>
      <c r="H401" s="29">
        <f t="shared" si="82"/>
        <v>0</v>
      </c>
      <c r="I401" s="19"/>
      <c r="J401" s="19"/>
      <c r="K401" s="21"/>
      <c r="L401" s="29">
        <f t="shared" si="83"/>
        <v>0</v>
      </c>
      <c r="M401" s="19"/>
      <c r="N401" s="20"/>
      <c r="O401" s="29">
        <f t="shared" si="84"/>
        <v>0</v>
      </c>
      <c r="P401" s="19"/>
      <c r="Q401" s="20"/>
      <c r="R401" s="29">
        <f t="shared" si="85"/>
        <v>0</v>
      </c>
      <c r="S401" s="19"/>
      <c r="T401" s="19"/>
      <c r="U401" s="29">
        <f t="shared" si="86"/>
        <v>0</v>
      </c>
      <c r="V401" s="48">
        <f t="shared" si="87"/>
        <v>0</v>
      </c>
      <c r="W401" s="19"/>
      <c r="X401" s="20" t="e">
        <f t="shared" si="88"/>
        <v>#DIV/0!</v>
      </c>
      <c r="Y401" s="19"/>
    </row>
    <row r="402" spans="1:25" x14ac:dyDescent="0.25">
      <c r="A402" s="18" t="s">
        <v>28</v>
      </c>
      <c r="B402" s="19"/>
      <c r="C402" s="19"/>
      <c r="D402" s="29">
        <f t="shared" si="89"/>
        <v>0</v>
      </c>
      <c r="E402" s="19"/>
      <c r="F402" s="19"/>
      <c r="G402" s="20"/>
      <c r="H402" s="29">
        <f t="shared" si="82"/>
        <v>0</v>
      </c>
      <c r="I402" s="19"/>
      <c r="J402" s="19"/>
      <c r="K402" s="21"/>
      <c r="L402" s="29">
        <f t="shared" si="83"/>
        <v>0</v>
      </c>
      <c r="M402" s="19"/>
      <c r="N402" s="20"/>
      <c r="O402" s="29">
        <f t="shared" si="84"/>
        <v>0</v>
      </c>
      <c r="P402" s="19"/>
      <c r="Q402" s="20"/>
      <c r="R402" s="29">
        <f t="shared" si="85"/>
        <v>0</v>
      </c>
      <c r="S402" s="19"/>
      <c r="T402" s="19"/>
      <c r="U402" s="29">
        <f t="shared" si="86"/>
        <v>0</v>
      </c>
      <c r="V402" s="48">
        <f t="shared" si="87"/>
        <v>0</v>
      </c>
      <c r="W402" s="19"/>
      <c r="X402" s="20" t="e">
        <f t="shared" si="88"/>
        <v>#DIV/0!</v>
      </c>
      <c r="Y402" s="19"/>
    </row>
    <row r="403" spans="1:25" x14ac:dyDescent="0.25">
      <c r="A403" s="18" t="s">
        <v>29</v>
      </c>
      <c r="B403" s="19"/>
      <c r="C403" s="19"/>
      <c r="D403" s="29">
        <f t="shared" si="89"/>
        <v>0</v>
      </c>
      <c r="E403" s="19"/>
      <c r="F403" s="19"/>
      <c r="G403" s="20"/>
      <c r="H403" s="29">
        <f t="shared" si="82"/>
        <v>0</v>
      </c>
      <c r="I403" s="19"/>
      <c r="J403" s="19"/>
      <c r="K403" s="21"/>
      <c r="L403" s="29">
        <f t="shared" si="83"/>
        <v>0</v>
      </c>
      <c r="M403" s="19"/>
      <c r="N403" s="20"/>
      <c r="O403" s="29">
        <f t="shared" si="84"/>
        <v>0</v>
      </c>
      <c r="P403" s="19"/>
      <c r="Q403" s="20"/>
      <c r="R403" s="29">
        <f t="shared" si="85"/>
        <v>0</v>
      </c>
      <c r="S403" s="19"/>
      <c r="T403" s="19"/>
      <c r="U403" s="29">
        <f t="shared" si="86"/>
        <v>0</v>
      </c>
      <c r="V403" s="48">
        <f t="shared" si="87"/>
        <v>0</v>
      </c>
      <c r="W403" s="19"/>
      <c r="X403" s="20" t="e">
        <f t="shared" si="88"/>
        <v>#DIV/0!</v>
      </c>
      <c r="Y403" s="19"/>
    </row>
    <row r="404" spans="1:25" x14ac:dyDescent="0.25">
      <c r="A404" s="18" t="s">
        <v>30</v>
      </c>
      <c r="B404" s="19"/>
      <c r="C404" s="19"/>
      <c r="D404" s="29">
        <f t="shared" si="89"/>
        <v>0</v>
      </c>
      <c r="E404" s="19"/>
      <c r="F404" s="19"/>
      <c r="G404" s="20"/>
      <c r="H404" s="29">
        <f t="shared" si="82"/>
        <v>0</v>
      </c>
      <c r="I404" s="19"/>
      <c r="J404" s="19"/>
      <c r="K404" s="21"/>
      <c r="L404" s="29">
        <f t="shared" si="83"/>
        <v>0</v>
      </c>
      <c r="M404" s="19"/>
      <c r="N404" s="20"/>
      <c r="O404" s="29">
        <f t="shared" si="84"/>
        <v>0</v>
      </c>
      <c r="P404" s="19"/>
      <c r="Q404" s="20"/>
      <c r="R404" s="29">
        <f t="shared" si="85"/>
        <v>0</v>
      </c>
      <c r="S404" s="19"/>
      <c r="T404" s="19"/>
      <c r="U404" s="29">
        <f t="shared" si="86"/>
        <v>0</v>
      </c>
      <c r="V404" s="48">
        <f t="shared" si="87"/>
        <v>0</v>
      </c>
      <c r="W404" s="19"/>
      <c r="X404" s="20" t="e">
        <f t="shared" si="88"/>
        <v>#DIV/0!</v>
      </c>
      <c r="Y404" s="19"/>
    </row>
    <row r="405" spans="1:25" x14ac:dyDescent="0.25">
      <c r="A405" s="28" t="s">
        <v>31</v>
      </c>
      <c r="B405" s="19"/>
      <c r="C405" s="19"/>
      <c r="D405" s="29">
        <f t="shared" si="89"/>
        <v>0</v>
      </c>
      <c r="E405" s="19"/>
      <c r="F405" s="19"/>
      <c r="G405" s="20"/>
      <c r="H405" s="29">
        <f t="shared" si="82"/>
        <v>0</v>
      </c>
      <c r="I405" s="19"/>
      <c r="J405" s="19"/>
      <c r="K405" s="21"/>
      <c r="L405" s="29">
        <f t="shared" si="83"/>
        <v>0</v>
      </c>
      <c r="M405" s="19"/>
      <c r="N405" s="20"/>
      <c r="O405" s="29">
        <f t="shared" si="84"/>
        <v>0</v>
      </c>
      <c r="P405" s="19"/>
      <c r="Q405" s="20"/>
      <c r="R405" s="29">
        <f t="shared" si="85"/>
        <v>0</v>
      </c>
      <c r="S405" s="19"/>
      <c r="T405" s="19"/>
      <c r="U405" s="29">
        <f t="shared" si="86"/>
        <v>0</v>
      </c>
      <c r="V405" s="48">
        <f t="shared" si="87"/>
        <v>0</v>
      </c>
      <c r="W405" s="19"/>
      <c r="X405" s="20" t="e">
        <f t="shared" si="88"/>
        <v>#DIV/0!</v>
      </c>
      <c r="Y405" s="19"/>
    </row>
    <row r="406" spans="1:25" x14ac:dyDescent="0.25">
      <c r="A406" s="18" t="s">
        <v>32</v>
      </c>
      <c r="B406" s="19"/>
      <c r="C406" s="19"/>
      <c r="D406" s="29">
        <f t="shared" si="89"/>
        <v>0</v>
      </c>
      <c r="E406" s="19"/>
      <c r="F406" s="19"/>
      <c r="G406" s="20"/>
      <c r="H406" s="29">
        <f t="shared" si="82"/>
        <v>0</v>
      </c>
      <c r="I406" s="19"/>
      <c r="J406" s="19"/>
      <c r="K406" s="21"/>
      <c r="L406" s="29">
        <f t="shared" si="83"/>
        <v>0</v>
      </c>
      <c r="M406" s="19"/>
      <c r="N406" s="20"/>
      <c r="O406" s="29">
        <f t="shared" si="84"/>
        <v>0</v>
      </c>
      <c r="P406" s="19"/>
      <c r="Q406" s="20"/>
      <c r="R406" s="29">
        <f t="shared" si="85"/>
        <v>0</v>
      </c>
      <c r="S406" s="19"/>
      <c r="T406" s="19"/>
      <c r="U406" s="29">
        <f t="shared" si="86"/>
        <v>0</v>
      </c>
      <c r="V406" s="48">
        <f t="shared" si="87"/>
        <v>0</v>
      </c>
      <c r="W406" s="19"/>
      <c r="X406" s="20" t="e">
        <f t="shared" si="88"/>
        <v>#DIV/0!</v>
      </c>
      <c r="Y406" s="19"/>
    </row>
    <row r="407" spans="1:25" x14ac:dyDescent="0.25">
      <c r="A407" s="18" t="s">
        <v>33</v>
      </c>
      <c r="B407" s="19"/>
      <c r="C407" s="19"/>
      <c r="D407" s="29">
        <f t="shared" si="89"/>
        <v>0</v>
      </c>
      <c r="E407" s="19"/>
      <c r="F407" s="19"/>
      <c r="G407" s="20"/>
      <c r="H407" s="29">
        <f t="shared" si="82"/>
        <v>0</v>
      </c>
      <c r="I407" s="19"/>
      <c r="J407" s="19"/>
      <c r="K407" s="21"/>
      <c r="L407" s="29">
        <f t="shared" si="83"/>
        <v>0</v>
      </c>
      <c r="M407" s="19"/>
      <c r="N407" s="20"/>
      <c r="O407" s="29">
        <f t="shared" si="84"/>
        <v>0</v>
      </c>
      <c r="P407" s="19"/>
      <c r="Q407" s="20"/>
      <c r="R407" s="29">
        <f t="shared" si="85"/>
        <v>0</v>
      </c>
      <c r="S407" s="19"/>
      <c r="T407" s="19"/>
      <c r="U407" s="29">
        <f t="shared" si="86"/>
        <v>0</v>
      </c>
      <c r="V407" s="48">
        <f t="shared" si="87"/>
        <v>0</v>
      </c>
      <c r="W407" s="19"/>
      <c r="X407" s="20" t="e">
        <f t="shared" si="88"/>
        <v>#DIV/0!</v>
      </c>
      <c r="Y407" s="19"/>
    </row>
    <row r="408" spans="1:25" x14ac:dyDescent="0.25">
      <c r="A408" s="18" t="s">
        <v>34</v>
      </c>
      <c r="B408" s="19"/>
      <c r="C408" s="19"/>
      <c r="D408" s="29">
        <f t="shared" si="89"/>
        <v>0</v>
      </c>
      <c r="E408" s="19"/>
      <c r="F408" s="19"/>
      <c r="G408" s="20"/>
      <c r="H408" s="29">
        <f t="shared" si="82"/>
        <v>0</v>
      </c>
      <c r="I408" s="19"/>
      <c r="J408" s="19"/>
      <c r="K408" s="21"/>
      <c r="L408" s="29">
        <f t="shared" si="83"/>
        <v>0</v>
      </c>
      <c r="M408" s="19"/>
      <c r="N408" s="20"/>
      <c r="O408" s="29">
        <f t="shared" si="84"/>
        <v>0</v>
      </c>
      <c r="P408" s="19"/>
      <c r="Q408" s="20"/>
      <c r="R408" s="29">
        <f t="shared" si="85"/>
        <v>0</v>
      </c>
      <c r="S408" s="19"/>
      <c r="T408" s="19"/>
      <c r="U408" s="29">
        <f t="shared" si="86"/>
        <v>0</v>
      </c>
      <c r="V408" s="48">
        <f t="shared" si="87"/>
        <v>0</v>
      </c>
      <c r="W408" s="19"/>
      <c r="X408" s="20" t="e">
        <f t="shared" si="88"/>
        <v>#DIV/0!</v>
      </c>
      <c r="Y408" s="19"/>
    </row>
    <row r="409" spans="1:25" x14ac:dyDescent="0.25">
      <c r="A409" s="28" t="s">
        <v>35</v>
      </c>
      <c r="B409" s="19"/>
      <c r="C409" s="19"/>
      <c r="D409" s="29">
        <f t="shared" si="89"/>
        <v>0</v>
      </c>
      <c r="E409" s="19"/>
      <c r="F409" s="19"/>
      <c r="G409" s="20"/>
      <c r="H409" s="29">
        <f t="shared" si="82"/>
        <v>0</v>
      </c>
      <c r="I409" s="19"/>
      <c r="J409" s="19"/>
      <c r="K409" s="21"/>
      <c r="L409" s="29">
        <f t="shared" si="83"/>
        <v>0</v>
      </c>
      <c r="M409" s="19"/>
      <c r="N409" s="20"/>
      <c r="O409" s="29">
        <f t="shared" si="84"/>
        <v>0</v>
      </c>
      <c r="P409" s="19"/>
      <c r="Q409" s="20"/>
      <c r="R409" s="29">
        <f t="shared" si="85"/>
        <v>0</v>
      </c>
      <c r="S409" s="19"/>
      <c r="T409" s="19"/>
      <c r="U409" s="29">
        <f t="shared" si="86"/>
        <v>0</v>
      </c>
      <c r="V409" s="48">
        <f t="shared" si="87"/>
        <v>0</v>
      </c>
      <c r="W409" s="19"/>
      <c r="X409" s="20" t="e">
        <f t="shared" si="88"/>
        <v>#DIV/0!</v>
      </c>
      <c r="Y409" s="19"/>
    </row>
    <row r="410" spans="1:25" x14ac:dyDescent="0.25">
      <c r="A410" s="18" t="s">
        <v>36</v>
      </c>
      <c r="B410" s="19"/>
      <c r="C410" s="19"/>
      <c r="D410" s="29">
        <f t="shared" si="89"/>
        <v>0</v>
      </c>
      <c r="E410" s="19"/>
      <c r="F410" s="19"/>
      <c r="G410" s="20"/>
      <c r="H410" s="29">
        <f t="shared" si="82"/>
        <v>0</v>
      </c>
      <c r="I410" s="19"/>
      <c r="J410" s="19"/>
      <c r="K410" s="21"/>
      <c r="L410" s="29">
        <f t="shared" si="83"/>
        <v>0</v>
      </c>
      <c r="M410" s="19"/>
      <c r="N410" s="20"/>
      <c r="O410" s="29">
        <f t="shared" si="84"/>
        <v>0</v>
      </c>
      <c r="P410" s="19"/>
      <c r="Q410" s="20"/>
      <c r="R410" s="29">
        <f t="shared" si="85"/>
        <v>0</v>
      </c>
      <c r="S410" s="19"/>
      <c r="T410" s="19"/>
      <c r="U410" s="29">
        <f t="shared" si="86"/>
        <v>0</v>
      </c>
      <c r="V410" s="48">
        <f t="shared" si="87"/>
        <v>0</v>
      </c>
      <c r="W410" s="19"/>
      <c r="X410" s="20" t="e">
        <f t="shared" si="88"/>
        <v>#DIV/0!</v>
      </c>
      <c r="Y410" s="19"/>
    </row>
    <row r="411" spans="1:25" x14ac:dyDescent="0.25">
      <c r="A411" s="18" t="s">
        <v>37</v>
      </c>
      <c r="B411" s="19"/>
      <c r="C411" s="19"/>
      <c r="D411" s="29">
        <f t="shared" si="89"/>
        <v>0</v>
      </c>
      <c r="E411" s="19"/>
      <c r="F411" s="19"/>
      <c r="G411" s="20"/>
      <c r="H411" s="29">
        <f t="shared" si="82"/>
        <v>0</v>
      </c>
      <c r="I411" s="19"/>
      <c r="J411" s="19"/>
      <c r="K411" s="21"/>
      <c r="L411" s="29">
        <f t="shared" si="83"/>
        <v>0</v>
      </c>
      <c r="M411" s="19"/>
      <c r="N411" s="20"/>
      <c r="O411" s="29">
        <f t="shared" si="84"/>
        <v>0</v>
      </c>
      <c r="P411" s="19"/>
      <c r="Q411" s="20"/>
      <c r="R411" s="29">
        <f t="shared" si="85"/>
        <v>0</v>
      </c>
      <c r="S411" s="19"/>
      <c r="T411" s="19"/>
      <c r="U411" s="29">
        <f t="shared" si="86"/>
        <v>0</v>
      </c>
      <c r="V411" s="48">
        <f t="shared" si="87"/>
        <v>0</v>
      </c>
      <c r="W411" s="19"/>
      <c r="X411" s="20" t="e">
        <f t="shared" si="88"/>
        <v>#DIV/0!</v>
      </c>
      <c r="Y411" s="19"/>
    </row>
    <row r="412" spans="1:25" x14ac:dyDescent="0.25">
      <c r="A412" s="18" t="s">
        <v>38</v>
      </c>
      <c r="B412" s="19"/>
      <c r="C412" s="19"/>
      <c r="D412" s="29">
        <f t="shared" si="89"/>
        <v>0</v>
      </c>
      <c r="E412" s="19"/>
      <c r="F412" s="19"/>
      <c r="G412" s="20"/>
      <c r="H412" s="29">
        <f t="shared" si="82"/>
        <v>0</v>
      </c>
      <c r="I412" s="19"/>
      <c r="J412" s="19"/>
      <c r="K412" s="21"/>
      <c r="L412" s="29">
        <f t="shared" si="83"/>
        <v>0</v>
      </c>
      <c r="M412" s="19"/>
      <c r="N412" s="20"/>
      <c r="O412" s="29">
        <f t="shared" si="84"/>
        <v>0</v>
      </c>
      <c r="P412" s="19"/>
      <c r="Q412" s="20"/>
      <c r="R412" s="29">
        <f t="shared" si="85"/>
        <v>0</v>
      </c>
      <c r="S412" s="19"/>
      <c r="T412" s="19"/>
      <c r="U412" s="29">
        <f t="shared" si="86"/>
        <v>0</v>
      </c>
      <c r="V412" s="48">
        <f t="shared" si="87"/>
        <v>0</v>
      </c>
      <c r="W412" s="19"/>
      <c r="X412" s="20" t="e">
        <f t="shared" si="88"/>
        <v>#DIV/0!</v>
      </c>
      <c r="Y412" s="19"/>
    </row>
    <row r="413" spans="1:25" x14ac:dyDescent="0.25">
      <c r="A413" s="28" t="s">
        <v>39</v>
      </c>
      <c r="B413" s="19"/>
      <c r="C413" s="19"/>
      <c r="D413" s="29">
        <f t="shared" si="89"/>
        <v>0</v>
      </c>
      <c r="E413" s="19"/>
      <c r="F413" s="19"/>
      <c r="G413" s="20"/>
      <c r="H413" s="29">
        <f t="shared" si="82"/>
        <v>0</v>
      </c>
      <c r="I413" s="19"/>
      <c r="J413" s="19"/>
      <c r="K413" s="21"/>
      <c r="L413" s="29">
        <f t="shared" si="83"/>
        <v>0</v>
      </c>
      <c r="M413" s="19"/>
      <c r="N413" s="20"/>
      <c r="O413" s="29">
        <f t="shared" si="84"/>
        <v>0</v>
      </c>
      <c r="P413" s="19"/>
      <c r="Q413" s="20"/>
      <c r="R413" s="29">
        <f t="shared" si="85"/>
        <v>0</v>
      </c>
      <c r="S413" s="19"/>
      <c r="T413" s="19"/>
      <c r="U413" s="29">
        <f t="shared" si="86"/>
        <v>0</v>
      </c>
      <c r="V413" s="48">
        <f t="shared" si="87"/>
        <v>0</v>
      </c>
      <c r="W413" s="19"/>
      <c r="X413" s="20" t="e">
        <f t="shared" si="88"/>
        <v>#DIV/0!</v>
      </c>
      <c r="Y413" s="19"/>
    </row>
    <row r="414" spans="1:25" x14ac:dyDescent="0.25">
      <c r="A414" s="18" t="s">
        <v>40</v>
      </c>
      <c r="B414" s="19"/>
      <c r="C414" s="19"/>
      <c r="D414" s="29">
        <f t="shared" si="89"/>
        <v>0</v>
      </c>
      <c r="E414" s="19"/>
      <c r="F414" s="19"/>
      <c r="G414" s="20"/>
      <c r="H414" s="29">
        <f t="shared" si="82"/>
        <v>0</v>
      </c>
      <c r="I414" s="19"/>
      <c r="J414" s="19"/>
      <c r="K414" s="21"/>
      <c r="L414" s="29">
        <f t="shared" si="83"/>
        <v>0</v>
      </c>
      <c r="M414" s="19"/>
      <c r="N414" s="20"/>
      <c r="O414" s="29">
        <f t="shared" si="84"/>
        <v>0</v>
      </c>
      <c r="P414" s="19"/>
      <c r="Q414" s="20"/>
      <c r="R414" s="29">
        <f t="shared" si="85"/>
        <v>0</v>
      </c>
      <c r="S414" s="19"/>
      <c r="T414" s="19"/>
      <c r="U414" s="29">
        <f t="shared" si="86"/>
        <v>0</v>
      </c>
      <c r="V414" s="48">
        <f t="shared" si="87"/>
        <v>0</v>
      </c>
      <c r="W414" s="19"/>
      <c r="X414" s="20" t="e">
        <f t="shared" si="88"/>
        <v>#DIV/0!</v>
      </c>
      <c r="Y414" s="19"/>
    </row>
    <row r="415" spans="1:25" x14ac:dyDescent="0.25">
      <c r="A415" s="18" t="s">
        <v>41</v>
      </c>
      <c r="B415" s="19"/>
      <c r="C415" s="19"/>
      <c r="D415" s="29">
        <f t="shared" si="89"/>
        <v>0</v>
      </c>
      <c r="E415" s="19"/>
      <c r="F415" s="19"/>
      <c r="G415" s="20"/>
      <c r="H415" s="29">
        <f t="shared" si="82"/>
        <v>0</v>
      </c>
      <c r="I415" s="19"/>
      <c r="J415" s="19"/>
      <c r="K415" s="21"/>
      <c r="L415" s="29">
        <f t="shared" si="83"/>
        <v>0</v>
      </c>
      <c r="M415" s="19"/>
      <c r="N415" s="20"/>
      <c r="O415" s="29">
        <f t="shared" si="84"/>
        <v>0</v>
      </c>
      <c r="P415" s="19"/>
      <c r="Q415" s="20"/>
      <c r="R415" s="29">
        <f t="shared" si="85"/>
        <v>0</v>
      </c>
      <c r="S415" s="19"/>
      <c r="T415" s="19"/>
      <c r="U415" s="29">
        <f t="shared" si="86"/>
        <v>0</v>
      </c>
      <c r="V415" s="48">
        <f t="shared" si="87"/>
        <v>0</v>
      </c>
      <c r="W415" s="19"/>
      <c r="X415" s="20" t="e">
        <f t="shared" si="88"/>
        <v>#DIV/0!</v>
      </c>
      <c r="Y415" s="19"/>
    </row>
    <row r="416" spans="1:25" x14ac:dyDescent="0.25">
      <c r="A416" s="18" t="s">
        <v>42</v>
      </c>
      <c r="B416" s="19"/>
      <c r="C416" s="19"/>
      <c r="D416" s="29">
        <f t="shared" si="89"/>
        <v>0</v>
      </c>
      <c r="E416" s="19"/>
      <c r="F416" s="19"/>
      <c r="G416" s="20"/>
      <c r="H416" s="29">
        <f t="shared" si="82"/>
        <v>0</v>
      </c>
      <c r="I416" s="19"/>
      <c r="J416" s="19"/>
      <c r="K416" s="21"/>
      <c r="L416" s="29">
        <f t="shared" si="83"/>
        <v>0</v>
      </c>
      <c r="M416" s="19"/>
      <c r="N416" s="20"/>
      <c r="O416" s="29">
        <f t="shared" si="84"/>
        <v>0</v>
      </c>
      <c r="P416" s="19"/>
      <c r="Q416" s="20"/>
      <c r="R416" s="29">
        <f t="shared" si="85"/>
        <v>0</v>
      </c>
      <c r="S416" s="19"/>
      <c r="T416" s="19"/>
      <c r="U416" s="29">
        <f t="shared" si="86"/>
        <v>0</v>
      </c>
      <c r="V416" s="48">
        <f t="shared" si="87"/>
        <v>0</v>
      </c>
      <c r="W416" s="19"/>
      <c r="X416" s="20" t="e">
        <f t="shared" si="88"/>
        <v>#DIV/0!</v>
      </c>
      <c r="Y416" s="19"/>
    </row>
    <row r="417" spans="1:25" x14ac:dyDescent="0.25">
      <c r="A417" s="28" t="s">
        <v>43</v>
      </c>
      <c r="B417" s="19"/>
      <c r="C417" s="19"/>
      <c r="D417" s="29">
        <f t="shared" si="89"/>
        <v>0</v>
      </c>
      <c r="E417" s="19"/>
      <c r="F417" s="19"/>
      <c r="G417" s="20"/>
      <c r="H417" s="29">
        <f t="shared" si="82"/>
        <v>0</v>
      </c>
      <c r="I417" s="19"/>
      <c r="J417" s="19"/>
      <c r="K417" s="21"/>
      <c r="L417" s="29">
        <f t="shared" si="83"/>
        <v>0</v>
      </c>
      <c r="M417" s="19"/>
      <c r="N417" s="20"/>
      <c r="O417" s="29">
        <f t="shared" si="84"/>
        <v>0</v>
      </c>
      <c r="P417" s="19"/>
      <c r="Q417" s="20"/>
      <c r="R417" s="29">
        <f t="shared" si="85"/>
        <v>0</v>
      </c>
      <c r="S417" s="19"/>
      <c r="T417" s="19"/>
      <c r="U417" s="29">
        <f t="shared" si="86"/>
        <v>0</v>
      </c>
      <c r="V417" s="48">
        <f t="shared" si="87"/>
        <v>0</v>
      </c>
      <c r="W417" s="19"/>
      <c r="X417" s="20" t="e">
        <f t="shared" si="88"/>
        <v>#DIV/0!</v>
      </c>
      <c r="Y417" s="19"/>
    </row>
    <row r="418" spans="1:25" x14ac:dyDescent="0.25">
      <c r="A418" s="18" t="s">
        <v>44</v>
      </c>
      <c r="B418" s="19"/>
      <c r="C418" s="19"/>
      <c r="D418" s="29">
        <f t="shared" si="89"/>
        <v>0</v>
      </c>
      <c r="E418" s="19"/>
      <c r="F418" s="19"/>
      <c r="G418" s="20"/>
      <c r="H418" s="29">
        <f t="shared" si="82"/>
        <v>0</v>
      </c>
      <c r="I418" s="19"/>
      <c r="J418" s="19"/>
      <c r="K418" s="21"/>
      <c r="L418" s="29">
        <f t="shared" si="83"/>
        <v>0</v>
      </c>
      <c r="M418" s="19"/>
      <c r="N418" s="20"/>
      <c r="O418" s="29">
        <f t="shared" si="84"/>
        <v>0</v>
      </c>
      <c r="P418" s="19"/>
      <c r="Q418" s="20"/>
      <c r="R418" s="29">
        <f t="shared" si="85"/>
        <v>0</v>
      </c>
      <c r="S418" s="19"/>
      <c r="T418" s="19"/>
      <c r="U418" s="29">
        <f t="shared" si="86"/>
        <v>0</v>
      </c>
      <c r="V418" s="48">
        <f t="shared" si="87"/>
        <v>0</v>
      </c>
      <c r="W418" s="19"/>
      <c r="X418" s="20" t="e">
        <f t="shared" si="88"/>
        <v>#DIV/0!</v>
      </c>
      <c r="Y418" s="19"/>
    </row>
    <row r="419" spans="1:25" x14ac:dyDescent="0.25">
      <c r="A419" s="18" t="s">
        <v>45</v>
      </c>
      <c r="B419" s="19"/>
      <c r="C419" s="19"/>
      <c r="D419" s="29">
        <f t="shared" si="89"/>
        <v>0</v>
      </c>
      <c r="E419" s="19"/>
      <c r="F419" s="19"/>
      <c r="G419" s="20"/>
      <c r="H419" s="29">
        <f t="shared" si="82"/>
        <v>0</v>
      </c>
      <c r="I419" s="19"/>
      <c r="J419" s="19"/>
      <c r="K419" s="21"/>
      <c r="L419" s="29">
        <f t="shared" si="83"/>
        <v>0</v>
      </c>
      <c r="M419" s="19"/>
      <c r="N419" s="20"/>
      <c r="O419" s="29">
        <f t="shared" si="84"/>
        <v>0</v>
      </c>
      <c r="P419" s="19"/>
      <c r="Q419" s="20"/>
      <c r="R419" s="29">
        <f t="shared" si="85"/>
        <v>0</v>
      </c>
      <c r="S419" s="19"/>
      <c r="T419" s="19"/>
      <c r="U419" s="29">
        <f t="shared" si="86"/>
        <v>0</v>
      </c>
      <c r="V419" s="48">
        <f t="shared" si="87"/>
        <v>0</v>
      </c>
      <c r="W419" s="19"/>
      <c r="X419" s="20" t="e">
        <f t="shared" si="88"/>
        <v>#DIV/0!</v>
      </c>
      <c r="Y419" s="19"/>
    </row>
    <row r="420" spans="1:25" x14ac:dyDescent="0.25">
      <c r="A420" s="18" t="s">
        <v>46</v>
      </c>
      <c r="B420" s="19"/>
      <c r="C420" s="19"/>
      <c r="D420" s="29">
        <f t="shared" si="89"/>
        <v>0</v>
      </c>
      <c r="E420" s="19"/>
      <c r="F420" s="19"/>
      <c r="G420" s="20"/>
      <c r="H420" s="29">
        <f t="shared" si="82"/>
        <v>0</v>
      </c>
      <c r="I420" s="19"/>
      <c r="J420" s="19"/>
      <c r="K420" s="21"/>
      <c r="L420" s="29">
        <f t="shared" si="83"/>
        <v>0</v>
      </c>
      <c r="M420" s="19"/>
      <c r="N420" s="20"/>
      <c r="O420" s="29">
        <f t="shared" si="84"/>
        <v>0</v>
      </c>
      <c r="P420" s="19"/>
      <c r="Q420" s="20"/>
      <c r="R420" s="29">
        <f t="shared" si="85"/>
        <v>0</v>
      </c>
      <c r="S420" s="19"/>
      <c r="T420" s="19"/>
      <c r="U420" s="29">
        <f t="shared" si="86"/>
        <v>0</v>
      </c>
      <c r="V420" s="48">
        <f t="shared" si="87"/>
        <v>0</v>
      </c>
      <c r="W420" s="19"/>
      <c r="X420" s="20" t="e">
        <f t="shared" si="88"/>
        <v>#DIV/0!</v>
      </c>
      <c r="Y420" s="19"/>
    </row>
    <row r="421" spans="1:25" x14ac:dyDescent="0.25">
      <c r="A421" s="28" t="s">
        <v>47</v>
      </c>
      <c r="B421" s="19"/>
      <c r="C421" s="19"/>
      <c r="D421" s="29">
        <f t="shared" si="89"/>
        <v>0</v>
      </c>
      <c r="E421" s="19"/>
      <c r="F421" s="19"/>
      <c r="G421" s="20"/>
      <c r="H421" s="29">
        <f t="shared" si="82"/>
        <v>0</v>
      </c>
      <c r="I421" s="19"/>
      <c r="J421" s="19"/>
      <c r="K421" s="21"/>
      <c r="L421" s="29">
        <f t="shared" si="83"/>
        <v>0</v>
      </c>
      <c r="M421" s="19"/>
      <c r="N421" s="20"/>
      <c r="O421" s="29">
        <f t="shared" si="84"/>
        <v>0</v>
      </c>
      <c r="P421" s="19"/>
      <c r="Q421" s="20"/>
      <c r="R421" s="29">
        <f t="shared" si="85"/>
        <v>0</v>
      </c>
      <c r="S421" s="19"/>
      <c r="T421" s="19"/>
      <c r="U421" s="29">
        <f t="shared" si="86"/>
        <v>0</v>
      </c>
      <c r="V421" s="48">
        <f t="shared" si="87"/>
        <v>0</v>
      </c>
      <c r="W421" s="19"/>
      <c r="X421" s="20" t="e">
        <f t="shared" si="88"/>
        <v>#DIV/0!</v>
      </c>
      <c r="Y421" s="19"/>
    </row>
    <row r="422" spans="1:25" x14ac:dyDescent="0.25">
      <c r="A422" s="18" t="s">
        <v>48</v>
      </c>
      <c r="B422" s="19"/>
      <c r="C422" s="19"/>
      <c r="D422" s="29">
        <f t="shared" si="89"/>
        <v>0</v>
      </c>
      <c r="E422" s="19"/>
      <c r="F422" s="19"/>
      <c r="G422" s="20"/>
      <c r="H422" s="29">
        <f t="shared" si="82"/>
        <v>0</v>
      </c>
      <c r="I422" s="19"/>
      <c r="J422" s="19"/>
      <c r="K422" s="21"/>
      <c r="L422" s="29">
        <f t="shared" si="83"/>
        <v>0</v>
      </c>
      <c r="M422" s="19"/>
      <c r="N422" s="20"/>
      <c r="O422" s="29">
        <f t="shared" si="84"/>
        <v>0</v>
      </c>
      <c r="P422" s="19"/>
      <c r="Q422" s="20"/>
      <c r="R422" s="29">
        <f t="shared" si="85"/>
        <v>0</v>
      </c>
      <c r="S422" s="19"/>
      <c r="T422" s="19"/>
      <c r="U422" s="29">
        <f t="shared" si="86"/>
        <v>0</v>
      </c>
      <c r="V422" s="48">
        <f t="shared" si="87"/>
        <v>0</v>
      </c>
      <c r="W422" s="19"/>
      <c r="X422" s="20" t="e">
        <f t="shared" si="88"/>
        <v>#DIV/0!</v>
      </c>
      <c r="Y422" s="19"/>
    </row>
    <row r="423" spans="1:25" x14ac:dyDescent="0.25">
      <c r="A423" s="18" t="s">
        <v>49</v>
      </c>
      <c r="B423" s="19"/>
      <c r="C423" s="19"/>
      <c r="D423" s="29">
        <f t="shared" si="89"/>
        <v>0</v>
      </c>
      <c r="E423" s="19"/>
      <c r="F423" s="19"/>
      <c r="G423" s="20"/>
      <c r="H423" s="29">
        <f t="shared" si="82"/>
        <v>0</v>
      </c>
      <c r="I423" s="19"/>
      <c r="J423" s="19"/>
      <c r="K423" s="21"/>
      <c r="L423" s="29">
        <f t="shared" si="83"/>
        <v>0</v>
      </c>
      <c r="M423" s="19"/>
      <c r="N423" s="20"/>
      <c r="O423" s="29">
        <f t="shared" si="84"/>
        <v>0</v>
      </c>
      <c r="P423" s="19"/>
      <c r="Q423" s="20"/>
      <c r="R423" s="29">
        <f t="shared" si="85"/>
        <v>0</v>
      </c>
      <c r="S423" s="19"/>
      <c r="T423" s="19"/>
      <c r="U423" s="29">
        <f t="shared" si="86"/>
        <v>0</v>
      </c>
      <c r="V423" s="48">
        <f t="shared" si="87"/>
        <v>0</v>
      </c>
      <c r="W423" s="19"/>
      <c r="X423" s="20" t="e">
        <f t="shared" si="88"/>
        <v>#DIV/0!</v>
      </c>
      <c r="Y423" s="19"/>
    </row>
    <row r="424" spans="1:25" x14ac:dyDescent="0.25">
      <c r="A424" s="18" t="s">
        <v>50</v>
      </c>
      <c r="B424" s="19"/>
      <c r="C424" s="19"/>
      <c r="D424" s="29">
        <f t="shared" si="89"/>
        <v>0</v>
      </c>
      <c r="E424" s="19"/>
      <c r="F424" s="19"/>
      <c r="G424" s="20"/>
      <c r="H424" s="29">
        <f t="shared" si="82"/>
        <v>0</v>
      </c>
      <c r="I424" s="19"/>
      <c r="J424" s="19"/>
      <c r="K424" s="21"/>
      <c r="L424" s="29">
        <f t="shared" si="83"/>
        <v>0</v>
      </c>
      <c r="M424" s="19"/>
      <c r="N424" s="20"/>
      <c r="O424" s="29">
        <f t="shared" si="84"/>
        <v>0</v>
      </c>
      <c r="P424" s="19"/>
      <c r="Q424" s="20"/>
      <c r="R424" s="29">
        <f t="shared" si="85"/>
        <v>0</v>
      </c>
      <c r="S424" s="19"/>
      <c r="T424" s="19"/>
      <c r="U424" s="29">
        <f t="shared" si="86"/>
        <v>0</v>
      </c>
      <c r="V424" s="48">
        <f t="shared" si="87"/>
        <v>0</v>
      </c>
      <c r="W424" s="19"/>
      <c r="X424" s="20" t="e">
        <f t="shared" si="88"/>
        <v>#DIV/0!</v>
      </c>
      <c r="Y424" s="19"/>
    </row>
    <row r="425" spans="1:25" x14ac:dyDescent="0.25">
      <c r="A425" s="28" t="s">
        <v>51</v>
      </c>
      <c r="B425" s="19"/>
      <c r="C425" s="19"/>
      <c r="D425" s="29">
        <f t="shared" si="89"/>
        <v>0</v>
      </c>
      <c r="E425" s="19"/>
      <c r="F425" s="19"/>
      <c r="G425" s="20"/>
      <c r="H425" s="29">
        <f t="shared" si="82"/>
        <v>0</v>
      </c>
      <c r="I425" s="19"/>
      <c r="J425" s="19"/>
      <c r="K425" s="21"/>
      <c r="L425" s="29">
        <f t="shared" si="83"/>
        <v>0</v>
      </c>
      <c r="M425" s="19"/>
      <c r="N425" s="20"/>
      <c r="O425" s="29">
        <f t="shared" si="84"/>
        <v>0</v>
      </c>
      <c r="P425" s="19"/>
      <c r="Q425" s="20"/>
      <c r="R425" s="29">
        <f t="shared" si="85"/>
        <v>0</v>
      </c>
      <c r="S425" s="19"/>
      <c r="T425" s="19"/>
      <c r="U425" s="29">
        <f t="shared" si="86"/>
        <v>0</v>
      </c>
      <c r="V425" s="48">
        <f t="shared" si="87"/>
        <v>0</v>
      </c>
      <c r="W425" s="19"/>
      <c r="X425" s="20" t="e">
        <f t="shared" si="88"/>
        <v>#DIV/0!</v>
      </c>
      <c r="Y425" s="19"/>
    </row>
    <row r="426" spans="1:25" x14ac:dyDescent="0.25">
      <c r="A426" s="28" t="s">
        <v>181</v>
      </c>
      <c r="B426" s="19"/>
      <c r="C426" s="19"/>
      <c r="D426" s="29">
        <f t="shared" si="89"/>
        <v>0</v>
      </c>
      <c r="E426" s="19"/>
      <c r="F426" s="19"/>
      <c r="G426" s="20"/>
      <c r="H426" s="29">
        <f t="shared" si="82"/>
        <v>0</v>
      </c>
      <c r="I426" s="19"/>
      <c r="J426" s="19"/>
      <c r="K426" s="21"/>
      <c r="L426" s="29">
        <f t="shared" si="83"/>
        <v>0</v>
      </c>
      <c r="M426" s="19"/>
      <c r="N426" s="20"/>
      <c r="O426" s="29">
        <f t="shared" si="84"/>
        <v>0</v>
      </c>
      <c r="P426" s="19"/>
      <c r="Q426" s="20"/>
      <c r="R426" s="29">
        <f t="shared" si="85"/>
        <v>0</v>
      </c>
      <c r="S426" s="19"/>
      <c r="T426" s="19"/>
      <c r="U426" s="29">
        <f t="shared" si="86"/>
        <v>0</v>
      </c>
      <c r="V426" s="48">
        <f t="shared" si="87"/>
        <v>0</v>
      </c>
      <c r="W426" s="19"/>
      <c r="X426" s="20" t="e">
        <f t="shared" si="88"/>
        <v>#DIV/0!</v>
      </c>
      <c r="Y426" s="19"/>
    </row>
    <row r="427" spans="1:25" x14ac:dyDescent="0.25">
      <c r="A427" s="18" t="s">
        <v>146</v>
      </c>
      <c r="B427" s="19"/>
      <c r="C427" s="19"/>
      <c r="D427" s="29">
        <f t="shared" si="89"/>
        <v>0</v>
      </c>
      <c r="E427" s="19"/>
      <c r="F427" s="19"/>
      <c r="G427" s="20"/>
      <c r="H427" s="29">
        <f t="shared" si="82"/>
        <v>0</v>
      </c>
      <c r="I427" s="19"/>
      <c r="J427" s="19"/>
      <c r="K427" s="21"/>
      <c r="L427" s="29">
        <f t="shared" si="83"/>
        <v>0</v>
      </c>
      <c r="M427" s="19"/>
      <c r="N427" s="20"/>
      <c r="O427" s="29">
        <f t="shared" si="84"/>
        <v>0</v>
      </c>
      <c r="P427" s="19"/>
      <c r="Q427" s="20"/>
      <c r="R427" s="29">
        <f t="shared" si="85"/>
        <v>0</v>
      </c>
      <c r="S427" s="19"/>
      <c r="T427" s="19"/>
      <c r="U427" s="29">
        <f t="shared" si="86"/>
        <v>0</v>
      </c>
      <c r="V427" s="48">
        <f t="shared" si="87"/>
        <v>0</v>
      </c>
      <c r="W427" s="19"/>
      <c r="X427" s="20" t="e">
        <f t="shared" si="88"/>
        <v>#DIV/0!</v>
      </c>
      <c r="Y427" s="19"/>
    </row>
    <row r="428" spans="1:25" x14ac:dyDescent="0.25">
      <c r="A428" s="28" t="s">
        <v>52</v>
      </c>
      <c r="B428" s="19"/>
      <c r="C428" s="19"/>
      <c r="D428" s="29">
        <f t="shared" si="89"/>
        <v>0</v>
      </c>
      <c r="E428" s="19"/>
      <c r="F428" s="19"/>
      <c r="G428" s="20"/>
      <c r="H428" s="29">
        <f t="shared" si="82"/>
        <v>0</v>
      </c>
      <c r="I428" s="19"/>
      <c r="J428" s="19"/>
      <c r="K428" s="21"/>
      <c r="L428" s="29">
        <f t="shared" si="83"/>
        <v>0</v>
      </c>
      <c r="M428" s="19"/>
      <c r="N428" s="20"/>
      <c r="O428" s="29">
        <f t="shared" si="84"/>
        <v>0</v>
      </c>
      <c r="P428" s="19"/>
      <c r="Q428" s="20"/>
      <c r="R428" s="29">
        <f t="shared" si="85"/>
        <v>0</v>
      </c>
      <c r="S428" s="19"/>
      <c r="T428" s="19"/>
      <c r="U428" s="29">
        <f t="shared" si="86"/>
        <v>0</v>
      </c>
      <c r="V428" s="48">
        <f t="shared" si="87"/>
        <v>0</v>
      </c>
      <c r="W428" s="19"/>
      <c r="X428" s="20" t="e">
        <f t="shared" si="88"/>
        <v>#DIV/0!</v>
      </c>
      <c r="Y428" s="19"/>
    </row>
    <row r="429" spans="1:25" x14ac:dyDescent="0.25">
      <c r="A429" s="18"/>
      <c r="B429" s="19"/>
      <c r="C429" s="19"/>
      <c r="D429" s="29">
        <f t="shared" si="89"/>
        <v>0</v>
      </c>
      <c r="E429" s="19"/>
      <c r="F429" s="19"/>
      <c r="G429" s="20"/>
      <c r="H429" s="29">
        <f t="shared" si="82"/>
        <v>0</v>
      </c>
      <c r="I429" s="19"/>
      <c r="J429" s="19"/>
      <c r="K429" s="21"/>
      <c r="L429" s="29">
        <f t="shared" si="83"/>
        <v>0</v>
      </c>
      <c r="M429" s="19"/>
      <c r="N429" s="20"/>
      <c r="O429" s="29">
        <f t="shared" si="84"/>
        <v>0</v>
      </c>
      <c r="P429" s="19"/>
      <c r="Q429" s="20"/>
      <c r="R429" s="29">
        <f t="shared" si="85"/>
        <v>0</v>
      </c>
      <c r="S429" s="19"/>
      <c r="T429" s="19"/>
      <c r="U429" s="29">
        <f t="shared" si="86"/>
        <v>0</v>
      </c>
      <c r="V429" s="48">
        <f t="shared" si="87"/>
        <v>0</v>
      </c>
      <c r="W429" s="19"/>
      <c r="X429" s="20" t="e">
        <f t="shared" si="88"/>
        <v>#DIV/0!</v>
      </c>
      <c r="Y429" s="19"/>
    </row>
    <row r="430" spans="1:25" x14ac:dyDescent="0.25">
      <c r="A430" s="18"/>
      <c r="B430" s="19"/>
      <c r="C430" s="19"/>
      <c r="D430" s="29">
        <f t="shared" si="89"/>
        <v>0</v>
      </c>
      <c r="E430" s="19"/>
      <c r="F430" s="19"/>
      <c r="G430" s="20"/>
      <c r="H430" s="29">
        <f t="shared" si="82"/>
        <v>0</v>
      </c>
      <c r="I430" s="19"/>
      <c r="J430" s="19"/>
      <c r="K430" s="21"/>
      <c r="L430" s="29">
        <f t="shared" si="83"/>
        <v>0</v>
      </c>
      <c r="M430" s="19"/>
      <c r="N430" s="20"/>
      <c r="O430" s="29">
        <f t="shared" si="84"/>
        <v>0</v>
      </c>
      <c r="P430" s="19"/>
      <c r="Q430" s="20"/>
      <c r="R430" s="29">
        <f t="shared" si="85"/>
        <v>0</v>
      </c>
      <c r="S430" s="19"/>
      <c r="T430" s="19"/>
      <c r="U430" s="29">
        <f t="shared" si="86"/>
        <v>0</v>
      </c>
      <c r="V430" s="48">
        <f t="shared" si="87"/>
        <v>0</v>
      </c>
      <c r="W430" s="19"/>
      <c r="X430" s="20" t="e">
        <f t="shared" si="88"/>
        <v>#DIV/0!</v>
      </c>
      <c r="Y430" s="19"/>
    </row>
    <row r="431" spans="1:25" x14ac:dyDescent="0.25">
      <c r="A431" s="18"/>
      <c r="B431" s="19"/>
      <c r="C431" s="19"/>
      <c r="D431" s="29">
        <f t="shared" si="89"/>
        <v>0</v>
      </c>
      <c r="E431" s="19"/>
      <c r="F431" s="19"/>
      <c r="G431" s="20"/>
      <c r="H431" s="29">
        <f t="shared" si="82"/>
        <v>0</v>
      </c>
      <c r="I431" s="19"/>
      <c r="J431" s="19"/>
      <c r="K431" s="21"/>
      <c r="L431" s="29">
        <f t="shared" si="83"/>
        <v>0</v>
      </c>
      <c r="M431" s="19"/>
      <c r="N431" s="20"/>
      <c r="O431" s="29">
        <f t="shared" si="84"/>
        <v>0</v>
      </c>
      <c r="P431" s="19"/>
      <c r="Q431" s="20"/>
      <c r="R431" s="29">
        <f t="shared" si="85"/>
        <v>0</v>
      </c>
      <c r="S431" s="19"/>
      <c r="T431" s="19"/>
      <c r="U431" s="29">
        <f t="shared" si="86"/>
        <v>0</v>
      </c>
      <c r="V431" s="48">
        <f t="shared" si="87"/>
        <v>0</v>
      </c>
      <c r="W431" s="19"/>
      <c r="X431" s="20" t="e">
        <f t="shared" si="88"/>
        <v>#DIV/0!</v>
      </c>
      <c r="Y431" s="19"/>
    </row>
    <row r="432" spans="1:25" x14ac:dyDescent="0.25">
      <c r="A432" s="22" t="s">
        <v>149</v>
      </c>
      <c r="B432" s="23"/>
      <c r="C432" s="23"/>
      <c r="D432" s="55">
        <f t="shared" si="89"/>
        <v>0</v>
      </c>
      <c r="E432" s="23"/>
      <c r="F432" s="23"/>
      <c r="G432" s="24"/>
      <c r="H432" s="55">
        <f t="shared" si="82"/>
        <v>0</v>
      </c>
      <c r="I432" s="23"/>
      <c r="J432" s="23"/>
      <c r="K432" s="25"/>
      <c r="L432" s="55">
        <f t="shared" si="83"/>
        <v>0</v>
      </c>
      <c r="M432" s="23"/>
      <c r="N432" s="24"/>
      <c r="O432" s="55">
        <f t="shared" si="84"/>
        <v>0</v>
      </c>
      <c r="P432" s="23"/>
      <c r="Q432" s="24"/>
      <c r="R432" s="55">
        <f t="shared" si="85"/>
        <v>0</v>
      </c>
      <c r="S432" s="23"/>
      <c r="T432" s="23"/>
      <c r="U432" s="55">
        <f t="shared" si="86"/>
        <v>0</v>
      </c>
      <c r="V432" s="49">
        <f t="shared" si="87"/>
        <v>0</v>
      </c>
      <c r="W432" s="23"/>
      <c r="X432" s="24" t="e">
        <f t="shared" si="88"/>
        <v>#DIV/0!</v>
      </c>
      <c r="Y432" s="23"/>
    </row>
    <row r="433" spans="1:25" x14ac:dyDescent="0.25">
      <c r="A433" s="26" t="s">
        <v>53</v>
      </c>
      <c r="B433" s="27"/>
      <c r="C433" s="27"/>
      <c r="D433" s="27">
        <f t="shared" si="89"/>
        <v>0</v>
      </c>
      <c r="E433" s="27"/>
      <c r="F433" s="27"/>
      <c r="G433" s="16"/>
      <c r="H433" s="27"/>
      <c r="I433" s="27"/>
      <c r="J433" s="27"/>
      <c r="K433" s="17"/>
      <c r="L433" s="27"/>
      <c r="M433" s="27"/>
      <c r="N433" s="16"/>
      <c r="O433" s="27"/>
      <c r="P433" s="27"/>
      <c r="Q433" s="16"/>
      <c r="R433" s="27"/>
      <c r="S433" s="27"/>
      <c r="T433" s="15"/>
      <c r="U433" s="27"/>
      <c r="V433" s="66"/>
      <c r="W433" s="27"/>
      <c r="X433" s="16"/>
      <c r="Y433" s="27"/>
    </row>
    <row r="434" spans="1:25" x14ac:dyDescent="0.25">
      <c r="A434" s="28" t="s">
        <v>54</v>
      </c>
      <c r="B434" s="29">
        <f>B381+B385+B389+B393+B397+B401+B405+B409+B413+B417+B421+B425+B426</f>
        <v>10</v>
      </c>
      <c r="C434" s="29">
        <f>C381+C385+C389+C393+C397+C401+C405+C409+C413+C417+C421+C425+C426</f>
        <v>10</v>
      </c>
      <c r="D434" s="29">
        <f t="shared" si="89"/>
        <v>0</v>
      </c>
      <c r="E434" s="29">
        <f>E381+E385+E389+E393+E397+E401+E405+E409+E413+E417+E421+E425+E426</f>
        <v>10</v>
      </c>
      <c r="F434" s="29">
        <f>F381+F385+F389+F393+F397+F401+F405+F409+F413+F417+F421+F425+F426</f>
        <v>0</v>
      </c>
      <c r="G434" s="20">
        <f>H434/E434</f>
        <v>70</v>
      </c>
      <c r="H434" s="29">
        <f>H381+H385+H389+H393+H397+H401+H405+H409+H413+H417+H421+H425+H426</f>
        <v>700</v>
      </c>
      <c r="I434" s="29">
        <f>I381+I385+I389+I393+I397+I401+I405+I409+I413+I417+I421+I425+I426</f>
        <v>0</v>
      </c>
      <c r="J434" s="29">
        <f>J381+J385+J389+J393+J397+J401+J405+J409+J413+J417+J421+J425+J426</f>
        <v>0</v>
      </c>
      <c r="K434" s="21" t="e">
        <f t="shared" ref="K434:K443" si="90">L434/I434</f>
        <v>#DIV/0!</v>
      </c>
      <c r="L434" s="29">
        <f>L381+L385+L389+L393+L397+L401+L405+L409+L413+L417+L421+L425+L426</f>
        <v>0</v>
      </c>
      <c r="M434" s="29">
        <f>M381+M385+M389+M393+M397+M401+M405+M409+M413+M417+M421+M425+M426</f>
        <v>0</v>
      </c>
      <c r="N434" s="20" t="e">
        <f>O434/M434</f>
        <v>#DIV/0!</v>
      </c>
      <c r="O434" s="29">
        <f>O381+O385+O389+O393+O397+O401+O405+O409+O413+O417+O421+O425+O426</f>
        <v>0</v>
      </c>
      <c r="P434" s="29">
        <f>P381+P385+P389+P393+P397+P401+P405+P409+P413+P417+P421+P425+P426</f>
        <v>0</v>
      </c>
      <c r="Q434" s="20" t="e">
        <f>R434/P434</f>
        <v>#DIV/0!</v>
      </c>
      <c r="R434" s="29">
        <f>R381+R385+R389+R393+R397+R401+R405+R409+R413+R417+R421+R425+R426</f>
        <v>0</v>
      </c>
      <c r="S434" s="29">
        <f>S381+S385+S389+S393+S397+S401+S405+S409+S413+S417+S421+S425+S426</f>
        <v>0</v>
      </c>
      <c r="T434" s="19" t="e">
        <f>U434/S434</f>
        <v>#DIV/0!</v>
      </c>
      <c r="U434" s="29">
        <f>U381+U385+U389+U393+U397+U401+U405+U409+U413+U417+U421+U425+U426</f>
        <v>0</v>
      </c>
      <c r="V434" s="48">
        <f t="shared" ref="V434:V443" si="91">E434+I434+M434+P434+S434</f>
        <v>10</v>
      </c>
      <c r="W434" s="29">
        <f>W381+W385+W389+W393+W397+W401+W405+W409+W413+W417+W421+W425+W426</f>
        <v>0</v>
      </c>
      <c r="X434" s="20">
        <f t="shared" ref="X434:X443" si="92">(H434+L434+O434+R434+U434)/V434</f>
        <v>70</v>
      </c>
      <c r="Y434" s="29">
        <f>Y381+Y385+Y389+Y393+Y397+Y401+Y405+Y409+Y413+Y417+Y421+Y425+Y426</f>
        <v>0</v>
      </c>
    </row>
    <row r="435" spans="1:25" x14ac:dyDescent="0.25">
      <c r="A435" s="18" t="s">
        <v>55</v>
      </c>
      <c r="B435" s="29">
        <f>B397+B401+B405+B409+B413+B421+B426</f>
        <v>0</v>
      </c>
      <c r="C435" s="29">
        <f>C397+C401+C405+C409+C413+C421+C426</f>
        <v>0</v>
      </c>
      <c r="D435" s="29">
        <f t="shared" si="89"/>
        <v>0</v>
      </c>
      <c r="E435" s="29">
        <f>E397+E401+E405+E409+E413+E421+E426</f>
        <v>0</v>
      </c>
      <c r="F435" s="29">
        <f>F397+F401+F405+F409+F413+F421+F426</f>
        <v>0</v>
      </c>
      <c r="G435" s="20" t="e">
        <f t="shared" ref="G435:G443" si="93">H435/E435</f>
        <v>#DIV/0!</v>
      </c>
      <c r="H435" s="29">
        <f>H397+H401+H405+H409+H413+H421+H426</f>
        <v>0</v>
      </c>
      <c r="I435" s="29">
        <f>I397+I401+I405+I409+I413+I421+I426</f>
        <v>0</v>
      </c>
      <c r="J435" s="29">
        <f>J397+J401+J405+J409+J413+J421+J426</f>
        <v>0</v>
      </c>
      <c r="K435" s="21" t="e">
        <f t="shared" si="90"/>
        <v>#DIV/0!</v>
      </c>
      <c r="L435" s="29">
        <f>L397+L401+L405+L409+L413+L421+L426</f>
        <v>0</v>
      </c>
      <c r="M435" s="29">
        <f>M397+M401+M405+M409+M413+M421+M426</f>
        <v>0</v>
      </c>
      <c r="N435" s="20" t="e">
        <f t="shared" ref="N435:N441" si="94">O435/M435</f>
        <v>#DIV/0!</v>
      </c>
      <c r="O435" s="29">
        <f>O397+O401+O405+O409+O413+O421+O426</f>
        <v>0</v>
      </c>
      <c r="P435" s="29">
        <f>P397+P401+P405+P409+P413+P421+P426</f>
        <v>0</v>
      </c>
      <c r="Q435" s="20" t="e">
        <f t="shared" ref="Q435:Q443" si="95">R435/P435</f>
        <v>#DIV/0!</v>
      </c>
      <c r="R435" s="29">
        <f>R397+R401+R405+R409+R413+R421+R426</f>
        <v>0</v>
      </c>
      <c r="S435" s="29">
        <f>S397+S401+S405+S409+S413+S421+S426</f>
        <v>0</v>
      </c>
      <c r="T435" s="19" t="e">
        <f t="shared" ref="T435:T443" si="96">U435/S435</f>
        <v>#DIV/0!</v>
      </c>
      <c r="U435" s="29">
        <f>U397+U401+U405+U409+U413+U421+U426</f>
        <v>0</v>
      </c>
      <c r="V435" s="48">
        <f t="shared" si="91"/>
        <v>0</v>
      </c>
      <c r="W435" s="29">
        <f>W397+W401+W405+W409+W413+W421+W426</f>
        <v>0</v>
      </c>
      <c r="X435" s="20" t="e">
        <f t="shared" si="92"/>
        <v>#DIV/0!</v>
      </c>
      <c r="Y435" s="29">
        <f>Y397+Y401+Y405+Y409+Y413+Y421+Y426</f>
        <v>0</v>
      </c>
    </row>
    <row r="436" spans="1:25" x14ac:dyDescent="0.25">
      <c r="A436" s="28" t="s">
        <v>56</v>
      </c>
      <c r="B436" s="29">
        <f>B383+B387+B390+B394+B398+B402+B406+B410+B414+B418+B422+B432</f>
        <v>0</v>
      </c>
      <c r="C436" s="29">
        <f>C383+C387+C390+C394+C398+C402+C406+C410+C414+C418+C422+C432</f>
        <v>0</v>
      </c>
      <c r="D436" s="29">
        <f t="shared" si="89"/>
        <v>0</v>
      </c>
      <c r="E436" s="29">
        <f>E383+E387+E390+E394+E398+E402+E406+E410+E414+E418+E422+E432</f>
        <v>0</v>
      </c>
      <c r="F436" s="29">
        <f>F383+F387+F390+F394+F398+F402+F406+F410+F414+F418+F422+F432</f>
        <v>0</v>
      </c>
      <c r="G436" s="20" t="e">
        <f t="shared" si="93"/>
        <v>#DIV/0!</v>
      </c>
      <c r="H436" s="29">
        <f>H383+H387+H390+H394+H398+H402+H406+H410+H414+H418+H422+H432</f>
        <v>0</v>
      </c>
      <c r="I436" s="29">
        <f>I383+I387+I390+I394+I398+I402+I406+I410+I414+I418+I422+I432</f>
        <v>0</v>
      </c>
      <c r="J436" s="29">
        <f>J383+J387+J390+J394+J398+J402+J406+J410+J414+J418+J422+J432</f>
        <v>0</v>
      </c>
      <c r="K436" s="21" t="e">
        <f t="shared" si="90"/>
        <v>#DIV/0!</v>
      </c>
      <c r="L436" s="29">
        <f>L383+L387+L390+L394+L398+L402+L406+L410+L414+L418+L422+L432</f>
        <v>0</v>
      </c>
      <c r="M436" s="29">
        <f>M383+M387+M390+M394+M398+M402+M406+M410+M414+M418+M422+M432</f>
        <v>0</v>
      </c>
      <c r="N436" s="20" t="e">
        <f t="shared" si="94"/>
        <v>#DIV/0!</v>
      </c>
      <c r="O436" s="29">
        <f>O383+O387+O390+O394+O398+O402+O406+O410+O414+O418+O422+O432</f>
        <v>0</v>
      </c>
      <c r="P436" s="29">
        <f>P383+P387+P390+P394+P398+P402+P406+P410+P414+P418+P422+P432</f>
        <v>0</v>
      </c>
      <c r="Q436" s="20" t="e">
        <f t="shared" si="95"/>
        <v>#DIV/0!</v>
      </c>
      <c r="R436" s="29">
        <f>R383+R387+R390+R394+R398+R402+R406+R410+R414+R418+R422+R432</f>
        <v>0</v>
      </c>
      <c r="S436" s="29">
        <f>S383+S387+S390+S394+S398+S402+S406+S410+S414+S418+S422+S432</f>
        <v>0</v>
      </c>
      <c r="T436" s="19" t="e">
        <f t="shared" si="96"/>
        <v>#DIV/0!</v>
      </c>
      <c r="U436" s="29">
        <f>U383+U387+U390+U394+U398+U402+U406+U410+U414+U418+U422+U432</f>
        <v>0</v>
      </c>
      <c r="V436" s="48">
        <f t="shared" si="91"/>
        <v>0</v>
      </c>
      <c r="W436" s="29">
        <f>W383+W387+W390+W394+W398+W402+W406+W410+W414+W418+W422+W432</f>
        <v>0</v>
      </c>
      <c r="X436" s="20" t="e">
        <f t="shared" si="92"/>
        <v>#DIV/0!</v>
      </c>
      <c r="Y436" s="29">
        <f>Y383+Y387+Y390+Y394+Y398+Y402+Y406+Y410+Y414+Y418+Y422+Y432</f>
        <v>0</v>
      </c>
    </row>
    <row r="437" spans="1:25" x14ac:dyDescent="0.25">
      <c r="A437" s="18" t="s">
        <v>57</v>
      </c>
      <c r="B437" s="29">
        <f>B398+B402+B406+B410+B416+B422</f>
        <v>0</v>
      </c>
      <c r="C437" s="29">
        <f>C398+C402+C406+C410+C416+C422</f>
        <v>0</v>
      </c>
      <c r="D437" s="29">
        <f t="shared" si="89"/>
        <v>0</v>
      </c>
      <c r="E437" s="29">
        <f>E398+E402+E406+E410+E416+E422</f>
        <v>0</v>
      </c>
      <c r="F437" s="29">
        <f>F398+F402+F406+F410+F416+F422</f>
        <v>0</v>
      </c>
      <c r="G437" s="20" t="e">
        <f t="shared" si="93"/>
        <v>#DIV/0!</v>
      </c>
      <c r="H437" s="29">
        <f>H398+H402+H406+H410+H416+H422</f>
        <v>0</v>
      </c>
      <c r="I437" s="29">
        <f>I398+I402+I406+I410+I416+I422</f>
        <v>0</v>
      </c>
      <c r="J437" s="29">
        <f>J398+J402+J406+J410+J416+J422</f>
        <v>0</v>
      </c>
      <c r="K437" s="21" t="e">
        <f t="shared" si="90"/>
        <v>#DIV/0!</v>
      </c>
      <c r="L437" s="29">
        <f>L398+L402+L406+L410+L416+L422</f>
        <v>0</v>
      </c>
      <c r="M437" s="29">
        <f>M398+M402+M406+M410+M416+M422</f>
        <v>0</v>
      </c>
      <c r="N437" s="20" t="e">
        <f t="shared" si="94"/>
        <v>#DIV/0!</v>
      </c>
      <c r="O437" s="29">
        <f>O398+O402+O406+O410+O416+O422</f>
        <v>0</v>
      </c>
      <c r="P437" s="29">
        <f>P398+P402+P406+P410+P416+P422</f>
        <v>0</v>
      </c>
      <c r="Q437" s="20" t="e">
        <f t="shared" si="95"/>
        <v>#DIV/0!</v>
      </c>
      <c r="R437" s="29">
        <f>R398+R402+R406+R410+R416+R422</f>
        <v>0</v>
      </c>
      <c r="S437" s="29">
        <f>S398+S402+S406+S410+S416+S422</f>
        <v>0</v>
      </c>
      <c r="T437" s="19" t="e">
        <f t="shared" si="96"/>
        <v>#DIV/0!</v>
      </c>
      <c r="U437" s="29">
        <f>U398+U402+U406+U410+U416+U422</f>
        <v>0</v>
      </c>
      <c r="V437" s="48">
        <f t="shared" si="91"/>
        <v>0</v>
      </c>
      <c r="W437" s="29">
        <f>W398+W402+W406+W410+W416+W422</f>
        <v>0</v>
      </c>
      <c r="X437" s="20" t="e">
        <f t="shared" si="92"/>
        <v>#DIV/0!</v>
      </c>
      <c r="Y437" s="29">
        <f>Y398+Y402+Y406+Y410+Y416+Y422</f>
        <v>0</v>
      </c>
    </row>
    <row r="438" spans="1:25" x14ac:dyDescent="0.25">
      <c r="A438" s="28" t="s">
        <v>58</v>
      </c>
      <c r="B438" s="29">
        <f>B382+B386+B391+B395+B399+B403+B411+B407+B415+B419+B423+B427</f>
        <v>0</v>
      </c>
      <c r="C438" s="29">
        <f>C382+C386+C391+C395+C399+C403+C411+C407+C415+C419+C423+C427</f>
        <v>0</v>
      </c>
      <c r="D438" s="29">
        <f t="shared" si="89"/>
        <v>0</v>
      </c>
      <c r="E438" s="29">
        <f>E382+E386+E391+E395+E399+E403+E411+E407+E415+E419+E423+E427</f>
        <v>0</v>
      </c>
      <c r="F438" s="29">
        <f>F382+F386+F391+F395+F399+F403+F411+F407+F415+F419+F423+F427</f>
        <v>0</v>
      </c>
      <c r="G438" s="20" t="e">
        <f t="shared" si="93"/>
        <v>#DIV/0!</v>
      </c>
      <c r="H438" s="29">
        <f>H382+H386+H391+H395+H399+H403+H411+H407+H415+H419+H423+H427</f>
        <v>0</v>
      </c>
      <c r="I438" s="29">
        <f>I382+I386+I391+I395+I399+I403+I411+I407+I415+I419+I423+I427</f>
        <v>0</v>
      </c>
      <c r="J438" s="29">
        <f>J382+J386+J391+J395+J399+J403+J411+J407+J415+J419+J423+J427</f>
        <v>0</v>
      </c>
      <c r="K438" s="21" t="e">
        <f t="shared" si="90"/>
        <v>#DIV/0!</v>
      </c>
      <c r="L438" s="29">
        <f>L382+L386+L391+L395+L399+L403+L411+L407+L415+L419+L423+L427</f>
        <v>0</v>
      </c>
      <c r="M438" s="29">
        <f>M382+M386+M391+M395+M399+M403+M411+M407+M415+M419+M423+M427</f>
        <v>0</v>
      </c>
      <c r="N438" s="20" t="e">
        <f t="shared" si="94"/>
        <v>#DIV/0!</v>
      </c>
      <c r="O438" s="29">
        <f>O382+O386+O391+O395+O399+O403+O411+O407+O415+O419+O423+O427</f>
        <v>0</v>
      </c>
      <c r="P438" s="29">
        <f>P382+P386+P391+P395+P399+P403+P411+P407+P415+P419+P423+P427</f>
        <v>0</v>
      </c>
      <c r="Q438" s="20" t="e">
        <f t="shared" si="95"/>
        <v>#DIV/0!</v>
      </c>
      <c r="R438" s="29">
        <f>R382+R386+R391+R395+R399+R403+R411+R407+R415+R419+R423+R427</f>
        <v>0</v>
      </c>
      <c r="S438" s="29">
        <f>S382+S386+S391+S395+S399+S403+S411+S407+S415+S419+S423+S427</f>
        <v>0</v>
      </c>
      <c r="T438" s="19" t="e">
        <f t="shared" si="96"/>
        <v>#DIV/0!</v>
      </c>
      <c r="U438" s="29">
        <f>U382+U386+U391+U395+U399+U403+U411+U407+U415+U419+U423+U427</f>
        <v>0</v>
      </c>
      <c r="V438" s="48">
        <f t="shared" si="91"/>
        <v>0</v>
      </c>
      <c r="W438" s="29">
        <f>W382+W386+W391+W395+W399+W403+W411+W407+W415+W419+W423+W427</f>
        <v>0</v>
      </c>
      <c r="X438" s="20" t="e">
        <f t="shared" si="92"/>
        <v>#DIV/0!</v>
      </c>
      <c r="Y438" s="29">
        <f>Y382+Y386+Y391+Y395+Y399+Y403+Y411+Y407+Y415+Y419+Y423+Y427</f>
        <v>0</v>
      </c>
    </row>
    <row r="439" spans="1:25" x14ac:dyDescent="0.25">
      <c r="A439" s="18" t="s">
        <v>59</v>
      </c>
      <c r="B439" s="29">
        <f>B399+B403+B407+B411+B415+B423+B427</f>
        <v>0</v>
      </c>
      <c r="C439" s="29">
        <f>C399+C403+C407+C411+C415+C423+C427</f>
        <v>0</v>
      </c>
      <c r="D439" s="29">
        <f t="shared" si="89"/>
        <v>0</v>
      </c>
      <c r="E439" s="29">
        <f>E399+E403+E407+E411+E415+E423+E427</f>
        <v>0</v>
      </c>
      <c r="F439" s="29">
        <f>F399+F403+F407+F411+F415+F423+F427</f>
        <v>0</v>
      </c>
      <c r="G439" s="20" t="e">
        <f t="shared" si="93"/>
        <v>#DIV/0!</v>
      </c>
      <c r="H439" s="29">
        <f>H399+H403+H407+H411+H415+H423+H427</f>
        <v>0</v>
      </c>
      <c r="I439" s="29">
        <f>I399+I403+I407+I411+I415+I423+I427</f>
        <v>0</v>
      </c>
      <c r="J439" s="29">
        <f>J399+J403+J407+J411+J415+J423+J427</f>
        <v>0</v>
      </c>
      <c r="K439" s="21" t="e">
        <f t="shared" si="90"/>
        <v>#DIV/0!</v>
      </c>
      <c r="L439" s="29">
        <f>L399+L403+L407+L411+L415+L423+L427</f>
        <v>0</v>
      </c>
      <c r="M439" s="29">
        <f>M399+M403+M407+M411+M415+M423+M427</f>
        <v>0</v>
      </c>
      <c r="N439" s="20" t="e">
        <f t="shared" si="94"/>
        <v>#DIV/0!</v>
      </c>
      <c r="O439" s="29">
        <f>O399+O403+O407+O411+O415+O423+O427</f>
        <v>0</v>
      </c>
      <c r="P439" s="29">
        <f>P399+P403+P407+P411+P415+P423+P427</f>
        <v>0</v>
      </c>
      <c r="Q439" s="20" t="e">
        <f t="shared" si="95"/>
        <v>#DIV/0!</v>
      </c>
      <c r="R439" s="29">
        <f>R399+R403+R407+R411+R415+R423+R427</f>
        <v>0</v>
      </c>
      <c r="S439" s="29">
        <f>S399+S403+S407+S411+S415+S423+S427</f>
        <v>0</v>
      </c>
      <c r="T439" s="19" t="e">
        <f t="shared" si="96"/>
        <v>#DIV/0!</v>
      </c>
      <c r="U439" s="29">
        <f>U399+U403+U407+U411+U415+U423+U427</f>
        <v>0</v>
      </c>
      <c r="V439" s="48">
        <f t="shared" si="91"/>
        <v>0</v>
      </c>
      <c r="W439" s="29">
        <f>W399+W403+W407+W411+W415+W423+W427</f>
        <v>0</v>
      </c>
      <c r="X439" s="20" t="e">
        <f t="shared" si="92"/>
        <v>#DIV/0!</v>
      </c>
      <c r="Y439" s="29">
        <f>Y399+Y403+Y407+Y411+Y415+Y423+Y427</f>
        <v>0</v>
      </c>
    </row>
    <row r="440" spans="1:25" x14ac:dyDescent="0.25">
      <c r="A440" s="28" t="s">
        <v>60</v>
      </c>
      <c r="B440" s="29">
        <f>B384+B388+B392+B396+B400+B404+B408+B412+B416+B420+B424</f>
        <v>0</v>
      </c>
      <c r="C440" s="29">
        <f>C384+C388+C392+C396+C400+C404+C408+C412+C416+C420+C424</f>
        <v>0</v>
      </c>
      <c r="D440" s="29">
        <f t="shared" si="89"/>
        <v>0</v>
      </c>
      <c r="E440" s="29">
        <f>E384+E388+E392+E396+E400+E404+E408+E412+E416+E420+E424</f>
        <v>0</v>
      </c>
      <c r="F440" s="29">
        <f>F384+F388+F392+F396+F400+F404+F408+F412+F416+F420+F424</f>
        <v>0</v>
      </c>
      <c r="G440" s="20" t="e">
        <f t="shared" si="93"/>
        <v>#DIV/0!</v>
      </c>
      <c r="H440" s="29">
        <f>H384+H388+H392+H396+H400+H404+H408+H412+H416+H420+H424</f>
        <v>0</v>
      </c>
      <c r="I440" s="29">
        <f>I384+I388+I392+I396+I400+I404+I408+I412+I416+I420+I424</f>
        <v>0</v>
      </c>
      <c r="J440" s="29">
        <f>J384+J388+J392+J396+J400+J404+J408+J412+J416+J420+J424</f>
        <v>0</v>
      </c>
      <c r="K440" s="21" t="e">
        <f t="shared" si="90"/>
        <v>#DIV/0!</v>
      </c>
      <c r="L440" s="29">
        <f>L384+L388+L392+L396+L400+L404+L408+L412+L416+L420+L424</f>
        <v>0</v>
      </c>
      <c r="M440" s="29">
        <f>M384+M388+M392+M396+M400+M404+M408+M412+M416+M420+M424</f>
        <v>0</v>
      </c>
      <c r="N440" s="20" t="e">
        <f t="shared" si="94"/>
        <v>#DIV/0!</v>
      </c>
      <c r="O440" s="29">
        <f>O384+O388+O392+O396+O400+O404+O408+O412+O416+O420+O424</f>
        <v>0</v>
      </c>
      <c r="P440" s="29">
        <f>P384+P388+P392+P396+P400+P404+P408+P412+P416+P420+P424</f>
        <v>0</v>
      </c>
      <c r="Q440" s="20" t="e">
        <f t="shared" si="95"/>
        <v>#DIV/0!</v>
      </c>
      <c r="R440" s="29">
        <f>R384+R388+R392+R396+R400+R404+R408+R412+R416+R420+R424</f>
        <v>0</v>
      </c>
      <c r="S440" s="29">
        <f>S384+S388+S392+S396+S400+S404+S408+S412+S416+S420+S424</f>
        <v>0</v>
      </c>
      <c r="T440" s="19" t="e">
        <f t="shared" si="96"/>
        <v>#DIV/0!</v>
      </c>
      <c r="U440" s="29">
        <f>U384+U388+U392+U396+U400+U404+U408+U412+U416+U420+U424</f>
        <v>0</v>
      </c>
      <c r="V440" s="48">
        <f t="shared" si="91"/>
        <v>0</v>
      </c>
      <c r="W440" s="29">
        <f>W384+W388+W392+W396+W400+W404+W408+W412+W416+W420+W424</f>
        <v>0</v>
      </c>
      <c r="X440" s="20" t="e">
        <f t="shared" si="92"/>
        <v>#DIV/0!</v>
      </c>
      <c r="Y440" s="29">
        <f>Y384+Y388+Y392+Y396+Y400+Y404+Y408+Y412+Y416+Y420+Y424</f>
        <v>0</v>
      </c>
    </row>
    <row r="441" spans="1:25" x14ac:dyDescent="0.25">
      <c r="A441" s="18" t="s">
        <v>61</v>
      </c>
      <c r="B441" s="29">
        <f>B400+B404+B408+B412+B416+B424</f>
        <v>0</v>
      </c>
      <c r="C441" s="29">
        <f>C400+C404+C408+C412+C416+C424</f>
        <v>0</v>
      </c>
      <c r="D441" s="29">
        <f t="shared" si="89"/>
        <v>0</v>
      </c>
      <c r="E441" s="29">
        <f>E400+E404+E408+E412+E416+E424</f>
        <v>0</v>
      </c>
      <c r="F441" s="29">
        <f>F400+F404+F408+F412+F416+F424</f>
        <v>0</v>
      </c>
      <c r="G441" s="20" t="e">
        <f t="shared" si="93"/>
        <v>#DIV/0!</v>
      </c>
      <c r="H441" s="29">
        <f>H400+H404+H408+H412+H416+H424</f>
        <v>0</v>
      </c>
      <c r="I441" s="29">
        <f>I400+I404+I408+I412+I416+I424</f>
        <v>0</v>
      </c>
      <c r="J441" s="29">
        <f>J400+J404+J408+J412+J416+J424</f>
        <v>0</v>
      </c>
      <c r="K441" s="21" t="e">
        <f t="shared" si="90"/>
        <v>#DIV/0!</v>
      </c>
      <c r="L441" s="29">
        <f>L400+L404+L408+L412+L416+L424</f>
        <v>0</v>
      </c>
      <c r="M441" s="29">
        <f>M400+M404+M408+M412+M416+M424</f>
        <v>0</v>
      </c>
      <c r="N441" s="20" t="e">
        <f t="shared" si="94"/>
        <v>#DIV/0!</v>
      </c>
      <c r="O441" s="29">
        <f>O400+O404+O408+O412+O416+O424</f>
        <v>0</v>
      </c>
      <c r="P441" s="29">
        <f>P400+P404+P408+P412+P416+P424</f>
        <v>0</v>
      </c>
      <c r="Q441" s="20" t="e">
        <f t="shared" si="95"/>
        <v>#DIV/0!</v>
      </c>
      <c r="R441" s="29">
        <f>R400+R404+R408+R412+R416+R424</f>
        <v>0</v>
      </c>
      <c r="S441" s="29">
        <f>S400+S404+S408+S412+S416+S424</f>
        <v>0</v>
      </c>
      <c r="T441" s="19" t="e">
        <f t="shared" si="96"/>
        <v>#DIV/0!</v>
      </c>
      <c r="U441" s="29">
        <f>U400+U404+U408+U412+U416+U424</f>
        <v>0</v>
      </c>
      <c r="V441" s="48">
        <f t="shared" si="91"/>
        <v>0</v>
      </c>
      <c r="W441" s="29">
        <f>W400+W404+W408+W412+W416+W424</f>
        <v>0</v>
      </c>
      <c r="X441" s="20" t="e">
        <f t="shared" si="92"/>
        <v>#DIV/0!</v>
      </c>
      <c r="Y441" s="29">
        <f>Y400+Y404+Y408+Y412+Y416+Y424</f>
        <v>0</v>
      </c>
    </row>
    <row r="442" spans="1:25" x14ac:dyDescent="0.25">
      <c r="A442" s="30" t="s">
        <v>52</v>
      </c>
      <c r="B442" s="31">
        <f>B428</f>
        <v>0</v>
      </c>
      <c r="C442" s="31">
        <f>C428</f>
        <v>0</v>
      </c>
      <c r="D442" s="31">
        <f t="shared" si="89"/>
        <v>0</v>
      </c>
      <c r="E442" s="31">
        <f>E428</f>
        <v>0</v>
      </c>
      <c r="F442" s="31">
        <f>F428</f>
        <v>0</v>
      </c>
      <c r="G442" s="33" t="e">
        <f t="shared" si="93"/>
        <v>#DIV/0!</v>
      </c>
      <c r="H442" s="31">
        <f>H428</f>
        <v>0</v>
      </c>
      <c r="I442" s="31">
        <f>I428</f>
        <v>0</v>
      </c>
      <c r="J442" s="31">
        <f>J428</f>
        <v>0</v>
      </c>
      <c r="K442" s="34" t="e">
        <f t="shared" si="90"/>
        <v>#DIV/0!</v>
      </c>
      <c r="L442" s="31">
        <f>L428</f>
        <v>0</v>
      </c>
      <c r="M442" s="31">
        <f>M428</f>
        <v>0</v>
      </c>
      <c r="N442" s="33" t="e">
        <f>O442/M442</f>
        <v>#DIV/0!</v>
      </c>
      <c r="O442" s="31">
        <f>O428</f>
        <v>0</v>
      </c>
      <c r="P442" s="31">
        <f>P428</f>
        <v>0</v>
      </c>
      <c r="Q442" s="33" t="e">
        <f t="shared" si="95"/>
        <v>#DIV/0!</v>
      </c>
      <c r="R442" s="31">
        <f>R428</f>
        <v>0</v>
      </c>
      <c r="S442" s="31">
        <f>S428</f>
        <v>0</v>
      </c>
      <c r="T442" s="32" t="e">
        <f t="shared" si="96"/>
        <v>#DIV/0!</v>
      </c>
      <c r="U442" s="31">
        <f>U428</f>
        <v>0</v>
      </c>
      <c r="V442" s="50">
        <f t="shared" si="91"/>
        <v>0</v>
      </c>
      <c r="W442" s="31">
        <f>W428</f>
        <v>0</v>
      </c>
      <c r="X442" s="33" t="e">
        <f t="shared" si="92"/>
        <v>#DIV/0!</v>
      </c>
      <c r="Y442" s="31">
        <f>Y428</f>
        <v>0</v>
      </c>
    </row>
    <row r="443" spans="1:25" x14ac:dyDescent="0.25">
      <c r="A443" s="69" t="s">
        <v>62</v>
      </c>
      <c r="B443" s="70">
        <f>B434+B436+B438+B440+B442</f>
        <v>10</v>
      </c>
      <c r="C443" s="70">
        <f>C434+C436+C438+C440+C442</f>
        <v>10</v>
      </c>
      <c r="D443" s="71">
        <f t="shared" si="89"/>
        <v>0</v>
      </c>
      <c r="E443" s="70">
        <f>E434+E436+E438+E440+E442</f>
        <v>10</v>
      </c>
      <c r="F443" s="70">
        <f>F434+F436+F438+F440+F442</f>
        <v>0</v>
      </c>
      <c r="G443" s="72">
        <f t="shared" si="93"/>
        <v>70</v>
      </c>
      <c r="H443" s="70">
        <f>H434+H436+H438+H440+H442</f>
        <v>700</v>
      </c>
      <c r="I443" s="70">
        <f>I434+I436+I438+I440+I442</f>
        <v>0</v>
      </c>
      <c r="J443" s="70">
        <f>J434+J436+J438+J440+J442</f>
        <v>0</v>
      </c>
      <c r="K443" s="73" t="e">
        <f t="shared" si="90"/>
        <v>#DIV/0!</v>
      </c>
      <c r="L443" s="70">
        <f>L434+L436+L438+L440+L442</f>
        <v>0</v>
      </c>
      <c r="M443" s="70">
        <f>M434+M436+M438+M440+M442</f>
        <v>0</v>
      </c>
      <c r="N443" s="72" t="e">
        <f>O443/M443</f>
        <v>#DIV/0!</v>
      </c>
      <c r="O443" s="70">
        <f>O434+O436+O438+O440+O442</f>
        <v>0</v>
      </c>
      <c r="P443" s="70">
        <f>P434+P436+P438+P440+P442</f>
        <v>0</v>
      </c>
      <c r="Q443" s="72" t="e">
        <f t="shared" si="95"/>
        <v>#DIV/0!</v>
      </c>
      <c r="R443" s="70">
        <f>R434+R436+R438+R440+R442</f>
        <v>0</v>
      </c>
      <c r="S443" s="70">
        <f>S434+S436+S438+S440+S442</f>
        <v>0</v>
      </c>
      <c r="T443" s="74" t="e">
        <f t="shared" si="96"/>
        <v>#DIV/0!</v>
      </c>
      <c r="U443" s="70">
        <f>U434+U436+U438+U440+U442</f>
        <v>0</v>
      </c>
      <c r="V443" s="75">
        <f t="shared" si="91"/>
        <v>10</v>
      </c>
      <c r="W443" s="70">
        <f>W434+W436+W438+W440+W442</f>
        <v>0</v>
      </c>
      <c r="X443" s="72">
        <f t="shared" si="92"/>
        <v>70</v>
      </c>
      <c r="Y443" s="70">
        <f>Y434+Y436+Y438+Y440+Y442</f>
        <v>0</v>
      </c>
    </row>
    <row r="444" spans="1:25" x14ac:dyDescent="0.25">
      <c r="A444" s="4"/>
      <c r="B444" s="9"/>
      <c r="C444" s="9"/>
      <c r="D444" s="56">
        <f t="shared" si="89"/>
        <v>0</v>
      </c>
      <c r="E444" s="9"/>
      <c r="F444" s="9"/>
      <c r="G444" s="10"/>
      <c r="H444" s="56">
        <f t="shared" ref="H444:H508" si="97">E444*G444</f>
        <v>0</v>
      </c>
      <c r="I444" s="9"/>
      <c r="J444" s="9"/>
      <c r="K444" s="11"/>
      <c r="L444" s="56">
        <f t="shared" ref="L444:L508" si="98">I444*K444</f>
        <v>0</v>
      </c>
      <c r="M444" s="9"/>
      <c r="N444" s="10"/>
      <c r="O444" s="56">
        <f t="shared" ref="O444:O508" si="99">M444*N444</f>
        <v>0</v>
      </c>
      <c r="P444" s="9"/>
      <c r="Q444" s="10"/>
      <c r="R444" s="56">
        <f t="shared" ref="R444:R508" si="100">P444*Q444</f>
        <v>0</v>
      </c>
      <c r="S444" s="9"/>
      <c r="T444" s="9"/>
      <c r="U444" s="56">
        <f t="shared" ref="U444:U508" si="101">S444*T444</f>
        <v>0</v>
      </c>
      <c r="V444" s="51"/>
      <c r="W444" s="9"/>
      <c r="X444" s="10"/>
      <c r="Y444" s="9"/>
    </row>
    <row r="445" spans="1:25" x14ac:dyDescent="0.25">
      <c r="A445" s="26" t="s">
        <v>63</v>
      </c>
      <c r="B445" s="15"/>
      <c r="C445" s="15"/>
      <c r="D445" s="27">
        <f t="shared" si="89"/>
        <v>0</v>
      </c>
      <c r="E445" s="15"/>
      <c r="F445" s="15"/>
      <c r="G445" s="16"/>
      <c r="H445" s="27">
        <f t="shared" si="97"/>
        <v>0</v>
      </c>
      <c r="I445" s="15"/>
      <c r="J445" s="15"/>
      <c r="K445" s="17"/>
      <c r="L445" s="27">
        <f t="shared" si="98"/>
        <v>0</v>
      </c>
      <c r="M445" s="15"/>
      <c r="N445" s="16"/>
      <c r="O445" s="27">
        <f t="shared" si="99"/>
        <v>0</v>
      </c>
      <c r="P445" s="15"/>
      <c r="Q445" s="16"/>
      <c r="R445" s="27">
        <f t="shared" si="100"/>
        <v>0</v>
      </c>
      <c r="S445" s="15"/>
      <c r="T445" s="15"/>
      <c r="U445" s="27">
        <f t="shared" si="101"/>
        <v>0</v>
      </c>
      <c r="V445" s="47">
        <f t="shared" ref="V445:V465" si="102">E445+I445+M445+P445+S445</f>
        <v>0</v>
      </c>
      <c r="W445" s="15"/>
      <c r="X445" s="16" t="e">
        <f t="shared" ref="X445:X509" si="103">(H445+L445+O445+R445+U445)/V445</f>
        <v>#DIV/0!</v>
      </c>
      <c r="Y445" s="15"/>
    </row>
    <row r="446" spans="1:25" x14ac:dyDescent="0.25">
      <c r="A446" s="18" t="s">
        <v>64</v>
      </c>
      <c r="B446" s="19"/>
      <c r="C446" s="19"/>
      <c r="D446" s="29">
        <f t="shared" si="89"/>
        <v>0</v>
      </c>
      <c r="E446" s="19"/>
      <c r="F446" s="19"/>
      <c r="G446" s="20"/>
      <c r="H446" s="29">
        <f t="shared" si="97"/>
        <v>0</v>
      </c>
      <c r="I446" s="19"/>
      <c r="J446" s="19"/>
      <c r="K446" s="21"/>
      <c r="L446" s="29">
        <f t="shared" si="98"/>
        <v>0</v>
      </c>
      <c r="M446" s="19"/>
      <c r="N446" s="20"/>
      <c r="O446" s="29">
        <f t="shared" si="99"/>
        <v>0</v>
      </c>
      <c r="P446" s="19"/>
      <c r="Q446" s="20"/>
      <c r="R446" s="29">
        <f t="shared" si="100"/>
        <v>0</v>
      </c>
      <c r="S446" s="19"/>
      <c r="T446" s="19"/>
      <c r="U446" s="29">
        <f t="shared" si="101"/>
        <v>0</v>
      </c>
      <c r="V446" s="48">
        <f t="shared" si="102"/>
        <v>0</v>
      </c>
      <c r="W446" s="19"/>
      <c r="X446" s="20" t="e">
        <f t="shared" si="103"/>
        <v>#DIV/0!</v>
      </c>
      <c r="Y446" s="19"/>
    </row>
    <row r="447" spans="1:25" x14ac:dyDescent="0.25">
      <c r="A447" s="18" t="s">
        <v>65</v>
      </c>
      <c r="B447" s="19"/>
      <c r="C447" s="19"/>
      <c r="D447" s="29">
        <f t="shared" ref="D447:D512" si="104">B447-C447</f>
        <v>0</v>
      </c>
      <c r="E447" s="19"/>
      <c r="F447" s="19"/>
      <c r="G447" s="20"/>
      <c r="H447" s="29">
        <f t="shared" si="97"/>
        <v>0</v>
      </c>
      <c r="I447" s="19"/>
      <c r="J447" s="19"/>
      <c r="K447" s="21"/>
      <c r="L447" s="29">
        <f t="shared" si="98"/>
        <v>0</v>
      </c>
      <c r="M447" s="19"/>
      <c r="N447" s="20"/>
      <c r="O447" s="29">
        <f t="shared" si="99"/>
        <v>0</v>
      </c>
      <c r="P447" s="19"/>
      <c r="Q447" s="20"/>
      <c r="R447" s="29">
        <f t="shared" si="100"/>
        <v>0</v>
      </c>
      <c r="S447" s="19"/>
      <c r="T447" s="19"/>
      <c r="U447" s="29">
        <f t="shared" si="101"/>
        <v>0</v>
      </c>
      <c r="V447" s="48">
        <f t="shared" si="102"/>
        <v>0</v>
      </c>
      <c r="W447" s="19"/>
      <c r="X447" s="20" t="e">
        <f t="shared" si="103"/>
        <v>#DIV/0!</v>
      </c>
      <c r="Y447" s="19"/>
    </row>
    <row r="448" spans="1:25" x14ac:dyDescent="0.25">
      <c r="A448" s="28" t="s">
        <v>66</v>
      </c>
      <c r="B448" s="19"/>
      <c r="C448" s="19"/>
      <c r="D448" s="29">
        <f t="shared" si="104"/>
        <v>0</v>
      </c>
      <c r="E448" s="19"/>
      <c r="F448" s="19"/>
      <c r="G448" s="20"/>
      <c r="H448" s="29">
        <f t="shared" si="97"/>
        <v>0</v>
      </c>
      <c r="I448" s="19"/>
      <c r="J448" s="19"/>
      <c r="K448" s="21"/>
      <c r="L448" s="29">
        <f t="shared" si="98"/>
        <v>0</v>
      </c>
      <c r="M448" s="19"/>
      <c r="N448" s="20"/>
      <c r="O448" s="29">
        <f t="shared" si="99"/>
        <v>0</v>
      </c>
      <c r="P448" s="19"/>
      <c r="Q448" s="20"/>
      <c r="R448" s="29">
        <f t="shared" si="100"/>
        <v>0</v>
      </c>
      <c r="S448" s="19"/>
      <c r="T448" s="19"/>
      <c r="U448" s="29">
        <f t="shared" si="101"/>
        <v>0</v>
      </c>
      <c r="V448" s="48">
        <f t="shared" si="102"/>
        <v>0</v>
      </c>
      <c r="W448" s="19"/>
      <c r="X448" s="20" t="e">
        <f t="shared" si="103"/>
        <v>#DIV/0!</v>
      </c>
      <c r="Y448" s="19"/>
    </row>
    <row r="449" spans="1:25" x14ac:dyDescent="0.25">
      <c r="A449" s="18" t="s">
        <v>67</v>
      </c>
      <c r="B449" s="19"/>
      <c r="C449" s="19"/>
      <c r="D449" s="29">
        <f t="shared" si="104"/>
        <v>0</v>
      </c>
      <c r="E449" s="19"/>
      <c r="F449" s="19"/>
      <c r="G449" s="20"/>
      <c r="H449" s="29">
        <f t="shared" si="97"/>
        <v>0</v>
      </c>
      <c r="I449" s="19"/>
      <c r="J449" s="19"/>
      <c r="K449" s="21"/>
      <c r="L449" s="29">
        <f t="shared" si="98"/>
        <v>0</v>
      </c>
      <c r="M449" s="19"/>
      <c r="N449" s="20"/>
      <c r="O449" s="29">
        <f t="shared" si="99"/>
        <v>0</v>
      </c>
      <c r="P449" s="19"/>
      <c r="Q449" s="20"/>
      <c r="R449" s="29">
        <f t="shared" si="100"/>
        <v>0</v>
      </c>
      <c r="S449" s="19"/>
      <c r="T449" s="19"/>
      <c r="U449" s="29">
        <f t="shared" si="101"/>
        <v>0</v>
      </c>
      <c r="V449" s="48">
        <f t="shared" si="102"/>
        <v>0</v>
      </c>
      <c r="W449" s="19"/>
      <c r="X449" s="20" t="e">
        <f t="shared" si="103"/>
        <v>#DIV/0!</v>
      </c>
      <c r="Y449" s="19"/>
    </row>
    <row r="450" spans="1:25" x14ac:dyDescent="0.25">
      <c r="A450" s="18" t="s">
        <v>68</v>
      </c>
      <c r="B450" s="19"/>
      <c r="C450" s="19"/>
      <c r="D450" s="29">
        <f t="shared" si="104"/>
        <v>0</v>
      </c>
      <c r="E450" s="19"/>
      <c r="F450" s="19"/>
      <c r="G450" s="20"/>
      <c r="H450" s="29">
        <f t="shared" si="97"/>
        <v>0</v>
      </c>
      <c r="I450" s="19"/>
      <c r="J450" s="19"/>
      <c r="K450" s="21"/>
      <c r="L450" s="29">
        <f t="shared" si="98"/>
        <v>0</v>
      </c>
      <c r="M450" s="19"/>
      <c r="N450" s="20"/>
      <c r="O450" s="29">
        <f t="shared" si="99"/>
        <v>0</v>
      </c>
      <c r="P450" s="19"/>
      <c r="Q450" s="20"/>
      <c r="R450" s="29">
        <f t="shared" si="100"/>
        <v>0</v>
      </c>
      <c r="S450" s="19"/>
      <c r="T450" s="19"/>
      <c r="U450" s="29">
        <f t="shared" si="101"/>
        <v>0</v>
      </c>
      <c r="V450" s="48">
        <f t="shared" si="102"/>
        <v>0</v>
      </c>
      <c r="W450" s="19"/>
      <c r="X450" s="20" t="e">
        <f t="shared" si="103"/>
        <v>#DIV/0!</v>
      </c>
      <c r="Y450" s="19"/>
    </row>
    <row r="451" spans="1:25" x14ac:dyDescent="0.25">
      <c r="A451" s="28" t="s">
        <v>69</v>
      </c>
      <c r="B451" s="19">
        <v>63</v>
      </c>
      <c r="C451" s="19">
        <v>63</v>
      </c>
      <c r="D451" s="29">
        <f t="shared" si="104"/>
        <v>0</v>
      </c>
      <c r="E451" s="19">
        <v>63</v>
      </c>
      <c r="F451" s="19"/>
      <c r="G451" s="20">
        <v>84.76</v>
      </c>
      <c r="H451" s="29">
        <f t="shared" si="97"/>
        <v>5339.88</v>
      </c>
      <c r="I451" s="19"/>
      <c r="J451" s="19"/>
      <c r="K451" s="21"/>
      <c r="L451" s="29">
        <f t="shared" si="98"/>
        <v>0</v>
      </c>
      <c r="M451" s="19"/>
      <c r="N451" s="20"/>
      <c r="O451" s="29">
        <f t="shared" si="99"/>
        <v>0</v>
      </c>
      <c r="P451" s="19"/>
      <c r="Q451" s="20"/>
      <c r="R451" s="29">
        <f t="shared" si="100"/>
        <v>0</v>
      </c>
      <c r="S451" s="19"/>
      <c r="T451" s="19"/>
      <c r="U451" s="29">
        <f t="shared" si="101"/>
        <v>0</v>
      </c>
      <c r="V451" s="48">
        <f t="shared" si="102"/>
        <v>63</v>
      </c>
      <c r="W451" s="19"/>
      <c r="X451" s="20">
        <f t="shared" si="103"/>
        <v>84.76</v>
      </c>
      <c r="Y451" s="19"/>
    </row>
    <row r="452" spans="1:25" x14ac:dyDescent="0.25">
      <c r="A452" s="18" t="s">
        <v>70</v>
      </c>
      <c r="B452" s="19"/>
      <c r="C452" s="19"/>
      <c r="D452" s="29">
        <f t="shared" si="104"/>
        <v>0</v>
      </c>
      <c r="E452" s="19"/>
      <c r="F452" s="19"/>
      <c r="G452" s="20"/>
      <c r="H452" s="29">
        <f t="shared" si="97"/>
        <v>0</v>
      </c>
      <c r="I452" s="19"/>
      <c r="J452" s="19"/>
      <c r="K452" s="21"/>
      <c r="L452" s="29">
        <f t="shared" si="98"/>
        <v>0</v>
      </c>
      <c r="M452" s="19"/>
      <c r="N452" s="20"/>
      <c r="O452" s="29">
        <f t="shared" si="99"/>
        <v>0</v>
      </c>
      <c r="P452" s="19"/>
      <c r="Q452" s="20"/>
      <c r="R452" s="29">
        <f t="shared" si="100"/>
        <v>0</v>
      </c>
      <c r="S452" s="19"/>
      <c r="T452" s="19"/>
      <c r="U452" s="29">
        <f t="shared" si="101"/>
        <v>0</v>
      </c>
      <c r="V452" s="48">
        <f t="shared" si="102"/>
        <v>0</v>
      </c>
      <c r="W452" s="19"/>
      <c r="X452" s="20" t="e">
        <f t="shared" si="103"/>
        <v>#DIV/0!</v>
      </c>
      <c r="Y452" s="19"/>
    </row>
    <row r="453" spans="1:25" x14ac:dyDescent="0.25">
      <c r="A453" s="18" t="s">
        <v>71</v>
      </c>
      <c r="B453" s="19"/>
      <c r="C453" s="19"/>
      <c r="D453" s="29">
        <f t="shared" si="104"/>
        <v>0</v>
      </c>
      <c r="E453" s="19"/>
      <c r="F453" s="19"/>
      <c r="G453" s="20"/>
      <c r="H453" s="29">
        <f t="shared" si="97"/>
        <v>0</v>
      </c>
      <c r="I453" s="19"/>
      <c r="J453" s="19"/>
      <c r="K453" s="21"/>
      <c r="L453" s="29">
        <f t="shared" si="98"/>
        <v>0</v>
      </c>
      <c r="M453" s="19"/>
      <c r="N453" s="20"/>
      <c r="O453" s="29">
        <f t="shared" si="99"/>
        <v>0</v>
      </c>
      <c r="P453" s="19"/>
      <c r="Q453" s="20"/>
      <c r="R453" s="29">
        <f t="shared" si="100"/>
        <v>0</v>
      </c>
      <c r="S453" s="19"/>
      <c r="T453" s="19"/>
      <c r="U453" s="29">
        <f t="shared" si="101"/>
        <v>0</v>
      </c>
      <c r="V453" s="48">
        <f t="shared" si="102"/>
        <v>0</v>
      </c>
      <c r="W453" s="19"/>
      <c r="X453" s="20" t="e">
        <f t="shared" si="103"/>
        <v>#DIV/0!</v>
      </c>
      <c r="Y453" s="19"/>
    </row>
    <row r="454" spans="1:25" x14ac:dyDescent="0.25">
      <c r="A454" s="28" t="s">
        <v>72</v>
      </c>
      <c r="B454" s="19"/>
      <c r="C454" s="19"/>
      <c r="D454" s="29">
        <f t="shared" si="104"/>
        <v>0</v>
      </c>
      <c r="E454" s="19"/>
      <c r="F454" s="19"/>
      <c r="G454" s="20"/>
      <c r="H454" s="29">
        <f t="shared" si="97"/>
        <v>0</v>
      </c>
      <c r="I454" s="19"/>
      <c r="J454" s="19"/>
      <c r="K454" s="21"/>
      <c r="L454" s="29">
        <f t="shared" si="98"/>
        <v>0</v>
      </c>
      <c r="M454" s="19"/>
      <c r="N454" s="20"/>
      <c r="O454" s="29">
        <f t="shared" si="99"/>
        <v>0</v>
      </c>
      <c r="P454" s="19"/>
      <c r="Q454" s="20"/>
      <c r="R454" s="29">
        <f t="shared" si="100"/>
        <v>0</v>
      </c>
      <c r="S454" s="19"/>
      <c r="T454" s="19"/>
      <c r="U454" s="29">
        <f t="shared" si="101"/>
        <v>0</v>
      </c>
      <c r="V454" s="48">
        <f t="shared" si="102"/>
        <v>0</v>
      </c>
      <c r="W454" s="19"/>
      <c r="X454" s="20" t="e">
        <f t="shared" si="103"/>
        <v>#DIV/0!</v>
      </c>
      <c r="Y454" s="19"/>
    </row>
    <row r="455" spans="1:25" x14ac:dyDescent="0.25">
      <c r="A455" s="18" t="s">
        <v>73</v>
      </c>
      <c r="B455" s="19"/>
      <c r="C455" s="19"/>
      <c r="D455" s="29">
        <f t="shared" si="104"/>
        <v>0</v>
      </c>
      <c r="E455" s="19"/>
      <c r="F455" s="19"/>
      <c r="G455" s="20"/>
      <c r="H455" s="29">
        <f t="shared" si="97"/>
        <v>0</v>
      </c>
      <c r="I455" s="19"/>
      <c r="J455" s="19"/>
      <c r="K455" s="21"/>
      <c r="L455" s="29">
        <f t="shared" si="98"/>
        <v>0</v>
      </c>
      <c r="M455" s="19"/>
      <c r="N455" s="20"/>
      <c r="O455" s="29">
        <f t="shared" si="99"/>
        <v>0</v>
      </c>
      <c r="P455" s="19"/>
      <c r="Q455" s="20"/>
      <c r="R455" s="29">
        <f t="shared" si="100"/>
        <v>0</v>
      </c>
      <c r="S455" s="19"/>
      <c r="T455" s="19"/>
      <c r="U455" s="29">
        <f t="shared" si="101"/>
        <v>0</v>
      </c>
      <c r="V455" s="48">
        <f t="shared" si="102"/>
        <v>0</v>
      </c>
      <c r="W455" s="19"/>
      <c r="X455" s="20" t="e">
        <f t="shared" si="103"/>
        <v>#DIV/0!</v>
      </c>
      <c r="Y455" s="19"/>
    </row>
    <row r="456" spans="1:25" x14ac:dyDescent="0.25">
      <c r="A456" s="18" t="s">
        <v>74</v>
      </c>
      <c r="B456" s="19"/>
      <c r="C456" s="19"/>
      <c r="D456" s="29">
        <f t="shared" si="104"/>
        <v>0</v>
      </c>
      <c r="E456" s="19"/>
      <c r="F456" s="19"/>
      <c r="G456" s="20"/>
      <c r="H456" s="29">
        <f t="shared" si="97"/>
        <v>0</v>
      </c>
      <c r="I456" s="19"/>
      <c r="J456" s="19"/>
      <c r="K456" s="21"/>
      <c r="L456" s="29">
        <f t="shared" si="98"/>
        <v>0</v>
      </c>
      <c r="M456" s="19"/>
      <c r="N456" s="20"/>
      <c r="O456" s="29">
        <f t="shared" si="99"/>
        <v>0</v>
      </c>
      <c r="P456" s="19"/>
      <c r="Q456" s="20"/>
      <c r="R456" s="29">
        <f t="shared" si="100"/>
        <v>0</v>
      </c>
      <c r="S456" s="19"/>
      <c r="T456" s="19"/>
      <c r="U456" s="29">
        <f t="shared" si="101"/>
        <v>0</v>
      </c>
      <c r="V456" s="48">
        <f t="shared" si="102"/>
        <v>0</v>
      </c>
      <c r="W456" s="19"/>
      <c r="X456" s="20" t="e">
        <f t="shared" si="103"/>
        <v>#DIV/0!</v>
      </c>
      <c r="Y456" s="19"/>
    </row>
    <row r="457" spans="1:25" x14ac:dyDescent="0.25">
      <c r="A457" s="28" t="s">
        <v>75</v>
      </c>
      <c r="B457" s="19"/>
      <c r="C457" s="19"/>
      <c r="D457" s="29">
        <f t="shared" si="104"/>
        <v>0</v>
      </c>
      <c r="E457" s="19"/>
      <c r="F457" s="19"/>
      <c r="G457" s="20"/>
      <c r="H457" s="29">
        <f t="shared" si="97"/>
        <v>0</v>
      </c>
      <c r="I457" s="19"/>
      <c r="J457" s="19"/>
      <c r="K457" s="21"/>
      <c r="L457" s="29">
        <f t="shared" si="98"/>
        <v>0</v>
      </c>
      <c r="M457" s="19"/>
      <c r="N457" s="20"/>
      <c r="O457" s="29">
        <f t="shared" si="99"/>
        <v>0</v>
      </c>
      <c r="P457" s="19"/>
      <c r="Q457" s="20"/>
      <c r="R457" s="29">
        <f t="shared" si="100"/>
        <v>0</v>
      </c>
      <c r="S457" s="19"/>
      <c r="T457" s="19"/>
      <c r="U457" s="29">
        <f t="shared" si="101"/>
        <v>0</v>
      </c>
      <c r="V457" s="48">
        <f t="shared" si="102"/>
        <v>0</v>
      </c>
      <c r="W457" s="19"/>
      <c r="X457" s="20" t="e">
        <f t="shared" si="103"/>
        <v>#DIV/0!</v>
      </c>
      <c r="Y457" s="19"/>
    </row>
    <row r="458" spans="1:25" x14ac:dyDescent="0.25">
      <c r="A458" s="18" t="s">
        <v>76</v>
      </c>
      <c r="B458" s="19">
        <v>60</v>
      </c>
      <c r="C458" s="19">
        <v>60</v>
      </c>
      <c r="D458" s="29">
        <f t="shared" si="104"/>
        <v>0</v>
      </c>
      <c r="E458" s="19">
        <v>55</v>
      </c>
      <c r="F458" s="19"/>
      <c r="G458" s="20">
        <v>88.81</v>
      </c>
      <c r="H458" s="29">
        <f t="shared" si="97"/>
        <v>4884.55</v>
      </c>
      <c r="I458" s="19"/>
      <c r="J458" s="19"/>
      <c r="K458" s="21"/>
      <c r="L458" s="29">
        <f t="shared" si="98"/>
        <v>0</v>
      </c>
      <c r="M458" s="19"/>
      <c r="N458" s="20"/>
      <c r="O458" s="29">
        <f t="shared" si="99"/>
        <v>0</v>
      </c>
      <c r="P458" s="267">
        <v>5</v>
      </c>
      <c r="Q458" s="20">
        <v>85</v>
      </c>
      <c r="R458" s="29">
        <f t="shared" si="100"/>
        <v>425</v>
      </c>
      <c r="S458" s="19"/>
      <c r="T458" s="19"/>
      <c r="U458" s="29">
        <f t="shared" si="101"/>
        <v>0</v>
      </c>
      <c r="V458" s="48">
        <f t="shared" si="102"/>
        <v>60</v>
      </c>
      <c r="W458" s="19"/>
      <c r="X458" s="20">
        <f t="shared" si="103"/>
        <v>88.492500000000007</v>
      </c>
      <c r="Y458" s="19"/>
    </row>
    <row r="459" spans="1:25" x14ac:dyDescent="0.25">
      <c r="A459" s="18" t="s">
        <v>77</v>
      </c>
      <c r="B459" s="19"/>
      <c r="C459" s="19"/>
      <c r="D459" s="29">
        <f t="shared" si="104"/>
        <v>0</v>
      </c>
      <c r="E459" s="19"/>
      <c r="F459" s="19"/>
      <c r="G459" s="20"/>
      <c r="H459" s="29">
        <f t="shared" si="97"/>
        <v>0</v>
      </c>
      <c r="I459" s="19"/>
      <c r="J459" s="19"/>
      <c r="K459" s="21"/>
      <c r="L459" s="29">
        <f t="shared" si="98"/>
        <v>0</v>
      </c>
      <c r="M459" s="19"/>
      <c r="N459" s="20"/>
      <c r="O459" s="29">
        <f t="shared" si="99"/>
        <v>0</v>
      </c>
      <c r="P459" s="19"/>
      <c r="Q459" s="20"/>
      <c r="R459" s="29">
        <f t="shared" si="100"/>
        <v>0</v>
      </c>
      <c r="S459" s="19"/>
      <c r="T459" s="19"/>
      <c r="U459" s="29">
        <f t="shared" si="101"/>
        <v>0</v>
      </c>
      <c r="V459" s="48">
        <f t="shared" si="102"/>
        <v>0</v>
      </c>
      <c r="W459" s="19"/>
      <c r="X459" s="20" t="e">
        <f t="shared" si="103"/>
        <v>#DIV/0!</v>
      </c>
      <c r="Y459" s="19"/>
    </row>
    <row r="460" spans="1:25" x14ac:dyDescent="0.25">
      <c r="A460" s="28" t="s">
        <v>78</v>
      </c>
      <c r="B460" s="19">
        <v>630</v>
      </c>
      <c r="C460" s="19">
        <v>630</v>
      </c>
      <c r="D460" s="29">
        <f t="shared" si="104"/>
        <v>0</v>
      </c>
      <c r="E460" s="19">
        <v>100</v>
      </c>
      <c r="F460" s="19"/>
      <c r="G460" s="20">
        <v>83</v>
      </c>
      <c r="H460" s="29">
        <f t="shared" si="97"/>
        <v>8300</v>
      </c>
      <c r="I460" s="19"/>
      <c r="J460" s="19"/>
      <c r="K460" s="21"/>
      <c r="L460" s="29">
        <f t="shared" si="98"/>
        <v>0</v>
      </c>
      <c r="M460" s="19">
        <v>530</v>
      </c>
      <c r="N460" s="20">
        <v>84.26</v>
      </c>
      <c r="O460" s="29">
        <f t="shared" si="99"/>
        <v>44657.8</v>
      </c>
      <c r="P460" s="19"/>
      <c r="Q460" s="20"/>
      <c r="R460" s="29">
        <f t="shared" si="100"/>
        <v>0</v>
      </c>
      <c r="S460" s="19"/>
      <c r="T460" s="19"/>
      <c r="U460" s="29">
        <f t="shared" si="101"/>
        <v>0</v>
      </c>
      <c r="V460" s="48">
        <f t="shared" si="102"/>
        <v>630</v>
      </c>
      <c r="W460" s="19"/>
      <c r="X460" s="20">
        <f t="shared" si="103"/>
        <v>84.06</v>
      </c>
      <c r="Y460" s="19">
        <v>35</v>
      </c>
    </row>
    <row r="461" spans="1:25" x14ac:dyDescent="0.25">
      <c r="A461" s="18" t="s">
        <v>79</v>
      </c>
      <c r="B461" s="19">
        <v>52</v>
      </c>
      <c r="C461" s="19">
        <v>52</v>
      </c>
      <c r="D461" s="29">
        <f t="shared" si="104"/>
        <v>0</v>
      </c>
      <c r="E461" s="19">
        <v>15</v>
      </c>
      <c r="F461" s="19"/>
      <c r="G461" s="20">
        <v>96.8</v>
      </c>
      <c r="H461" s="29">
        <f t="shared" si="97"/>
        <v>1452</v>
      </c>
      <c r="I461" s="19"/>
      <c r="J461" s="19"/>
      <c r="K461" s="21"/>
      <c r="L461" s="29">
        <f t="shared" si="98"/>
        <v>0</v>
      </c>
      <c r="M461" s="19">
        <v>37</v>
      </c>
      <c r="N461" s="20">
        <v>87.11</v>
      </c>
      <c r="O461" s="29">
        <f t="shared" si="99"/>
        <v>3223.07</v>
      </c>
      <c r="P461" s="19"/>
      <c r="Q461" s="20"/>
      <c r="R461" s="29">
        <f t="shared" si="100"/>
        <v>0</v>
      </c>
      <c r="S461" s="19"/>
      <c r="T461" s="19"/>
      <c r="U461" s="29">
        <f t="shared" si="101"/>
        <v>0</v>
      </c>
      <c r="V461" s="48">
        <f t="shared" si="102"/>
        <v>52</v>
      </c>
      <c r="W461" s="19"/>
      <c r="X461" s="20">
        <f t="shared" si="103"/>
        <v>89.905192307692303</v>
      </c>
      <c r="Y461" s="19"/>
    </row>
    <row r="462" spans="1:25" x14ac:dyDescent="0.25">
      <c r="A462" s="18" t="s">
        <v>80</v>
      </c>
      <c r="B462" s="19"/>
      <c r="C462" s="19"/>
      <c r="D462" s="29">
        <f t="shared" si="104"/>
        <v>0</v>
      </c>
      <c r="E462" s="19"/>
      <c r="F462" s="19"/>
      <c r="G462" s="20"/>
      <c r="H462" s="29">
        <f t="shared" si="97"/>
        <v>0</v>
      </c>
      <c r="I462" s="19"/>
      <c r="J462" s="19"/>
      <c r="K462" s="21"/>
      <c r="L462" s="29">
        <f t="shared" si="98"/>
        <v>0</v>
      </c>
      <c r="M462" s="19"/>
      <c r="N462" s="20"/>
      <c r="O462" s="29">
        <f t="shared" si="99"/>
        <v>0</v>
      </c>
      <c r="P462" s="19"/>
      <c r="Q462" s="20"/>
      <c r="R462" s="29">
        <f t="shared" si="100"/>
        <v>0</v>
      </c>
      <c r="S462" s="19"/>
      <c r="T462" s="19"/>
      <c r="U462" s="29">
        <f t="shared" si="101"/>
        <v>0</v>
      </c>
      <c r="V462" s="48">
        <f t="shared" si="102"/>
        <v>0</v>
      </c>
      <c r="W462" s="19"/>
      <c r="X462" s="20" t="e">
        <f t="shared" si="103"/>
        <v>#DIV/0!</v>
      </c>
      <c r="Y462" s="19"/>
    </row>
    <row r="463" spans="1:25" x14ac:dyDescent="0.25">
      <c r="A463" s="28" t="s">
        <v>81</v>
      </c>
      <c r="B463" s="19"/>
      <c r="C463" s="19"/>
      <c r="D463" s="29">
        <f t="shared" si="104"/>
        <v>0</v>
      </c>
      <c r="E463" s="19"/>
      <c r="F463" s="19"/>
      <c r="G463" s="20"/>
      <c r="H463" s="29">
        <f t="shared" si="97"/>
        <v>0</v>
      </c>
      <c r="I463" s="19"/>
      <c r="J463" s="19"/>
      <c r="K463" s="21"/>
      <c r="L463" s="29">
        <f t="shared" si="98"/>
        <v>0</v>
      </c>
      <c r="M463" s="19"/>
      <c r="N463" s="20"/>
      <c r="O463" s="29">
        <f t="shared" si="99"/>
        <v>0</v>
      </c>
      <c r="P463" s="19"/>
      <c r="Q463" s="20"/>
      <c r="R463" s="29">
        <f t="shared" si="100"/>
        <v>0</v>
      </c>
      <c r="S463" s="19"/>
      <c r="T463" s="19"/>
      <c r="U463" s="29">
        <f t="shared" si="101"/>
        <v>0</v>
      </c>
      <c r="V463" s="48">
        <f t="shared" si="102"/>
        <v>0</v>
      </c>
      <c r="W463" s="19"/>
      <c r="X463" s="20" t="e">
        <f t="shared" si="103"/>
        <v>#DIV/0!</v>
      </c>
      <c r="Y463" s="19"/>
    </row>
    <row r="464" spans="1:25" x14ac:dyDescent="0.25">
      <c r="A464" s="18" t="s">
        <v>82</v>
      </c>
      <c r="B464" s="19">
        <v>48</v>
      </c>
      <c r="C464" s="19">
        <v>48</v>
      </c>
      <c r="D464" s="29">
        <f t="shared" si="104"/>
        <v>0</v>
      </c>
      <c r="E464" s="19">
        <v>48</v>
      </c>
      <c r="F464" s="19"/>
      <c r="G464" s="20">
        <v>85.32</v>
      </c>
      <c r="H464" s="29">
        <f t="shared" si="97"/>
        <v>4095.3599999999997</v>
      </c>
      <c r="I464" s="19"/>
      <c r="J464" s="19"/>
      <c r="K464" s="21"/>
      <c r="L464" s="29">
        <f t="shared" si="98"/>
        <v>0</v>
      </c>
      <c r="M464" s="19"/>
      <c r="N464" s="20"/>
      <c r="O464" s="29">
        <f t="shared" si="99"/>
        <v>0</v>
      </c>
      <c r="P464" s="19"/>
      <c r="Q464" s="20"/>
      <c r="R464" s="29">
        <f t="shared" si="100"/>
        <v>0</v>
      </c>
      <c r="S464" s="19"/>
      <c r="T464" s="19"/>
      <c r="U464" s="29">
        <f t="shared" si="101"/>
        <v>0</v>
      </c>
      <c r="V464" s="48">
        <f t="shared" si="102"/>
        <v>48</v>
      </c>
      <c r="W464" s="19"/>
      <c r="X464" s="20">
        <f t="shared" si="103"/>
        <v>85.32</v>
      </c>
      <c r="Y464" s="19"/>
    </row>
    <row r="465" spans="1:25" x14ac:dyDescent="0.25">
      <c r="A465" s="18" t="s">
        <v>83</v>
      </c>
      <c r="B465" s="19"/>
      <c r="C465" s="19"/>
      <c r="D465" s="29">
        <f t="shared" si="104"/>
        <v>0</v>
      </c>
      <c r="E465" s="19"/>
      <c r="F465" s="19"/>
      <c r="G465" s="20"/>
      <c r="H465" s="29">
        <f t="shared" si="97"/>
        <v>0</v>
      </c>
      <c r="I465" s="19"/>
      <c r="J465" s="19"/>
      <c r="K465" s="21"/>
      <c r="L465" s="29">
        <f t="shared" si="98"/>
        <v>0</v>
      </c>
      <c r="M465" s="19"/>
      <c r="N465" s="20"/>
      <c r="O465" s="29">
        <f t="shared" si="99"/>
        <v>0</v>
      </c>
      <c r="P465" s="19"/>
      <c r="Q465" s="20"/>
      <c r="R465" s="29">
        <f t="shared" si="100"/>
        <v>0</v>
      </c>
      <c r="S465" s="19"/>
      <c r="T465" s="19"/>
      <c r="U465" s="29">
        <f t="shared" si="101"/>
        <v>0</v>
      </c>
      <c r="V465" s="48">
        <f t="shared" si="102"/>
        <v>0</v>
      </c>
      <c r="W465" s="19"/>
      <c r="X465" s="20" t="e">
        <f t="shared" si="103"/>
        <v>#DIV/0!</v>
      </c>
      <c r="Y465" s="19"/>
    </row>
    <row r="466" spans="1:25" x14ac:dyDescent="0.25">
      <c r="A466" s="28" t="s">
        <v>84</v>
      </c>
      <c r="B466" s="19">
        <f>SUM(B467:B483)</f>
        <v>31</v>
      </c>
      <c r="C466" s="19">
        <f>SUM(C467:C483)</f>
        <v>31</v>
      </c>
      <c r="D466" s="29">
        <f t="shared" si="104"/>
        <v>0</v>
      </c>
      <c r="E466" s="19">
        <f>SUM(E467:E483)</f>
        <v>31</v>
      </c>
      <c r="F466" s="19">
        <f>SUM(F467:F483)</f>
        <v>0</v>
      </c>
      <c r="G466" s="20">
        <f>H466/E466</f>
        <v>69.47</v>
      </c>
      <c r="H466" s="29">
        <f>SUM(H467:H483)</f>
        <v>2153.5700000000002</v>
      </c>
      <c r="I466" s="19">
        <f>SUM(I467:I483)</f>
        <v>0</v>
      </c>
      <c r="J466" s="19">
        <f>SUM(J467:J483)</f>
        <v>0</v>
      </c>
      <c r="K466" s="21" t="e">
        <f>L466/I466</f>
        <v>#DIV/0!</v>
      </c>
      <c r="L466" s="29">
        <f>SUM(L467:L483)</f>
        <v>0</v>
      </c>
      <c r="M466" s="19">
        <f>SUM(M467:M483)</f>
        <v>0</v>
      </c>
      <c r="N466" s="20" t="e">
        <f>O466/M466</f>
        <v>#DIV/0!</v>
      </c>
      <c r="O466" s="29">
        <f>SUM(O467:O483)</f>
        <v>0</v>
      </c>
      <c r="P466" s="19">
        <f>SUM(P467:P483)</f>
        <v>0</v>
      </c>
      <c r="Q466" s="20" t="e">
        <f>R466/P466</f>
        <v>#DIV/0!</v>
      </c>
      <c r="R466" s="29">
        <f>SUM(R467:R483)</f>
        <v>0</v>
      </c>
      <c r="S466" s="19">
        <f>SUM(S467:S483)</f>
        <v>0</v>
      </c>
      <c r="T466" s="19" t="e">
        <f>U466/S466</f>
        <v>#DIV/0!</v>
      </c>
      <c r="U466" s="29">
        <f>SUM(U467:U483)</f>
        <v>0</v>
      </c>
      <c r="V466" s="48">
        <f>SUM(V467:V483)</f>
        <v>31</v>
      </c>
      <c r="W466" s="19">
        <f>SUM(W467:W483)</f>
        <v>0</v>
      </c>
      <c r="X466" s="20">
        <f t="shared" si="103"/>
        <v>69.47</v>
      </c>
      <c r="Y466" s="19">
        <f>SUM(Y467:Y483)</f>
        <v>0</v>
      </c>
    </row>
    <row r="467" spans="1:25" x14ac:dyDescent="0.25">
      <c r="A467" s="35" t="s">
        <v>85</v>
      </c>
      <c r="B467" s="19"/>
      <c r="C467" s="19"/>
      <c r="D467" s="29">
        <f t="shared" si="104"/>
        <v>0</v>
      </c>
      <c r="E467" s="19"/>
      <c r="F467" s="19"/>
      <c r="G467" s="20"/>
      <c r="H467" s="29">
        <f t="shared" si="97"/>
        <v>0</v>
      </c>
      <c r="I467" s="19"/>
      <c r="J467" s="19"/>
      <c r="K467" s="21"/>
      <c r="L467" s="29">
        <f t="shared" si="98"/>
        <v>0</v>
      </c>
      <c r="M467" s="19"/>
      <c r="N467" s="20"/>
      <c r="O467" s="29">
        <f t="shared" si="99"/>
        <v>0</v>
      </c>
      <c r="P467" s="19"/>
      <c r="Q467" s="20"/>
      <c r="R467" s="29">
        <f t="shared" si="100"/>
        <v>0</v>
      </c>
      <c r="S467" s="19"/>
      <c r="T467" s="19"/>
      <c r="U467" s="29">
        <f t="shared" si="101"/>
        <v>0</v>
      </c>
      <c r="V467" s="48">
        <f t="shared" ref="V467:V532" si="105">E467+I467+M467+P467+S467</f>
        <v>0</v>
      </c>
      <c r="W467" s="19"/>
      <c r="X467" s="20" t="e">
        <f t="shared" si="103"/>
        <v>#DIV/0!</v>
      </c>
      <c r="Y467" s="19"/>
    </row>
    <row r="468" spans="1:25" x14ac:dyDescent="0.25">
      <c r="A468" s="35" t="s">
        <v>86</v>
      </c>
      <c r="B468" s="19"/>
      <c r="C468" s="19"/>
      <c r="D468" s="29">
        <f t="shared" si="104"/>
        <v>0</v>
      </c>
      <c r="E468" s="19"/>
      <c r="F468" s="19"/>
      <c r="G468" s="20"/>
      <c r="H468" s="29">
        <f t="shared" si="97"/>
        <v>0</v>
      </c>
      <c r="I468" s="19"/>
      <c r="J468" s="19"/>
      <c r="K468" s="21"/>
      <c r="L468" s="29">
        <f t="shared" si="98"/>
        <v>0</v>
      </c>
      <c r="M468" s="19"/>
      <c r="N468" s="20"/>
      <c r="O468" s="29">
        <f t="shared" si="99"/>
        <v>0</v>
      </c>
      <c r="P468" s="19"/>
      <c r="Q468" s="20"/>
      <c r="R468" s="29">
        <f t="shared" si="100"/>
        <v>0</v>
      </c>
      <c r="S468" s="19"/>
      <c r="T468" s="19"/>
      <c r="U468" s="29">
        <f t="shared" si="101"/>
        <v>0</v>
      </c>
      <c r="V468" s="48">
        <f t="shared" si="105"/>
        <v>0</v>
      </c>
      <c r="W468" s="19"/>
      <c r="X468" s="20" t="e">
        <f t="shared" si="103"/>
        <v>#DIV/0!</v>
      </c>
      <c r="Y468" s="19"/>
    </row>
    <row r="469" spans="1:25" x14ac:dyDescent="0.25">
      <c r="A469" s="35" t="s">
        <v>87</v>
      </c>
      <c r="B469" s="19"/>
      <c r="C469" s="19"/>
      <c r="D469" s="29">
        <f t="shared" si="104"/>
        <v>0</v>
      </c>
      <c r="E469" s="19"/>
      <c r="F469" s="19"/>
      <c r="G469" s="20"/>
      <c r="H469" s="29">
        <f t="shared" si="97"/>
        <v>0</v>
      </c>
      <c r="I469" s="19"/>
      <c r="J469" s="19"/>
      <c r="K469" s="21"/>
      <c r="L469" s="29">
        <f t="shared" si="98"/>
        <v>0</v>
      </c>
      <c r="M469" s="19"/>
      <c r="N469" s="20"/>
      <c r="O469" s="29">
        <f t="shared" si="99"/>
        <v>0</v>
      </c>
      <c r="P469" s="19"/>
      <c r="Q469" s="20"/>
      <c r="R469" s="29">
        <f t="shared" si="100"/>
        <v>0</v>
      </c>
      <c r="S469" s="19"/>
      <c r="T469" s="19"/>
      <c r="U469" s="29">
        <f t="shared" si="101"/>
        <v>0</v>
      </c>
      <c r="V469" s="48">
        <f t="shared" si="105"/>
        <v>0</v>
      </c>
      <c r="W469" s="19"/>
      <c r="X469" s="20" t="e">
        <f t="shared" si="103"/>
        <v>#DIV/0!</v>
      </c>
      <c r="Y469" s="19"/>
    </row>
    <row r="470" spans="1:25" x14ac:dyDescent="0.25">
      <c r="A470" s="35" t="s">
        <v>88</v>
      </c>
      <c r="B470" s="19"/>
      <c r="C470" s="19"/>
      <c r="D470" s="29">
        <f t="shared" si="104"/>
        <v>0</v>
      </c>
      <c r="E470" s="19"/>
      <c r="F470" s="19"/>
      <c r="G470" s="20"/>
      <c r="H470" s="29">
        <f t="shared" si="97"/>
        <v>0</v>
      </c>
      <c r="I470" s="19"/>
      <c r="J470" s="19"/>
      <c r="K470" s="21"/>
      <c r="L470" s="29">
        <f t="shared" si="98"/>
        <v>0</v>
      </c>
      <c r="M470" s="19"/>
      <c r="N470" s="20"/>
      <c r="O470" s="29">
        <f t="shared" si="99"/>
        <v>0</v>
      </c>
      <c r="P470" s="19"/>
      <c r="Q470" s="20"/>
      <c r="R470" s="29">
        <f t="shared" si="100"/>
        <v>0</v>
      </c>
      <c r="S470" s="19"/>
      <c r="T470" s="19"/>
      <c r="U470" s="29">
        <f t="shared" si="101"/>
        <v>0</v>
      </c>
      <c r="V470" s="48">
        <f t="shared" si="105"/>
        <v>0</v>
      </c>
      <c r="W470" s="19"/>
      <c r="X470" s="20" t="e">
        <f t="shared" si="103"/>
        <v>#DIV/0!</v>
      </c>
      <c r="Y470" s="19"/>
    </row>
    <row r="471" spans="1:25" x14ac:dyDescent="0.25">
      <c r="A471" s="35" t="s">
        <v>89</v>
      </c>
      <c r="B471" s="19"/>
      <c r="C471" s="19"/>
      <c r="D471" s="29">
        <f t="shared" si="104"/>
        <v>0</v>
      </c>
      <c r="E471" s="19"/>
      <c r="F471" s="19"/>
      <c r="G471" s="20"/>
      <c r="H471" s="29">
        <f t="shared" si="97"/>
        <v>0</v>
      </c>
      <c r="I471" s="19"/>
      <c r="J471" s="19"/>
      <c r="K471" s="21"/>
      <c r="L471" s="29">
        <f t="shared" si="98"/>
        <v>0</v>
      </c>
      <c r="M471" s="19"/>
      <c r="N471" s="20"/>
      <c r="O471" s="29">
        <f t="shared" si="99"/>
        <v>0</v>
      </c>
      <c r="P471" s="19"/>
      <c r="Q471" s="20"/>
      <c r="R471" s="29">
        <f t="shared" si="100"/>
        <v>0</v>
      </c>
      <c r="S471" s="19"/>
      <c r="T471" s="19"/>
      <c r="U471" s="29">
        <f t="shared" si="101"/>
        <v>0</v>
      </c>
      <c r="V471" s="48">
        <f t="shared" si="105"/>
        <v>0</v>
      </c>
      <c r="W471" s="19"/>
      <c r="X471" s="20" t="e">
        <f t="shared" si="103"/>
        <v>#DIV/0!</v>
      </c>
      <c r="Y471" s="19"/>
    </row>
    <row r="472" spans="1:25" x14ac:dyDescent="0.25">
      <c r="A472" s="35" t="s">
        <v>90</v>
      </c>
      <c r="B472" s="19"/>
      <c r="C472" s="19"/>
      <c r="D472" s="29">
        <f t="shared" si="104"/>
        <v>0</v>
      </c>
      <c r="E472" s="19"/>
      <c r="F472" s="19"/>
      <c r="G472" s="20"/>
      <c r="H472" s="29">
        <f t="shared" si="97"/>
        <v>0</v>
      </c>
      <c r="I472" s="19"/>
      <c r="J472" s="19"/>
      <c r="K472" s="21"/>
      <c r="L472" s="29">
        <f t="shared" si="98"/>
        <v>0</v>
      </c>
      <c r="M472" s="19"/>
      <c r="N472" s="20"/>
      <c r="O472" s="29">
        <f t="shared" si="99"/>
        <v>0</v>
      </c>
      <c r="P472" s="19"/>
      <c r="Q472" s="20"/>
      <c r="R472" s="29">
        <f t="shared" si="100"/>
        <v>0</v>
      </c>
      <c r="S472" s="19"/>
      <c r="T472" s="19"/>
      <c r="U472" s="29">
        <f t="shared" si="101"/>
        <v>0</v>
      </c>
      <c r="V472" s="48">
        <f t="shared" si="105"/>
        <v>0</v>
      </c>
      <c r="W472" s="19"/>
      <c r="X472" s="20" t="e">
        <f t="shared" si="103"/>
        <v>#DIV/0!</v>
      </c>
      <c r="Y472" s="19"/>
    </row>
    <row r="473" spans="1:25" x14ac:dyDescent="0.25">
      <c r="A473" s="35" t="s">
        <v>91</v>
      </c>
      <c r="B473" s="19"/>
      <c r="C473" s="19"/>
      <c r="D473" s="29">
        <f t="shared" si="104"/>
        <v>0</v>
      </c>
      <c r="E473" s="19"/>
      <c r="F473" s="19"/>
      <c r="G473" s="20"/>
      <c r="H473" s="29">
        <f t="shared" si="97"/>
        <v>0</v>
      </c>
      <c r="I473" s="19"/>
      <c r="J473" s="19"/>
      <c r="K473" s="21"/>
      <c r="L473" s="29">
        <f t="shared" si="98"/>
        <v>0</v>
      </c>
      <c r="M473" s="19"/>
      <c r="N473" s="20"/>
      <c r="O473" s="29">
        <f t="shared" si="99"/>
        <v>0</v>
      </c>
      <c r="P473" s="19"/>
      <c r="Q473" s="20"/>
      <c r="R473" s="29">
        <f t="shared" si="100"/>
        <v>0</v>
      </c>
      <c r="S473" s="19"/>
      <c r="T473" s="19"/>
      <c r="U473" s="29">
        <f t="shared" si="101"/>
        <v>0</v>
      </c>
      <c r="V473" s="48">
        <f t="shared" si="105"/>
        <v>0</v>
      </c>
      <c r="W473" s="19"/>
      <c r="X473" s="20" t="e">
        <f t="shared" si="103"/>
        <v>#DIV/0!</v>
      </c>
      <c r="Y473" s="19"/>
    </row>
    <row r="474" spans="1:25" x14ac:dyDescent="0.25">
      <c r="A474" s="35" t="s">
        <v>92</v>
      </c>
      <c r="B474" s="19"/>
      <c r="C474" s="19"/>
      <c r="D474" s="29">
        <f t="shared" si="104"/>
        <v>0</v>
      </c>
      <c r="E474" s="19"/>
      <c r="F474" s="19"/>
      <c r="G474" s="20"/>
      <c r="H474" s="29">
        <f t="shared" si="97"/>
        <v>0</v>
      </c>
      <c r="I474" s="19"/>
      <c r="J474" s="19"/>
      <c r="K474" s="21"/>
      <c r="L474" s="29">
        <f t="shared" si="98"/>
        <v>0</v>
      </c>
      <c r="M474" s="19"/>
      <c r="N474" s="20"/>
      <c r="O474" s="29">
        <f t="shared" si="99"/>
        <v>0</v>
      </c>
      <c r="P474" s="19"/>
      <c r="Q474" s="20"/>
      <c r="R474" s="29">
        <f t="shared" si="100"/>
        <v>0</v>
      </c>
      <c r="S474" s="19"/>
      <c r="T474" s="19"/>
      <c r="U474" s="29">
        <f t="shared" si="101"/>
        <v>0</v>
      </c>
      <c r="V474" s="48">
        <f t="shared" si="105"/>
        <v>0</v>
      </c>
      <c r="W474" s="19"/>
      <c r="X474" s="20" t="e">
        <f t="shared" si="103"/>
        <v>#DIV/0!</v>
      </c>
      <c r="Y474" s="19"/>
    </row>
    <row r="475" spans="1:25" x14ac:dyDescent="0.25">
      <c r="A475" s="35" t="s">
        <v>93</v>
      </c>
      <c r="B475" s="19"/>
      <c r="C475" s="19"/>
      <c r="D475" s="29">
        <f t="shared" si="104"/>
        <v>0</v>
      </c>
      <c r="E475" s="19"/>
      <c r="F475" s="19"/>
      <c r="G475" s="20"/>
      <c r="H475" s="29">
        <f t="shared" si="97"/>
        <v>0</v>
      </c>
      <c r="I475" s="19"/>
      <c r="J475" s="19"/>
      <c r="K475" s="21"/>
      <c r="L475" s="29">
        <f t="shared" si="98"/>
        <v>0</v>
      </c>
      <c r="M475" s="19"/>
      <c r="N475" s="20"/>
      <c r="O475" s="29">
        <f t="shared" si="99"/>
        <v>0</v>
      </c>
      <c r="P475" s="19"/>
      <c r="Q475" s="20"/>
      <c r="R475" s="29">
        <f t="shared" si="100"/>
        <v>0</v>
      </c>
      <c r="S475" s="19"/>
      <c r="T475" s="19"/>
      <c r="U475" s="29">
        <f t="shared" si="101"/>
        <v>0</v>
      </c>
      <c r="V475" s="48">
        <f t="shared" si="105"/>
        <v>0</v>
      </c>
      <c r="W475" s="19"/>
      <c r="X475" s="20" t="e">
        <f t="shared" si="103"/>
        <v>#DIV/0!</v>
      </c>
      <c r="Y475" s="19"/>
    </row>
    <row r="476" spans="1:25" x14ac:dyDescent="0.25">
      <c r="A476" s="35" t="s">
        <v>94</v>
      </c>
      <c r="B476" s="19"/>
      <c r="C476" s="19"/>
      <c r="D476" s="29">
        <f t="shared" si="104"/>
        <v>0</v>
      </c>
      <c r="E476" s="19"/>
      <c r="F476" s="19"/>
      <c r="G476" s="20"/>
      <c r="H476" s="29">
        <f t="shared" si="97"/>
        <v>0</v>
      </c>
      <c r="I476" s="19"/>
      <c r="J476" s="19"/>
      <c r="K476" s="21"/>
      <c r="L476" s="29">
        <f t="shared" si="98"/>
        <v>0</v>
      </c>
      <c r="M476" s="19"/>
      <c r="N476" s="20"/>
      <c r="O476" s="29">
        <f t="shared" si="99"/>
        <v>0</v>
      </c>
      <c r="P476" s="19"/>
      <c r="Q476" s="20"/>
      <c r="R476" s="29">
        <f t="shared" si="100"/>
        <v>0</v>
      </c>
      <c r="S476" s="19"/>
      <c r="T476" s="19"/>
      <c r="U476" s="29">
        <f t="shared" si="101"/>
        <v>0</v>
      </c>
      <c r="V476" s="48">
        <f t="shared" si="105"/>
        <v>0</v>
      </c>
      <c r="W476" s="19"/>
      <c r="X476" s="20" t="e">
        <f t="shared" si="103"/>
        <v>#DIV/0!</v>
      </c>
      <c r="Y476" s="19"/>
    </row>
    <row r="477" spans="1:25" x14ac:dyDescent="0.25">
      <c r="A477" s="35" t="s">
        <v>95</v>
      </c>
      <c r="B477" s="19"/>
      <c r="C477" s="19"/>
      <c r="D477" s="29">
        <f t="shared" si="104"/>
        <v>0</v>
      </c>
      <c r="E477" s="19"/>
      <c r="F477" s="19"/>
      <c r="G477" s="20"/>
      <c r="H477" s="29">
        <f t="shared" si="97"/>
        <v>0</v>
      </c>
      <c r="I477" s="19"/>
      <c r="J477" s="19"/>
      <c r="K477" s="21"/>
      <c r="L477" s="29">
        <f t="shared" si="98"/>
        <v>0</v>
      </c>
      <c r="M477" s="19"/>
      <c r="N477" s="20"/>
      <c r="O477" s="29">
        <f t="shared" si="99"/>
        <v>0</v>
      </c>
      <c r="P477" s="19"/>
      <c r="Q477" s="20"/>
      <c r="R477" s="29">
        <f t="shared" si="100"/>
        <v>0</v>
      </c>
      <c r="S477" s="19"/>
      <c r="T477" s="19"/>
      <c r="U477" s="29">
        <f t="shared" si="101"/>
        <v>0</v>
      </c>
      <c r="V477" s="48">
        <f t="shared" si="105"/>
        <v>0</v>
      </c>
      <c r="W477" s="19"/>
      <c r="X477" s="20" t="e">
        <f t="shared" si="103"/>
        <v>#DIV/0!</v>
      </c>
      <c r="Y477" s="19"/>
    </row>
    <row r="478" spans="1:25" x14ac:dyDescent="0.25">
      <c r="A478" s="35" t="s">
        <v>147</v>
      </c>
      <c r="B478" s="19">
        <v>31</v>
      </c>
      <c r="C478" s="19">
        <v>31</v>
      </c>
      <c r="D478" s="29">
        <f t="shared" si="104"/>
        <v>0</v>
      </c>
      <c r="E478" s="19">
        <v>31</v>
      </c>
      <c r="F478" s="19"/>
      <c r="G478" s="20">
        <v>69.47</v>
      </c>
      <c r="H478" s="29">
        <f t="shared" si="97"/>
        <v>2153.5700000000002</v>
      </c>
      <c r="I478" s="19"/>
      <c r="J478" s="19"/>
      <c r="K478" s="21"/>
      <c r="L478" s="29">
        <f t="shared" si="98"/>
        <v>0</v>
      </c>
      <c r="M478" s="19"/>
      <c r="N478" s="20"/>
      <c r="O478" s="29">
        <f t="shared" si="99"/>
        <v>0</v>
      </c>
      <c r="P478" s="19"/>
      <c r="Q478" s="20"/>
      <c r="R478" s="29">
        <f t="shared" si="100"/>
        <v>0</v>
      </c>
      <c r="S478" s="19"/>
      <c r="T478" s="19"/>
      <c r="U478" s="29">
        <f t="shared" si="101"/>
        <v>0</v>
      </c>
      <c r="V478" s="48">
        <f t="shared" si="105"/>
        <v>31</v>
      </c>
      <c r="W478" s="19"/>
      <c r="X478" s="20">
        <f t="shared" si="103"/>
        <v>69.47</v>
      </c>
      <c r="Y478" s="19"/>
    </row>
    <row r="479" spans="1:25" x14ac:dyDescent="0.25">
      <c r="A479" s="18" t="s">
        <v>165</v>
      </c>
      <c r="B479" s="19"/>
      <c r="C479" s="19"/>
      <c r="D479" s="29">
        <f t="shared" si="104"/>
        <v>0</v>
      </c>
      <c r="E479" s="19"/>
      <c r="F479" s="19"/>
      <c r="G479" s="20"/>
      <c r="H479" s="29">
        <f t="shared" si="97"/>
        <v>0</v>
      </c>
      <c r="I479" s="19"/>
      <c r="J479" s="19"/>
      <c r="K479" s="21"/>
      <c r="L479" s="29">
        <f t="shared" si="98"/>
        <v>0</v>
      </c>
      <c r="M479" s="19"/>
      <c r="N479" s="20"/>
      <c r="O479" s="29">
        <f t="shared" si="99"/>
        <v>0</v>
      </c>
      <c r="P479" s="19"/>
      <c r="Q479" s="20"/>
      <c r="R479" s="29">
        <f t="shared" si="100"/>
        <v>0</v>
      </c>
      <c r="S479" s="19"/>
      <c r="T479" s="19"/>
      <c r="U479" s="29">
        <f t="shared" si="101"/>
        <v>0</v>
      </c>
      <c r="V479" s="48">
        <f t="shared" si="105"/>
        <v>0</v>
      </c>
      <c r="W479" s="19"/>
      <c r="X479" s="20" t="e">
        <f t="shared" si="103"/>
        <v>#DIV/0!</v>
      </c>
      <c r="Y479" s="19"/>
    </row>
    <row r="480" spans="1:25" x14ac:dyDescent="0.25">
      <c r="A480" s="18" t="s">
        <v>160</v>
      </c>
      <c r="B480" s="19"/>
      <c r="C480" s="19"/>
      <c r="D480" s="29">
        <f t="shared" si="104"/>
        <v>0</v>
      </c>
      <c r="E480" s="19"/>
      <c r="F480" s="19"/>
      <c r="G480" s="20"/>
      <c r="H480" s="29">
        <f t="shared" si="97"/>
        <v>0</v>
      </c>
      <c r="I480" s="19"/>
      <c r="J480" s="19"/>
      <c r="K480" s="21"/>
      <c r="L480" s="29">
        <f t="shared" si="98"/>
        <v>0</v>
      </c>
      <c r="M480" s="19"/>
      <c r="N480" s="20"/>
      <c r="O480" s="29">
        <f t="shared" si="99"/>
        <v>0</v>
      </c>
      <c r="P480" s="19"/>
      <c r="Q480" s="20"/>
      <c r="R480" s="29">
        <f t="shared" si="100"/>
        <v>0</v>
      </c>
      <c r="S480" s="19"/>
      <c r="T480" s="19"/>
      <c r="U480" s="29">
        <f t="shared" si="101"/>
        <v>0</v>
      </c>
      <c r="V480" s="48">
        <f t="shared" si="105"/>
        <v>0</v>
      </c>
      <c r="W480" s="19"/>
      <c r="X480" s="20" t="e">
        <f t="shared" si="103"/>
        <v>#DIV/0!</v>
      </c>
      <c r="Y480" s="19"/>
    </row>
    <row r="481" spans="1:25" x14ac:dyDescent="0.25">
      <c r="A481" s="18" t="s">
        <v>150</v>
      </c>
      <c r="B481" s="19"/>
      <c r="C481" s="19"/>
      <c r="D481" s="29">
        <f t="shared" si="104"/>
        <v>0</v>
      </c>
      <c r="E481" s="19"/>
      <c r="F481" s="19"/>
      <c r="G481" s="20"/>
      <c r="H481" s="29">
        <f t="shared" si="97"/>
        <v>0</v>
      </c>
      <c r="I481" s="19"/>
      <c r="J481" s="19"/>
      <c r="K481" s="21"/>
      <c r="L481" s="29">
        <f t="shared" si="98"/>
        <v>0</v>
      </c>
      <c r="M481" s="19"/>
      <c r="N481" s="20"/>
      <c r="O481" s="29">
        <f t="shared" si="99"/>
        <v>0</v>
      </c>
      <c r="P481" s="19"/>
      <c r="Q481" s="20"/>
      <c r="R481" s="29">
        <f t="shared" si="100"/>
        <v>0</v>
      </c>
      <c r="S481" s="19"/>
      <c r="T481" s="19"/>
      <c r="U481" s="29">
        <f t="shared" si="101"/>
        <v>0</v>
      </c>
      <c r="V481" s="48">
        <f t="shared" si="105"/>
        <v>0</v>
      </c>
      <c r="W481" s="19"/>
      <c r="X481" s="20" t="e">
        <f t="shared" si="103"/>
        <v>#DIV/0!</v>
      </c>
      <c r="Y481" s="19"/>
    </row>
    <row r="482" spans="1:25" x14ac:dyDescent="0.25">
      <c r="A482" s="18" t="s">
        <v>151</v>
      </c>
      <c r="B482" s="19"/>
      <c r="C482" s="19"/>
      <c r="D482" s="29">
        <f t="shared" si="104"/>
        <v>0</v>
      </c>
      <c r="E482" s="19"/>
      <c r="F482" s="19"/>
      <c r="G482" s="20"/>
      <c r="H482" s="29">
        <f t="shared" si="97"/>
        <v>0</v>
      </c>
      <c r="I482" s="19"/>
      <c r="J482" s="19"/>
      <c r="K482" s="21"/>
      <c r="L482" s="29">
        <f t="shared" si="98"/>
        <v>0</v>
      </c>
      <c r="M482" s="19"/>
      <c r="N482" s="20"/>
      <c r="O482" s="29">
        <f t="shared" si="99"/>
        <v>0</v>
      </c>
      <c r="P482" s="19"/>
      <c r="Q482" s="20"/>
      <c r="R482" s="29">
        <f t="shared" si="100"/>
        <v>0</v>
      </c>
      <c r="S482" s="19"/>
      <c r="T482" s="19"/>
      <c r="U482" s="29">
        <f t="shared" si="101"/>
        <v>0</v>
      </c>
      <c r="V482" s="48">
        <f t="shared" si="105"/>
        <v>0</v>
      </c>
      <c r="W482" s="19"/>
      <c r="X482" s="20" t="e">
        <f t="shared" si="103"/>
        <v>#DIV/0!</v>
      </c>
      <c r="Y482" s="19"/>
    </row>
    <row r="483" spans="1:25" x14ac:dyDescent="0.25">
      <c r="A483" s="18" t="s">
        <v>228</v>
      </c>
      <c r="B483" s="19"/>
      <c r="C483" s="19"/>
      <c r="D483" s="29">
        <f t="shared" si="104"/>
        <v>0</v>
      </c>
      <c r="E483" s="19"/>
      <c r="F483" s="19"/>
      <c r="G483" s="20"/>
      <c r="H483" s="29">
        <f t="shared" si="97"/>
        <v>0</v>
      </c>
      <c r="I483" s="19"/>
      <c r="J483" s="19"/>
      <c r="K483" s="21"/>
      <c r="L483" s="29">
        <f t="shared" si="98"/>
        <v>0</v>
      </c>
      <c r="M483" s="19"/>
      <c r="N483" s="20"/>
      <c r="O483" s="29">
        <f t="shared" si="99"/>
        <v>0</v>
      </c>
      <c r="P483" s="19"/>
      <c r="Q483" s="20"/>
      <c r="R483" s="29">
        <f t="shared" si="100"/>
        <v>0</v>
      </c>
      <c r="S483" s="19"/>
      <c r="T483" s="19"/>
      <c r="U483" s="29">
        <f t="shared" si="101"/>
        <v>0</v>
      </c>
      <c r="V483" s="48">
        <f t="shared" si="105"/>
        <v>0</v>
      </c>
      <c r="W483" s="19"/>
      <c r="X483" s="20" t="e">
        <f t="shared" si="103"/>
        <v>#DIV/0!</v>
      </c>
      <c r="Y483" s="19"/>
    </row>
    <row r="484" spans="1:25" x14ac:dyDescent="0.25">
      <c r="A484" s="28" t="s">
        <v>96</v>
      </c>
      <c r="B484" s="19"/>
      <c r="C484" s="19"/>
      <c r="D484" s="29">
        <f t="shared" si="104"/>
        <v>0</v>
      </c>
      <c r="E484" s="19"/>
      <c r="F484" s="19"/>
      <c r="G484" s="20"/>
      <c r="H484" s="29">
        <f t="shared" si="97"/>
        <v>0</v>
      </c>
      <c r="I484" s="19"/>
      <c r="J484" s="19"/>
      <c r="K484" s="21"/>
      <c r="L484" s="29">
        <f t="shared" si="98"/>
        <v>0</v>
      </c>
      <c r="M484" s="19"/>
      <c r="N484" s="20"/>
      <c r="O484" s="29">
        <f t="shared" si="99"/>
        <v>0</v>
      </c>
      <c r="P484" s="19"/>
      <c r="Q484" s="20"/>
      <c r="R484" s="29">
        <f t="shared" si="100"/>
        <v>0</v>
      </c>
      <c r="S484" s="19"/>
      <c r="T484" s="19"/>
      <c r="U484" s="29">
        <f t="shared" si="101"/>
        <v>0</v>
      </c>
      <c r="V484" s="48">
        <f t="shared" si="105"/>
        <v>0</v>
      </c>
      <c r="W484" s="19"/>
      <c r="X484" s="20" t="e">
        <f t="shared" si="103"/>
        <v>#DIV/0!</v>
      </c>
      <c r="Y484" s="19"/>
    </row>
    <row r="485" spans="1:25" x14ac:dyDescent="0.25">
      <c r="A485" s="28" t="s">
        <v>98</v>
      </c>
      <c r="B485" s="19"/>
      <c r="C485" s="19"/>
      <c r="D485" s="29">
        <f t="shared" si="104"/>
        <v>0</v>
      </c>
      <c r="E485" s="19"/>
      <c r="F485" s="19"/>
      <c r="G485" s="20"/>
      <c r="H485" s="29">
        <f t="shared" si="97"/>
        <v>0</v>
      </c>
      <c r="I485" s="19"/>
      <c r="J485" s="19"/>
      <c r="K485" s="21"/>
      <c r="L485" s="29">
        <f t="shared" si="98"/>
        <v>0</v>
      </c>
      <c r="M485" s="19"/>
      <c r="N485" s="20"/>
      <c r="O485" s="29">
        <f t="shared" si="99"/>
        <v>0</v>
      </c>
      <c r="P485" s="19"/>
      <c r="Q485" s="20"/>
      <c r="R485" s="29">
        <f t="shared" si="100"/>
        <v>0</v>
      </c>
      <c r="S485" s="19"/>
      <c r="T485" s="19"/>
      <c r="U485" s="29">
        <f t="shared" si="101"/>
        <v>0</v>
      </c>
      <c r="V485" s="48">
        <f t="shared" si="105"/>
        <v>0</v>
      </c>
      <c r="W485" s="19"/>
      <c r="X485" s="20" t="e">
        <f t="shared" si="103"/>
        <v>#DIV/0!</v>
      </c>
      <c r="Y485" s="19"/>
    </row>
    <row r="486" spans="1:25" x14ac:dyDescent="0.25">
      <c r="A486" s="28" t="s">
        <v>99</v>
      </c>
      <c r="B486" s="19"/>
      <c r="C486" s="19"/>
      <c r="D486" s="29">
        <f t="shared" si="104"/>
        <v>0</v>
      </c>
      <c r="E486" s="19"/>
      <c r="F486" s="19"/>
      <c r="G486" s="20"/>
      <c r="H486" s="29">
        <f t="shared" si="97"/>
        <v>0</v>
      </c>
      <c r="I486" s="19"/>
      <c r="J486" s="19"/>
      <c r="K486" s="21"/>
      <c r="L486" s="29">
        <f t="shared" si="98"/>
        <v>0</v>
      </c>
      <c r="M486" s="19"/>
      <c r="N486" s="20"/>
      <c r="O486" s="29">
        <f t="shared" si="99"/>
        <v>0</v>
      </c>
      <c r="P486" s="19"/>
      <c r="Q486" s="20"/>
      <c r="R486" s="29">
        <f t="shared" si="100"/>
        <v>0</v>
      </c>
      <c r="S486" s="19"/>
      <c r="T486" s="19"/>
      <c r="U486" s="29">
        <f t="shared" si="101"/>
        <v>0</v>
      </c>
      <c r="V486" s="48">
        <f t="shared" si="105"/>
        <v>0</v>
      </c>
      <c r="W486" s="19"/>
      <c r="X486" s="20" t="e">
        <f t="shared" si="103"/>
        <v>#DIV/0!</v>
      </c>
      <c r="Y486" s="19"/>
    </row>
    <row r="487" spans="1:25" x14ac:dyDescent="0.25">
      <c r="A487" s="28" t="s">
        <v>100</v>
      </c>
      <c r="B487" s="19"/>
      <c r="C487" s="19"/>
      <c r="D487" s="29">
        <f t="shared" si="104"/>
        <v>0</v>
      </c>
      <c r="E487" s="19"/>
      <c r="F487" s="19"/>
      <c r="G487" s="20"/>
      <c r="H487" s="29">
        <f t="shared" si="97"/>
        <v>0</v>
      </c>
      <c r="I487" s="19"/>
      <c r="J487" s="19"/>
      <c r="K487" s="21"/>
      <c r="L487" s="29">
        <f t="shared" si="98"/>
        <v>0</v>
      </c>
      <c r="M487" s="19"/>
      <c r="N487" s="20"/>
      <c r="O487" s="29">
        <f t="shared" si="99"/>
        <v>0</v>
      </c>
      <c r="P487" s="19"/>
      <c r="Q487" s="20"/>
      <c r="R487" s="29">
        <f t="shared" si="100"/>
        <v>0</v>
      </c>
      <c r="S487" s="19"/>
      <c r="T487" s="19"/>
      <c r="U487" s="29">
        <f t="shared" si="101"/>
        <v>0</v>
      </c>
      <c r="V487" s="48">
        <f t="shared" si="105"/>
        <v>0</v>
      </c>
      <c r="W487" s="19"/>
      <c r="X487" s="20" t="e">
        <f t="shared" si="103"/>
        <v>#DIV/0!</v>
      </c>
      <c r="Y487" s="19"/>
    </row>
    <row r="488" spans="1:25" x14ac:dyDescent="0.25">
      <c r="A488" s="28" t="s">
        <v>101</v>
      </c>
      <c r="B488" s="19"/>
      <c r="C488" s="19"/>
      <c r="D488" s="29">
        <f t="shared" si="104"/>
        <v>0</v>
      </c>
      <c r="E488" s="19"/>
      <c r="F488" s="19"/>
      <c r="G488" s="20"/>
      <c r="H488" s="29">
        <f t="shared" si="97"/>
        <v>0</v>
      </c>
      <c r="I488" s="19"/>
      <c r="J488" s="19"/>
      <c r="K488" s="21"/>
      <c r="L488" s="29">
        <f t="shared" si="98"/>
        <v>0</v>
      </c>
      <c r="M488" s="19"/>
      <c r="N488" s="20"/>
      <c r="O488" s="29">
        <f t="shared" si="99"/>
        <v>0</v>
      </c>
      <c r="P488" s="19"/>
      <c r="Q488" s="20"/>
      <c r="R488" s="29">
        <f t="shared" si="100"/>
        <v>0</v>
      </c>
      <c r="S488" s="19"/>
      <c r="T488" s="19"/>
      <c r="U488" s="29">
        <f t="shared" si="101"/>
        <v>0</v>
      </c>
      <c r="V488" s="48">
        <f t="shared" si="105"/>
        <v>0</v>
      </c>
      <c r="W488" s="19"/>
      <c r="X488" s="20" t="e">
        <f t="shared" si="103"/>
        <v>#DIV/0!</v>
      </c>
      <c r="Y488" s="19"/>
    </row>
    <row r="489" spans="1:25" x14ac:dyDescent="0.25">
      <c r="A489" s="28" t="s">
        <v>102</v>
      </c>
      <c r="B489" s="19"/>
      <c r="C489" s="19"/>
      <c r="D489" s="29">
        <f t="shared" si="104"/>
        <v>0</v>
      </c>
      <c r="E489" s="19"/>
      <c r="F489" s="19"/>
      <c r="G489" s="20"/>
      <c r="H489" s="29">
        <f t="shared" si="97"/>
        <v>0</v>
      </c>
      <c r="I489" s="19"/>
      <c r="J489" s="19"/>
      <c r="K489" s="21"/>
      <c r="L489" s="29">
        <f t="shared" si="98"/>
        <v>0</v>
      </c>
      <c r="M489" s="19"/>
      <c r="N489" s="20"/>
      <c r="O489" s="29">
        <f t="shared" si="99"/>
        <v>0</v>
      </c>
      <c r="P489" s="19"/>
      <c r="Q489" s="20"/>
      <c r="R489" s="29">
        <f t="shared" si="100"/>
        <v>0</v>
      </c>
      <c r="S489" s="19"/>
      <c r="T489" s="19"/>
      <c r="U489" s="29">
        <f t="shared" si="101"/>
        <v>0</v>
      </c>
      <c r="V489" s="48">
        <f t="shared" si="105"/>
        <v>0</v>
      </c>
      <c r="W489" s="19"/>
      <c r="X489" s="20" t="e">
        <f t="shared" si="103"/>
        <v>#DIV/0!</v>
      </c>
      <c r="Y489" s="19"/>
    </row>
    <row r="490" spans="1:25" x14ac:dyDescent="0.25">
      <c r="A490" s="28" t="s">
        <v>97</v>
      </c>
      <c r="B490" s="19"/>
      <c r="C490" s="19"/>
      <c r="D490" s="29">
        <f t="shared" si="104"/>
        <v>0</v>
      </c>
      <c r="E490" s="19"/>
      <c r="F490" s="19"/>
      <c r="G490" s="20"/>
      <c r="H490" s="29">
        <f t="shared" si="97"/>
        <v>0</v>
      </c>
      <c r="I490" s="19"/>
      <c r="J490" s="19"/>
      <c r="K490" s="21"/>
      <c r="L490" s="29">
        <f t="shared" si="98"/>
        <v>0</v>
      </c>
      <c r="M490" s="19"/>
      <c r="N490" s="20"/>
      <c r="O490" s="29">
        <f t="shared" si="99"/>
        <v>0</v>
      </c>
      <c r="P490" s="19"/>
      <c r="Q490" s="20"/>
      <c r="R490" s="29">
        <f t="shared" si="100"/>
        <v>0</v>
      </c>
      <c r="S490" s="19"/>
      <c r="T490" s="19"/>
      <c r="U490" s="29">
        <f t="shared" si="101"/>
        <v>0</v>
      </c>
      <c r="V490" s="48">
        <f t="shared" si="105"/>
        <v>0</v>
      </c>
      <c r="W490" s="19"/>
      <c r="X490" s="20" t="e">
        <f t="shared" si="103"/>
        <v>#DIV/0!</v>
      </c>
      <c r="Y490" s="19"/>
    </row>
    <row r="491" spans="1:25" x14ac:dyDescent="0.25">
      <c r="A491" s="18"/>
      <c r="B491" s="19"/>
      <c r="C491" s="19"/>
      <c r="D491" s="29">
        <f t="shared" si="104"/>
        <v>0</v>
      </c>
      <c r="E491" s="19"/>
      <c r="F491" s="19"/>
      <c r="G491" s="20"/>
      <c r="H491" s="29">
        <f t="shared" si="97"/>
        <v>0</v>
      </c>
      <c r="I491" s="19"/>
      <c r="J491" s="19"/>
      <c r="K491" s="21"/>
      <c r="L491" s="29">
        <f t="shared" si="98"/>
        <v>0</v>
      </c>
      <c r="M491" s="19"/>
      <c r="N491" s="20"/>
      <c r="O491" s="29">
        <f t="shared" si="99"/>
        <v>0</v>
      </c>
      <c r="P491" s="19"/>
      <c r="Q491" s="20"/>
      <c r="R491" s="29">
        <f t="shared" si="100"/>
        <v>0</v>
      </c>
      <c r="S491" s="19"/>
      <c r="T491" s="19"/>
      <c r="U491" s="29">
        <f t="shared" si="101"/>
        <v>0</v>
      </c>
      <c r="V491" s="48">
        <f t="shared" si="105"/>
        <v>0</v>
      </c>
      <c r="W491" s="19"/>
      <c r="X491" s="20" t="e">
        <f t="shared" si="103"/>
        <v>#DIV/0!</v>
      </c>
      <c r="Y491" s="19"/>
    </row>
    <row r="492" spans="1:25" x14ac:dyDescent="0.25">
      <c r="A492" s="28" t="s">
        <v>103</v>
      </c>
      <c r="B492" s="19"/>
      <c r="C492" s="19"/>
      <c r="D492" s="29">
        <f t="shared" si="104"/>
        <v>0</v>
      </c>
      <c r="E492" s="19"/>
      <c r="F492" s="19"/>
      <c r="G492" s="20"/>
      <c r="H492" s="29">
        <f t="shared" si="97"/>
        <v>0</v>
      </c>
      <c r="I492" s="19"/>
      <c r="J492" s="19"/>
      <c r="K492" s="21"/>
      <c r="L492" s="29">
        <f t="shared" si="98"/>
        <v>0</v>
      </c>
      <c r="M492" s="19"/>
      <c r="N492" s="20"/>
      <c r="O492" s="29">
        <f t="shared" si="99"/>
        <v>0</v>
      </c>
      <c r="P492" s="19"/>
      <c r="Q492" s="20"/>
      <c r="R492" s="29">
        <f t="shared" si="100"/>
        <v>0</v>
      </c>
      <c r="S492" s="19"/>
      <c r="T492" s="19"/>
      <c r="U492" s="29">
        <f t="shared" si="101"/>
        <v>0</v>
      </c>
      <c r="V492" s="48">
        <f t="shared" si="105"/>
        <v>0</v>
      </c>
      <c r="W492" s="19"/>
      <c r="X492" s="20" t="e">
        <f t="shared" si="103"/>
        <v>#DIV/0!</v>
      </c>
      <c r="Y492" s="19"/>
    </row>
    <row r="493" spans="1:25" x14ac:dyDescent="0.25">
      <c r="A493" s="18" t="s">
        <v>104</v>
      </c>
      <c r="B493" s="19"/>
      <c r="C493" s="19"/>
      <c r="D493" s="29">
        <f t="shared" si="104"/>
        <v>0</v>
      </c>
      <c r="E493" s="19"/>
      <c r="F493" s="19"/>
      <c r="G493" s="20"/>
      <c r="H493" s="29">
        <f t="shared" si="97"/>
        <v>0</v>
      </c>
      <c r="I493" s="19"/>
      <c r="J493" s="19"/>
      <c r="K493" s="21"/>
      <c r="L493" s="29">
        <f t="shared" si="98"/>
        <v>0</v>
      </c>
      <c r="M493" s="19"/>
      <c r="N493" s="20"/>
      <c r="O493" s="29">
        <f t="shared" si="99"/>
        <v>0</v>
      </c>
      <c r="P493" s="19"/>
      <c r="Q493" s="20"/>
      <c r="R493" s="29">
        <f t="shared" si="100"/>
        <v>0</v>
      </c>
      <c r="S493" s="19"/>
      <c r="T493" s="19"/>
      <c r="U493" s="29">
        <f t="shared" si="101"/>
        <v>0</v>
      </c>
      <c r="V493" s="48">
        <f t="shared" si="105"/>
        <v>0</v>
      </c>
      <c r="W493" s="19"/>
      <c r="X493" s="20" t="e">
        <f t="shared" si="103"/>
        <v>#DIV/0!</v>
      </c>
      <c r="Y493" s="19"/>
    </row>
    <row r="494" spans="1:25" x14ac:dyDescent="0.25">
      <c r="A494" s="18" t="s">
        <v>105</v>
      </c>
      <c r="B494" s="19"/>
      <c r="C494" s="19"/>
      <c r="D494" s="29">
        <f t="shared" si="104"/>
        <v>0</v>
      </c>
      <c r="E494" s="19"/>
      <c r="F494" s="19"/>
      <c r="G494" s="20"/>
      <c r="H494" s="29">
        <f t="shared" si="97"/>
        <v>0</v>
      </c>
      <c r="I494" s="19"/>
      <c r="J494" s="19"/>
      <c r="K494" s="21"/>
      <c r="L494" s="29">
        <f t="shared" si="98"/>
        <v>0</v>
      </c>
      <c r="M494" s="19"/>
      <c r="N494" s="20"/>
      <c r="O494" s="29">
        <f t="shared" si="99"/>
        <v>0</v>
      </c>
      <c r="P494" s="19"/>
      <c r="Q494" s="20"/>
      <c r="R494" s="29">
        <f t="shared" si="100"/>
        <v>0</v>
      </c>
      <c r="S494" s="19"/>
      <c r="T494" s="19"/>
      <c r="U494" s="29">
        <f t="shared" si="101"/>
        <v>0</v>
      </c>
      <c r="V494" s="48">
        <f t="shared" si="105"/>
        <v>0</v>
      </c>
      <c r="W494" s="19"/>
      <c r="X494" s="20" t="e">
        <f t="shared" si="103"/>
        <v>#DIV/0!</v>
      </c>
      <c r="Y494" s="19"/>
    </row>
    <row r="495" spans="1:25" x14ac:dyDescent="0.25">
      <c r="A495" s="28" t="s">
        <v>106</v>
      </c>
      <c r="B495" s="19"/>
      <c r="C495" s="19"/>
      <c r="D495" s="29">
        <f t="shared" si="104"/>
        <v>0</v>
      </c>
      <c r="E495" s="19"/>
      <c r="F495" s="19"/>
      <c r="G495" s="20"/>
      <c r="H495" s="29">
        <f t="shared" si="97"/>
        <v>0</v>
      </c>
      <c r="I495" s="19"/>
      <c r="J495" s="19"/>
      <c r="K495" s="21"/>
      <c r="L495" s="29">
        <f t="shared" si="98"/>
        <v>0</v>
      </c>
      <c r="M495" s="19"/>
      <c r="N495" s="20"/>
      <c r="O495" s="29">
        <f t="shared" si="99"/>
        <v>0</v>
      </c>
      <c r="P495" s="19"/>
      <c r="Q495" s="20"/>
      <c r="R495" s="29">
        <f t="shared" si="100"/>
        <v>0</v>
      </c>
      <c r="S495" s="19"/>
      <c r="T495" s="19"/>
      <c r="U495" s="29">
        <f t="shared" si="101"/>
        <v>0</v>
      </c>
      <c r="V495" s="48">
        <f t="shared" si="105"/>
        <v>0</v>
      </c>
      <c r="W495" s="19"/>
      <c r="X495" s="20" t="e">
        <f t="shared" si="103"/>
        <v>#DIV/0!</v>
      </c>
      <c r="Y495" s="19"/>
    </row>
    <row r="496" spans="1:25" x14ac:dyDescent="0.25">
      <c r="A496" s="18" t="s">
        <v>107</v>
      </c>
      <c r="B496" s="19"/>
      <c r="C496" s="19"/>
      <c r="D496" s="29">
        <f t="shared" si="104"/>
        <v>0</v>
      </c>
      <c r="E496" s="19"/>
      <c r="F496" s="19"/>
      <c r="G496" s="20"/>
      <c r="H496" s="29">
        <f t="shared" si="97"/>
        <v>0</v>
      </c>
      <c r="I496" s="19"/>
      <c r="J496" s="19"/>
      <c r="K496" s="21"/>
      <c r="L496" s="29">
        <f t="shared" si="98"/>
        <v>0</v>
      </c>
      <c r="M496" s="19"/>
      <c r="N496" s="20"/>
      <c r="O496" s="29">
        <f t="shared" si="99"/>
        <v>0</v>
      </c>
      <c r="P496" s="19"/>
      <c r="Q496" s="20"/>
      <c r="R496" s="29">
        <f t="shared" si="100"/>
        <v>0</v>
      </c>
      <c r="S496" s="19"/>
      <c r="T496" s="19"/>
      <c r="U496" s="29">
        <f t="shared" si="101"/>
        <v>0</v>
      </c>
      <c r="V496" s="48">
        <f t="shared" si="105"/>
        <v>0</v>
      </c>
      <c r="W496" s="19"/>
      <c r="X496" s="20" t="e">
        <f t="shared" si="103"/>
        <v>#DIV/0!</v>
      </c>
      <c r="Y496" s="19"/>
    </row>
    <row r="497" spans="1:25" x14ac:dyDescent="0.25">
      <c r="A497" s="18" t="s">
        <v>108</v>
      </c>
      <c r="B497" s="19"/>
      <c r="C497" s="19"/>
      <c r="D497" s="29">
        <f t="shared" si="104"/>
        <v>0</v>
      </c>
      <c r="E497" s="19"/>
      <c r="F497" s="19"/>
      <c r="G497" s="20"/>
      <c r="H497" s="29">
        <f t="shared" si="97"/>
        <v>0</v>
      </c>
      <c r="I497" s="19"/>
      <c r="J497" s="19"/>
      <c r="K497" s="21"/>
      <c r="L497" s="29">
        <f t="shared" si="98"/>
        <v>0</v>
      </c>
      <c r="M497" s="19"/>
      <c r="N497" s="20"/>
      <c r="O497" s="29">
        <f t="shared" si="99"/>
        <v>0</v>
      </c>
      <c r="P497" s="19"/>
      <c r="Q497" s="20"/>
      <c r="R497" s="29">
        <f t="shared" si="100"/>
        <v>0</v>
      </c>
      <c r="S497" s="19"/>
      <c r="T497" s="19"/>
      <c r="U497" s="29">
        <f t="shared" si="101"/>
        <v>0</v>
      </c>
      <c r="V497" s="48">
        <f t="shared" si="105"/>
        <v>0</v>
      </c>
      <c r="W497" s="19"/>
      <c r="X497" s="20" t="e">
        <f t="shared" si="103"/>
        <v>#DIV/0!</v>
      </c>
      <c r="Y497" s="19"/>
    </row>
    <row r="498" spans="1:25" x14ac:dyDescent="0.25">
      <c r="A498" s="28" t="s">
        <v>109</v>
      </c>
      <c r="B498" s="19"/>
      <c r="C498" s="19"/>
      <c r="D498" s="29">
        <f t="shared" si="104"/>
        <v>0</v>
      </c>
      <c r="E498" s="19"/>
      <c r="F498" s="19"/>
      <c r="G498" s="20"/>
      <c r="H498" s="29">
        <f t="shared" si="97"/>
        <v>0</v>
      </c>
      <c r="I498" s="19"/>
      <c r="J498" s="19"/>
      <c r="K498" s="21"/>
      <c r="L498" s="29">
        <f t="shared" si="98"/>
        <v>0</v>
      </c>
      <c r="M498" s="19"/>
      <c r="N498" s="20"/>
      <c r="O498" s="29">
        <f t="shared" si="99"/>
        <v>0</v>
      </c>
      <c r="P498" s="19"/>
      <c r="Q498" s="20"/>
      <c r="R498" s="29">
        <f t="shared" si="100"/>
        <v>0</v>
      </c>
      <c r="S498" s="19"/>
      <c r="T498" s="19"/>
      <c r="U498" s="29">
        <f t="shared" si="101"/>
        <v>0</v>
      </c>
      <c r="V498" s="48">
        <f t="shared" si="105"/>
        <v>0</v>
      </c>
      <c r="W498" s="19"/>
      <c r="X498" s="20" t="e">
        <f t="shared" si="103"/>
        <v>#DIV/0!</v>
      </c>
      <c r="Y498" s="19"/>
    </row>
    <row r="499" spans="1:25" x14ac:dyDescent="0.25">
      <c r="A499" s="18" t="s">
        <v>110</v>
      </c>
      <c r="B499" s="19"/>
      <c r="C499" s="19"/>
      <c r="D499" s="29">
        <f t="shared" si="104"/>
        <v>0</v>
      </c>
      <c r="E499" s="19"/>
      <c r="F499" s="19"/>
      <c r="G499" s="20"/>
      <c r="H499" s="29">
        <f t="shared" si="97"/>
        <v>0</v>
      </c>
      <c r="I499" s="19"/>
      <c r="J499" s="19"/>
      <c r="K499" s="21"/>
      <c r="L499" s="29">
        <f t="shared" si="98"/>
        <v>0</v>
      </c>
      <c r="M499" s="19"/>
      <c r="N499" s="20"/>
      <c r="O499" s="29">
        <f t="shared" si="99"/>
        <v>0</v>
      </c>
      <c r="P499" s="19"/>
      <c r="Q499" s="20"/>
      <c r="R499" s="29">
        <f t="shared" si="100"/>
        <v>0</v>
      </c>
      <c r="S499" s="19"/>
      <c r="T499" s="19"/>
      <c r="U499" s="29">
        <f t="shared" si="101"/>
        <v>0</v>
      </c>
      <c r="V499" s="48">
        <f t="shared" si="105"/>
        <v>0</v>
      </c>
      <c r="W499" s="19"/>
      <c r="X499" s="20" t="e">
        <f t="shared" si="103"/>
        <v>#DIV/0!</v>
      </c>
      <c r="Y499" s="19"/>
    </row>
    <row r="500" spans="1:25" x14ac:dyDescent="0.25">
      <c r="A500" s="18" t="s">
        <v>111</v>
      </c>
      <c r="B500" s="19"/>
      <c r="C500" s="19"/>
      <c r="D500" s="29">
        <f t="shared" si="104"/>
        <v>0</v>
      </c>
      <c r="E500" s="19"/>
      <c r="F500" s="19"/>
      <c r="G500" s="20"/>
      <c r="H500" s="29">
        <f t="shared" si="97"/>
        <v>0</v>
      </c>
      <c r="I500" s="19"/>
      <c r="J500" s="19"/>
      <c r="K500" s="21"/>
      <c r="L500" s="29">
        <f t="shared" si="98"/>
        <v>0</v>
      </c>
      <c r="M500" s="19"/>
      <c r="N500" s="20"/>
      <c r="O500" s="29">
        <f t="shared" si="99"/>
        <v>0</v>
      </c>
      <c r="P500" s="19"/>
      <c r="Q500" s="20"/>
      <c r="R500" s="29">
        <f t="shared" si="100"/>
        <v>0</v>
      </c>
      <c r="S500" s="19"/>
      <c r="T500" s="19"/>
      <c r="U500" s="29">
        <f t="shared" si="101"/>
        <v>0</v>
      </c>
      <c r="V500" s="48">
        <f t="shared" si="105"/>
        <v>0</v>
      </c>
      <c r="W500" s="19"/>
      <c r="X500" s="20" t="e">
        <f t="shared" si="103"/>
        <v>#DIV/0!</v>
      </c>
      <c r="Y500" s="19"/>
    </row>
    <row r="501" spans="1:25" x14ac:dyDescent="0.25">
      <c r="A501" s="28" t="s">
        <v>112</v>
      </c>
      <c r="B501" s="19"/>
      <c r="C501" s="19"/>
      <c r="D501" s="29">
        <f t="shared" si="104"/>
        <v>0</v>
      </c>
      <c r="E501" s="19"/>
      <c r="F501" s="19"/>
      <c r="G501" s="20"/>
      <c r="H501" s="29">
        <f t="shared" si="97"/>
        <v>0</v>
      </c>
      <c r="I501" s="19"/>
      <c r="J501" s="19"/>
      <c r="K501" s="21"/>
      <c r="L501" s="29">
        <f t="shared" si="98"/>
        <v>0</v>
      </c>
      <c r="M501" s="19"/>
      <c r="N501" s="20"/>
      <c r="O501" s="29">
        <f t="shared" si="99"/>
        <v>0</v>
      </c>
      <c r="P501" s="19"/>
      <c r="Q501" s="20"/>
      <c r="R501" s="29">
        <f t="shared" si="100"/>
        <v>0</v>
      </c>
      <c r="S501" s="19"/>
      <c r="T501" s="19"/>
      <c r="U501" s="29">
        <f t="shared" si="101"/>
        <v>0</v>
      </c>
      <c r="V501" s="48">
        <f t="shared" si="105"/>
        <v>0</v>
      </c>
      <c r="W501" s="19"/>
      <c r="X501" s="20" t="e">
        <f t="shared" si="103"/>
        <v>#DIV/0!</v>
      </c>
      <c r="Y501" s="19"/>
    </row>
    <row r="502" spans="1:25" x14ac:dyDescent="0.25">
      <c r="A502" s="18" t="s">
        <v>113</v>
      </c>
      <c r="B502" s="19"/>
      <c r="C502" s="19"/>
      <c r="D502" s="29">
        <f t="shared" si="104"/>
        <v>0</v>
      </c>
      <c r="E502" s="19"/>
      <c r="F502" s="19"/>
      <c r="G502" s="20"/>
      <c r="H502" s="29">
        <f t="shared" si="97"/>
        <v>0</v>
      </c>
      <c r="I502" s="19"/>
      <c r="J502" s="19"/>
      <c r="K502" s="21"/>
      <c r="L502" s="29">
        <f t="shared" si="98"/>
        <v>0</v>
      </c>
      <c r="M502" s="19"/>
      <c r="N502" s="20"/>
      <c r="O502" s="29">
        <f t="shared" si="99"/>
        <v>0</v>
      </c>
      <c r="P502" s="19"/>
      <c r="Q502" s="20"/>
      <c r="R502" s="29">
        <f t="shared" si="100"/>
        <v>0</v>
      </c>
      <c r="S502" s="19"/>
      <c r="T502" s="19"/>
      <c r="U502" s="29">
        <f t="shared" si="101"/>
        <v>0</v>
      </c>
      <c r="V502" s="48">
        <f t="shared" si="105"/>
        <v>0</v>
      </c>
      <c r="W502" s="19"/>
      <c r="X502" s="20" t="e">
        <f t="shared" si="103"/>
        <v>#DIV/0!</v>
      </c>
      <c r="Y502" s="19"/>
    </row>
    <row r="503" spans="1:25" x14ac:dyDescent="0.25">
      <c r="A503" s="28" t="s">
        <v>114</v>
      </c>
      <c r="B503" s="19"/>
      <c r="C503" s="19"/>
      <c r="D503" s="29">
        <f t="shared" si="104"/>
        <v>0</v>
      </c>
      <c r="E503" s="19"/>
      <c r="F503" s="19"/>
      <c r="G503" s="20"/>
      <c r="H503" s="29">
        <f t="shared" si="97"/>
        <v>0</v>
      </c>
      <c r="I503" s="19"/>
      <c r="J503" s="19"/>
      <c r="K503" s="21"/>
      <c r="L503" s="29">
        <f t="shared" si="98"/>
        <v>0</v>
      </c>
      <c r="M503" s="19"/>
      <c r="N503" s="20"/>
      <c r="O503" s="29">
        <f t="shared" si="99"/>
        <v>0</v>
      </c>
      <c r="P503" s="19"/>
      <c r="Q503" s="20"/>
      <c r="R503" s="29">
        <f t="shared" si="100"/>
        <v>0</v>
      </c>
      <c r="S503" s="19"/>
      <c r="T503" s="19"/>
      <c r="U503" s="29">
        <f t="shared" si="101"/>
        <v>0</v>
      </c>
      <c r="V503" s="48">
        <f t="shared" si="105"/>
        <v>0</v>
      </c>
      <c r="W503" s="19"/>
      <c r="X503" s="20" t="e">
        <f t="shared" si="103"/>
        <v>#DIV/0!</v>
      </c>
      <c r="Y503" s="19"/>
    </row>
    <row r="504" spans="1:25" x14ac:dyDescent="0.25">
      <c r="A504" s="18" t="s">
        <v>115</v>
      </c>
      <c r="B504" s="19"/>
      <c r="C504" s="19"/>
      <c r="D504" s="29">
        <f t="shared" si="104"/>
        <v>0</v>
      </c>
      <c r="E504" s="19"/>
      <c r="F504" s="19"/>
      <c r="G504" s="20"/>
      <c r="H504" s="29">
        <f t="shared" si="97"/>
        <v>0</v>
      </c>
      <c r="I504" s="19"/>
      <c r="J504" s="19"/>
      <c r="K504" s="21"/>
      <c r="L504" s="29">
        <f t="shared" si="98"/>
        <v>0</v>
      </c>
      <c r="M504" s="19"/>
      <c r="N504" s="20"/>
      <c r="O504" s="29">
        <f t="shared" si="99"/>
        <v>0</v>
      </c>
      <c r="P504" s="19"/>
      <c r="Q504" s="20"/>
      <c r="R504" s="29">
        <f t="shared" si="100"/>
        <v>0</v>
      </c>
      <c r="S504" s="19"/>
      <c r="T504" s="19"/>
      <c r="U504" s="29">
        <f t="shared" si="101"/>
        <v>0</v>
      </c>
      <c r="V504" s="48">
        <f t="shared" si="105"/>
        <v>0</v>
      </c>
      <c r="W504" s="19"/>
      <c r="X504" s="20" t="e">
        <f t="shared" si="103"/>
        <v>#DIV/0!</v>
      </c>
      <c r="Y504" s="19"/>
    </row>
    <row r="505" spans="1:25" x14ac:dyDescent="0.25">
      <c r="A505" s="28" t="s">
        <v>116</v>
      </c>
      <c r="B505" s="19"/>
      <c r="C505" s="19"/>
      <c r="D505" s="29">
        <f t="shared" si="104"/>
        <v>0</v>
      </c>
      <c r="E505" s="19"/>
      <c r="F505" s="19"/>
      <c r="G505" s="20"/>
      <c r="H505" s="29">
        <f t="shared" si="97"/>
        <v>0</v>
      </c>
      <c r="I505" s="19"/>
      <c r="J505" s="19"/>
      <c r="K505" s="21"/>
      <c r="L505" s="29">
        <f t="shared" si="98"/>
        <v>0</v>
      </c>
      <c r="M505" s="19"/>
      <c r="N505" s="20"/>
      <c r="O505" s="29">
        <f t="shared" si="99"/>
        <v>0</v>
      </c>
      <c r="P505" s="19"/>
      <c r="Q505" s="20"/>
      <c r="R505" s="29">
        <f t="shared" si="100"/>
        <v>0</v>
      </c>
      <c r="S505" s="19"/>
      <c r="T505" s="19"/>
      <c r="U505" s="29">
        <f t="shared" si="101"/>
        <v>0</v>
      </c>
      <c r="V505" s="48">
        <f t="shared" si="105"/>
        <v>0</v>
      </c>
      <c r="W505" s="19"/>
      <c r="X505" s="20" t="e">
        <f t="shared" si="103"/>
        <v>#DIV/0!</v>
      </c>
      <c r="Y505" s="19"/>
    </row>
    <row r="506" spans="1:25" x14ac:dyDescent="0.25">
      <c r="A506" s="18" t="s">
        <v>117</v>
      </c>
      <c r="B506" s="19"/>
      <c r="C506" s="19"/>
      <c r="D506" s="29">
        <f t="shared" si="104"/>
        <v>0</v>
      </c>
      <c r="E506" s="19"/>
      <c r="F506" s="19"/>
      <c r="G506" s="20"/>
      <c r="H506" s="29">
        <f t="shared" si="97"/>
        <v>0</v>
      </c>
      <c r="I506" s="19"/>
      <c r="J506" s="19"/>
      <c r="K506" s="21"/>
      <c r="L506" s="29">
        <f t="shared" si="98"/>
        <v>0</v>
      </c>
      <c r="M506" s="19"/>
      <c r="N506" s="20"/>
      <c r="O506" s="29">
        <f t="shared" si="99"/>
        <v>0</v>
      </c>
      <c r="P506" s="19"/>
      <c r="Q506" s="20"/>
      <c r="R506" s="29">
        <f t="shared" si="100"/>
        <v>0</v>
      </c>
      <c r="S506" s="19"/>
      <c r="T506" s="19"/>
      <c r="U506" s="29">
        <f t="shared" si="101"/>
        <v>0</v>
      </c>
      <c r="V506" s="48">
        <f t="shared" si="105"/>
        <v>0</v>
      </c>
      <c r="W506" s="19"/>
      <c r="X506" s="20" t="e">
        <f t="shared" si="103"/>
        <v>#DIV/0!</v>
      </c>
      <c r="Y506" s="19"/>
    </row>
    <row r="507" spans="1:25" x14ac:dyDescent="0.25">
      <c r="A507" s="28" t="s">
        <v>118</v>
      </c>
      <c r="B507" s="19"/>
      <c r="C507" s="19"/>
      <c r="D507" s="29">
        <f t="shared" si="104"/>
        <v>0</v>
      </c>
      <c r="E507" s="19"/>
      <c r="F507" s="19"/>
      <c r="G507" s="20"/>
      <c r="H507" s="29">
        <f t="shared" si="97"/>
        <v>0</v>
      </c>
      <c r="I507" s="19"/>
      <c r="J507" s="19"/>
      <c r="K507" s="21"/>
      <c r="L507" s="29">
        <f t="shared" si="98"/>
        <v>0</v>
      </c>
      <c r="M507" s="19"/>
      <c r="N507" s="20"/>
      <c r="O507" s="29">
        <f t="shared" si="99"/>
        <v>0</v>
      </c>
      <c r="P507" s="19"/>
      <c r="Q507" s="20"/>
      <c r="R507" s="29">
        <f t="shared" si="100"/>
        <v>0</v>
      </c>
      <c r="S507" s="19"/>
      <c r="T507" s="19"/>
      <c r="U507" s="29">
        <f t="shared" si="101"/>
        <v>0</v>
      </c>
      <c r="V507" s="48">
        <f t="shared" si="105"/>
        <v>0</v>
      </c>
      <c r="W507" s="19"/>
      <c r="X507" s="20" t="e">
        <f t="shared" si="103"/>
        <v>#DIV/0!</v>
      </c>
      <c r="Y507" s="19"/>
    </row>
    <row r="508" spans="1:25" x14ac:dyDescent="0.25">
      <c r="A508" s="28" t="s">
        <v>119</v>
      </c>
      <c r="B508" s="19">
        <v>147</v>
      </c>
      <c r="C508" s="19">
        <v>147</v>
      </c>
      <c r="D508" s="29">
        <f t="shared" si="104"/>
        <v>0</v>
      </c>
      <c r="E508" s="19">
        <v>147</v>
      </c>
      <c r="F508" s="19"/>
      <c r="G508" s="20">
        <v>61.48</v>
      </c>
      <c r="H508" s="29">
        <f t="shared" si="97"/>
        <v>9037.56</v>
      </c>
      <c r="I508" s="19"/>
      <c r="J508" s="19"/>
      <c r="K508" s="21"/>
      <c r="L508" s="29">
        <f t="shared" si="98"/>
        <v>0</v>
      </c>
      <c r="M508" s="19"/>
      <c r="N508" s="20"/>
      <c r="O508" s="29">
        <f t="shared" si="99"/>
        <v>0</v>
      </c>
      <c r="P508" s="19"/>
      <c r="Q508" s="20"/>
      <c r="R508" s="29">
        <f t="shared" si="100"/>
        <v>0</v>
      </c>
      <c r="S508" s="19"/>
      <c r="T508" s="19"/>
      <c r="U508" s="29">
        <f t="shared" si="101"/>
        <v>0</v>
      </c>
      <c r="V508" s="48">
        <f t="shared" si="105"/>
        <v>147</v>
      </c>
      <c r="W508" s="19"/>
      <c r="X508" s="20">
        <f t="shared" si="103"/>
        <v>61.48</v>
      </c>
      <c r="Y508" s="19">
        <v>32</v>
      </c>
    </row>
    <row r="509" spans="1:25" x14ac:dyDescent="0.25">
      <c r="A509" s="18" t="s">
        <v>120</v>
      </c>
      <c r="B509" s="19"/>
      <c r="C509" s="19"/>
      <c r="D509" s="29">
        <f t="shared" si="104"/>
        <v>0</v>
      </c>
      <c r="E509" s="19"/>
      <c r="F509" s="19"/>
      <c r="G509" s="20"/>
      <c r="H509" s="29">
        <f t="shared" ref="H509:H545" si="106">E509*G509</f>
        <v>0</v>
      </c>
      <c r="I509" s="19"/>
      <c r="J509" s="19"/>
      <c r="K509" s="21"/>
      <c r="L509" s="29">
        <f t="shared" ref="L509:L545" si="107">I509*K509</f>
        <v>0</v>
      </c>
      <c r="M509" s="19"/>
      <c r="N509" s="20"/>
      <c r="O509" s="29">
        <f t="shared" ref="O509:O545" si="108">M509*N509</f>
        <v>0</v>
      </c>
      <c r="P509" s="19"/>
      <c r="Q509" s="20"/>
      <c r="R509" s="29">
        <f t="shared" ref="R509:R545" si="109">P509*Q509</f>
        <v>0</v>
      </c>
      <c r="S509" s="19"/>
      <c r="T509" s="19"/>
      <c r="U509" s="29">
        <f t="shared" ref="U509:U545" si="110">S509*T509</f>
        <v>0</v>
      </c>
      <c r="V509" s="48">
        <f t="shared" si="105"/>
        <v>0</v>
      </c>
      <c r="W509" s="19"/>
      <c r="X509" s="20" t="e">
        <f t="shared" si="103"/>
        <v>#DIV/0!</v>
      </c>
      <c r="Y509" s="19"/>
    </row>
    <row r="510" spans="1:25" x14ac:dyDescent="0.25">
      <c r="A510" s="18"/>
      <c r="B510" s="19"/>
      <c r="C510" s="19"/>
      <c r="D510" s="29"/>
      <c r="E510" s="19"/>
      <c r="F510" s="19"/>
      <c r="G510" s="20"/>
      <c r="H510" s="29"/>
      <c r="I510" s="19"/>
      <c r="J510" s="19"/>
      <c r="K510" s="21"/>
      <c r="L510" s="29"/>
      <c r="M510" s="19"/>
      <c r="N510" s="20"/>
      <c r="O510" s="29"/>
      <c r="P510" s="19"/>
      <c r="Q510" s="20"/>
      <c r="R510" s="29"/>
      <c r="S510" s="19"/>
      <c r="T510" s="19"/>
      <c r="U510" s="29"/>
      <c r="V510" s="48"/>
      <c r="W510" s="19"/>
      <c r="X510" s="20"/>
      <c r="Y510" s="19"/>
    </row>
    <row r="511" spans="1:25" x14ac:dyDescent="0.25">
      <c r="A511" s="28" t="s">
        <v>121</v>
      </c>
      <c r="B511" s="19"/>
      <c r="C511" s="19"/>
      <c r="D511" s="29">
        <f t="shared" si="104"/>
        <v>0</v>
      </c>
      <c r="E511" s="19"/>
      <c r="F511" s="19"/>
      <c r="G511" s="20"/>
      <c r="H511" s="29">
        <f t="shared" si="106"/>
        <v>0</v>
      </c>
      <c r="I511" s="19"/>
      <c r="J511" s="19"/>
      <c r="K511" s="21"/>
      <c r="L511" s="29">
        <f t="shared" si="107"/>
        <v>0</v>
      </c>
      <c r="M511" s="19"/>
      <c r="N511" s="20"/>
      <c r="O511" s="29">
        <f t="shared" si="108"/>
        <v>0</v>
      </c>
      <c r="P511" s="19"/>
      <c r="Q511" s="20"/>
      <c r="R511" s="29">
        <f t="shared" si="109"/>
        <v>0</v>
      </c>
      <c r="S511" s="19"/>
      <c r="T511" s="19"/>
      <c r="U511" s="29">
        <f t="shared" si="110"/>
        <v>0</v>
      </c>
      <c r="V511" s="48">
        <f t="shared" si="105"/>
        <v>0</v>
      </c>
      <c r="W511" s="19"/>
      <c r="X511" s="20" t="e">
        <f t="shared" ref="X511:X545" si="111">(H511+L511+O511+R511+U511)/V511</f>
        <v>#DIV/0!</v>
      </c>
      <c r="Y511" s="19"/>
    </row>
    <row r="512" spans="1:25" x14ac:dyDescent="0.25">
      <c r="A512" s="18" t="s">
        <v>122</v>
      </c>
      <c r="B512" s="19"/>
      <c r="C512" s="19"/>
      <c r="D512" s="29">
        <f t="shared" si="104"/>
        <v>0</v>
      </c>
      <c r="E512" s="19"/>
      <c r="F512" s="19"/>
      <c r="G512" s="20"/>
      <c r="H512" s="29">
        <f t="shared" si="106"/>
        <v>0</v>
      </c>
      <c r="I512" s="19"/>
      <c r="J512" s="19"/>
      <c r="K512" s="21"/>
      <c r="L512" s="29">
        <f t="shared" si="107"/>
        <v>0</v>
      </c>
      <c r="M512" s="19"/>
      <c r="N512" s="20"/>
      <c r="O512" s="29">
        <f t="shared" si="108"/>
        <v>0</v>
      </c>
      <c r="P512" s="19"/>
      <c r="Q512" s="20"/>
      <c r="R512" s="29">
        <f t="shared" si="109"/>
        <v>0</v>
      </c>
      <c r="S512" s="19"/>
      <c r="T512" s="19"/>
      <c r="U512" s="29">
        <f t="shared" si="110"/>
        <v>0</v>
      </c>
      <c r="V512" s="48">
        <f t="shared" si="105"/>
        <v>0</v>
      </c>
      <c r="W512" s="19"/>
      <c r="X512" s="20" t="e">
        <f t="shared" si="111"/>
        <v>#DIV/0!</v>
      </c>
      <c r="Y512" s="19"/>
    </row>
    <row r="513" spans="1:25" x14ac:dyDescent="0.25">
      <c r="A513" s="18" t="s">
        <v>123</v>
      </c>
      <c r="B513" s="19"/>
      <c r="C513" s="19"/>
      <c r="D513" s="29">
        <f t="shared" ref="D513:D556" si="112">B513-C513</f>
        <v>0</v>
      </c>
      <c r="E513" s="19"/>
      <c r="F513" s="19"/>
      <c r="G513" s="20"/>
      <c r="H513" s="29">
        <f t="shared" si="106"/>
        <v>0</v>
      </c>
      <c r="I513" s="19"/>
      <c r="J513" s="19"/>
      <c r="K513" s="21"/>
      <c r="L513" s="29">
        <f t="shared" si="107"/>
        <v>0</v>
      </c>
      <c r="M513" s="19"/>
      <c r="N513" s="20"/>
      <c r="O513" s="29">
        <f t="shared" si="108"/>
        <v>0</v>
      </c>
      <c r="P513" s="19"/>
      <c r="Q513" s="20"/>
      <c r="R513" s="29">
        <f t="shared" si="109"/>
        <v>0</v>
      </c>
      <c r="S513" s="19"/>
      <c r="T513" s="19"/>
      <c r="U513" s="29">
        <f t="shared" si="110"/>
        <v>0</v>
      </c>
      <c r="V513" s="48">
        <f t="shared" si="105"/>
        <v>0</v>
      </c>
      <c r="W513" s="19"/>
      <c r="X513" s="20" t="e">
        <f t="shared" si="111"/>
        <v>#DIV/0!</v>
      </c>
      <c r="Y513" s="19"/>
    </row>
    <row r="514" spans="1:25" x14ac:dyDescent="0.25">
      <c r="A514" s="28" t="s">
        <v>124</v>
      </c>
      <c r="B514" s="19">
        <v>10</v>
      </c>
      <c r="C514" s="19">
        <v>10</v>
      </c>
      <c r="D514" s="29">
        <f t="shared" si="112"/>
        <v>0</v>
      </c>
      <c r="E514" s="19"/>
      <c r="F514" s="19"/>
      <c r="G514" s="20"/>
      <c r="H514" s="29">
        <f t="shared" si="106"/>
        <v>0</v>
      </c>
      <c r="I514" s="19"/>
      <c r="J514" s="19"/>
      <c r="K514" s="21"/>
      <c r="L514" s="29">
        <f t="shared" si="107"/>
        <v>0</v>
      </c>
      <c r="M514" s="19">
        <v>10</v>
      </c>
      <c r="N514" s="20">
        <v>83</v>
      </c>
      <c r="O514" s="29">
        <f t="shared" si="108"/>
        <v>830</v>
      </c>
      <c r="P514" s="19"/>
      <c r="Q514" s="20"/>
      <c r="R514" s="29">
        <f t="shared" si="109"/>
        <v>0</v>
      </c>
      <c r="S514" s="19"/>
      <c r="T514" s="19"/>
      <c r="U514" s="29">
        <f t="shared" si="110"/>
        <v>0</v>
      </c>
      <c r="V514" s="48">
        <f t="shared" si="105"/>
        <v>10</v>
      </c>
      <c r="W514" s="19"/>
      <c r="X514" s="20">
        <f t="shared" si="111"/>
        <v>83</v>
      </c>
      <c r="Y514" s="19"/>
    </row>
    <row r="515" spans="1:25" x14ac:dyDescent="0.25">
      <c r="A515" s="18" t="s">
        <v>125</v>
      </c>
      <c r="B515" s="19"/>
      <c r="C515" s="19"/>
      <c r="D515" s="29">
        <f t="shared" si="112"/>
        <v>0</v>
      </c>
      <c r="E515" s="19"/>
      <c r="F515" s="19"/>
      <c r="G515" s="20"/>
      <c r="H515" s="29">
        <f t="shared" si="106"/>
        <v>0</v>
      </c>
      <c r="I515" s="19"/>
      <c r="J515" s="19"/>
      <c r="K515" s="21"/>
      <c r="L515" s="29">
        <f t="shared" si="107"/>
        <v>0</v>
      </c>
      <c r="M515" s="19"/>
      <c r="N515" s="20"/>
      <c r="O515" s="29">
        <f t="shared" si="108"/>
        <v>0</v>
      </c>
      <c r="P515" s="19"/>
      <c r="Q515" s="20"/>
      <c r="R515" s="29">
        <f t="shared" si="109"/>
        <v>0</v>
      </c>
      <c r="S515" s="19"/>
      <c r="T515" s="19"/>
      <c r="U515" s="29">
        <f t="shared" si="110"/>
        <v>0</v>
      </c>
      <c r="V515" s="48">
        <f t="shared" si="105"/>
        <v>0</v>
      </c>
      <c r="W515" s="19"/>
      <c r="X515" s="20" t="e">
        <f t="shared" si="111"/>
        <v>#DIV/0!</v>
      </c>
      <c r="Y515" s="19"/>
    </row>
    <row r="516" spans="1:25" x14ac:dyDescent="0.25">
      <c r="A516" s="18" t="s">
        <v>126</v>
      </c>
      <c r="B516" s="19"/>
      <c r="C516" s="19"/>
      <c r="D516" s="29">
        <f t="shared" si="112"/>
        <v>0</v>
      </c>
      <c r="E516" s="19"/>
      <c r="F516" s="19"/>
      <c r="G516" s="20"/>
      <c r="H516" s="29">
        <f t="shared" si="106"/>
        <v>0</v>
      </c>
      <c r="I516" s="19"/>
      <c r="J516" s="19"/>
      <c r="K516" s="21"/>
      <c r="L516" s="29">
        <f t="shared" si="107"/>
        <v>0</v>
      </c>
      <c r="M516" s="19"/>
      <c r="N516" s="20"/>
      <c r="O516" s="29">
        <f t="shared" si="108"/>
        <v>0</v>
      </c>
      <c r="P516" s="19"/>
      <c r="Q516" s="20"/>
      <c r="R516" s="29">
        <f t="shared" si="109"/>
        <v>0</v>
      </c>
      <c r="S516" s="19"/>
      <c r="T516" s="19"/>
      <c r="U516" s="29">
        <f t="shared" si="110"/>
        <v>0</v>
      </c>
      <c r="V516" s="48">
        <f t="shared" si="105"/>
        <v>0</v>
      </c>
      <c r="W516" s="19"/>
      <c r="X516" s="20" t="e">
        <f t="shared" si="111"/>
        <v>#DIV/0!</v>
      </c>
      <c r="Y516" s="19"/>
    </row>
    <row r="517" spans="1:25" x14ac:dyDescent="0.25">
      <c r="A517" s="28" t="s">
        <v>127</v>
      </c>
      <c r="B517" s="19"/>
      <c r="C517" s="19"/>
      <c r="D517" s="29">
        <f t="shared" si="112"/>
        <v>0</v>
      </c>
      <c r="E517" s="19"/>
      <c r="F517" s="19"/>
      <c r="G517" s="20"/>
      <c r="H517" s="29">
        <f t="shared" si="106"/>
        <v>0</v>
      </c>
      <c r="I517" s="19"/>
      <c r="J517" s="19"/>
      <c r="K517" s="21"/>
      <c r="L517" s="29">
        <f t="shared" si="107"/>
        <v>0</v>
      </c>
      <c r="M517" s="19"/>
      <c r="N517" s="20"/>
      <c r="O517" s="29">
        <f t="shared" si="108"/>
        <v>0</v>
      </c>
      <c r="P517" s="19"/>
      <c r="Q517" s="20"/>
      <c r="R517" s="29">
        <f t="shared" si="109"/>
        <v>0</v>
      </c>
      <c r="S517" s="19"/>
      <c r="T517" s="19"/>
      <c r="U517" s="29">
        <f t="shared" si="110"/>
        <v>0</v>
      </c>
      <c r="V517" s="48">
        <f t="shared" si="105"/>
        <v>0</v>
      </c>
      <c r="W517" s="19"/>
      <c r="X517" s="20" t="e">
        <f t="shared" si="111"/>
        <v>#DIV/0!</v>
      </c>
      <c r="Y517" s="19"/>
    </row>
    <row r="518" spans="1:25" x14ac:dyDescent="0.25">
      <c r="A518" s="18" t="s">
        <v>128</v>
      </c>
      <c r="B518" s="19"/>
      <c r="C518" s="19"/>
      <c r="D518" s="29">
        <f t="shared" si="112"/>
        <v>0</v>
      </c>
      <c r="E518" s="19"/>
      <c r="F518" s="19"/>
      <c r="G518" s="20"/>
      <c r="H518" s="29">
        <f t="shared" si="106"/>
        <v>0</v>
      </c>
      <c r="I518" s="19"/>
      <c r="J518" s="19"/>
      <c r="K518" s="21"/>
      <c r="L518" s="29">
        <f t="shared" si="107"/>
        <v>0</v>
      </c>
      <c r="M518" s="19"/>
      <c r="N518" s="20"/>
      <c r="O518" s="29">
        <f t="shared" si="108"/>
        <v>0</v>
      </c>
      <c r="P518" s="19"/>
      <c r="Q518" s="20"/>
      <c r="R518" s="29">
        <f t="shared" si="109"/>
        <v>0</v>
      </c>
      <c r="S518" s="19"/>
      <c r="T518" s="19"/>
      <c r="U518" s="29">
        <f t="shared" si="110"/>
        <v>0</v>
      </c>
      <c r="V518" s="48">
        <f t="shared" si="105"/>
        <v>0</v>
      </c>
      <c r="W518" s="19"/>
      <c r="X518" s="20" t="e">
        <f t="shared" si="111"/>
        <v>#DIV/0!</v>
      </c>
      <c r="Y518" s="19"/>
    </row>
    <row r="519" spans="1:25" x14ac:dyDescent="0.25">
      <c r="A519" s="18" t="s">
        <v>129</v>
      </c>
      <c r="B519" s="19"/>
      <c r="C519" s="19"/>
      <c r="D519" s="29">
        <f t="shared" si="112"/>
        <v>0</v>
      </c>
      <c r="E519" s="19"/>
      <c r="F519" s="19"/>
      <c r="G519" s="20"/>
      <c r="H519" s="29">
        <f t="shared" si="106"/>
        <v>0</v>
      </c>
      <c r="I519" s="19"/>
      <c r="J519" s="19"/>
      <c r="K519" s="21"/>
      <c r="L519" s="29">
        <f t="shared" si="107"/>
        <v>0</v>
      </c>
      <c r="M519" s="19"/>
      <c r="N519" s="20"/>
      <c r="O519" s="29">
        <f t="shared" si="108"/>
        <v>0</v>
      </c>
      <c r="P519" s="19"/>
      <c r="Q519" s="20"/>
      <c r="R519" s="29">
        <f t="shared" si="109"/>
        <v>0</v>
      </c>
      <c r="S519" s="19"/>
      <c r="T519" s="19"/>
      <c r="U519" s="29">
        <f t="shared" si="110"/>
        <v>0</v>
      </c>
      <c r="V519" s="48">
        <f t="shared" si="105"/>
        <v>0</v>
      </c>
      <c r="W519" s="19"/>
      <c r="X519" s="20" t="e">
        <f t="shared" si="111"/>
        <v>#DIV/0!</v>
      </c>
      <c r="Y519" s="19"/>
    </row>
    <row r="520" spans="1:25" x14ac:dyDescent="0.25">
      <c r="A520" s="28" t="s">
        <v>130</v>
      </c>
      <c r="B520" s="19"/>
      <c r="C520" s="19"/>
      <c r="D520" s="29">
        <f t="shared" si="112"/>
        <v>0</v>
      </c>
      <c r="E520" s="19"/>
      <c r="F520" s="19"/>
      <c r="G520" s="20"/>
      <c r="H520" s="29">
        <f t="shared" si="106"/>
        <v>0</v>
      </c>
      <c r="I520" s="19"/>
      <c r="J520" s="19"/>
      <c r="K520" s="21"/>
      <c r="L520" s="29">
        <f t="shared" si="107"/>
        <v>0</v>
      </c>
      <c r="M520" s="19"/>
      <c r="N520" s="20"/>
      <c r="O520" s="29">
        <f t="shared" si="108"/>
        <v>0</v>
      </c>
      <c r="P520" s="19"/>
      <c r="Q520" s="20"/>
      <c r="R520" s="29">
        <f t="shared" si="109"/>
        <v>0</v>
      </c>
      <c r="S520" s="19"/>
      <c r="T520" s="19"/>
      <c r="U520" s="29">
        <f t="shared" si="110"/>
        <v>0</v>
      </c>
      <c r="V520" s="48">
        <f t="shared" si="105"/>
        <v>0</v>
      </c>
      <c r="W520" s="19"/>
      <c r="X520" s="20" t="e">
        <f t="shared" si="111"/>
        <v>#DIV/0!</v>
      </c>
      <c r="Y520" s="19"/>
    </row>
    <row r="521" spans="1:25" x14ac:dyDescent="0.25">
      <c r="A521" s="18" t="s">
        <v>131</v>
      </c>
      <c r="B521" s="19"/>
      <c r="C521" s="19"/>
      <c r="D521" s="29">
        <f t="shared" si="112"/>
        <v>0</v>
      </c>
      <c r="E521" s="19"/>
      <c r="F521" s="19"/>
      <c r="G521" s="20"/>
      <c r="H521" s="29">
        <f t="shared" si="106"/>
        <v>0</v>
      </c>
      <c r="I521" s="19"/>
      <c r="J521" s="19"/>
      <c r="K521" s="21"/>
      <c r="L521" s="29">
        <f t="shared" si="107"/>
        <v>0</v>
      </c>
      <c r="M521" s="19"/>
      <c r="N521" s="20"/>
      <c r="O521" s="29">
        <f t="shared" si="108"/>
        <v>0</v>
      </c>
      <c r="P521" s="19"/>
      <c r="Q521" s="20"/>
      <c r="R521" s="29">
        <f t="shared" si="109"/>
        <v>0</v>
      </c>
      <c r="S521" s="19"/>
      <c r="T521" s="19"/>
      <c r="U521" s="29">
        <f t="shared" si="110"/>
        <v>0</v>
      </c>
      <c r="V521" s="48">
        <f t="shared" si="105"/>
        <v>0</v>
      </c>
      <c r="W521" s="19"/>
      <c r="X521" s="20" t="e">
        <f t="shared" si="111"/>
        <v>#DIV/0!</v>
      </c>
      <c r="Y521" s="19"/>
    </row>
    <row r="522" spans="1:25" x14ac:dyDescent="0.25">
      <c r="A522" s="28" t="s">
        <v>132</v>
      </c>
      <c r="B522" s="19"/>
      <c r="C522" s="19"/>
      <c r="D522" s="29">
        <f t="shared" si="112"/>
        <v>0</v>
      </c>
      <c r="E522" s="19"/>
      <c r="F522" s="19"/>
      <c r="G522" s="20"/>
      <c r="H522" s="29">
        <f t="shared" si="106"/>
        <v>0</v>
      </c>
      <c r="I522" s="19"/>
      <c r="J522" s="19"/>
      <c r="K522" s="21"/>
      <c r="L522" s="29">
        <f t="shared" si="107"/>
        <v>0</v>
      </c>
      <c r="M522" s="19"/>
      <c r="N522" s="20"/>
      <c r="O522" s="29">
        <f t="shared" si="108"/>
        <v>0</v>
      </c>
      <c r="P522" s="19"/>
      <c r="Q522" s="20"/>
      <c r="R522" s="29">
        <f t="shared" si="109"/>
        <v>0</v>
      </c>
      <c r="S522" s="19"/>
      <c r="T522" s="19"/>
      <c r="U522" s="29">
        <f t="shared" si="110"/>
        <v>0</v>
      </c>
      <c r="V522" s="48">
        <f t="shared" si="105"/>
        <v>0</v>
      </c>
      <c r="W522" s="19"/>
      <c r="X522" s="20" t="e">
        <f t="shared" si="111"/>
        <v>#DIV/0!</v>
      </c>
      <c r="Y522" s="19"/>
    </row>
    <row r="523" spans="1:25" x14ac:dyDescent="0.25">
      <c r="A523" s="18" t="s">
        <v>153</v>
      </c>
      <c r="B523" s="19"/>
      <c r="C523" s="19"/>
      <c r="D523" s="29">
        <f t="shared" si="112"/>
        <v>0</v>
      </c>
      <c r="E523" s="19"/>
      <c r="F523" s="19"/>
      <c r="G523" s="20"/>
      <c r="H523" s="29">
        <f t="shared" si="106"/>
        <v>0</v>
      </c>
      <c r="I523" s="19"/>
      <c r="J523" s="19"/>
      <c r="K523" s="21"/>
      <c r="L523" s="29">
        <f t="shared" si="107"/>
        <v>0</v>
      </c>
      <c r="M523" s="19"/>
      <c r="N523" s="20"/>
      <c r="O523" s="29">
        <f t="shared" si="108"/>
        <v>0</v>
      </c>
      <c r="P523" s="19"/>
      <c r="Q523" s="20"/>
      <c r="R523" s="29">
        <f t="shared" si="109"/>
        <v>0</v>
      </c>
      <c r="S523" s="19"/>
      <c r="T523" s="19"/>
      <c r="U523" s="29">
        <f t="shared" si="110"/>
        <v>0</v>
      </c>
      <c r="V523" s="48">
        <f t="shared" si="105"/>
        <v>0</v>
      </c>
      <c r="W523" s="19"/>
      <c r="X523" s="20" t="e">
        <f t="shared" si="111"/>
        <v>#DIV/0!</v>
      </c>
      <c r="Y523" s="19"/>
    </row>
    <row r="524" spans="1:25" x14ac:dyDescent="0.25">
      <c r="A524" s="18" t="s">
        <v>164</v>
      </c>
      <c r="B524" s="19"/>
      <c r="C524" s="19"/>
      <c r="D524" s="29">
        <f t="shared" si="112"/>
        <v>0</v>
      </c>
      <c r="E524" s="19"/>
      <c r="F524" s="19"/>
      <c r="G524" s="20"/>
      <c r="H524" s="29">
        <f t="shared" si="106"/>
        <v>0</v>
      </c>
      <c r="I524" s="19"/>
      <c r="J524" s="19"/>
      <c r="K524" s="21"/>
      <c r="L524" s="29">
        <f t="shared" si="107"/>
        <v>0</v>
      </c>
      <c r="M524" s="19"/>
      <c r="N524" s="20"/>
      <c r="O524" s="29">
        <f t="shared" si="108"/>
        <v>0</v>
      </c>
      <c r="P524" s="19"/>
      <c r="Q524" s="20"/>
      <c r="R524" s="29">
        <f t="shared" si="109"/>
        <v>0</v>
      </c>
      <c r="S524" s="19"/>
      <c r="T524" s="19"/>
      <c r="U524" s="29">
        <f t="shared" si="110"/>
        <v>0</v>
      </c>
      <c r="V524" s="48">
        <f t="shared" si="105"/>
        <v>0</v>
      </c>
      <c r="W524" s="19"/>
      <c r="X524" s="20" t="e">
        <f t="shared" si="111"/>
        <v>#DIV/0!</v>
      </c>
      <c r="Y524" s="19"/>
    </row>
    <row r="525" spans="1:25" x14ac:dyDescent="0.25">
      <c r="A525" s="28" t="s">
        <v>134</v>
      </c>
      <c r="B525" s="19"/>
      <c r="C525" s="19"/>
      <c r="D525" s="29">
        <f t="shared" si="112"/>
        <v>0</v>
      </c>
      <c r="E525" s="19"/>
      <c r="F525" s="19"/>
      <c r="G525" s="20"/>
      <c r="H525" s="29">
        <f t="shared" si="106"/>
        <v>0</v>
      </c>
      <c r="I525" s="19"/>
      <c r="J525" s="19"/>
      <c r="K525" s="21"/>
      <c r="L525" s="29">
        <f t="shared" si="107"/>
        <v>0</v>
      </c>
      <c r="M525" s="19"/>
      <c r="N525" s="20"/>
      <c r="O525" s="29">
        <f t="shared" si="108"/>
        <v>0</v>
      </c>
      <c r="P525" s="19"/>
      <c r="Q525" s="20"/>
      <c r="R525" s="29">
        <f t="shared" si="109"/>
        <v>0</v>
      </c>
      <c r="S525" s="19"/>
      <c r="T525" s="19"/>
      <c r="U525" s="29">
        <f t="shared" si="110"/>
        <v>0</v>
      </c>
      <c r="V525" s="48">
        <f t="shared" si="105"/>
        <v>0</v>
      </c>
      <c r="W525" s="19"/>
      <c r="X525" s="20" t="e">
        <f t="shared" si="111"/>
        <v>#DIV/0!</v>
      </c>
      <c r="Y525" s="19"/>
    </row>
    <row r="526" spans="1:25" x14ac:dyDescent="0.25">
      <c r="A526" s="28" t="s">
        <v>135</v>
      </c>
      <c r="B526" s="19"/>
      <c r="C526" s="19"/>
      <c r="D526" s="29">
        <f t="shared" si="112"/>
        <v>0</v>
      </c>
      <c r="E526" s="19"/>
      <c r="F526" s="19"/>
      <c r="G526" s="20"/>
      <c r="H526" s="29">
        <f t="shared" si="106"/>
        <v>0</v>
      </c>
      <c r="I526" s="19"/>
      <c r="J526" s="19"/>
      <c r="K526" s="21"/>
      <c r="L526" s="29">
        <f t="shared" si="107"/>
        <v>0</v>
      </c>
      <c r="M526" s="19"/>
      <c r="N526" s="20"/>
      <c r="O526" s="29">
        <f t="shared" si="108"/>
        <v>0</v>
      </c>
      <c r="P526" s="19"/>
      <c r="Q526" s="20"/>
      <c r="R526" s="29">
        <f t="shared" si="109"/>
        <v>0</v>
      </c>
      <c r="S526" s="19"/>
      <c r="T526" s="19"/>
      <c r="U526" s="29">
        <f t="shared" si="110"/>
        <v>0</v>
      </c>
      <c r="V526" s="48">
        <f t="shared" si="105"/>
        <v>0</v>
      </c>
      <c r="W526" s="19"/>
      <c r="X526" s="20" t="e">
        <f t="shared" si="111"/>
        <v>#DIV/0!</v>
      </c>
      <c r="Y526" s="19"/>
    </row>
    <row r="527" spans="1:25" x14ac:dyDescent="0.25">
      <c r="A527" s="28" t="s">
        <v>136</v>
      </c>
      <c r="B527" s="19"/>
      <c r="C527" s="19"/>
      <c r="D527" s="29">
        <f t="shared" si="112"/>
        <v>0</v>
      </c>
      <c r="E527" s="19"/>
      <c r="F527" s="19"/>
      <c r="G527" s="20"/>
      <c r="H527" s="29">
        <f t="shared" si="106"/>
        <v>0</v>
      </c>
      <c r="I527" s="19"/>
      <c r="J527" s="19"/>
      <c r="K527" s="21"/>
      <c r="L527" s="29">
        <f t="shared" si="107"/>
        <v>0</v>
      </c>
      <c r="M527" s="19"/>
      <c r="N527" s="20"/>
      <c r="O527" s="29">
        <f t="shared" si="108"/>
        <v>0</v>
      </c>
      <c r="P527" s="19"/>
      <c r="Q527" s="20"/>
      <c r="R527" s="29">
        <f t="shared" si="109"/>
        <v>0</v>
      </c>
      <c r="S527" s="19"/>
      <c r="T527" s="19"/>
      <c r="U527" s="29">
        <f t="shared" si="110"/>
        <v>0</v>
      </c>
      <c r="V527" s="48">
        <f t="shared" si="105"/>
        <v>0</v>
      </c>
      <c r="W527" s="19"/>
      <c r="X527" s="20" t="e">
        <f t="shared" si="111"/>
        <v>#DIV/0!</v>
      </c>
      <c r="Y527" s="19"/>
    </row>
    <row r="528" spans="1:25" x14ac:dyDescent="0.25">
      <c r="A528" s="28" t="s">
        <v>133</v>
      </c>
      <c r="B528" s="19"/>
      <c r="C528" s="19"/>
      <c r="D528" s="29">
        <f t="shared" si="112"/>
        <v>0</v>
      </c>
      <c r="E528" s="19"/>
      <c r="F528" s="19"/>
      <c r="G528" s="20"/>
      <c r="H528" s="29">
        <f t="shared" si="106"/>
        <v>0</v>
      </c>
      <c r="I528" s="19"/>
      <c r="J528" s="19"/>
      <c r="K528" s="21"/>
      <c r="L528" s="29">
        <f t="shared" si="107"/>
        <v>0</v>
      </c>
      <c r="M528" s="19"/>
      <c r="N528" s="20"/>
      <c r="O528" s="29">
        <f t="shared" si="108"/>
        <v>0</v>
      </c>
      <c r="P528" s="19"/>
      <c r="Q528" s="20"/>
      <c r="R528" s="29">
        <f t="shared" si="109"/>
        <v>0</v>
      </c>
      <c r="S528" s="19"/>
      <c r="T528" s="19"/>
      <c r="U528" s="29">
        <f t="shared" si="110"/>
        <v>0</v>
      </c>
      <c r="V528" s="48">
        <f t="shared" si="105"/>
        <v>0</v>
      </c>
      <c r="W528" s="19"/>
      <c r="X528" s="20" t="e">
        <f t="shared" si="111"/>
        <v>#DIV/0!</v>
      </c>
      <c r="Y528" s="19"/>
    </row>
    <row r="529" spans="1:25" x14ac:dyDescent="0.25">
      <c r="A529" s="28" t="s">
        <v>154</v>
      </c>
      <c r="B529" s="19"/>
      <c r="C529" s="19"/>
      <c r="D529" s="29">
        <f t="shared" si="112"/>
        <v>0</v>
      </c>
      <c r="E529" s="19"/>
      <c r="F529" s="19"/>
      <c r="G529" s="20"/>
      <c r="H529" s="29">
        <f t="shared" si="106"/>
        <v>0</v>
      </c>
      <c r="I529" s="19"/>
      <c r="J529" s="19"/>
      <c r="K529" s="21"/>
      <c r="L529" s="29">
        <f t="shared" si="107"/>
        <v>0</v>
      </c>
      <c r="M529" s="19"/>
      <c r="N529" s="20"/>
      <c r="O529" s="29">
        <f t="shared" si="108"/>
        <v>0</v>
      </c>
      <c r="P529" s="19"/>
      <c r="Q529" s="20"/>
      <c r="R529" s="29">
        <f t="shared" si="109"/>
        <v>0</v>
      </c>
      <c r="S529" s="19"/>
      <c r="T529" s="19"/>
      <c r="U529" s="29">
        <f t="shared" si="110"/>
        <v>0</v>
      </c>
      <c r="V529" s="48">
        <f t="shared" si="105"/>
        <v>0</v>
      </c>
      <c r="W529" s="19"/>
      <c r="X529" s="20" t="e">
        <f t="shared" si="111"/>
        <v>#DIV/0!</v>
      </c>
      <c r="Y529" s="19"/>
    </row>
    <row r="530" spans="1:25" x14ac:dyDescent="0.25">
      <c r="A530" s="28" t="s">
        <v>155</v>
      </c>
      <c r="B530" s="19"/>
      <c r="C530" s="19"/>
      <c r="D530" s="29">
        <f t="shared" si="112"/>
        <v>0</v>
      </c>
      <c r="E530" s="19"/>
      <c r="F530" s="19"/>
      <c r="G530" s="20"/>
      <c r="H530" s="29">
        <f t="shared" si="106"/>
        <v>0</v>
      </c>
      <c r="I530" s="19"/>
      <c r="J530" s="19"/>
      <c r="K530" s="21"/>
      <c r="L530" s="29">
        <f t="shared" si="107"/>
        <v>0</v>
      </c>
      <c r="M530" s="19"/>
      <c r="N530" s="20"/>
      <c r="O530" s="29">
        <f t="shared" si="108"/>
        <v>0</v>
      </c>
      <c r="P530" s="19"/>
      <c r="Q530" s="20"/>
      <c r="R530" s="29">
        <f t="shared" si="109"/>
        <v>0</v>
      </c>
      <c r="S530" s="19"/>
      <c r="T530" s="19"/>
      <c r="U530" s="29">
        <f t="shared" si="110"/>
        <v>0</v>
      </c>
      <c r="V530" s="48">
        <f t="shared" si="105"/>
        <v>0</v>
      </c>
      <c r="W530" s="19"/>
      <c r="X530" s="20" t="e">
        <f t="shared" si="111"/>
        <v>#DIV/0!</v>
      </c>
      <c r="Y530" s="19"/>
    </row>
    <row r="531" spans="1:25" x14ac:dyDescent="0.25">
      <c r="A531" s="28" t="s">
        <v>156</v>
      </c>
      <c r="B531" s="19"/>
      <c r="C531" s="19"/>
      <c r="D531" s="29">
        <f t="shared" si="112"/>
        <v>0</v>
      </c>
      <c r="E531" s="19"/>
      <c r="F531" s="19"/>
      <c r="G531" s="20"/>
      <c r="H531" s="29">
        <f t="shared" si="106"/>
        <v>0</v>
      </c>
      <c r="I531" s="19"/>
      <c r="J531" s="19"/>
      <c r="K531" s="21"/>
      <c r="L531" s="29">
        <f t="shared" si="107"/>
        <v>0</v>
      </c>
      <c r="M531" s="19"/>
      <c r="N531" s="20"/>
      <c r="O531" s="29">
        <f t="shared" si="108"/>
        <v>0</v>
      </c>
      <c r="P531" s="19"/>
      <c r="Q531" s="20"/>
      <c r="R531" s="29">
        <f t="shared" si="109"/>
        <v>0</v>
      </c>
      <c r="S531" s="19"/>
      <c r="T531" s="19"/>
      <c r="U531" s="29">
        <f t="shared" si="110"/>
        <v>0</v>
      </c>
      <c r="V531" s="48">
        <f t="shared" si="105"/>
        <v>0</v>
      </c>
      <c r="W531" s="19"/>
      <c r="X531" s="20" t="e">
        <f t="shared" si="111"/>
        <v>#DIV/0!</v>
      </c>
      <c r="Y531" s="19"/>
    </row>
    <row r="532" spans="1:25" x14ac:dyDescent="0.25">
      <c r="A532" s="28" t="s">
        <v>157</v>
      </c>
      <c r="B532" s="19"/>
      <c r="C532" s="19"/>
      <c r="D532" s="29">
        <f t="shared" si="112"/>
        <v>0</v>
      </c>
      <c r="E532" s="19"/>
      <c r="F532" s="19"/>
      <c r="G532" s="20"/>
      <c r="H532" s="29">
        <f t="shared" si="106"/>
        <v>0</v>
      </c>
      <c r="I532" s="19"/>
      <c r="J532" s="19"/>
      <c r="K532" s="21"/>
      <c r="L532" s="29">
        <f t="shared" si="107"/>
        <v>0</v>
      </c>
      <c r="M532" s="19"/>
      <c r="N532" s="20"/>
      <c r="O532" s="29">
        <f t="shared" si="108"/>
        <v>0</v>
      </c>
      <c r="P532" s="19"/>
      <c r="Q532" s="20"/>
      <c r="R532" s="29">
        <f t="shared" si="109"/>
        <v>0</v>
      </c>
      <c r="S532" s="19"/>
      <c r="T532" s="19"/>
      <c r="U532" s="29">
        <f t="shared" si="110"/>
        <v>0</v>
      </c>
      <c r="V532" s="48">
        <f t="shared" si="105"/>
        <v>0</v>
      </c>
      <c r="W532" s="19"/>
      <c r="X532" s="20" t="e">
        <f t="shared" si="111"/>
        <v>#DIV/0!</v>
      </c>
      <c r="Y532" s="19"/>
    </row>
    <row r="533" spans="1:25" x14ac:dyDescent="0.25">
      <c r="A533" s="28" t="s">
        <v>158</v>
      </c>
      <c r="B533" s="19"/>
      <c r="C533" s="19"/>
      <c r="D533" s="29">
        <f t="shared" si="112"/>
        <v>0</v>
      </c>
      <c r="E533" s="19"/>
      <c r="F533" s="19"/>
      <c r="G533" s="20"/>
      <c r="H533" s="29">
        <f t="shared" si="106"/>
        <v>0</v>
      </c>
      <c r="I533" s="19"/>
      <c r="J533" s="19"/>
      <c r="K533" s="21"/>
      <c r="L533" s="29">
        <f t="shared" si="107"/>
        <v>0</v>
      </c>
      <c r="M533" s="19"/>
      <c r="N533" s="20"/>
      <c r="O533" s="29">
        <f t="shared" si="108"/>
        <v>0</v>
      </c>
      <c r="P533" s="19"/>
      <c r="Q533" s="20"/>
      <c r="R533" s="29">
        <f t="shared" si="109"/>
        <v>0</v>
      </c>
      <c r="S533" s="19"/>
      <c r="T533" s="19"/>
      <c r="U533" s="29">
        <f t="shared" si="110"/>
        <v>0</v>
      </c>
      <c r="V533" s="48">
        <f t="shared" ref="V533:V545" si="113">E533+I533+M533+P533+S533</f>
        <v>0</v>
      </c>
      <c r="W533" s="19"/>
      <c r="X533" s="20" t="e">
        <f t="shared" si="111"/>
        <v>#DIV/0!</v>
      </c>
      <c r="Y533" s="19"/>
    </row>
    <row r="534" spans="1:25" x14ac:dyDescent="0.25">
      <c r="A534" s="28" t="s">
        <v>159</v>
      </c>
      <c r="B534" s="19"/>
      <c r="C534" s="19"/>
      <c r="D534" s="29">
        <f t="shared" si="112"/>
        <v>0</v>
      </c>
      <c r="E534" s="19"/>
      <c r="F534" s="19"/>
      <c r="G534" s="20"/>
      <c r="H534" s="29">
        <f t="shared" si="106"/>
        <v>0</v>
      </c>
      <c r="I534" s="19"/>
      <c r="J534" s="19"/>
      <c r="K534" s="21"/>
      <c r="L534" s="29">
        <f t="shared" si="107"/>
        <v>0</v>
      </c>
      <c r="M534" s="19"/>
      <c r="N534" s="20"/>
      <c r="O534" s="29">
        <f t="shared" si="108"/>
        <v>0</v>
      </c>
      <c r="P534" s="19"/>
      <c r="Q534" s="20"/>
      <c r="R534" s="29">
        <f t="shared" si="109"/>
        <v>0</v>
      </c>
      <c r="S534" s="19"/>
      <c r="T534" s="19"/>
      <c r="U534" s="29">
        <f t="shared" si="110"/>
        <v>0</v>
      </c>
      <c r="V534" s="48">
        <f t="shared" si="113"/>
        <v>0</v>
      </c>
      <c r="W534" s="19"/>
      <c r="X534" s="20" t="e">
        <f t="shared" si="111"/>
        <v>#DIV/0!</v>
      </c>
      <c r="Y534" s="19"/>
    </row>
    <row r="535" spans="1:25" x14ac:dyDescent="0.25">
      <c r="A535" s="28" t="s">
        <v>162</v>
      </c>
      <c r="B535" s="19"/>
      <c r="C535" s="19"/>
      <c r="D535" s="29">
        <f t="shared" si="112"/>
        <v>0</v>
      </c>
      <c r="E535" s="19"/>
      <c r="F535" s="19"/>
      <c r="G535" s="20"/>
      <c r="H535" s="29">
        <f t="shared" si="106"/>
        <v>0</v>
      </c>
      <c r="I535" s="19"/>
      <c r="J535" s="19"/>
      <c r="K535" s="21"/>
      <c r="L535" s="29">
        <f t="shared" si="107"/>
        <v>0</v>
      </c>
      <c r="M535" s="19"/>
      <c r="N535" s="20"/>
      <c r="O535" s="29">
        <f t="shared" si="108"/>
        <v>0</v>
      </c>
      <c r="P535" s="19"/>
      <c r="Q535" s="20"/>
      <c r="R535" s="29">
        <f t="shared" si="109"/>
        <v>0</v>
      </c>
      <c r="S535" s="19"/>
      <c r="T535" s="19"/>
      <c r="U535" s="29">
        <f t="shared" si="110"/>
        <v>0</v>
      </c>
      <c r="V535" s="48">
        <f t="shared" si="113"/>
        <v>0</v>
      </c>
      <c r="W535" s="19"/>
      <c r="X535" s="20" t="e">
        <f t="shared" si="111"/>
        <v>#DIV/0!</v>
      </c>
      <c r="Y535" s="19"/>
    </row>
    <row r="536" spans="1:25" x14ac:dyDescent="0.25">
      <c r="A536" s="18" t="s">
        <v>163</v>
      </c>
      <c r="B536" s="19"/>
      <c r="C536" s="19"/>
      <c r="D536" s="29">
        <f t="shared" si="112"/>
        <v>0</v>
      </c>
      <c r="E536" s="19"/>
      <c r="F536" s="19"/>
      <c r="G536" s="20"/>
      <c r="H536" s="29">
        <f t="shared" si="106"/>
        <v>0</v>
      </c>
      <c r="I536" s="19"/>
      <c r="J536" s="19"/>
      <c r="K536" s="21"/>
      <c r="L536" s="29">
        <f t="shared" si="107"/>
        <v>0</v>
      </c>
      <c r="M536" s="19"/>
      <c r="N536" s="20"/>
      <c r="O536" s="29">
        <f t="shared" si="108"/>
        <v>0</v>
      </c>
      <c r="P536" s="19"/>
      <c r="Q536" s="20"/>
      <c r="R536" s="29">
        <f t="shared" si="109"/>
        <v>0</v>
      </c>
      <c r="S536" s="19"/>
      <c r="T536" s="19"/>
      <c r="U536" s="29">
        <f t="shared" si="110"/>
        <v>0</v>
      </c>
      <c r="V536" s="48">
        <f t="shared" si="113"/>
        <v>0</v>
      </c>
      <c r="W536" s="19"/>
      <c r="X536" s="20" t="e">
        <f t="shared" si="111"/>
        <v>#DIV/0!</v>
      </c>
      <c r="Y536" s="19"/>
    </row>
    <row r="537" spans="1:25" x14ac:dyDescent="0.25">
      <c r="A537" s="28" t="s">
        <v>137</v>
      </c>
      <c r="B537" s="19"/>
      <c r="C537" s="19"/>
      <c r="D537" s="29">
        <f t="shared" si="112"/>
        <v>0</v>
      </c>
      <c r="E537" s="19"/>
      <c r="F537" s="19"/>
      <c r="G537" s="20"/>
      <c r="H537" s="29">
        <f t="shared" si="106"/>
        <v>0</v>
      </c>
      <c r="I537" s="19"/>
      <c r="J537" s="19"/>
      <c r="K537" s="21"/>
      <c r="L537" s="29">
        <f t="shared" si="107"/>
        <v>0</v>
      </c>
      <c r="M537" s="19"/>
      <c r="N537" s="20"/>
      <c r="O537" s="29">
        <f t="shared" si="108"/>
        <v>0</v>
      </c>
      <c r="P537" s="19"/>
      <c r="Q537" s="20"/>
      <c r="R537" s="29">
        <f t="shared" si="109"/>
        <v>0</v>
      </c>
      <c r="S537" s="19"/>
      <c r="T537" s="19"/>
      <c r="U537" s="29">
        <f t="shared" si="110"/>
        <v>0</v>
      </c>
      <c r="V537" s="48">
        <f t="shared" si="113"/>
        <v>0</v>
      </c>
      <c r="W537" s="19"/>
      <c r="X537" s="20" t="e">
        <f t="shared" si="111"/>
        <v>#DIV/0!</v>
      </c>
      <c r="Y537" s="19"/>
    </row>
    <row r="538" spans="1:25" x14ac:dyDescent="0.25">
      <c r="A538" s="18"/>
      <c r="B538" s="19"/>
      <c r="C538" s="19"/>
      <c r="D538" s="29">
        <f t="shared" si="112"/>
        <v>0</v>
      </c>
      <c r="E538" s="19"/>
      <c r="F538" s="19"/>
      <c r="G538" s="20"/>
      <c r="H538" s="29">
        <f t="shared" si="106"/>
        <v>0</v>
      </c>
      <c r="I538" s="19"/>
      <c r="J538" s="19"/>
      <c r="K538" s="21"/>
      <c r="L538" s="29">
        <f t="shared" si="107"/>
        <v>0</v>
      </c>
      <c r="M538" s="19"/>
      <c r="N538" s="20"/>
      <c r="O538" s="29">
        <f t="shared" si="108"/>
        <v>0</v>
      </c>
      <c r="P538" s="19"/>
      <c r="Q538" s="20"/>
      <c r="R538" s="29">
        <f t="shared" si="109"/>
        <v>0</v>
      </c>
      <c r="S538" s="19"/>
      <c r="T538" s="19"/>
      <c r="U538" s="29">
        <f t="shared" si="110"/>
        <v>0</v>
      </c>
      <c r="V538" s="48">
        <f t="shared" si="113"/>
        <v>0</v>
      </c>
      <c r="W538" s="19"/>
      <c r="X538" s="20" t="e">
        <f t="shared" si="111"/>
        <v>#DIV/0!</v>
      </c>
      <c r="Y538" s="19"/>
    </row>
    <row r="539" spans="1:25" x14ac:dyDescent="0.25">
      <c r="A539" s="18"/>
      <c r="B539" s="19"/>
      <c r="C539" s="19"/>
      <c r="D539" s="29">
        <f t="shared" si="112"/>
        <v>0</v>
      </c>
      <c r="E539" s="19"/>
      <c r="F539" s="19"/>
      <c r="G539" s="20"/>
      <c r="H539" s="29">
        <f t="shared" si="106"/>
        <v>0</v>
      </c>
      <c r="I539" s="19"/>
      <c r="J539" s="19"/>
      <c r="K539" s="21"/>
      <c r="L539" s="29">
        <f t="shared" si="107"/>
        <v>0</v>
      </c>
      <c r="M539" s="19"/>
      <c r="N539" s="20"/>
      <c r="O539" s="29">
        <f t="shared" si="108"/>
        <v>0</v>
      </c>
      <c r="P539" s="19"/>
      <c r="Q539" s="20"/>
      <c r="R539" s="29">
        <f t="shared" si="109"/>
        <v>0</v>
      </c>
      <c r="S539" s="19"/>
      <c r="T539" s="19"/>
      <c r="U539" s="29">
        <f t="shared" si="110"/>
        <v>0</v>
      </c>
      <c r="V539" s="48">
        <f t="shared" si="113"/>
        <v>0</v>
      </c>
      <c r="W539" s="19"/>
      <c r="X539" s="20" t="e">
        <f t="shared" si="111"/>
        <v>#DIV/0!</v>
      </c>
      <c r="Y539" s="19"/>
    </row>
    <row r="540" spans="1:25" x14ac:dyDescent="0.25">
      <c r="A540" s="18"/>
      <c r="B540" s="19"/>
      <c r="C540" s="19"/>
      <c r="D540" s="29">
        <f t="shared" si="112"/>
        <v>0</v>
      </c>
      <c r="E540" s="19"/>
      <c r="F540" s="19"/>
      <c r="G540" s="20"/>
      <c r="H540" s="29">
        <f t="shared" si="106"/>
        <v>0</v>
      </c>
      <c r="I540" s="19"/>
      <c r="J540" s="19"/>
      <c r="K540" s="21"/>
      <c r="L540" s="29">
        <f t="shared" si="107"/>
        <v>0</v>
      </c>
      <c r="M540" s="19"/>
      <c r="N540" s="20"/>
      <c r="O540" s="29">
        <f t="shared" si="108"/>
        <v>0</v>
      </c>
      <c r="P540" s="19"/>
      <c r="Q540" s="20"/>
      <c r="R540" s="29">
        <f t="shared" si="109"/>
        <v>0</v>
      </c>
      <c r="S540" s="19"/>
      <c r="T540" s="19"/>
      <c r="U540" s="29">
        <f t="shared" si="110"/>
        <v>0</v>
      </c>
      <c r="V540" s="48">
        <f t="shared" si="113"/>
        <v>0</v>
      </c>
      <c r="W540" s="19"/>
      <c r="X540" s="20" t="e">
        <f t="shared" si="111"/>
        <v>#DIV/0!</v>
      </c>
      <c r="Y540" s="19"/>
    </row>
    <row r="541" spans="1:25" x14ac:dyDescent="0.25">
      <c r="A541" s="28" t="s">
        <v>138</v>
      </c>
      <c r="B541" s="19"/>
      <c r="C541" s="19"/>
      <c r="D541" s="29">
        <f t="shared" si="112"/>
        <v>0</v>
      </c>
      <c r="E541" s="19"/>
      <c r="F541" s="19"/>
      <c r="G541" s="20"/>
      <c r="H541" s="29">
        <f t="shared" si="106"/>
        <v>0</v>
      </c>
      <c r="I541" s="19"/>
      <c r="J541" s="19"/>
      <c r="K541" s="21"/>
      <c r="L541" s="29">
        <f t="shared" si="107"/>
        <v>0</v>
      </c>
      <c r="M541" s="19"/>
      <c r="N541" s="20"/>
      <c r="O541" s="29">
        <f t="shared" si="108"/>
        <v>0</v>
      </c>
      <c r="P541" s="19"/>
      <c r="Q541" s="20"/>
      <c r="R541" s="29">
        <f t="shared" si="109"/>
        <v>0</v>
      </c>
      <c r="S541" s="19"/>
      <c r="T541" s="19"/>
      <c r="U541" s="29">
        <f t="shared" si="110"/>
        <v>0</v>
      </c>
      <c r="V541" s="48">
        <f t="shared" si="113"/>
        <v>0</v>
      </c>
      <c r="W541" s="19"/>
      <c r="X541" s="20" t="e">
        <f t="shared" si="111"/>
        <v>#DIV/0!</v>
      </c>
      <c r="Y541" s="19"/>
    </row>
    <row r="542" spans="1:25" x14ac:dyDescent="0.25">
      <c r="A542" s="18" t="s">
        <v>148</v>
      </c>
      <c r="B542" s="19"/>
      <c r="C542" s="19"/>
      <c r="D542" s="29">
        <f t="shared" si="112"/>
        <v>0</v>
      </c>
      <c r="E542" s="19"/>
      <c r="F542" s="19"/>
      <c r="G542" s="20"/>
      <c r="H542" s="29">
        <f t="shared" si="106"/>
        <v>0</v>
      </c>
      <c r="I542" s="19"/>
      <c r="J542" s="19"/>
      <c r="K542" s="21"/>
      <c r="L542" s="29">
        <f t="shared" si="107"/>
        <v>0</v>
      </c>
      <c r="M542" s="19"/>
      <c r="N542" s="20"/>
      <c r="O542" s="29">
        <f t="shared" si="108"/>
        <v>0</v>
      </c>
      <c r="P542" s="19"/>
      <c r="Q542" s="20"/>
      <c r="R542" s="29">
        <f t="shared" si="109"/>
        <v>0</v>
      </c>
      <c r="S542" s="19"/>
      <c r="T542" s="19"/>
      <c r="U542" s="29">
        <f t="shared" si="110"/>
        <v>0</v>
      </c>
      <c r="V542" s="48">
        <f t="shared" si="113"/>
        <v>0</v>
      </c>
      <c r="W542" s="19"/>
      <c r="X542" s="20" t="e">
        <f t="shared" si="111"/>
        <v>#DIV/0!</v>
      </c>
      <c r="Y542" s="19"/>
    </row>
    <row r="543" spans="1:25" x14ac:dyDescent="0.25">
      <c r="A543" s="18"/>
      <c r="B543" s="19"/>
      <c r="C543" s="19"/>
      <c r="D543" s="29">
        <f t="shared" si="112"/>
        <v>0</v>
      </c>
      <c r="E543" s="19"/>
      <c r="F543" s="19"/>
      <c r="G543" s="20"/>
      <c r="H543" s="29">
        <f t="shared" si="106"/>
        <v>0</v>
      </c>
      <c r="I543" s="19"/>
      <c r="J543" s="19"/>
      <c r="K543" s="21"/>
      <c r="L543" s="29">
        <f t="shared" si="107"/>
        <v>0</v>
      </c>
      <c r="M543" s="19"/>
      <c r="N543" s="20"/>
      <c r="O543" s="29">
        <f t="shared" si="108"/>
        <v>0</v>
      </c>
      <c r="P543" s="19"/>
      <c r="Q543" s="20"/>
      <c r="R543" s="29">
        <f t="shared" si="109"/>
        <v>0</v>
      </c>
      <c r="S543" s="19"/>
      <c r="T543" s="19"/>
      <c r="U543" s="29">
        <f t="shared" si="110"/>
        <v>0</v>
      </c>
      <c r="V543" s="48">
        <f t="shared" si="113"/>
        <v>0</v>
      </c>
      <c r="W543" s="19"/>
      <c r="X543" s="20" t="e">
        <f t="shared" si="111"/>
        <v>#DIV/0!</v>
      </c>
      <c r="Y543" s="19"/>
    </row>
    <row r="544" spans="1:25" x14ac:dyDescent="0.25">
      <c r="A544" s="18"/>
      <c r="B544" s="19"/>
      <c r="C544" s="19"/>
      <c r="D544" s="29">
        <f t="shared" si="112"/>
        <v>0</v>
      </c>
      <c r="E544" s="19"/>
      <c r="F544" s="19"/>
      <c r="G544" s="20"/>
      <c r="H544" s="29">
        <f t="shared" si="106"/>
        <v>0</v>
      </c>
      <c r="I544" s="19"/>
      <c r="J544" s="19"/>
      <c r="K544" s="21"/>
      <c r="L544" s="29">
        <f t="shared" si="107"/>
        <v>0</v>
      </c>
      <c r="M544" s="19"/>
      <c r="N544" s="20"/>
      <c r="O544" s="29">
        <f t="shared" si="108"/>
        <v>0</v>
      </c>
      <c r="P544" s="19"/>
      <c r="Q544" s="20"/>
      <c r="R544" s="29">
        <f t="shared" si="109"/>
        <v>0</v>
      </c>
      <c r="S544" s="19"/>
      <c r="T544" s="19"/>
      <c r="U544" s="29">
        <f t="shared" si="110"/>
        <v>0</v>
      </c>
      <c r="V544" s="48">
        <f t="shared" si="113"/>
        <v>0</v>
      </c>
      <c r="W544" s="19"/>
      <c r="X544" s="20" t="e">
        <f t="shared" si="111"/>
        <v>#DIV/0!</v>
      </c>
      <c r="Y544" s="19"/>
    </row>
    <row r="545" spans="1:25" x14ac:dyDescent="0.25">
      <c r="A545" s="36"/>
      <c r="B545" s="32"/>
      <c r="C545" s="32"/>
      <c r="D545" s="31">
        <f t="shared" si="112"/>
        <v>0</v>
      </c>
      <c r="E545" s="32"/>
      <c r="F545" s="32"/>
      <c r="G545" s="33"/>
      <c r="H545" s="31">
        <f t="shared" si="106"/>
        <v>0</v>
      </c>
      <c r="I545" s="32"/>
      <c r="J545" s="32"/>
      <c r="K545" s="34"/>
      <c r="L545" s="31">
        <f t="shared" si="107"/>
        <v>0</v>
      </c>
      <c r="M545" s="32"/>
      <c r="N545" s="33"/>
      <c r="O545" s="31">
        <f t="shared" si="108"/>
        <v>0</v>
      </c>
      <c r="P545" s="32"/>
      <c r="Q545" s="33"/>
      <c r="R545" s="31">
        <f t="shared" si="109"/>
        <v>0</v>
      </c>
      <c r="S545" s="32"/>
      <c r="T545" s="32"/>
      <c r="U545" s="31">
        <f t="shared" si="110"/>
        <v>0</v>
      </c>
      <c r="V545" s="50">
        <f t="shared" si="113"/>
        <v>0</v>
      </c>
      <c r="W545" s="32"/>
      <c r="X545" s="33" t="e">
        <f t="shared" si="111"/>
        <v>#DIV/0!</v>
      </c>
      <c r="Y545" s="32"/>
    </row>
    <row r="546" spans="1:25" x14ac:dyDescent="0.25">
      <c r="A546" s="26" t="s">
        <v>53</v>
      </c>
      <c r="B546" s="27"/>
      <c r="C546" s="27"/>
      <c r="D546" s="27">
        <f t="shared" si="112"/>
        <v>0</v>
      </c>
      <c r="E546" s="27"/>
      <c r="F546" s="27"/>
      <c r="G546" s="16"/>
      <c r="H546" s="27"/>
      <c r="I546" s="27"/>
      <c r="J546" s="27"/>
      <c r="K546" s="17"/>
      <c r="L546" s="27"/>
      <c r="M546" s="27"/>
      <c r="N546" s="16"/>
      <c r="O546" s="27"/>
      <c r="P546" s="27"/>
      <c r="Q546" s="16"/>
      <c r="R546" s="27"/>
      <c r="S546" s="27"/>
      <c r="T546" s="15"/>
      <c r="U546" s="27"/>
      <c r="V546" s="47"/>
      <c r="W546" s="27"/>
      <c r="X546" s="16"/>
      <c r="Y546" s="27"/>
    </row>
    <row r="547" spans="1:25" x14ac:dyDescent="0.25">
      <c r="A547" s="28" t="s">
        <v>139</v>
      </c>
      <c r="B547" s="29">
        <f>B445+B448+B451+B454+B457+B460+B463+B466+B484+B485+B486+B487+B488+B489+B490+B492+B495+B498+B501+B503+B505+B507+B508+B511+B514+B517+B520+B522+B525+B526+B527+B528+B529+B530+B531+B532+B533+B534+B535</f>
        <v>881</v>
      </c>
      <c r="C547" s="29">
        <f>C445+C448+C451+C454+C457+C460+C463+C466+C484+C485+C486+C487+C488+C489+C490+C492+C495+C498+C501+C503+C505+C507+C508+C511+C514+C517+C520+C522+C525+C526+C527+C528+C529+C530+C531+C532+C533+C534+C535</f>
        <v>881</v>
      </c>
      <c r="D547" s="29">
        <f t="shared" si="112"/>
        <v>0</v>
      </c>
      <c r="E547" s="29">
        <f>E445+E448+E451+E454+E457+E460+E463+E466+E484+E485+E486+E487+E488+E489+E490+E492+E495+E498+E501+E503+E505+E507+E508+E511+E514+E517+E520+E522+E525+E526+E527+E528+E529+E530+E531+E532+E533+E534+E535</f>
        <v>341</v>
      </c>
      <c r="F547" s="29">
        <f>F445+F448+F451+F454+F457+F460+F463+F466+F484+F485+F486+F487+F488+F489+F490+F492+F495+F498+F501+F503+F505+F507+F508+F511+F514+F517+F520+F522+F525+F526+F527+F528+F529+F530+F531+F532+F533+F534+F535</f>
        <v>0</v>
      </c>
      <c r="G547" s="20">
        <f>H547/E547</f>
        <v>72.818211143695024</v>
      </c>
      <c r="H547" s="29">
        <f>H445+H448+H451+H454+H457+H460+H463+H466+H484+H485+H486+H487+H488+H489+H490+H492+H495+H498+H501+H503+H505+H507+H508+H511+H514+H517+H520+H522+H525+H526+H527+H528+H529+H530+H531+H532+H533+H534+H535</f>
        <v>24831.010000000002</v>
      </c>
      <c r="I547" s="29">
        <f>I445+I448+I451+I454+I457+I460+I463+I466+I484+I485+I486+I487+I488+I489+I490+I492+I495+I498+I501+I503+I505+I507+I508+I511+I514+I517+I520+I522+I525+I526+I527+I528+I529+I530+I531+I532+I533+I534+I535</f>
        <v>0</v>
      </c>
      <c r="J547" s="29">
        <f>J445+J448+J451+J454+J457+J460+J463+J466+J484+J485+J486+J487+J488+J489+J490+J492+J495+J498+J501+J503+J505+J507+J508+J511+J514+J517+J520+J522+J525+J526+J527+J528+J529+J530+J531+J532+J533+J534+J535</f>
        <v>0</v>
      </c>
      <c r="K547" s="21" t="e">
        <f>L547/I547</f>
        <v>#DIV/0!</v>
      </c>
      <c r="L547" s="29">
        <f>L445+L448+L451+L454+L457+L460+L463+L466+L484+L485+L486+L487+L488+L489+L490+L492+L495+L498+L501+L503+L505+L507+L508+L511+L514+L517+L520+L522+L525+L526+L527+L528+L529+L530+L531+L532+L533+L534+L535</f>
        <v>0</v>
      </c>
      <c r="M547" s="29">
        <f>M445+M448+M451+M454+M457+M460+M463+M466+M484+M485+M486+M487+M488+M489+M490+M492+M495+M498+M501+M503+M505+M507+M508+M511+M514+M517+M520+M522+M525+M526+M527+M528+M529+M530+M531+M532+M533+M534+M535</f>
        <v>540</v>
      </c>
      <c r="N547" s="20">
        <f>O547/M547</f>
        <v>84.236666666666679</v>
      </c>
      <c r="O547" s="29">
        <f>O445+O448+O451+O454+O457+O460+O463+O466+O484+O485+O486+O487+O488+O489+O490+O492+O495+O498+O501+O503+O505+O507+O508+O511+O514+O517+O520+O522+O525+O526+O527+O528+O529+O530+O531+O532+O533+O534+O535</f>
        <v>45487.8</v>
      </c>
      <c r="P547" s="29">
        <f>P445+P448+P451+P454+P457+P460+P463+P466+P484+P485+P486+P487+P488+P489+P490+P492+P495+P498+P501+P503+P505+P507+P508+P511+P514+P517+P520+P522+P525+P526+P527+P528+P529+P530+P531+P532+P533+P534+P535</f>
        <v>0</v>
      </c>
      <c r="Q547" s="20" t="e">
        <f>R547/P547</f>
        <v>#DIV/0!</v>
      </c>
      <c r="R547" s="29">
        <f>R445+R448+R451+R454+R457+R460+R463+R466+R484+R485+R486+R487+R488+R489+R490+R492+R495+R498+R501+R503+R505+R507+R508+R511+R514+R517+R520+R522+R525+R526+R527+R528+R529+R530+R531+R532+R533+R534+R535</f>
        <v>0</v>
      </c>
      <c r="S547" s="29">
        <f>S445+S448+S451+S454+S457+S460+S463+S466+S484+S485+S486+S487+S488+S489+S490+S492+S495+S498+S501+S503+S505+S507+S508+S511+S514+S517+S520+S522+S525+S526+S527+S528+S529+S530+S531+S532+S533+S534+S535</f>
        <v>0</v>
      </c>
      <c r="T547" s="19" t="e">
        <f>U547/S547</f>
        <v>#DIV/0!</v>
      </c>
      <c r="U547" s="29">
        <f>U445+U448+U451+U454+U457+U460+U463+U466+U484+U485+U486+U487+U488+U489+U490+U492+U495+U498+U501+U503+U505+U507+U508+U511+U514+U517+U520+U522+U525+U526+U527+U528+U529+U530+U531+U532+U533+U534+U535</f>
        <v>0</v>
      </c>
      <c r="V547" s="48">
        <f t="shared" ref="V547:V553" si="114">E547+I547+M547+P547+S547</f>
        <v>881</v>
      </c>
      <c r="W547" s="29">
        <f>W445+W448+W451+W454+W457+W460+W463+W466+W484+W485+W486+W487+W488+W489+W490+W492+W495+W498+W501+W503+W505+W507+W508+W511+W514+W517+W520+W522+W525+W526+W527+W528+W529+W530+W531+W532+W533+W534+W535</f>
        <v>0</v>
      </c>
      <c r="X547" s="20">
        <f t="shared" ref="X547:X556" si="115">(H547+L547+O547+R547+U547)/V547</f>
        <v>79.817037457434736</v>
      </c>
      <c r="Y547" s="29">
        <f>Y445+Y448+Y451+Y454+Y457+Y460+Y463+Y466+Y484+Y485+Y486+Y487+Y488+Y489+Y490+Y492+Y495+Y498+Y501+Y503+Y505+Y507+Y508+Y511+Y514+Y517+Y520+Y522+Y525+Y526+Y527+Y528+Y529+Y530+Y531+Y532+Y533+Y534+Y535</f>
        <v>67</v>
      </c>
    </row>
    <row r="548" spans="1:25" x14ac:dyDescent="0.25">
      <c r="A548" s="18" t="s">
        <v>55</v>
      </c>
      <c r="B548" s="29">
        <f>B466+B484+B488+B490+B503+B528+B487</f>
        <v>31</v>
      </c>
      <c r="C548" s="29">
        <f>C466+C484+C488+C490+C503+C528+C487</f>
        <v>31</v>
      </c>
      <c r="D548" s="29">
        <f t="shared" si="112"/>
        <v>0</v>
      </c>
      <c r="E548" s="29">
        <f>E466+E484+E488+E490+E503+E528+E487</f>
        <v>31</v>
      </c>
      <c r="F548" s="29">
        <f>F466+F484+F488+F490+F503+F528+F487</f>
        <v>0</v>
      </c>
      <c r="G548" s="20">
        <f t="shared" ref="G548:G556" si="116">H548/E548</f>
        <v>69.47</v>
      </c>
      <c r="H548" s="29">
        <f>H466+H484+H488+H490+H503+H528+H487</f>
        <v>2153.5700000000002</v>
      </c>
      <c r="I548" s="29">
        <f>I466+I484+I488+I490+I503+I528+I487</f>
        <v>0</v>
      </c>
      <c r="J548" s="29">
        <f>J466+J484+J488+J490+J503+J528+J487</f>
        <v>0</v>
      </c>
      <c r="K548" s="21" t="e">
        <f t="shared" ref="K548:K556" si="117">L548/I548</f>
        <v>#DIV/0!</v>
      </c>
      <c r="L548" s="29">
        <f>L466+L484+L488+L490+L503+L528+L487</f>
        <v>0</v>
      </c>
      <c r="M548" s="29">
        <f>M466+M484+M488+M490+M503+M528+M487</f>
        <v>0</v>
      </c>
      <c r="N548" s="20" t="e">
        <f t="shared" ref="N548:N555" si="118">O548/M548</f>
        <v>#DIV/0!</v>
      </c>
      <c r="O548" s="29">
        <f>O466+O484+O488+O490+O503+O528+O487</f>
        <v>0</v>
      </c>
      <c r="P548" s="29">
        <f>P466+P484+P488+P490+P503+P528+P487</f>
        <v>0</v>
      </c>
      <c r="Q548" s="20" t="e">
        <f t="shared" ref="Q548:Q556" si="119">R548/P548</f>
        <v>#DIV/0!</v>
      </c>
      <c r="R548" s="29">
        <f>R466+R484+R488+R490+R503+R528+R487</f>
        <v>0</v>
      </c>
      <c r="S548" s="29">
        <f>S466+S484+S488+S490+S503+S528+S487</f>
        <v>0</v>
      </c>
      <c r="T548" s="19" t="e">
        <f t="shared" ref="T548:T556" si="120">U548/S548</f>
        <v>#DIV/0!</v>
      </c>
      <c r="U548" s="29">
        <f>U466+U484+U488+U490+U503+U528+U487</f>
        <v>0</v>
      </c>
      <c r="V548" s="48">
        <f t="shared" si="114"/>
        <v>31</v>
      </c>
      <c r="W548" s="29">
        <f>W466+W484+W488+W490+W503+W528+W487</f>
        <v>0</v>
      </c>
      <c r="X548" s="20">
        <f t="shared" si="115"/>
        <v>69.47</v>
      </c>
      <c r="Y548" s="29">
        <f>Y466+Y484+Y488+Y490+Y503+Y528+Y487</f>
        <v>0</v>
      </c>
    </row>
    <row r="549" spans="1:25" x14ac:dyDescent="0.25">
      <c r="A549" s="28" t="s">
        <v>141</v>
      </c>
      <c r="B549" s="29">
        <f>B446+B449+B452+B455+B458+B461+B464+B493+B496+B499+B502+B504+B506+B509+B512+B515+B518+B521+B523+B524+B536</f>
        <v>160</v>
      </c>
      <c r="C549" s="29">
        <f>C446+C449+C452+C455+C458+C461+C464+C493+C496+C499+C502+C504+C506+C509+C512+C515+C518+C521+C523+C524+C536</f>
        <v>160</v>
      </c>
      <c r="D549" s="29">
        <f t="shared" si="112"/>
        <v>0</v>
      </c>
      <c r="E549" s="29">
        <f>E446+E449+E452+E455+E458+E461+E464+E493+E496+E499+E502+E504+E506+E509+E512+E515+E518+E521+E523+E524+E536</f>
        <v>118</v>
      </c>
      <c r="F549" s="29">
        <f>F446+F449+F452+F455+F458+F461+F464+F493+F496+F499+F502+F504+F506+F509+F512+F515+F518+F521+F523+F524+F536</f>
        <v>0</v>
      </c>
      <c r="G549" s="20">
        <f t="shared" si="116"/>
        <v>88.406016949152544</v>
      </c>
      <c r="H549" s="29">
        <f>H446+H449+H452+H455+H458+H461+H464+H493+H496+H499+H502+H504+H506+H509+H512+H515+H518+H521+H523+H524+H536</f>
        <v>10431.91</v>
      </c>
      <c r="I549" s="29">
        <f>I446+I449+I452+I455+I458+I461+I464+I493+I496+I499+I502+I504+I506+I509+I512+I515+I518+I521+I523+I524+I536</f>
        <v>0</v>
      </c>
      <c r="J549" s="29">
        <f>J446+J449+J452+J455+J458+J461+J464+J493+J496+J499+J502+J504+J506+J509+J512+J515+J518+J521+J523+J524+J536</f>
        <v>0</v>
      </c>
      <c r="K549" s="21" t="e">
        <f t="shared" si="117"/>
        <v>#DIV/0!</v>
      </c>
      <c r="L549" s="29">
        <f>L446+L449+L452+L455+L458+L461+L464+L493+L496+L499+L502+L504+L506+L509+L512+L515+L518+L521+L523+L524+L536</f>
        <v>0</v>
      </c>
      <c r="M549" s="29">
        <f>M446+M449+M452+M455+M458+M461+M464+M493+M496+M499+M502+M504+M506+M509+M512+M515+M518+M521+M523+M524+M536</f>
        <v>37</v>
      </c>
      <c r="N549" s="20">
        <f t="shared" si="118"/>
        <v>87.11</v>
      </c>
      <c r="O549" s="29">
        <f>O446+O449+O452+O455+O458+O461+O464+O493+O496+O499+O502+O504+O506+O509+O512+O515+O518+O521+O523+O524+O536</f>
        <v>3223.07</v>
      </c>
      <c r="P549" s="29">
        <f>P446+P449+P452+P455+P458+P461+P464+P493+P496+P499+P502+P504+P506+P509+P512+P515+P518+P521+P523+P524+P536</f>
        <v>5</v>
      </c>
      <c r="Q549" s="20">
        <f t="shared" si="119"/>
        <v>85</v>
      </c>
      <c r="R549" s="29">
        <f>R446+R449+R452+R455+R458+R461+R464+R493+R496+R499+R502+R504+R506+R509+R512+R515+R518+R521+R523+R524+R536</f>
        <v>425</v>
      </c>
      <c r="S549" s="29">
        <f>S446+S449+S452+S455+S458+S461+S464+S493+S496+S499+S502+S504+S506+S509+S512+S515+S518+S521+S523+S524+S536</f>
        <v>0</v>
      </c>
      <c r="T549" s="19" t="e">
        <f t="shared" si="120"/>
        <v>#DIV/0!</v>
      </c>
      <c r="U549" s="29">
        <f>U446+U449+U452+U455+U458+U461+U464+U493+U496+U499+U502+U504+U506+U509+U512+U515+U518+U521+U523+U524+U536</f>
        <v>0</v>
      </c>
      <c r="V549" s="48">
        <f t="shared" si="114"/>
        <v>160</v>
      </c>
      <c r="W549" s="29">
        <f>W446+W449+W452+W455+W458+W461+W464+W493+W496+W499+W502+W504+W506+W509+W512+W515+W518+W521+W523+W524+W536</f>
        <v>0</v>
      </c>
      <c r="X549" s="20">
        <f t="shared" si="115"/>
        <v>87.999875000000003</v>
      </c>
      <c r="Y549" s="29">
        <f>Y446+Y449+Y452+Y455+Y458+Y461+Y464+Y493+Y496+Y499+Y502+Y504+Y506+Y509+Y512+Y515+Y518+Y521+Y523+Y524+Y536</f>
        <v>0</v>
      </c>
    </row>
    <row r="550" spans="1:25" x14ac:dyDescent="0.25">
      <c r="A550" s="18" t="s">
        <v>142</v>
      </c>
      <c r="B550" s="29">
        <f>B504</f>
        <v>0</v>
      </c>
      <c r="C550" s="29">
        <f>C504</f>
        <v>0</v>
      </c>
      <c r="D550" s="29">
        <f t="shared" si="112"/>
        <v>0</v>
      </c>
      <c r="E550" s="29">
        <f>E504</f>
        <v>0</v>
      </c>
      <c r="F550" s="29">
        <f>F504</f>
        <v>0</v>
      </c>
      <c r="G550" s="20" t="e">
        <f t="shared" si="116"/>
        <v>#DIV/0!</v>
      </c>
      <c r="H550" s="29">
        <f>H504</f>
        <v>0</v>
      </c>
      <c r="I550" s="29">
        <f>I504</f>
        <v>0</v>
      </c>
      <c r="J550" s="29">
        <f>J504</f>
        <v>0</v>
      </c>
      <c r="K550" s="21" t="e">
        <f t="shared" si="117"/>
        <v>#DIV/0!</v>
      </c>
      <c r="L550" s="29">
        <f>L504</f>
        <v>0</v>
      </c>
      <c r="M550" s="29">
        <f>M504</f>
        <v>0</v>
      </c>
      <c r="N550" s="20" t="e">
        <f t="shared" si="118"/>
        <v>#DIV/0!</v>
      </c>
      <c r="O550" s="29">
        <f>O504</f>
        <v>0</v>
      </c>
      <c r="P550" s="29">
        <f>P504</f>
        <v>0</v>
      </c>
      <c r="Q550" s="20" t="e">
        <f t="shared" si="119"/>
        <v>#DIV/0!</v>
      </c>
      <c r="R550" s="29">
        <f>R504</f>
        <v>0</v>
      </c>
      <c r="S550" s="29">
        <f>S504</f>
        <v>0</v>
      </c>
      <c r="T550" s="19" t="e">
        <f t="shared" si="120"/>
        <v>#DIV/0!</v>
      </c>
      <c r="U550" s="29">
        <f>U504</f>
        <v>0</v>
      </c>
      <c r="V550" s="48">
        <f t="shared" si="114"/>
        <v>0</v>
      </c>
      <c r="W550" s="29">
        <f>W504</f>
        <v>0</v>
      </c>
      <c r="X550" s="20" t="e">
        <f t="shared" si="115"/>
        <v>#DIV/0!</v>
      </c>
      <c r="Y550" s="29">
        <f>Y504</f>
        <v>0</v>
      </c>
    </row>
    <row r="551" spans="1:25" x14ac:dyDescent="0.25">
      <c r="A551" s="28" t="s">
        <v>143</v>
      </c>
      <c r="B551" s="29">
        <f>B447+B450+B453+B456+B459+B465+B462+B494+B497+B500+B513+B516+B519</f>
        <v>0</v>
      </c>
      <c r="C551" s="29">
        <f>C447+C450+C453+C456+C459+C465+C462+C494+C497+C500+C513+C516+C519</f>
        <v>0</v>
      </c>
      <c r="D551" s="29">
        <f t="shared" si="112"/>
        <v>0</v>
      </c>
      <c r="E551" s="29">
        <f>E447+E450+E453+E456+E459+E465+E462+E494+E497+E500+E513+E516+E519</f>
        <v>0</v>
      </c>
      <c r="F551" s="29">
        <f>F447+F450+F453+F456+F459+F465+F462+F494+F497+F500+F513+F516+F519</f>
        <v>0</v>
      </c>
      <c r="G551" s="20" t="e">
        <f t="shared" si="116"/>
        <v>#DIV/0!</v>
      </c>
      <c r="H551" s="29"/>
      <c r="I551" s="29">
        <f>I447+I450+I453+I456+I459+I465+I462+I494+I497+I500+I513+I516+I519</f>
        <v>0</v>
      </c>
      <c r="J551" s="29">
        <f>J447+J450+J453+J456+J459+J465+J462+J494+J497+J500+J513+J516+J519</f>
        <v>0</v>
      </c>
      <c r="K551" s="21" t="e">
        <f t="shared" si="117"/>
        <v>#DIV/0!</v>
      </c>
      <c r="L551" s="29"/>
      <c r="M551" s="29">
        <f>M447+M450+M453+M456+M459+M465+M462+M494+M497+M500+M513+M516+M519</f>
        <v>0</v>
      </c>
      <c r="N551" s="20" t="e">
        <f t="shared" si="118"/>
        <v>#DIV/0!</v>
      </c>
      <c r="O551" s="29"/>
      <c r="P551" s="29">
        <f>P447+P450+P453+P456+P459+P465+P462+P494+P497+P500+P513+P516+P519</f>
        <v>0</v>
      </c>
      <c r="Q551" s="20" t="e">
        <f t="shared" si="119"/>
        <v>#DIV/0!</v>
      </c>
      <c r="R551" s="29"/>
      <c r="S551" s="29">
        <f>S447+S450+S453+S456+S459+S465+S462+S494+S497+S500+S513+S516+S519</f>
        <v>0</v>
      </c>
      <c r="T551" s="19" t="e">
        <f t="shared" si="120"/>
        <v>#DIV/0!</v>
      </c>
      <c r="U551" s="29">
        <f>U447+U450+U453+U456+U459+U465+U462+U494+U497+U500+U513+U516+U519</f>
        <v>0</v>
      </c>
      <c r="V551" s="48">
        <f t="shared" si="114"/>
        <v>0</v>
      </c>
      <c r="W551" s="29">
        <f>W447+W450+W453+W456+W459+W465+W462+W494+W497+W500+W513+W516+W519</f>
        <v>0</v>
      </c>
      <c r="X551" s="20" t="e">
        <f t="shared" si="115"/>
        <v>#DIV/0!</v>
      </c>
      <c r="Y551" s="29">
        <f>Y447+Y450+Y453+Y456+Y459+Y465+Y462+Y494+Y497+Y500+Y513+Y516+Y519</f>
        <v>0</v>
      </c>
    </row>
    <row r="552" spans="1:25" x14ac:dyDescent="0.25">
      <c r="A552" s="18" t="s">
        <v>140</v>
      </c>
      <c r="B552" s="29"/>
      <c r="C552" s="29"/>
      <c r="D552" s="29">
        <f t="shared" si="112"/>
        <v>0</v>
      </c>
      <c r="E552" s="29"/>
      <c r="F552" s="29"/>
      <c r="G552" s="20" t="e">
        <f t="shared" si="116"/>
        <v>#DIV/0!</v>
      </c>
      <c r="H552" s="29"/>
      <c r="I552" s="29"/>
      <c r="J552" s="29"/>
      <c r="K552" s="21" t="e">
        <f t="shared" si="117"/>
        <v>#DIV/0!</v>
      </c>
      <c r="L552" s="29"/>
      <c r="M552" s="29"/>
      <c r="N552" s="20" t="e">
        <f t="shared" si="118"/>
        <v>#DIV/0!</v>
      </c>
      <c r="O552" s="29"/>
      <c r="P552" s="29"/>
      <c r="Q552" s="20" t="e">
        <f t="shared" si="119"/>
        <v>#DIV/0!</v>
      </c>
      <c r="R552" s="29"/>
      <c r="S552" s="29"/>
      <c r="T552" s="19" t="e">
        <f t="shared" si="120"/>
        <v>#DIV/0!</v>
      </c>
      <c r="U552" s="29"/>
      <c r="V552" s="48">
        <f t="shared" si="114"/>
        <v>0</v>
      </c>
      <c r="W552" s="29"/>
      <c r="X552" s="20" t="e">
        <f t="shared" si="115"/>
        <v>#DIV/0!</v>
      </c>
      <c r="Y552" s="29"/>
    </row>
    <row r="553" spans="1:25" s="6" customFormat="1" x14ac:dyDescent="0.25">
      <c r="A553" s="28" t="s">
        <v>137</v>
      </c>
      <c r="B553" s="29">
        <f>B537</f>
        <v>0</v>
      </c>
      <c r="C553" s="29">
        <f>C537</f>
        <v>0</v>
      </c>
      <c r="D553" s="29">
        <f t="shared" si="112"/>
        <v>0</v>
      </c>
      <c r="E553" s="29">
        <f>E537</f>
        <v>0</v>
      </c>
      <c r="F553" s="29">
        <f>F537</f>
        <v>0</v>
      </c>
      <c r="G553" s="20" t="e">
        <f t="shared" si="116"/>
        <v>#DIV/0!</v>
      </c>
      <c r="H553" s="29">
        <f>H537</f>
        <v>0</v>
      </c>
      <c r="I553" s="29">
        <f>I537</f>
        <v>0</v>
      </c>
      <c r="J553" s="29">
        <f>J537</f>
        <v>0</v>
      </c>
      <c r="K553" s="21" t="e">
        <f t="shared" si="117"/>
        <v>#DIV/0!</v>
      </c>
      <c r="L553" s="29">
        <f>L537</f>
        <v>0</v>
      </c>
      <c r="M553" s="29">
        <f>M537</f>
        <v>0</v>
      </c>
      <c r="N553" s="20" t="e">
        <f t="shared" si="118"/>
        <v>#DIV/0!</v>
      </c>
      <c r="O553" s="29">
        <f>O537</f>
        <v>0</v>
      </c>
      <c r="P553" s="29">
        <f>P537</f>
        <v>0</v>
      </c>
      <c r="Q553" s="20" t="e">
        <f t="shared" si="119"/>
        <v>#DIV/0!</v>
      </c>
      <c r="R553" s="29">
        <f>R537</f>
        <v>0</v>
      </c>
      <c r="S553" s="29">
        <f>S537</f>
        <v>0</v>
      </c>
      <c r="T553" s="19" t="e">
        <f t="shared" si="120"/>
        <v>#DIV/0!</v>
      </c>
      <c r="U553" s="29">
        <f>U537</f>
        <v>0</v>
      </c>
      <c r="V553" s="48">
        <f t="shared" si="114"/>
        <v>0</v>
      </c>
      <c r="W553" s="29">
        <f>W537</f>
        <v>0</v>
      </c>
      <c r="X553" s="20" t="e">
        <f t="shared" si="115"/>
        <v>#DIV/0!</v>
      </c>
      <c r="Y553" s="29">
        <f>Y537</f>
        <v>0</v>
      </c>
    </row>
    <row r="554" spans="1:25" s="6" customFormat="1" x14ac:dyDescent="0.25">
      <c r="A554" s="30" t="s">
        <v>138</v>
      </c>
      <c r="B554" s="31">
        <f>B541</f>
        <v>0</v>
      </c>
      <c r="C554" s="31">
        <f>C541</f>
        <v>0</v>
      </c>
      <c r="D554" s="31">
        <f t="shared" si="112"/>
        <v>0</v>
      </c>
      <c r="E554" s="31">
        <f>E541</f>
        <v>0</v>
      </c>
      <c r="F554" s="31">
        <f>F541</f>
        <v>0</v>
      </c>
      <c r="G554" s="33" t="e">
        <f t="shared" si="116"/>
        <v>#DIV/0!</v>
      </c>
      <c r="H554" s="31">
        <f>H541</f>
        <v>0</v>
      </c>
      <c r="I554" s="31">
        <f>I541</f>
        <v>0</v>
      </c>
      <c r="J554" s="31">
        <f>J541</f>
        <v>0</v>
      </c>
      <c r="K554" s="34" t="e">
        <f t="shared" si="117"/>
        <v>#DIV/0!</v>
      </c>
      <c r="L554" s="31">
        <f>L541</f>
        <v>0</v>
      </c>
      <c r="M554" s="31">
        <f>M541</f>
        <v>0</v>
      </c>
      <c r="N554" s="33" t="e">
        <f t="shared" si="118"/>
        <v>#DIV/0!</v>
      </c>
      <c r="O554" s="31">
        <f>O541</f>
        <v>0</v>
      </c>
      <c r="P554" s="31">
        <f>P541</f>
        <v>0</v>
      </c>
      <c r="Q554" s="33" t="e">
        <f t="shared" si="119"/>
        <v>#DIV/0!</v>
      </c>
      <c r="R554" s="31">
        <f>R541</f>
        <v>0</v>
      </c>
      <c r="S554" s="31">
        <f>S541</f>
        <v>0</v>
      </c>
      <c r="T554" s="32" t="e">
        <f t="shared" si="120"/>
        <v>#DIV/0!</v>
      </c>
      <c r="U554" s="31">
        <f>U541</f>
        <v>0</v>
      </c>
      <c r="V554" s="48">
        <f>E554+I554+M554+P554+S554</f>
        <v>0</v>
      </c>
      <c r="W554" s="31">
        <f>W541</f>
        <v>0</v>
      </c>
      <c r="X554" s="33" t="e">
        <f t="shared" si="115"/>
        <v>#DIV/0!</v>
      </c>
      <c r="Y554" s="31">
        <f>Y541</f>
        <v>0</v>
      </c>
    </row>
    <row r="555" spans="1:25" s="6" customFormat="1" x14ac:dyDescent="0.25">
      <c r="A555" s="37" t="s">
        <v>144</v>
      </c>
      <c r="B555" s="38">
        <f>B547+B549+B551+B553+B554</f>
        <v>1041</v>
      </c>
      <c r="C555" s="38">
        <f>C547+C549+C551+C553+C554</f>
        <v>1041</v>
      </c>
      <c r="D555" s="57">
        <f t="shared" si="112"/>
        <v>0</v>
      </c>
      <c r="E555" s="38">
        <f>E547+E549+E551+E553+E554</f>
        <v>459</v>
      </c>
      <c r="F555" s="38">
        <f>F547+F549+F551+F553+F554</f>
        <v>0</v>
      </c>
      <c r="G555" s="40">
        <f t="shared" si="116"/>
        <v>76.825533769063171</v>
      </c>
      <c r="H555" s="38">
        <f>H547+H549+H551+H553+H554</f>
        <v>35262.92</v>
      </c>
      <c r="I555" s="38">
        <f>I547+I549+I551+I553+I554</f>
        <v>0</v>
      </c>
      <c r="J555" s="38">
        <f>J547+J549+J551+J553+J554</f>
        <v>0</v>
      </c>
      <c r="K555" s="41" t="e">
        <f t="shared" si="117"/>
        <v>#DIV/0!</v>
      </c>
      <c r="L555" s="38">
        <f>L547+L549+L551+L553+L554</f>
        <v>0</v>
      </c>
      <c r="M555" s="38">
        <f>M547+M549+M551+M553+M554</f>
        <v>577</v>
      </c>
      <c r="N555" s="40">
        <f t="shared" si="118"/>
        <v>84.420918544194109</v>
      </c>
      <c r="O555" s="38">
        <f>O547+O549+O551+O553+O554</f>
        <v>48710.87</v>
      </c>
      <c r="P555" s="38">
        <f>P547+P549+P551+P553+P554</f>
        <v>5</v>
      </c>
      <c r="Q555" s="40">
        <f t="shared" si="119"/>
        <v>85</v>
      </c>
      <c r="R555" s="38">
        <f>R547+R549+R551+R553+R554</f>
        <v>425</v>
      </c>
      <c r="S555" s="38">
        <f>S547+S549+S551+S553+S554</f>
        <v>0</v>
      </c>
      <c r="T555" s="39" t="e">
        <f t="shared" si="120"/>
        <v>#DIV/0!</v>
      </c>
      <c r="U555" s="38">
        <f>U547+U549+U551+U553+U554</f>
        <v>0</v>
      </c>
      <c r="V555" s="67">
        <f>E555+I555+M555+P555+S555</f>
        <v>1041</v>
      </c>
      <c r="W555" s="38">
        <f>W547+W549+W551+W553+W554</f>
        <v>0</v>
      </c>
      <c r="X555" s="40">
        <f t="shared" si="115"/>
        <v>81.074726224783873</v>
      </c>
      <c r="Y555" s="38">
        <f>Y547+Y549+Y551+Y553+Y554</f>
        <v>67</v>
      </c>
    </row>
    <row r="556" spans="1:25" s="6" customFormat="1" x14ac:dyDescent="0.25">
      <c r="A556" s="42" t="s">
        <v>145</v>
      </c>
      <c r="B556" s="43">
        <f>B555+B443</f>
        <v>1051</v>
      </c>
      <c r="C556" s="43">
        <f>C555+C443</f>
        <v>1051</v>
      </c>
      <c r="D556" s="58">
        <f t="shared" si="112"/>
        <v>0</v>
      </c>
      <c r="E556" s="43">
        <f>E555+E443</f>
        <v>469</v>
      </c>
      <c r="F556" s="43">
        <f>F555+F443</f>
        <v>0</v>
      </c>
      <c r="G556" s="45">
        <f t="shared" si="116"/>
        <v>76.679999999999993</v>
      </c>
      <c r="H556" s="43">
        <f>H555+H443</f>
        <v>35962.92</v>
      </c>
      <c r="I556" s="43">
        <f>I555+I443</f>
        <v>0</v>
      </c>
      <c r="J556" s="43">
        <f>J555+J443</f>
        <v>0</v>
      </c>
      <c r="K556" s="46" t="e">
        <f t="shared" si="117"/>
        <v>#DIV/0!</v>
      </c>
      <c r="L556" s="43">
        <f>L555+L443</f>
        <v>0</v>
      </c>
      <c r="M556" s="43">
        <f>M555+M443</f>
        <v>577</v>
      </c>
      <c r="N556" s="62">
        <f>O556/M556</f>
        <v>84.420918544194109</v>
      </c>
      <c r="O556" s="43">
        <f>O555+O443</f>
        <v>48710.87</v>
      </c>
      <c r="P556" s="43">
        <f>P555+P443</f>
        <v>5</v>
      </c>
      <c r="Q556" s="45">
        <f t="shared" si="119"/>
        <v>85</v>
      </c>
      <c r="R556" s="43">
        <f>R555+R443</f>
        <v>425</v>
      </c>
      <c r="S556" s="43">
        <f>S555+S443</f>
        <v>0</v>
      </c>
      <c r="T556" s="44" t="e">
        <f t="shared" si="120"/>
        <v>#DIV/0!</v>
      </c>
      <c r="U556" s="43">
        <f>U555+U443</f>
        <v>0</v>
      </c>
      <c r="V556" s="68">
        <f>E556+I556+M556+P556+S556</f>
        <v>1051</v>
      </c>
      <c r="W556" s="43">
        <f>W555+W443</f>
        <v>0</v>
      </c>
      <c r="X556" s="45">
        <f t="shared" si="115"/>
        <v>80.969352997145577</v>
      </c>
      <c r="Y556" s="43">
        <f>Y555+Y443</f>
        <v>67</v>
      </c>
    </row>
    <row r="561" spans="1:25" x14ac:dyDescent="0.25">
      <c r="A561" s="425" t="s">
        <v>184</v>
      </c>
      <c r="B561" s="5" t="s">
        <v>0</v>
      </c>
      <c r="C561" s="5"/>
      <c r="D561" s="53"/>
      <c r="E561" s="428" t="s">
        <v>174</v>
      </c>
      <c r="F561" s="429"/>
      <c r="G561" s="429"/>
      <c r="H561" s="429"/>
      <c r="I561" s="429"/>
      <c r="J561" s="429"/>
      <c r="K561" s="429"/>
      <c r="L561" s="429"/>
      <c r="M561" s="429"/>
      <c r="N561" s="429"/>
      <c r="O561" s="429"/>
      <c r="P561" s="429"/>
      <c r="Q561" s="429"/>
      <c r="R561" s="429"/>
      <c r="S561" s="429"/>
      <c r="T561" s="429"/>
      <c r="U561" s="429"/>
      <c r="V561" s="429"/>
      <c r="W561" s="429"/>
      <c r="X561" s="429"/>
      <c r="Y561" s="429"/>
    </row>
    <row r="562" spans="1:25" ht="15" customHeight="1" x14ac:dyDescent="0.25">
      <c r="A562" s="426"/>
      <c r="B562" s="428" t="s">
        <v>166</v>
      </c>
      <c r="C562" s="430"/>
      <c r="D562" s="430"/>
      <c r="E562" s="428" t="s">
        <v>171</v>
      </c>
      <c r="F562" s="430"/>
      <c r="G562" s="430"/>
      <c r="H562" s="430"/>
      <c r="I562" s="5" t="s">
        <v>170</v>
      </c>
      <c r="J562" s="5"/>
      <c r="K562" s="5"/>
      <c r="L562" s="53"/>
      <c r="M562" s="5" t="s">
        <v>175</v>
      </c>
      <c r="N562" s="5"/>
      <c r="O562" s="53"/>
      <c r="P562" s="428" t="s">
        <v>176</v>
      </c>
      <c r="Q562" s="431"/>
      <c r="R562" s="431"/>
      <c r="S562" s="432" t="s">
        <v>177</v>
      </c>
      <c r="T562" s="432"/>
      <c r="U562" s="432"/>
      <c r="V562" s="5" t="s">
        <v>1</v>
      </c>
      <c r="W562" s="5"/>
      <c r="X562" s="5"/>
      <c r="Y562" s="7"/>
    </row>
    <row r="563" spans="1:25" ht="15" customHeight="1" x14ac:dyDescent="0.25">
      <c r="A563" s="427"/>
      <c r="B563" s="433" t="s">
        <v>3</v>
      </c>
      <c r="C563" s="435" t="s">
        <v>167</v>
      </c>
      <c r="D563" s="436" t="s">
        <v>4</v>
      </c>
      <c r="E563" s="438" t="s">
        <v>5</v>
      </c>
      <c r="F563" s="429"/>
      <c r="G563" s="439" t="s">
        <v>6</v>
      </c>
      <c r="H563" s="441" t="s">
        <v>173</v>
      </c>
      <c r="I563" s="428" t="s">
        <v>5</v>
      </c>
      <c r="J563" s="428"/>
      <c r="K563" s="439" t="s">
        <v>6</v>
      </c>
      <c r="L563" s="441" t="s">
        <v>173</v>
      </c>
      <c r="M563" s="433" t="s">
        <v>5</v>
      </c>
      <c r="N563" s="439" t="s">
        <v>6</v>
      </c>
      <c r="O563" s="441" t="s">
        <v>173</v>
      </c>
      <c r="P563" s="433" t="s">
        <v>5</v>
      </c>
      <c r="Q563" s="439" t="s">
        <v>6</v>
      </c>
      <c r="R563" s="446" t="s">
        <v>173</v>
      </c>
      <c r="S563" s="433" t="s">
        <v>5</v>
      </c>
      <c r="T563" s="439" t="s">
        <v>6</v>
      </c>
      <c r="U563" s="446" t="s">
        <v>173</v>
      </c>
      <c r="V563" s="433" t="s">
        <v>5</v>
      </c>
      <c r="W563" s="434"/>
      <c r="X563" s="439" t="s">
        <v>6</v>
      </c>
      <c r="Y563" s="8"/>
    </row>
    <row r="564" spans="1:25" ht="90" x14ac:dyDescent="0.25">
      <c r="A564" s="8" t="s">
        <v>2</v>
      </c>
      <c r="B564" s="434"/>
      <c r="C564" s="434"/>
      <c r="D564" s="437"/>
      <c r="E564" s="65" t="s">
        <v>168</v>
      </c>
      <c r="F564" s="65" t="s">
        <v>169</v>
      </c>
      <c r="G564" s="440"/>
      <c r="H564" s="442"/>
      <c r="I564" s="65" t="s">
        <v>168</v>
      </c>
      <c r="J564" s="65" t="s">
        <v>172</v>
      </c>
      <c r="K564" s="440"/>
      <c r="L564" s="441"/>
      <c r="M564" s="443"/>
      <c r="N564" s="444"/>
      <c r="O564" s="442"/>
      <c r="P564" s="443"/>
      <c r="Q564" s="445"/>
      <c r="R564" s="447"/>
      <c r="S564" s="443"/>
      <c r="T564" s="445"/>
      <c r="U564" s="447"/>
      <c r="V564" s="64" t="s">
        <v>178</v>
      </c>
      <c r="W564" s="65" t="s">
        <v>179</v>
      </c>
      <c r="X564" s="448"/>
      <c r="Y564" s="8" t="s">
        <v>180</v>
      </c>
    </row>
    <row r="565" spans="1:25" x14ac:dyDescent="0.25">
      <c r="A565" s="63">
        <v>1</v>
      </c>
      <c r="B565" s="63">
        <v>2</v>
      </c>
      <c r="C565" s="63">
        <v>3</v>
      </c>
      <c r="D565" s="54">
        <v>4</v>
      </c>
      <c r="E565" s="63">
        <v>5</v>
      </c>
      <c r="F565" s="63">
        <v>6</v>
      </c>
      <c r="G565" s="63">
        <v>7</v>
      </c>
      <c r="H565" s="54"/>
      <c r="I565" s="63">
        <v>8</v>
      </c>
      <c r="J565" s="63">
        <v>9</v>
      </c>
      <c r="K565" s="63">
        <v>10</v>
      </c>
      <c r="L565" s="54"/>
      <c r="M565" s="63">
        <v>11</v>
      </c>
      <c r="N565" s="63">
        <v>12</v>
      </c>
      <c r="O565" s="54"/>
      <c r="P565" s="63">
        <v>13</v>
      </c>
      <c r="Q565" s="63">
        <v>14</v>
      </c>
      <c r="R565" s="54"/>
      <c r="S565" s="63">
        <v>15</v>
      </c>
      <c r="T565" s="63">
        <v>16</v>
      </c>
      <c r="U565" s="54"/>
      <c r="V565" s="63">
        <v>17</v>
      </c>
      <c r="W565" s="63">
        <v>18</v>
      </c>
      <c r="X565" s="63">
        <v>19</v>
      </c>
      <c r="Y565" s="63">
        <v>20</v>
      </c>
    </row>
    <row r="566" spans="1:25" x14ac:dyDescent="0.25">
      <c r="A566" s="26" t="s">
        <v>7</v>
      </c>
      <c r="B566" s="15"/>
      <c r="C566" s="15"/>
      <c r="D566" s="27">
        <f>B566-C566</f>
        <v>0</v>
      </c>
      <c r="E566" s="15"/>
      <c r="F566" s="15"/>
      <c r="G566" s="16"/>
      <c r="H566" s="27">
        <f>E566*G566</f>
        <v>0</v>
      </c>
      <c r="I566" s="15"/>
      <c r="J566" s="15"/>
      <c r="K566" s="17"/>
      <c r="L566" s="27">
        <f>I566*K566</f>
        <v>0</v>
      </c>
      <c r="M566" s="15"/>
      <c r="N566" s="16"/>
      <c r="O566" s="27">
        <f>M566*N566</f>
        <v>0</v>
      </c>
      <c r="P566" s="15"/>
      <c r="Q566" s="16"/>
      <c r="R566" s="27">
        <f>P566*Q566</f>
        <v>0</v>
      </c>
      <c r="S566" s="15"/>
      <c r="T566" s="15"/>
      <c r="U566" s="27">
        <f>S566*T566</f>
        <v>0</v>
      </c>
      <c r="V566" s="47">
        <f>E566+I566+M566+P566+S566</f>
        <v>0</v>
      </c>
      <c r="W566" s="15"/>
      <c r="X566" s="16" t="e">
        <f>(H566+L566+O566+R566+U566)/V566</f>
        <v>#DIV/0!</v>
      </c>
      <c r="Y566" s="15"/>
    </row>
    <row r="567" spans="1:25" x14ac:dyDescent="0.25">
      <c r="A567" s="18" t="s">
        <v>8</v>
      </c>
      <c r="B567" s="19"/>
      <c r="C567" s="19"/>
      <c r="D567" s="29">
        <f>B567-C567</f>
        <v>0</v>
      </c>
      <c r="E567" s="19"/>
      <c r="F567" s="19"/>
      <c r="G567" s="20"/>
      <c r="H567" s="29">
        <f t="shared" ref="H567:H617" si="121">E567*G567</f>
        <v>0</v>
      </c>
      <c r="I567" s="19"/>
      <c r="J567" s="19"/>
      <c r="K567" s="21"/>
      <c r="L567" s="29">
        <f t="shared" ref="L567:L617" si="122">I567*K567</f>
        <v>0</v>
      </c>
      <c r="M567" s="19"/>
      <c r="N567" s="20"/>
      <c r="O567" s="29">
        <f t="shared" ref="O567:O617" si="123">M567*N567</f>
        <v>0</v>
      </c>
      <c r="P567" s="19"/>
      <c r="Q567" s="20"/>
      <c r="R567" s="29">
        <f t="shared" ref="R567:R617" si="124">P567*Q567</f>
        <v>0</v>
      </c>
      <c r="S567" s="19"/>
      <c r="T567" s="19"/>
      <c r="U567" s="29">
        <f t="shared" ref="U567:U617" si="125">S567*T567</f>
        <v>0</v>
      </c>
      <c r="V567" s="48">
        <f t="shared" ref="V567:V617" si="126">E567+I567+M567+P567+S567</f>
        <v>0</v>
      </c>
      <c r="W567" s="19"/>
      <c r="X567" s="20" t="e">
        <f t="shared" ref="X567:X617" si="127">(H567+L567+O567+R567+U567)/V567</f>
        <v>#DIV/0!</v>
      </c>
      <c r="Y567" s="19"/>
    </row>
    <row r="568" spans="1:25" x14ac:dyDescent="0.25">
      <c r="A568" s="18" t="s">
        <v>9</v>
      </c>
      <c r="B568" s="19"/>
      <c r="C568" s="19"/>
      <c r="D568" s="29">
        <f t="shared" ref="D568:D631" si="128">B568-C568</f>
        <v>0</v>
      </c>
      <c r="E568" s="19"/>
      <c r="F568" s="19"/>
      <c r="G568" s="20"/>
      <c r="H568" s="29">
        <f t="shared" si="121"/>
        <v>0</v>
      </c>
      <c r="I568" s="19"/>
      <c r="J568" s="19"/>
      <c r="K568" s="21"/>
      <c r="L568" s="29">
        <f t="shared" si="122"/>
        <v>0</v>
      </c>
      <c r="M568" s="19"/>
      <c r="N568" s="20"/>
      <c r="O568" s="29">
        <f t="shared" si="123"/>
        <v>0</v>
      </c>
      <c r="P568" s="19"/>
      <c r="Q568" s="20"/>
      <c r="R568" s="29">
        <f t="shared" si="124"/>
        <v>0</v>
      </c>
      <c r="S568" s="19"/>
      <c r="T568" s="19"/>
      <c r="U568" s="29">
        <f t="shared" si="125"/>
        <v>0</v>
      </c>
      <c r="V568" s="48">
        <f t="shared" si="126"/>
        <v>0</v>
      </c>
      <c r="W568" s="19"/>
      <c r="X568" s="20" t="e">
        <f t="shared" si="127"/>
        <v>#DIV/0!</v>
      </c>
      <c r="Y568" s="19"/>
    </row>
    <row r="569" spans="1:25" x14ac:dyDescent="0.25">
      <c r="A569" s="18" t="s">
        <v>10</v>
      </c>
      <c r="B569" s="19"/>
      <c r="C569" s="19"/>
      <c r="D569" s="29">
        <f t="shared" si="128"/>
        <v>0</v>
      </c>
      <c r="E569" s="19"/>
      <c r="F569" s="19"/>
      <c r="G569" s="20"/>
      <c r="H569" s="29">
        <f t="shared" si="121"/>
        <v>0</v>
      </c>
      <c r="I569" s="19"/>
      <c r="J569" s="19"/>
      <c r="K569" s="21"/>
      <c r="L569" s="29">
        <f t="shared" si="122"/>
        <v>0</v>
      </c>
      <c r="M569" s="19"/>
      <c r="N569" s="20"/>
      <c r="O569" s="29">
        <f t="shared" si="123"/>
        <v>0</v>
      </c>
      <c r="P569" s="19"/>
      <c r="Q569" s="20"/>
      <c r="R569" s="29">
        <f t="shared" si="124"/>
        <v>0</v>
      </c>
      <c r="S569" s="19"/>
      <c r="T569" s="19"/>
      <c r="U569" s="29">
        <f t="shared" si="125"/>
        <v>0</v>
      </c>
      <c r="V569" s="48">
        <f t="shared" si="126"/>
        <v>0</v>
      </c>
      <c r="W569" s="19"/>
      <c r="X569" s="20" t="e">
        <f t="shared" si="127"/>
        <v>#DIV/0!</v>
      </c>
      <c r="Y569" s="19"/>
    </row>
    <row r="570" spans="1:25" x14ac:dyDescent="0.25">
      <c r="A570" s="28" t="s">
        <v>11</v>
      </c>
      <c r="B570" s="19"/>
      <c r="C570" s="19"/>
      <c r="D570" s="29">
        <f t="shared" si="128"/>
        <v>0</v>
      </c>
      <c r="E570" s="19"/>
      <c r="F570" s="19"/>
      <c r="G570" s="20"/>
      <c r="H570" s="29">
        <f t="shared" si="121"/>
        <v>0</v>
      </c>
      <c r="I570" s="19"/>
      <c r="J570" s="19"/>
      <c r="K570" s="21"/>
      <c r="L570" s="29">
        <f t="shared" si="122"/>
        <v>0</v>
      </c>
      <c r="M570" s="19"/>
      <c r="N570" s="20"/>
      <c r="O570" s="29">
        <f t="shared" si="123"/>
        <v>0</v>
      </c>
      <c r="P570" s="19"/>
      <c r="Q570" s="20"/>
      <c r="R570" s="29">
        <f t="shared" si="124"/>
        <v>0</v>
      </c>
      <c r="S570" s="19"/>
      <c r="T570" s="19"/>
      <c r="U570" s="29">
        <f t="shared" si="125"/>
        <v>0</v>
      </c>
      <c r="V570" s="48">
        <f t="shared" si="126"/>
        <v>0</v>
      </c>
      <c r="W570" s="19"/>
      <c r="X570" s="20" t="e">
        <f t="shared" si="127"/>
        <v>#DIV/0!</v>
      </c>
      <c r="Y570" s="19"/>
    </row>
    <row r="571" spans="1:25" x14ac:dyDescent="0.25">
      <c r="A571" s="18" t="s">
        <v>12</v>
      </c>
      <c r="B571" s="19"/>
      <c r="C571" s="19"/>
      <c r="D571" s="29">
        <f t="shared" si="128"/>
        <v>0</v>
      </c>
      <c r="E571" s="19"/>
      <c r="F571" s="19"/>
      <c r="G571" s="20"/>
      <c r="H571" s="29">
        <f t="shared" si="121"/>
        <v>0</v>
      </c>
      <c r="I571" s="19"/>
      <c r="J571" s="19"/>
      <c r="K571" s="21"/>
      <c r="L571" s="29">
        <f t="shared" si="122"/>
        <v>0</v>
      </c>
      <c r="M571" s="19"/>
      <c r="N571" s="20"/>
      <c r="O571" s="29">
        <f t="shared" si="123"/>
        <v>0</v>
      </c>
      <c r="P571" s="19"/>
      <c r="Q571" s="20"/>
      <c r="R571" s="29">
        <f t="shared" si="124"/>
        <v>0</v>
      </c>
      <c r="S571" s="19"/>
      <c r="T571" s="19"/>
      <c r="U571" s="29">
        <f t="shared" si="125"/>
        <v>0</v>
      </c>
      <c r="V571" s="48">
        <f t="shared" si="126"/>
        <v>0</v>
      </c>
      <c r="W571" s="19"/>
      <c r="X571" s="20" t="e">
        <f t="shared" si="127"/>
        <v>#DIV/0!</v>
      </c>
      <c r="Y571" s="19"/>
    </row>
    <row r="572" spans="1:25" x14ac:dyDescent="0.25">
      <c r="A572" s="18" t="s">
        <v>13</v>
      </c>
      <c r="B572" s="19"/>
      <c r="C572" s="19"/>
      <c r="D572" s="29">
        <f t="shared" si="128"/>
        <v>0</v>
      </c>
      <c r="E572" s="19"/>
      <c r="F572" s="19"/>
      <c r="G572" s="20"/>
      <c r="H572" s="29">
        <f t="shared" si="121"/>
        <v>0</v>
      </c>
      <c r="I572" s="19"/>
      <c r="J572" s="19"/>
      <c r="K572" s="21"/>
      <c r="L572" s="29">
        <f t="shared" si="122"/>
        <v>0</v>
      </c>
      <c r="M572" s="19"/>
      <c r="N572" s="20"/>
      <c r="O572" s="29">
        <f t="shared" si="123"/>
        <v>0</v>
      </c>
      <c r="P572" s="19"/>
      <c r="Q572" s="20"/>
      <c r="R572" s="29">
        <f t="shared" si="124"/>
        <v>0</v>
      </c>
      <c r="S572" s="19"/>
      <c r="T572" s="19"/>
      <c r="U572" s="29">
        <f t="shared" si="125"/>
        <v>0</v>
      </c>
      <c r="V572" s="48">
        <f t="shared" si="126"/>
        <v>0</v>
      </c>
      <c r="W572" s="19"/>
      <c r="X572" s="20" t="e">
        <f t="shared" si="127"/>
        <v>#DIV/0!</v>
      </c>
      <c r="Y572" s="19"/>
    </row>
    <row r="573" spans="1:25" x14ac:dyDescent="0.25">
      <c r="A573" s="18" t="s">
        <v>14</v>
      </c>
      <c r="B573" s="19"/>
      <c r="C573" s="19"/>
      <c r="D573" s="29">
        <f t="shared" si="128"/>
        <v>0</v>
      </c>
      <c r="E573" s="19"/>
      <c r="F573" s="19"/>
      <c r="G573" s="20"/>
      <c r="H573" s="29">
        <f t="shared" si="121"/>
        <v>0</v>
      </c>
      <c r="I573" s="19"/>
      <c r="J573" s="19"/>
      <c r="K573" s="21"/>
      <c r="L573" s="29">
        <f t="shared" si="122"/>
        <v>0</v>
      </c>
      <c r="M573" s="19"/>
      <c r="N573" s="20"/>
      <c r="O573" s="29">
        <f t="shared" si="123"/>
        <v>0</v>
      </c>
      <c r="P573" s="19"/>
      <c r="Q573" s="20"/>
      <c r="R573" s="29">
        <f t="shared" si="124"/>
        <v>0</v>
      </c>
      <c r="S573" s="19"/>
      <c r="T573" s="19"/>
      <c r="U573" s="29">
        <f t="shared" si="125"/>
        <v>0</v>
      </c>
      <c r="V573" s="48">
        <f t="shared" si="126"/>
        <v>0</v>
      </c>
      <c r="W573" s="19"/>
      <c r="X573" s="20" t="e">
        <f t="shared" si="127"/>
        <v>#DIV/0!</v>
      </c>
      <c r="Y573" s="19"/>
    </row>
    <row r="574" spans="1:25" x14ac:dyDescent="0.25">
      <c r="A574" s="28" t="s">
        <v>15</v>
      </c>
      <c r="B574" s="19"/>
      <c r="C574" s="19"/>
      <c r="D574" s="29">
        <f t="shared" si="128"/>
        <v>0</v>
      </c>
      <c r="E574" s="19"/>
      <c r="F574" s="19"/>
      <c r="G574" s="20"/>
      <c r="H574" s="29">
        <f t="shared" si="121"/>
        <v>0</v>
      </c>
      <c r="I574" s="19"/>
      <c r="J574" s="19"/>
      <c r="K574" s="21"/>
      <c r="L574" s="29">
        <f t="shared" si="122"/>
        <v>0</v>
      </c>
      <c r="M574" s="19"/>
      <c r="N574" s="20"/>
      <c r="O574" s="29">
        <f t="shared" si="123"/>
        <v>0</v>
      </c>
      <c r="P574" s="19"/>
      <c r="Q574" s="20"/>
      <c r="R574" s="29">
        <f t="shared" si="124"/>
        <v>0</v>
      </c>
      <c r="S574" s="19"/>
      <c r="T574" s="19"/>
      <c r="U574" s="29">
        <f t="shared" si="125"/>
        <v>0</v>
      </c>
      <c r="V574" s="48">
        <f t="shared" si="126"/>
        <v>0</v>
      </c>
      <c r="W574" s="19"/>
      <c r="X574" s="20" t="e">
        <f t="shared" si="127"/>
        <v>#DIV/0!</v>
      </c>
      <c r="Y574" s="19"/>
    </row>
    <row r="575" spans="1:25" x14ac:dyDescent="0.25">
      <c r="A575" s="18" t="s">
        <v>16</v>
      </c>
      <c r="B575" s="19"/>
      <c r="C575" s="19"/>
      <c r="D575" s="29">
        <f t="shared" si="128"/>
        <v>0</v>
      </c>
      <c r="E575" s="19"/>
      <c r="F575" s="19"/>
      <c r="G575" s="20"/>
      <c r="H575" s="29">
        <f t="shared" si="121"/>
        <v>0</v>
      </c>
      <c r="I575" s="19"/>
      <c r="J575" s="19"/>
      <c r="K575" s="21"/>
      <c r="L575" s="29">
        <f t="shared" si="122"/>
        <v>0</v>
      </c>
      <c r="M575" s="19"/>
      <c r="N575" s="20"/>
      <c r="O575" s="29">
        <f t="shared" si="123"/>
        <v>0</v>
      </c>
      <c r="P575" s="19"/>
      <c r="Q575" s="20"/>
      <c r="R575" s="29">
        <f t="shared" si="124"/>
        <v>0</v>
      </c>
      <c r="S575" s="19"/>
      <c r="T575" s="19"/>
      <c r="U575" s="29">
        <f t="shared" si="125"/>
        <v>0</v>
      </c>
      <c r="V575" s="48">
        <f t="shared" si="126"/>
        <v>0</v>
      </c>
      <c r="W575" s="19"/>
      <c r="X575" s="20" t="e">
        <f t="shared" si="127"/>
        <v>#DIV/0!</v>
      </c>
      <c r="Y575" s="19"/>
    </row>
    <row r="576" spans="1:25" x14ac:dyDescent="0.25">
      <c r="A576" s="18" t="s">
        <v>17</v>
      </c>
      <c r="B576" s="19"/>
      <c r="C576" s="19"/>
      <c r="D576" s="29">
        <f t="shared" si="128"/>
        <v>0</v>
      </c>
      <c r="E576" s="19"/>
      <c r="F576" s="19"/>
      <c r="G576" s="20"/>
      <c r="H576" s="29">
        <f t="shared" si="121"/>
        <v>0</v>
      </c>
      <c r="I576" s="19"/>
      <c r="J576" s="19"/>
      <c r="K576" s="21"/>
      <c r="L576" s="29">
        <f t="shared" si="122"/>
        <v>0</v>
      </c>
      <c r="M576" s="19"/>
      <c r="N576" s="20"/>
      <c r="O576" s="29">
        <f t="shared" si="123"/>
        <v>0</v>
      </c>
      <c r="P576" s="19"/>
      <c r="Q576" s="20"/>
      <c r="R576" s="29">
        <f t="shared" si="124"/>
        <v>0</v>
      </c>
      <c r="S576" s="19"/>
      <c r="T576" s="19"/>
      <c r="U576" s="29">
        <f t="shared" si="125"/>
        <v>0</v>
      </c>
      <c r="V576" s="48">
        <f t="shared" si="126"/>
        <v>0</v>
      </c>
      <c r="W576" s="19"/>
      <c r="X576" s="20" t="e">
        <f t="shared" si="127"/>
        <v>#DIV/0!</v>
      </c>
      <c r="Y576" s="19"/>
    </row>
    <row r="577" spans="1:25" x14ac:dyDescent="0.25">
      <c r="A577" s="18" t="s">
        <v>18</v>
      </c>
      <c r="B577" s="19"/>
      <c r="C577" s="19"/>
      <c r="D577" s="29">
        <f t="shared" si="128"/>
        <v>0</v>
      </c>
      <c r="E577" s="19"/>
      <c r="F577" s="19"/>
      <c r="G577" s="20"/>
      <c r="H577" s="29">
        <f t="shared" si="121"/>
        <v>0</v>
      </c>
      <c r="I577" s="19"/>
      <c r="J577" s="19"/>
      <c r="K577" s="21"/>
      <c r="L577" s="29">
        <f t="shared" si="122"/>
        <v>0</v>
      </c>
      <c r="M577" s="19"/>
      <c r="N577" s="20"/>
      <c r="O577" s="29">
        <f t="shared" si="123"/>
        <v>0</v>
      </c>
      <c r="P577" s="19"/>
      <c r="Q577" s="20"/>
      <c r="R577" s="29">
        <f t="shared" si="124"/>
        <v>0</v>
      </c>
      <c r="S577" s="19"/>
      <c r="T577" s="19"/>
      <c r="U577" s="29">
        <f t="shared" si="125"/>
        <v>0</v>
      </c>
      <c r="V577" s="48">
        <f t="shared" si="126"/>
        <v>0</v>
      </c>
      <c r="W577" s="19"/>
      <c r="X577" s="20" t="e">
        <f t="shared" si="127"/>
        <v>#DIV/0!</v>
      </c>
      <c r="Y577" s="19"/>
    </row>
    <row r="578" spans="1:25" x14ac:dyDescent="0.25">
      <c r="A578" s="28" t="s">
        <v>19</v>
      </c>
      <c r="B578" s="19"/>
      <c r="C578" s="19"/>
      <c r="D578" s="29">
        <f t="shared" si="128"/>
        <v>0</v>
      </c>
      <c r="E578" s="19"/>
      <c r="F578" s="19"/>
      <c r="G578" s="20"/>
      <c r="H578" s="29">
        <f t="shared" si="121"/>
        <v>0</v>
      </c>
      <c r="I578" s="19"/>
      <c r="J578" s="19"/>
      <c r="K578" s="21"/>
      <c r="L578" s="29">
        <f t="shared" si="122"/>
        <v>0</v>
      </c>
      <c r="M578" s="19"/>
      <c r="N578" s="20"/>
      <c r="O578" s="29">
        <f t="shared" si="123"/>
        <v>0</v>
      </c>
      <c r="P578" s="19"/>
      <c r="Q578" s="20"/>
      <c r="R578" s="29">
        <f t="shared" si="124"/>
        <v>0</v>
      </c>
      <c r="S578" s="19"/>
      <c r="T578" s="19"/>
      <c r="U578" s="29">
        <f t="shared" si="125"/>
        <v>0</v>
      </c>
      <c r="V578" s="48">
        <f t="shared" si="126"/>
        <v>0</v>
      </c>
      <c r="W578" s="19"/>
      <c r="X578" s="20" t="e">
        <f t="shared" si="127"/>
        <v>#DIV/0!</v>
      </c>
      <c r="Y578" s="19"/>
    </row>
    <row r="579" spans="1:25" x14ac:dyDescent="0.25">
      <c r="A579" s="18" t="s">
        <v>20</v>
      </c>
      <c r="B579" s="19"/>
      <c r="C579" s="19"/>
      <c r="D579" s="29">
        <f t="shared" si="128"/>
        <v>0</v>
      </c>
      <c r="E579" s="19"/>
      <c r="F579" s="19"/>
      <c r="G579" s="20"/>
      <c r="H579" s="29">
        <f t="shared" si="121"/>
        <v>0</v>
      </c>
      <c r="I579" s="19"/>
      <c r="J579" s="19"/>
      <c r="K579" s="21"/>
      <c r="L579" s="29">
        <f t="shared" si="122"/>
        <v>0</v>
      </c>
      <c r="M579" s="19"/>
      <c r="N579" s="20"/>
      <c r="O579" s="29">
        <f t="shared" si="123"/>
        <v>0</v>
      </c>
      <c r="P579" s="19"/>
      <c r="Q579" s="20"/>
      <c r="R579" s="29">
        <f t="shared" si="124"/>
        <v>0</v>
      </c>
      <c r="S579" s="19"/>
      <c r="T579" s="19"/>
      <c r="U579" s="29">
        <f t="shared" si="125"/>
        <v>0</v>
      </c>
      <c r="V579" s="48">
        <f t="shared" si="126"/>
        <v>0</v>
      </c>
      <c r="W579" s="19"/>
      <c r="X579" s="20" t="e">
        <f t="shared" si="127"/>
        <v>#DIV/0!</v>
      </c>
      <c r="Y579" s="19"/>
    </row>
    <row r="580" spans="1:25" x14ac:dyDescent="0.25">
      <c r="A580" s="18" t="s">
        <v>21</v>
      </c>
      <c r="B580" s="19"/>
      <c r="C580" s="19"/>
      <c r="D580" s="29">
        <f t="shared" si="128"/>
        <v>0</v>
      </c>
      <c r="E580" s="19"/>
      <c r="F580" s="19"/>
      <c r="G580" s="20"/>
      <c r="H580" s="29">
        <f t="shared" si="121"/>
        <v>0</v>
      </c>
      <c r="I580" s="19"/>
      <c r="J580" s="19"/>
      <c r="K580" s="21"/>
      <c r="L580" s="29">
        <f t="shared" si="122"/>
        <v>0</v>
      </c>
      <c r="M580" s="19"/>
      <c r="N580" s="20"/>
      <c r="O580" s="29">
        <f t="shared" si="123"/>
        <v>0</v>
      </c>
      <c r="P580" s="19"/>
      <c r="Q580" s="20"/>
      <c r="R580" s="29">
        <f t="shared" si="124"/>
        <v>0</v>
      </c>
      <c r="S580" s="19"/>
      <c r="T580" s="19"/>
      <c r="U580" s="29">
        <f t="shared" si="125"/>
        <v>0</v>
      </c>
      <c r="V580" s="48">
        <f t="shared" si="126"/>
        <v>0</v>
      </c>
      <c r="W580" s="19"/>
      <c r="X580" s="20" t="e">
        <f t="shared" si="127"/>
        <v>#DIV/0!</v>
      </c>
      <c r="Y580" s="19"/>
    </row>
    <row r="581" spans="1:25" x14ac:dyDescent="0.25">
      <c r="A581" s="18" t="s">
        <v>22</v>
      </c>
      <c r="B581" s="19"/>
      <c r="C581" s="19"/>
      <c r="D581" s="29">
        <f t="shared" si="128"/>
        <v>0</v>
      </c>
      <c r="E581" s="19"/>
      <c r="F581" s="19"/>
      <c r="G581" s="20"/>
      <c r="H581" s="29">
        <f t="shared" si="121"/>
        <v>0</v>
      </c>
      <c r="I581" s="19"/>
      <c r="J581" s="19"/>
      <c r="K581" s="21"/>
      <c r="L581" s="29">
        <f t="shared" si="122"/>
        <v>0</v>
      </c>
      <c r="M581" s="19"/>
      <c r="N581" s="20"/>
      <c r="O581" s="29">
        <f t="shared" si="123"/>
        <v>0</v>
      </c>
      <c r="P581" s="19"/>
      <c r="Q581" s="20"/>
      <c r="R581" s="29">
        <f t="shared" si="124"/>
        <v>0</v>
      </c>
      <c r="S581" s="19"/>
      <c r="T581" s="19"/>
      <c r="U581" s="29">
        <f t="shared" si="125"/>
        <v>0</v>
      </c>
      <c r="V581" s="48">
        <f t="shared" si="126"/>
        <v>0</v>
      </c>
      <c r="W581" s="19"/>
      <c r="X581" s="20" t="e">
        <f t="shared" si="127"/>
        <v>#DIV/0!</v>
      </c>
      <c r="Y581" s="19"/>
    </row>
    <row r="582" spans="1:25" x14ac:dyDescent="0.25">
      <c r="A582" s="28" t="s">
        <v>23</v>
      </c>
      <c r="B582" s="19"/>
      <c r="C582" s="19"/>
      <c r="D582" s="29">
        <f t="shared" si="128"/>
        <v>0</v>
      </c>
      <c r="E582" s="19"/>
      <c r="F582" s="19"/>
      <c r="G582" s="20"/>
      <c r="H582" s="29">
        <f t="shared" si="121"/>
        <v>0</v>
      </c>
      <c r="I582" s="19"/>
      <c r="J582" s="19"/>
      <c r="K582" s="21"/>
      <c r="L582" s="29">
        <f t="shared" si="122"/>
        <v>0</v>
      </c>
      <c r="M582" s="19"/>
      <c r="N582" s="20"/>
      <c r="O582" s="29">
        <f t="shared" si="123"/>
        <v>0</v>
      </c>
      <c r="P582" s="19"/>
      <c r="Q582" s="20"/>
      <c r="R582" s="29">
        <f t="shared" si="124"/>
        <v>0</v>
      </c>
      <c r="S582" s="19"/>
      <c r="T582" s="19"/>
      <c r="U582" s="29">
        <f t="shared" si="125"/>
        <v>0</v>
      </c>
      <c r="V582" s="48">
        <f t="shared" si="126"/>
        <v>0</v>
      </c>
      <c r="W582" s="19"/>
      <c r="X582" s="20" t="e">
        <f t="shared" si="127"/>
        <v>#DIV/0!</v>
      </c>
      <c r="Y582" s="19"/>
    </row>
    <row r="583" spans="1:25" x14ac:dyDescent="0.25">
      <c r="A583" s="18" t="s">
        <v>24</v>
      </c>
      <c r="B583" s="19"/>
      <c r="C583" s="19"/>
      <c r="D583" s="29">
        <f t="shared" si="128"/>
        <v>0</v>
      </c>
      <c r="E583" s="19"/>
      <c r="F583" s="19"/>
      <c r="G583" s="20"/>
      <c r="H583" s="29">
        <f t="shared" si="121"/>
        <v>0</v>
      </c>
      <c r="I583" s="19"/>
      <c r="J583" s="19"/>
      <c r="K583" s="21"/>
      <c r="L583" s="29">
        <f t="shared" si="122"/>
        <v>0</v>
      </c>
      <c r="M583" s="19"/>
      <c r="N583" s="20"/>
      <c r="O583" s="29">
        <f t="shared" si="123"/>
        <v>0</v>
      </c>
      <c r="P583" s="19"/>
      <c r="Q583" s="20"/>
      <c r="R583" s="29">
        <f t="shared" si="124"/>
        <v>0</v>
      </c>
      <c r="S583" s="19"/>
      <c r="T583" s="19"/>
      <c r="U583" s="29">
        <f t="shared" si="125"/>
        <v>0</v>
      </c>
      <c r="V583" s="48">
        <f t="shared" si="126"/>
        <v>0</v>
      </c>
      <c r="W583" s="19"/>
      <c r="X583" s="20" t="e">
        <f t="shared" si="127"/>
        <v>#DIV/0!</v>
      </c>
      <c r="Y583" s="19"/>
    </row>
    <row r="584" spans="1:25" x14ac:dyDescent="0.25">
      <c r="A584" s="18" t="s">
        <v>25</v>
      </c>
      <c r="B584" s="19"/>
      <c r="C584" s="19"/>
      <c r="D584" s="29">
        <f t="shared" si="128"/>
        <v>0</v>
      </c>
      <c r="E584" s="19"/>
      <c r="F584" s="19"/>
      <c r="G584" s="20"/>
      <c r="H584" s="29">
        <f t="shared" si="121"/>
        <v>0</v>
      </c>
      <c r="I584" s="19"/>
      <c r="J584" s="19"/>
      <c r="K584" s="21"/>
      <c r="L584" s="29">
        <f t="shared" si="122"/>
        <v>0</v>
      </c>
      <c r="M584" s="19"/>
      <c r="N584" s="20"/>
      <c r="O584" s="29">
        <f t="shared" si="123"/>
        <v>0</v>
      </c>
      <c r="P584" s="19"/>
      <c r="Q584" s="20"/>
      <c r="R584" s="29">
        <f t="shared" si="124"/>
        <v>0</v>
      </c>
      <c r="S584" s="19"/>
      <c r="T584" s="19"/>
      <c r="U584" s="29">
        <f t="shared" si="125"/>
        <v>0</v>
      </c>
      <c r="V584" s="48">
        <f t="shared" si="126"/>
        <v>0</v>
      </c>
      <c r="W584" s="19"/>
      <c r="X584" s="20" t="e">
        <f t="shared" si="127"/>
        <v>#DIV/0!</v>
      </c>
      <c r="Y584" s="19"/>
    </row>
    <row r="585" spans="1:25" x14ac:dyDescent="0.25">
      <c r="A585" s="18" t="s">
        <v>26</v>
      </c>
      <c r="B585" s="19"/>
      <c r="C585" s="19"/>
      <c r="D585" s="29">
        <f t="shared" si="128"/>
        <v>0</v>
      </c>
      <c r="E585" s="19"/>
      <c r="F585" s="19"/>
      <c r="G585" s="20"/>
      <c r="H585" s="29">
        <f t="shared" si="121"/>
        <v>0</v>
      </c>
      <c r="I585" s="19"/>
      <c r="J585" s="19"/>
      <c r="K585" s="21"/>
      <c r="L585" s="29">
        <f t="shared" si="122"/>
        <v>0</v>
      </c>
      <c r="M585" s="19"/>
      <c r="N585" s="20"/>
      <c r="O585" s="29">
        <f t="shared" si="123"/>
        <v>0</v>
      </c>
      <c r="P585" s="19"/>
      <c r="Q585" s="20"/>
      <c r="R585" s="29">
        <f t="shared" si="124"/>
        <v>0</v>
      </c>
      <c r="S585" s="19"/>
      <c r="T585" s="19"/>
      <c r="U585" s="29">
        <f t="shared" si="125"/>
        <v>0</v>
      </c>
      <c r="V585" s="48">
        <f t="shared" si="126"/>
        <v>0</v>
      </c>
      <c r="W585" s="19"/>
      <c r="X585" s="20" t="e">
        <f t="shared" si="127"/>
        <v>#DIV/0!</v>
      </c>
      <c r="Y585" s="19"/>
    </row>
    <row r="586" spans="1:25" x14ac:dyDescent="0.25">
      <c r="A586" s="28" t="s">
        <v>27</v>
      </c>
      <c r="B586" s="19"/>
      <c r="C586" s="19"/>
      <c r="D586" s="29">
        <f t="shared" si="128"/>
        <v>0</v>
      </c>
      <c r="E586" s="19"/>
      <c r="F586" s="19"/>
      <c r="G586" s="20"/>
      <c r="H586" s="29">
        <f t="shared" si="121"/>
        <v>0</v>
      </c>
      <c r="I586" s="19"/>
      <c r="J586" s="19"/>
      <c r="K586" s="21"/>
      <c r="L586" s="29">
        <f t="shared" si="122"/>
        <v>0</v>
      </c>
      <c r="M586" s="19"/>
      <c r="N586" s="20"/>
      <c r="O586" s="29">
        <f t="shared" si="123"/>
        <v>0</v>
      </c>
      <c r="P586" s="19"/>
      <c r="Q586" s="20"/>
      <c r="R586" s="29">
        <f t="shared" si="124"/>
        <v>0</v>
      </c>
      <c r="S586" s="19"/>
      <c r="T586" s="19"/>
      <c r="U586" s="29">
        <f t="shared" si="125"/>
        <v>0</v>
      </c>
      <c r="V586" s="48">
        <f t="shared" si="126"/>
        <v>0</v>
      </c>
      <c r="W586" s="19"/>
      <c r="X586" s="20" t="e">
        <f t="shared" si="127"/>
        <v>#DIV/0!</v>
      </c>
      <c r="Y586" s="19"/>
    </row>
    <row r="587" spans="1:25" x14ac:dyDescent="0.25">
      <c r="A587" s="18" t="s">
        <v>28</v>
      </c>
      <c r="B587" s="19"/>
      <c r="C587" s="19"/>
      <c r="D587" s="29">
        <f t="shared" si="128"/>
        <v>0</v>
      </c>
      <c r="E587" s="19"/>
      <c r="F587" s="19"/>
      <c r="G587" s="20"/>
      <c r="H587" s="29">
        <f t="shared" si="121"/>
        <v>0</v>
      </c>
      <c r="I587" s="19"/>
      <c r="J587" s="19"/>
      <c r="K587" s="21"/>
      <c r="L587" s="29">
        <f t="shared" si="122"/>
        <v>0</v>
      </c>
      <c r="M587" s="19"/>
      <c r="N587" s="20"/>
      <c r="O587" s="29">
        <f t="shared" si="123"/>
        <v>0</v>
      </c>
      <c r="P587" s="19"/>
      <c r="Q587" s="20"/>
      <c r="R587" s="29">
        <f t="shared" si="124"/>
        <v>0</v>
      </c>
      <c r="S587" s="19"/>
      <c r="T587" s="19"/>
      <c r="U587" s="29">
        <f t="shared" si="125"/>
        <v>0</v>
      </c>
      <c r="V587" s="48">
        <f t="shared" si="126"/>
        <v>0</v>
      </c>
      <c r="W587" s="19"/>
      <c r="X587" s="20" t="e">
        <f t="shared" si="127"/>
        <v>#DIV/0!</v>
      </c>
      <c r="Y587" s="19"/>
    </row>
    <row r="588" spans="1:25" x14ac:dyDescent="0.25">
      <c r="A588" s="18" t="s">
        <v>29</v>
      </c>
      <c r="B588" s="19"/>
      <c r="C588" s="19"/>
      <c r="D588" s="29">
        <f t="shared" si="128"/>
        <v>0</v>
      </c>
      <c r="E588" s="19"/>
      <c r="F588" s="19"/>
      <c r="G588" s="20"/>
      <c r="H588" s="29">
        <f t="shared" si="121"/>
        <v>0</v>
      </c>
      <c r="I588" s="19"/>
      <c r="J588" s="19"/>
      <c r="K588" s="21"/>
      <c r="L588" s="29">
        <f t="shared" si="122"/>
        <v>0</v>
      </c>
      <c r="M588" s="19"/>
      <c r="N588" s="20"/>
      <c r="O588" s="29">
        <f t="shared" si="123"/>
        <v>0</v>
      </c>
      <c r="P588" s="19"/>
      <c r="Q588" s="20"/>
      <c r="R588" s="29">
        <f t="shared" si="124"/>
        <v>0</v>
      </c>
      <c r="S588" s="19"/>
      <c r="T588" s="19"/>
      <c r="U588" s="29">
        <f t="shared" si="125"/>
        <v>0</v>
      </c>
      <c r="V588" s="48">
        <f t="shared" si="126"/>
        <v>0</v>
      </c>
      <c r="W588" s="19"/>
      <c r="X588" s="20" t="e">
        <f t="shared" si="127"/>
        <v>#DIV/0!</v>
      </c>
      <c r="Y588" s="19"/>
    </row>
    <row r="589" spans="1:25" x14ac:dyDescent="0.25">
      <c r="A589" s="18" t="s">
        <v>30</v>
      </c>
      <c r="B589" s="19"/>
      <c r="C589" s="19"/>
      <c r="D589" s="29">
        <f t="shared" si="128"/>
        <v>0</v>
      </c>
      <c r="E589" s="19"/>
      <c r="F589" s="19"/>
      <c r="G589" s="20"/>
      <c r="H589" s="29">
        <f t="shared" si="121"/>
        <v>0</v>
      </c>
      <c r="I589" s="19"/>
      <c r="J589" s="19"/>
      <c r="K589" s="21"/>
      <c r="L589" s="29">
        <f t="shared" si="122"/>
        <v>0</v>
      </c>
      <c r="M589" s="19"/>
      <c r="N589" s="20"/>
      <c r="O589" s="29">
        <f t="shared" si="123"/>
        <v>0</v>
      </c>
      <c r="P589" s="19"/>
      <c r="Q589" s="20"/>
      <c r="R589" s="29">
        <f t="shared" si="124"/>
        <v>0</v>
      </c>
      <c r="S589" s="19"/>
      <c r="T589" s="19"/>
      <c r="U589" s="29">
        <f t="shared" si="125"/>
        <v>0</v>
      </c>
      <c r="V589" s="48">
        <f t="shared" si="126"/>
        <v>0</v>
      </c>
      <c r="W589" s="19"/>
      <c r="X589" s="20" t="e">
        <f t="shared" si="127"/>
        <v>#DIV/0!</v>
      </c>
      <c r="Y589" s="19"/>
    </row>
    <row r="590" spans="1:25" x14ac:dyDescent="0.25">
      <c r="A590" s="28" t="s">
        <v>31</v>
      </c>
      <c r="B590" s="19"/>
      <c r="C590" s="19"/>
      <c r="D590" s="29">
        <f t="shared" si="128"/>
        <v>0</v>
      </c>
      <c r="E590" s="19"/>
      <c r="F590" s="19"/>
      <c r="G590" s="20"/>
      <c r="H590" s="29">
        <f t="shared" si="121"/>
        <v>0</v>
      </c>
      <c r="I590" s="19"/>
      <c r="J590" s="19"/>
      <c r="K590" s="21"/>
      <c r="L590" s="29">
        <f t="shared" si="122"/>
        <v>0</v>
      </c>
      <c r="M590" s="19"/>
      <c r="N590" s="20"/>
      <c r="O590" s="29">
        <f t="shared" si="123"/>
        <v>0</v>
      </c>
      <c r="P590" s="19"/>
      <c r="Q590" s="20"/>
      <c r="R590" s="29">
        <f t="shared" si="124"/>
        <v>0</v>
      </c>
      <c r="S590" s="19"/>
      <c r="T590" s="19"/>
      <c r="U590" s="29">
        <f t="shared" si="125"/>
        <v>0</v>
      </c>
      <c r="V590" s="48">
        <f t="shared" si="126"/>
        <v>0</v>
      </c>
      <c r="W590" s="19"/>
      <c r="X590" s="20" t="e">
        <f t="shared" si="127"/>
        <v>#DIV/0!</v>
      </c>
      <c r="Y590" s="19"/>
    </row>
    <row r="591" spans="1:25" x14ac:dyDescent="0.25">
      <c r="A591" s="18" t="s">
        <v>32</v>
      </c>
      <c r="B591" s="19"/>
      <c r="C591" s="19"/>
      <c r="D591" s="29">
        <f t="shared" si="128"/>
        <v>0</v>
      </c>
      <c r="E591" s="19"/>
      <c r="F591" s="19"/>
      <c r="G591" s="20"/>
      <c r="H591" s="29">
        <f t="shared" si="121"/>
        <v>0</v>
      </c>
      <c r="I591" s="19"/>
      <c r="J591" s="19"/>
      <c r="K591" s="21"/>
      <c r="L591" s="29">
        <f t="shared" si="122"/>
        <v>0</v>
      </c>
      <c r="M591" s="19"/>
      <c r="N591" s="20"/>
      <c r="O591" s="29">
        <f t="shared" si="123"/>
        <v>0</v>
      </c>
      <c r="P591" s="19"/>
      <c r="Q591" s="20"/>
      <c r="R591" s="29">
        <f t="shared" si="124"/>
        <v>0</v>
      </c>
      <c r="S591" s="19"/>
      <c r="T591" s="19"/>
      <c r="U591" s="29">
        <f t="shared" si="125"/>
        <v>0</v>
      </c>
      <c r="V591" s="48">
        <f t="shared" si="126"/>
        <v>0</v>
      </c>
      <c r="W591" s="19"/>
      <c r="X591" s="20" t="e">
        <f t="shared" si="127"/>
        <v>#DIV/0!</v>
      </c>
      <c r="Y591" s="19"/>
    </row>
    <row r="592" spans="1:25" x14ac:dyDescent="0.25">
      <c r="A592" s="18" t="s">
        <v>33</v>
      </c>
      <c r="B592" s="19"/>
      <c r="C592" s="19"/>
      <c r="D592" s="29">
        <f t="shared" si="128"/>
        <v>0</v>
      </c>
      <c r="E592" s="19"/>
      <c r="F592" s="19"/>
      <c r="G592" s="20"/>
      <c r="H592" s="29">
        <f t="shared" si="121"/>
        <v>0</v>
      </c>
      <c r="I592" s="19"/>
      <c r="J592" s="19"/>
      <c r="K592" s="21"/>
      <c r="L592" s="29">
        <f t="shared" si="122"/>
        <v>0</v>
      </c>
      <c r="M592" s="19"/>
      <c r="N592" s="20"/>
      <c r="O592" s="29">
        <f t="shared" si="123"/>
        <v>0</v>
      </c>
      <c r="P592" s="19"/>
      <c r="Q592" s="20"/>
      <c r="R592" s="29">
        <f t="shared" si="124"/>
        <v>0</v>
      </c>
      <c r="S592" s="19"/>
      <c r="T592" s="19"/>
      <c r="U592" s="29">
        <f t="shared" si="125"/>
        <v>0</v>
      </c>
      <c r="V592" s="48">
        <f t="shared" si="126"/>
        <v>0</v>
      </c>
      <c r="W592" s="19"/>
      <c r="X592" s="20" t="e">
        <f t="shared" si="127"/>
        <v>#DIV/0!</v>
      </c>
      <c r="Y592" s="19"/>
    </row>
    <row r="593" spans="1:25" x14ac:dyDescent="0.25">
      <c r="A593" s="18" t="s">
        <v>34</v>
      </c>
      <c r="B593" s="19"/>
      <c r="C593" s="19"/>
      <c r="D593" s="29">
        <f t="shared" si="128"/>
        <v>0</v>
      </c>
      <c r="E593" s="19"/>
      <c r="F593" s="19"/>
      <c r="G593" s="20"/>
      <c r="H593" s="29">
        <f t="shared" si="121"/>
        <v>0</v>
      </c>
      <c r="I593" s="19"/>
      <c r="J593" s="19"/>
      <c r="K593" s="21"/>
      <c r="L593" s="29">
        <f t="shared" si="122"/>
        <v>0</v>
      </c>
      <c r="M593" s="19"/>
      <c r="N593" s="20"/>
      <c r="O593" s="29">
        <f t="shared" si="123"/>
        <v>0</v>
      </c>
      <c r="P593" s="19"/>
      <c r="Q593" s="20"/>
      <c r="R593" s="29">
        <f t="shared" si="124"/>
        <v>0</v>
      </c>
      <c r="S593" s="19"/>
      <c r="T593" s="19"/>
      <c r="U593" s="29">
        <f t="shared" si="125"/>
        <v>0</v>
      </c>
      <c r="V593" s="48">
        <f t="shared" si="126"/>
        <v>0</v>
      </c>
      <c r="W593" s="19"/>
      <c r="X593" s="20" t="e">
        <f t="shared" si="127"/>
        <v>#DIV/0!</v>
      </c>
      <c r="Y593" s="19"/>
    </row>
    <row r="594" spans="1:25" x14ac:dyDescent="0.25">
      <c r="A594" s="28" t="s">
        <v>35</v>
      </c>
      <c r="B594" s="19"/>
      <c r="C594" s="19"/>
      <c r="D594" s="29">
        <f t="shared" si="128"/>
        <v>0</v>
      </c>
      <c r="E594" s="19"/>
      <c r="F594" s="19"/>
      <c r="G594" s="20"/>
      <c r="H594" s="29">
        <f t="shared" si="121"/>
        <v>0</v>
      </c>
      <c r="I594" s="19"/>
      <c r="J594" s="19"/>
      <c r="K594" s="21"/>
      <c r="L594" s="29">
        <f t="shared" si="122"/>
        <v>0</v>
      </c>
      <c r="M594" s="19"/>
      <c r="N594" s="20"/>
      <c r="O594" s="29">
        <f t="shared" si="123"/>
        <v>0</v>
      </c>
      <c r="P594" s="19"/>
      <c r="Q594" s="20"/>
      <c r="R594" s="29">
        <f t="shared" si="124"/>
        <v>0</v>
      </c>
      <c r="S594" s="19"/>
      <c r="T594" s="19"/>
      <c r="U594" s="29">
        <f t="shared" si="125"/>
        <v>0</v>
      </c>
      <c r="V594" s="48">
        <f t="shared" si="126"/>
        <v>0</v>
      </c>
      <c r="W594" s="19"/>
      <c r="X594" s="20" t="e">
        <f t="shared" si="127"/>
        <v>#DIV/0!</v>
      </c>
      <c r="Y594" s="19"/>
    </row>
    <row r="595" spans="1:25" x14ac:dyDescent="0.25">
      <c r="A595" s="18" t="s">
        <v>36</v>
      </c>
      <c r="B595" s="19"/>
      <c r="C595" s="19"/>
      <c r="D595" s="29">
        <f t="shared" si="128"/>
        <v>0</v>
      </c>
      <c r="E595" s="19"/>
      <c r="F595" s="19"/>
      <c r="G595" s="20"/>
      <c r="H595" s="29">
        <f t="shared" si="121"/>
        <v>0</v>
      </c>
      <c r="I595" s="19"/>
      <c r="J595" s="19"/>
      <c r="K595" s="21"/>
      <c r="L595" s="29">
        <f t="shared" si="122"/>
        <v>0</v>
      </c>
      <c r="M595" s="19"/>
      <c r="N595" s="20"/>
      <c r="O595" s="29">
        <f t="shared" si="123"/>
        <v>0</v>
      </c>
      <c r="P595" s="19"/>
      <c r="Q595" s="20"/>
      <c r="R595" s="29">
        <f t="shared" si="124"/>
        <v>0</v>
      </c>
      <c r="S595" s="19"/>
      <c r="T595" s="19"/>
      <c r="U595" s="29">
        <f t="shared" si="125"/>
        <v>0</v>
      </c>
      <c r="V595" s="48">
        <f t="shared" si="126"/>
        <v>0</v>
      </c>
      <c r="W595" s="19"/>
      <c r="X595" s="20" t="e">
        <f t="shared" si="127"/>
        <v>#DIV/0!</v>
      </c>
      <c r="Y595" s="19"/>
    </row>
    <row r="596" spans="1:25" x14ac:dyDescent="0.25">
      <c r="A596" s="18" t="s">
        <v>37</v>
      </c>
      <c r="B596" s="19"/>
      <c r="C596" s="19"/>
      <c r="D596" s="29">
        <f t="shared" si="128"/>
        <v>0</v>
      </c>
      <c r="E596" s="19"/>
      <c r="F596" s="19"/>
      <c r="G596" s="20"/>
      <c r="H596" s="29">
        <f t="shared" si="121"/>
        <v>0</v>
      </c>
      <c r="I596" s="19"/>
      <c r="J596" s="19"/>
      <c r="K596" s="21"/>
      <c r="L596" s="29">
        <f t="shared" si="122"/>
        <v>0</v>
      </c>
      <c r="M596" s="19"/>
      <c r="N596" s="20"/>
      <c r="O596" s="29">
        <f t="shared" si="123"/>
        <v>0</v>
      </c>
      <c r="P596" s="19"/>
      <c r="Q596" s="20"/>
      <c r="R596" s="29">
        <f t="shared" si="124"/>
        <v>0</v>
      </c>
      <c r="S596" s="19"/>
      <c r="T596" s="19"/>
      <c r="U596" s="29">
        <f t="shared" si="125"/>
        <v>0</v>
      </c>
      <c r="V596" s="48">
        <f t="shared" si="126"/>
        <v>0</v>
      </c>
      <c r="W596" s="19"/>
      <c r="X596" s="20" t="e">
        <f t="shared" si="127"/>
        <v>#DIV/0!</v>
      </c>
      <c r="Y596" s="19"/>
    </row>
    <row r="597" spans="1:25" x14ac:dyDescent="0.25">
      <c r="A597" s="18" t="s">
        <v>38</v>
      </c>
      <c r="B597" s="19"/>
      <c r="C597" s="19"/>
      <c r="D597" s="29">
        <f t="shared" si="128"/>
        <v>0</v>
      </c>
      <c r="E597" s="19"/>
      <c r="F597" s="19"/>
      <c r="G597" s="20"/>
      <c r="H597" s="29">
        <f t="shared" si="121"/>
        <v>0</v>
      </c>
      <c r="I597" s="19"/>
      <c r="J597" s="19"/>
      <c r="K597" s="21"/>
      <c r="L597" s="29">
        <f t="shared" si="122"/>
        <v>0</v>
      </c>
      <c r="M597" s="19"/>
      <c r="N597" s="20"/>
      <c r="O597" s="29">
        <f t="shared" si="123"/>
        <v>0</v>
      </c>
      <c r="P597" s="19"/>
      <c r="Q597" s="20"/>
      <c r="R597" s="29">
        <f t="shared" si="124"/>
        <v>0</v>
      </c>
      <c r="S597" s="19"/>
      <c r="T597" s="19"/>
      <c r="U597" s="29">
        <f t="shared" si="125"/>
        <v>0</v>
      </c>
      <c r="V597" s="48">
        <f t="shared" si="126"/>
        <v>0</v>
      </c>
      <c r="W597" s="19"/>
      <c r="X597" s="20" t="e">
        <f t="shared" si="127"/>
        <v>#DIV/0!</v>
      </c>
      <c r="Y597" s="19"/>
    </row>
    <row r="598" spans="1:25" x14ac:dyDescent="0.25">
      <c r="A598" s="28" t="s">
        <v>39</v>
      </c>
      <c r="B598" s="19"/>
      <c r="C598" s="19"/>
      <c r="D598" s="29">
        <f t="shared" si="128"/>
        <v>0</v>
      </c>
      <c r="E598" s="19"/>
      <c r="F598" s="19"/>
      <c r="G598" s="20"/>
      <c r="H598" s="29">
        <f t="shared" si="121"/>
        <v>0</v>
      </c>
      <c r="I598" s="19"/>
      <c r="J598" s="19"/>
      <c r="K598" s="21"/>
      <c r="L598" s="29">
        <f t="shared" si="122"/>
        <v>0</v>
      </c>
      <c r="M598" s="19"/>
      <c r="N598" s="20"/>
      <c r="O598" s="29">
        <f t="shared" si="123"/>
        <v>0</v>
      </c>
      <c r="P598" s="19"/>
      <c r="Q598" s="20"/>
      <c r="R598" s="29">
        <f t="shared" si="124"/>
        <v>0</v>
      </c>
      <c r="S598" s="19"/>
      <c r="T598" s="19"/>
      <c r="U598" s="29">
        <f t="shared" si="125"/>
        <v>0</v>
      </c>
      <c r="V598" s="48">
        <f t="shared" si="126"/>
        <v>0</v>
      </c>
      <c r="W598" s="19"/>
      <c r="X598" s="20" t="e">
        <f t="shared" si="127"/>
        <v>#DIV/0!</v>
      </c>
      <c r="Y598" s="19"/>
    </row>
    <row r="599" spans="1:25" x14ac:dyDescent="0.25">
      <c r="A599" s="18" t="s">
        <v>40</v>
      </c>
      <c r="B599" s="19"/>
      <c r="C599" s="19"/>
      <c r="D599" s="29">
        <f t="shared" si="128"/>
        <v>0</v>
      </c>
      <c r="E599" s="19"/>
      <c r="F599" s="19"/>
      <c r="G599" s="20"/>
      <c r="H599" s="29">
        <f t="shared" si="121"/>
        <v>0</v>
      </c>
      <c r="I599" s="19"/>
      <c r="J599" s="19"/>
      <c r="K599" s="21"/>
      <c r="L599" s="29">
        <f t="shared" si="122"/>
        <v>0</v>
      </c>
      <c r="M599" s="19"/>
      <c r="N599" s="20"/>
      <c r="O599" s="29">
        <f t="shared" si="123"/>
        <v>0</v>
      </c>
      <c r="P599" s="19"/>
      <c r="Q599" s="20"/>
      <c r="R599" s="29">
        <f t="shared" si="124"/>
        <v>0</v>
      </c>
      <c r="S599" s="19"/>
      <c r="T599" s="19"/>
      <c r="U599" s="29">
        <f t="shared" si="125"/>
        <v>0</v>
      </c>
      <c r="V599" s="48">
        <f t="shared" si="126"/>
        <v>0</v>
      </c>
      <c r="W599" s="19"/>
      <c r="X599" s="20" t="e">
        <f t="shared" si="127"/>
        <v>#DIV/0!</v>
      </c>
      <c r="Y599" s="19"/>
    </row>
    <row r="600" spans="1:25" x14ac:dyDescent="0.25">
      <c r="A600" s="18" t="s">
        <v>41</v>
      </c>
      <c r="B600" s="19"/>
      <c r="C600" s="19"/>
      <c r="D600" s="29">
        <f t="shared" si="128"/>
        <v>0</v>
      </c>
      <c r="E600" s="19"/>
      <c r="F600" s="19"/>
      <c r="G600" s="20"/>
      <c r="H600" s="29">
        <f t="shared" si="121"/>
        <v>0</v>
      </c>
      <c r="I600" s="19"/>
      <c r="J600" s="19"/>
      <c r="K600" s="21"/>
      <c r="L600" s="29">
        <f t="shared" si="122"/>
        <v>0</v>
      </c>
      <c r="M600" s="19"/>
      <c r="N600" s="20"/>
      <c r="O600" s="29">
        <f t="shared" si="123"/>
        <v>0</v>
      </c>
      <c r="P600" s="19"/>
      <c r="Q600" s="20"/>
      <c r="R600" s="29">
        <f t="shared" si="124"/>
        <v>0</v>
      </c>
      <c r="S600" s="19"/>
      <c r="T600" s="19"/>
      <c r="U600" s="29">
        <f t="shared" si="125"/>
        <v>0</v>
      </c>
      <c r="V600" s="48">
        <f t="shared" si="126"/>
        <v>0</v>
      </c>
      <c r="W600" s="19"/>
      <c r="X600" s="20" t="e">
        <f t="shared" si="127"/>
        <v>#DIV/0!</v>
      </c>
      <c r="Y600" s="19"/>
    </row>
    <row r="601" spans="1:25" x14ac:dyDescent="0.25">
      <c r="A601" s="18" t="s">
        <v>42</v>
      </c>
      <c r="B601" s="19"/>
      <c r="C601" s="19"/>
      <c r="D601" s="29">
        <f t="shared" si="128"/>
        <v>0</v>
      </c>
      <c r="E601" s="19"/>
      <c r="F601" s="19"/>
      <c r="G601" s="20"/>
      <c r="H601" s="29">
        <f t="shared" si="121"/>
        <v>0</v>
      </c>
      <c r="I601" s="19"/>
      <c r="J601" s="19"/>
      <c r="K601" s="21"/>
      <c r="L601" s="29">
        <f t="shared" si="122"/>
        <v>0</v>
      </c>
      <c r="M601" s="19"/>
      <c r="N601" s="20"/>
      <c r="O601" s="29">
        <f t="shared" si="123"/>
        <v>0</v>
      </c>
      <c r="P601" s="19"/>
      <c r="Q601" s="20"/>
      <c r="R601" s="29">
        <f t="shared" si="124"/>
        <v>0</v>
      </c>
      <c r="S601" s="19"/>
      <c r="T601" s="19"/>
      <c r="U601" s="29">
        <f t="shared" si="125"/>
        <v>0</v>
      </c>
      <c r="V601" s="48">
        <f t="shared" si="126"/>
        <v>0</v>
      </c>
      <c r="W601" s="19"/>
      <c r="X601" s="20" t="e">
        <f t="shared" si="127"/>
        <v>#DIV/0!</v>
      </c>
      <c r="Y601" s="19"/>
    </row>
    <row r="602" spans="1:25" x14ac:dyDescent="0.25">
      <c r="A602" s="28" t="s">
        <v>43</v>
      </c>
      <c r="B602" s="19"/>
      <c r="C602" s="19"/>
      <c r="D602" s="29">
        <f t="shared" si="128"/>
        <v>0</v>
      </c>
      <c r="E602" s="19"/>
      <c r="F602" s="19"/>
      <c r="G602" s="20"/>
      <c r="H602" s="29">
        <f t="shared" si="121"/>
        <v>0</v>
      </c>
      <c r="I602" s="19"/>
      <c r="J602" s="19"/>
      <c r="K602" s="21"/>
      <c r="L602" s="29">
        <f t="shared" si="122"/>
        <v>0</v>
      </c>
      <c r="M602" s="19"/>
      <c r="N602" s="20"/>
      <c r="O602" s="29">
        <f t="shared" si="123"/>
        <v>0</v>
      </c>
      <c r="P602" s="19"/>
      <c r="Q602" s="20"/>
      <c r="R602" s="29">
        <f t="shared" si="124"/>
        <v>0</v>
      </c>
      <c r="S602" s="19"/>
      <c r="T602" s="19"/>
      <c r="U602" s="29">
        <f t="shared" si="125"/>
        <v>0</v>
      </c>
      <c r="V602" s="48">
        <f t="shared" si="126"/>
        <v>0</v>
      </c>
      <c r="W602" s="19"/>
      <c r="X602" s="20" t="e">
        <f t="shared" si="127"/>
        <v>#DIV/0!</v>
      </c>
      <c r="Y602" s="19"/>
    </row>
    <row r="603" spans="1:25" x14ac:dyDescent="0.25">
      <c r="A603" s="18" t="s">
        <v>44</v>
      </c>
      <c r="B603" s="19"/>
      <c r="C603" s="19"/>
      <c r="D603" s="29">
        <f t="shared" si="128"/>
        <v>0</v>
      </c>
      <c r="E603" s="19"/>
      <c r="F603" s="19"/>
      <c r="G603" s="20"/>
      <c r="H603" s="29">
        <f t="shared" si="121"/>
        <v>0</v>
      </c>
      <c r="I603" s="19"/>
      <c r="J603" s="19"/>
      <c r="K603" s="21"/>
      <c r="L603" s="29">
        <f t="shared" si="122"/>
        <v>0</v>
      </c>
      <c r="M603" s="19"/>
      <c r="N603" s="20"/>
      <c r="O603" s="29">
        <f t="shared" si="123"/>
        <v>0</v>
      </c>
      <c r="P603" s="19"/>
      <c r="Q603" s="20"/>
      <c r="R603" s="29">
        <f t="shared" si="124"/>
        <v>0</v>
      </c>
      <c r="S603" s="19"/>
      <c r="T603" s="19"/>
      <c r="U603" s="29">
        <f t="shared" si="125"/>
        <v>0</v>
      </c>
      <c r="V603" s="48">
        <f t="shared" si="126"/>
        <v>0</v>
      </c>
      <c r="W603" s="19"/>
      <c r="X603" s="20" t="e">
        <f t="shared" si="127"/>
        <v>#DIV/0!</v>
      </c>
      <c r="Y603" s="19"/>
    </row>
    <row r="604" spans="1:25" x14ac:dyDescent="0.25">
      <c r="A604" s="18" t="s">
        <v>45</v>
      </c>
      <c r="B604" s="19"/>
      <c r="C604" s="19"/>
      <c r="D604" s="29">
        <f t="shared" si="128"/>
        <v>0</v>
      </c>
      <c r="E604" s="19"/>
      <c r="F604" s="19"/>
      <c r="G604" s="20"/>
      <c r="H604" s="29">
        <f t="shared" si="121"/>
        <v>0</v>
      </c>
      <c r="I604" s="19"/>
      <c r="J604" s="19"/>
      <c r="K604" s="21"/>
      <c r="L604" s="29">
        <f t="shared" si="122"/>
        <v>0</v>
      </c>
      <c r="M604" s="19"/>
      <c r="N604" s="20"/>
      <c r="O604" s="29">
        <f t="shared" si="123"/>
        <v>0</v>
      </c>
      <c r="P604" s="19"/>
      <c r="Q604" s="20"/>
      <c r="R604" s="29">
        <f t="shared" si="124"/>
        <v>0</v>
      </c>
      <c r="S604" s="19"/>
      <c r="T604" s="19"/>
      <c r="U604" s="29">
        <f t="shared" si="125"/>
        <v>0</v>
      </c>
      <c r="V604" s="48">
        <f t="shared" si="126"/>
        <v>0</v>
      </c>
      <c r="W604" s="19"/>
      <c r="X604" s="20" t="e">
        <f t="shared" si="127"/>
        <v>#DIV/0!</v>
      </c>
      <c r="Y604" s="19"/>
    </row>
    <row r="605" spans="1:25" x14ac:dyDescent="0.25">
      <c r="A605" s="18" t="s">
        <v>46</v>
      </c>
      <c r="B605" s="19"/>
      <c r="C605" s="19"/>
      <c r="D605" s="29">
        <f t="shared" si="128"/>
        <v>0</v>
      </c>
      <c r="E605" s="19"/>
      <c r="F605" s="19"/>
      <c r="G605" s="20"/>
      <c r="H605" s="29">
        <f t="shared" si="121"/>
        <v>0</v>
      </c>
      <c r="I605" s="19"/>
      <c r="J605" s="19"/>
      <c r="K605" s="21"/>
      <c r="L605" s="29">
        <f t="shared" si="122"/>
        <v>0</v>
      </c>
      <c r="M605" s="19"/>
      <c r="N605" s="20"/>
      <c r="O605" s="29">
        <f t="shared" si="123"/>
        <v>0</v>
      </c>
      <c r="P605" s="19"/>
      <c r="Q605" s="20"/>
      <c r="R605" s="29">
        <f t="shared" si="124"/>
        <v>0</v>
      </c>
      <c r="S605" s="19"/>
      <c r="T605" s="19"/>
      <c r="U605" s="29">
        <f t="shared" si="125"/>
        <v>0</v>
      </c>
      <c r="V605" s="48">
        <f t="shared" si="126"/>
        <v>0</v>
      </c>
      <c r="W605" s="19"/>
      <c r="X605" s="20" t="e">
        <f t="shared" si="127"/>
        <v>#DIV/0!</v>
      </c>
      <c r="Y605" s="19"/>
    </row>
    <row r="606" spans="1:25" x14ac:dyDescent="0.25">
      <c r="A606" s="28" t="s">
        <v>47</v>
      </c>
      <c r="B606" s="19"/>
      <c r="C606" s="19"/>
      <c r="D606" s="29">
        <f t="shared" si="128"/>
        <v>0</v>
      </c>
      <c r="E606" s="19"/>
      <c r="F606" s="19"/>
      <c r="G606" s="20"/>
      <c r="H606" s="29">
        <f t="shared" si="121"/>
        <v>0</v>
      </c>
      <c r="I606" s="19"/>
      <c r="J606" s="19"/>
      <c r="K606" s="21"/>
      <c r="L606" s="29">
        <f t="shared" si="122"/>
        <v>0</v>
      </c>
      <c r="M606" s="19"/>
      <c r="N606" s="20"/>
      <c r="O606" s="29">
        <f t="shared" si="123"/>
        <v>0</v>
      </c>
      <c r="P606" s="19"/>
      <c r="Q606" s="20"/>
      <c r="R606" s="29">
        <f t="shared" si="124"/>
        <v>0</v>
      </c>
      <c r="S606" s="19"/>
      <c r="T606" s="19"/>
      <c r="U606" s="29">
        <f t="shared" si="125"/>
        <v>0</v>
      </c>
      <c r="V606" s="48">
        <f t="shared" si="126"/>
        <v>0</v>
      </c>
      <c r="W606" s="19"/>
      <c r="X606" s="20" t="e">
        <f t="shared" si="127"/>
        <v>#DIV/0!</v>
      </c>
      <c r="Y606" s="19"/>
    </row>
    <row r="607" spans="1:25" x14ac:dyDescent="0.25">
      <c r="A607" s="18" t="s">
        <v>48</v>
      </c>
      <c r="B607" s="19"/>
      <c r="C607" s="19"/>
      <c r="D607" s="29">
        <f t="shared" si="128"/>
        <v>0</v>
      </c>
      <c r="E607" s="19"/>
      <c r="F607" s="19"/>
      <c r="G607" s="20"/>
      <c r="H607" s="29">
        <f t="shared" si="121"/>
        <v>0</v>
      </c>
      <c r="I607" s="19"/>
      <c r="J607" s="19"/>
      <c r="K607" s="21"/>
      <c r="L607" s="29">
        <f t="shared" si="122"/>
        <v>0</v>
      </c>
      <c r="M607" s="19"/>
      <c r="N607" s="20"/>
      <c r="O607" s="29">
        <f t="shared" si="123"/>
        <v>0</v>
      </c>
      <c r="P607" s="19"/>
      <c r="Q607" s="20"/>
      <c r="R607" s="29">
        <f t="shared" si="124"/>
        <v>0</v>
      </c>
      <c r="S607" s="19"/>
      <c r="T607" s="19"/>
      <c r="U607" s="29">
        <f t="shared" si="125"/>
        <v>0</v>
      </c>
      <c r="V607" s="48">
        <f t="shared" si="126"/>
        <v>0</v>
      </c>
      <c r="W607" s="19"/>
      <c r="X607" s="20" t="e">
        <f t="shared" si="127"/>
        <v>#DIV/0!</v>
      </c>
      <c r="Y607" s="19"/>
    </row>
    <row r="608" spans="1:25" x14ac:dyDescent="0.25">
      <c r="A608" s="18" t="s">
        <v>49</v>
      </c>
      <c r="B608" s="19"/>
      <c r="C608" s="19"/>
      <c r="D608" s="29">
        <f t="shared" si="128"/>
        <v>0</v>
      </c>
      <c r="E608" s="19"/>
      <c r="F608" s="19"/>
      <c r="G608" s="20"/>
      <c r="H608" s="29">
        <f t="shared" si="121"/>
        <v>0</v>
      </c>
      <c r="I608" s="19"/>
      <c r="J608" s="19"/>
      <c r="K608" s="21"/>
      <c r="L608" s="29">
        <f t="shared" si="122"/>
        <v>0</v>
      </c>
      <c r="M608" s="19"/>
      <c r="N608" s="20"/>
      <c r="O608" s="29">
        <f t="shared" si="123"/>
        <v>0</v>
      </c>
      <c r="P608" s="19"/>
      <c r="Q608" s="20"/>
      <c r="R608" s="29">
        <f t="shared" si="124"/>
        <v>0</v>
      </c>
      <c r="S608" s="19"/>
      <c r="T608" s="19"/>
      <c r="U608" s="29">
        <f t="shared" si="125"/>
        <v>0</v>
      </c>
      <c r="V608" s="48">
        <f t="shared" si="126"/>
        <v>0</v>
      </c>
      <c r="W608" s="19"/>
      <c r="X608" s="20" t="e">
        <f t="shared" si="127"/>
        <v>#DIV/0!</v>
      </c>
      <c r="Y608" s="19"/>
    </row>
    <row r="609" spans="1:25" x14ac:dyDescent="0.25">
      <c r="A609" s="18" t="s">
        <v>50</v>
      </c>
      <c r="B609" s="19"/>
      <c r="C609" s="19"/>
      <c r="D609" s="29">
        <f t="shared" si="128"/>
        <v>0</v>
      </c>
      <c r="E609" s="19"/>
      <c r="F609" s="19"/>
      <c r="G609" s="20"/>
      <c r="H609" s="29">
        <f t="shared" si="121"/>
        <v>0</v>
      </c>
      <c r="I609" s="19"/>
      <c r="J609" s="19"/>
      <c r="K609" s="21"/>
      <c r="L609" s="29">
        <f t="shared" si="122"/>
        <v>0</v>
      </c>
      <c r="M609" s="19"/>
      <c r="N609" s="20"/>
      <c r="O609" s="29">
        <f t="shared" si="123"/>
        <v>0</v>
      </c>
      <c r="P609" s="19"/>
      <c r="Q609" s="20"/>
      <c r="R609" s="29">
        <f t="shared" si="124"/>
        <v>0</v>
      </c>
      <c r="S609" s="19"/>
      <c r="T609" s="19"/>
      <c r="U609" s="29">
        <f t="shared" si="125"/>
        <v>0</v>
      </c>
      <c r="V609" s="48">
        <f t="shared" si="126"/>
        <v>0</v>
      </c>
      <c r="W609" s="19"/>
      <c r="X609" s="20" t="e">
        <f t="shared" si="127"/>
        <v>#DIV/0!</v>
      </c>
      <c r="Y609" s="19"/>
    </row>
    <row r="610" spans="1:25" x14ac:dyDescent="0.25">
      <c r="A610" s="28" t="s">
        <v>51</v>
      </c>
      <c r="B610" s="19"/>
      <c r="C610" s="19"/>
      <c r="D610" s="29">
        <f t="shared" si="128"/>
        <v>0</v>
      </c>
      <c r="E610" s="19"/>
      <c r="F610" s="19"/>
      <c r="G610" s="20"/>
      <c r="H610" s="29">
        <f t="shared" si="121"/>
        <v>0</v>
      </c>
      <c r="I610" s="19"/>
      <c r="J610" s="19"/>
      <c r="K610" s="21"/>
      <c r="L610" s="29">
        <f t="shared" si="122"/>
        <v>0</v>
      </c>
      <c r="M610" s="19"/>
      <c r="N610" s="20"/>
      <c r="O610" s="29">
        <f t="shared" si="123"/>
        <v>0</v>
      </c>
      <c r="P610" s="19"/>
      <c r="Q610" s="20"/>
      <c r="R610" s="29">
        <f t="shared" si="124"/>
        <v>0</v>
      </c>
      <c r="S610" s="19"/>
      <c r="T610" s="19"/>
      <c r="U610" s="29">
        <f t="shared" si="125"/>
        <v>0</v>
      </c>
      <c r="V610" s="48">
        <f t="shared" si="126"/>
        <v>0</v>
      </c>
      <c r="W610" s="19"/>
      <c r="X610" s="20" t="e">
        <f t="shared" si="127"/>
        <v>#DIV/0!</v>
      </c>
      <c r="Y610" s="19"/>
    </row>
    <row r="611" spans="1:25" x14ac:dyDescent="0.25">
      <c r="A611" s="28" t="s">
        <v>181</v>
      </c>
      <c r="B611" s="19"/>
      <c r="C611" s="19"/>
      <c r="D611" s="29">
        <f t="shared" si="128"/>
        <v>0</v>
      </c>
      <c r="E611" s="19"/>
      <c r="F611" s="19"/>
      <c r="G611" s="20"/>
      <c r="H611" s="29">
        <f t="shared" si="121"/>
        <v>0</v>
      </c>
      <c r="I611" s="19"/>
      <c r="J611" s="19"/>
      <c r="K611" s="21"/>
      <c r="L611" s="29">
        <f t="shared" si="122"/>
        <v>0</v>
      </c>
      <c r="M611" s="19"/>
      <c r="N611" s="20"/>
      <c r="O611" s="29">
        <f t="shared" si="123"/>
        <v>0</v>
      </c>
      <c r="P611" s="19"/>
      <c r="Q611" s="20"/>
      <c r="R611" s="29">
        <f t="shared" si="124"/>
        <v>0</v>
      </c>
      <c r="S611" s="19"/>
      <c r="T611" s="19"/>
      <c r="U611" s="29">
        <f t="shared" si="125"/>
        <v>0</v>
      </c>
      <c r="V611" s="48">
        <f t="shared" si="126"/>
        <v>0</v>
      </c>
      <c r="W611" s="19"/>
      <c r="X611" s="20" t="e">
        <f t="shared" si="127"/>
        <v>#DIV/0!</v>
      </c>
      <c r="Y611" s="19"/>
    </row>
    <row r="612" spans="1:25" x14ac:dyDescent="0.25">
      <c r="A612" s="18" t="s">
        <v>146</v>
      </c>
      <c r="B612" s="19"/>
      <c r="C612" s="19"/>
      <c r="D612" s="29">
        <f t="shared" si="128"/>
        <v>0</v>
      </c>
      <c r="E612" s="19"/>
      <c r="F612" s="19"/>
      <c r="G612" s="20"/>
      <c r="H612" s="29">
        <f t="shared" si="121"/>
        <v>0</v>
      </c>
      <c r="I612" s="19"/>
      <c r="J612" s="19"/>
      <c r="K612" s="21"/>
      <c r="L612" s="29">
        <f t="shared" si="122"/>
        <v>0</v>
      </c>
      <c r="M612" s="19"/>
      <c r="N612" s="20"/>
      <c r="O612" s="29">
        <f t="shared" si="123"/>
        <v>0</v>
      </c>
      <c r="P612" s="19"/>
      <c r="Q612" s="20"/>
      <c r="R612" s="29">
        <f t="shared" si="124"/>
        <v>0</v>
      </c>
      <c r="S612" s="19"/>
      <c r="T612" s="19"/>
      <c r="U612" s="29">
        <f t="shared" si="125"/>
        <v>0</v>
      </c>
      <c r="V612" s="48">
        <f t="shared" si="126"/>
        <v>0</v>
      </c>
      <c r="W612" s="19"/>
      <c r="X612" s="20" t="e">
        <f t="shared" si="127"/>
        <v>#DIV/0!</v>
      </c>
      <c r="Y612" s="19"/>
    </row>
    <row r="613" spans="1:25" x14ac:dyDescent="0.25">
      <c r="A613" s="28" t="s">
        <v>52</v>
      </c>
      <c r="B613" s="19"/>
      <c r="C613" s="19"/>
      <c r="D613" s="29">
        <f t="shared" si="128"/>
        <v>0</v>
      </c>
      <c r="E613" s="19"/>
      <c r="F613" s="19"/>
      <c r="G613" s="20"/>
      <c r="H613" s="29">
        <f t="shared" si="121"/>
        <v>0</v>
      </c>
      <c r="I613" s="19"/>
      <c r="J613" s="19"/>
      <c r="K613" s="21"/>
      <c r="L613" s="29">
        <f t="shared" si="122"/>
        <v>0</v>
      </c>
      <c r="M613" s="19"/>
      <c r="N613" s="20"/>
      <c r="O613" s="29">
        <f t="shared" si="123"/>
        <v>0</v>
      </c>
      <c r="P613" s="19"/>
      <c r="Q613" s="20"/>
      <c r="R613" s="29">
        <f t="shared" si="124"/>
        <v>0</v>
      </c>
      <c r="S613" s="19"/>
      <c r="T613" s="19"/>
      <c r="U613" s="29">
        <f t="shared" si="125"/>
        <v>0</v>
      </c>
      <c r="V613" s="48">
        <f t="shared" si="126"/>
        <v>0</v>
      </c>
      <c r="W613" s="19"/>
      <c r="X613" s="20" t="e">
        <f t="shared" si="127"/>
        <v>#DIV/0!</v>
      </c>
      <c r="Y613" s="19"/>
    </row>
    <row r="614" spans="1:25" x14ac:dyDescent="0.25">
      <c r="A614" s="18"/>
      <c r="B614" s="19"/>
      <c r="C614" s="19"/>
      <c r="D614" s="29">
        <f t="shared" si="128"/>
        <v>0</v>
      </c>
      <c r="E614" s="19"/>
      <c r="F614" s="19"/>
      <c r="G614" s="20"/>
      <c r="H614" s="29">
        <f t="shared" si="121"/>
        <v>0</v>
      </c>
      <c r="I614" s="19"/>
      <c r="J614" s="19"/>
      <c r="K614" s="21"/>
      <c r="L614" s="29">
        <f t="shared" si="122"/>
        <v>0</v>
      </c>
      <c r="M614" s="19"/>
      <c r="N614" s="20"/>
      <c r="O614" s="29">
        <f t="shared" si="123"/>
        <v>0</v>
      </c>
      <c r="P614" s="19"/>
      <c r="Q614" s="20"/>
      <c r="R614" s="29">
        <f t="shared" si="124"/>
        <v>0</v>
      </c>
      <c r="S614" s="19"/>
      <c r="T614" s="19"/>
      <c r="U614" s="29">
        <f t="shared" si="125"/>
        <v>0</v>
      </c>
      <c r="V614" s="48">
        <f t="shared" si="126"/>
        <v>0</v>
      </c>
      <c r="W614" s="19"/>
      <c r="X614" s="20" t="e">
        <f t="shared" si="127"/>
        <v>#DIV/0!</v>
      </c>
      <c r="Y614" s="19"/>
    </row>
    <row r="615" spans="1:25" x14ac:dyDescent="0.25">
      <c r="A615" s="18"/>
      <c r="B615" s="19"/>
      <c r="C615" s="19"/>
      <c r="D615" s="29">
        <f t="shared" si="128"/>
        <v>0</v>
      </c>
      <c r="E615" s="19"/>
      <c r="F615" s="19"/>
      <c r="G615" s="20"/>
      <c r="H615" s="29">
        <f t="shared" si="121"/>
        <v>0</v>
      </c>
      <c r="I615" s="19"/>
      <c r="J615" s="19"/>
      <c r="K615" s="21"/>
      <c r="L615" s="29">
        <f t="shared" si="122"/>
        <v>0</v>
      </c>
      <c r="M615" s="19"/>
      <c r="N615" s="20"/>
      <c r="O615" s="29">
        <f t="shared" si="123"/>
        <v>0</v>
      </c>
      <c r="P615" s="19"/>
      <c r="Q615" s="20"/>
      <c r="R615" s="29">
        <f t="shared" si="124"/>
        <v>0</v>
      </c>
      <c r="S615" s="19"/>
      <c r="T615" s="19"/>
      <c r="U615" s="29">
        <f t="shared" si="125"/>
        <v>0</v>
      </c>
      <c r="V615" s="48">
        <f t="shared" si="126"/>
        <v>0</v>
      </c>
      <c r="W615" s="19"/>
      <c r="X615" s="20" t="e">
        <f t="shared" si="127"/>
        <v>#DIV/0!</v>
      </c>
      <c r="Y615" s="19"/>
    </row>
    <row r="616" spans="1:25" x14ac:dyDescent="0.25">
      <c r="A616" s="18"/>
      <c r="B616" s="19"/>
      <c r="C616" s="19"/>
      <c r="D616" s="29">
        <f t="shared" si="128"/>
        <v>0</v>
      </c>
      <c r="E616" s="19"/>
      <c r="F616" s="19"/>
      <c r="G616" s="20"/>
      <c r="H616" s="29">
        <f t="shared" si="121"/>
        <v>0</v>
      </c>
      <c r="I616" s="19"/>
      <c r="J616" s="19"/>
      <c r="K616" s="21"/>
      <c r="L616" s="29">
        <f t="shared" si="122"/>
        <v>0</v>
      </c>
      <c r="M616" s="19"/>
      <c r="N616" s="20"/>
      <c r="O616" s="29">
        <f t="shared" si="123"/>
        <v>0</v>
      </c>
      <c r="P616" s="19"/>
      <c r="Q616" s="20"/>
      <c r="R616" s="29">
        <f t="shared" si="124"/>
        <v>0</v>
      </c>
      <c r="S616" s="19"/>
      <c r="T616" s="19"/>
      <c r="U616" s="29">
        <f t="shared" si="125"/>
        <v>0</v>
      </c>
      <c r="V616" s="48">
        <f t="shared" si="126"/>
        <v>0</v>
      </c>
      <c r="W616" s="19"/>
      <c r="X616" s="20" t="e">
        <f t="shared" si="127"/>
        <v>#DIV/0!</v>
      </c>
      <c r="Y616" s="19"/>
    </row>
    <row r="617" spans="1:25" x14ac:dyDescent="0.25">
      <c r="A617" s="22" t="s">
        <v>149</v>
      </c>
      <c r="B617" s="23"/>
      <c r="C617" s="23"/>
      <c r="D617" s="55">
        <f t="shared" si="128"/>
        <v>0</v>
      </c>
      <c r="E617" s="23"/>
      <c r="F617" s="23"/>
      <c r="G617" s="24"/>
      <c r="H617" s="55">
        <f t="shared" si="121"/>
        <v>0</v>
      </c>
      <c r="I617" s="23"/>
      <c r="J617" s="23"/>
      <c r="K617" s="25"/>
      <c r="L617" s="55">
        <f t="shared" si="122"/>
        <v>0</v>
      </c>
      <c r="M617" s="23"/>
      <c r="N617" s="24"/>
      <c r="O617" s="55">
        <f t="shared" si="123"/>
        <v>0</v>
      </c>
      <c r="P617" s="23"/>
      <c r="Q617" s="24"/>
      <c r="R617" s="55">
        <f t="shared" si="124"/>
        <v>0</v>
      </c>
      <c r="S617" s="23"/>
      <c r="T617" s="23"/>
      <c r="U617" s="55">
        <f t="shared" si="125"/>
        <v>0</v>
      </c>
      <c r="V617" s="49">
        <f t="shared" si="126"/>
        <v>0</v>
      </c>
      <c r="W617" s="23"/>
      <c r="X617" s="24" t="e">
        <f t="shared" si="127"/>
        <v>#DIV/0!</v>
      </c>
      <c r="Y617" s="23"/>
    </row>
    <row r="618" spans="1:25" x14ac:dyDescent="0.25">
      <c r="A618" s="26" t="s">
        <v>53</v>
      </c>
      <c r="B618" s="27"/>
      <c r="C618" s="27"/>
      <c r="D618" s="27">
        <f t="shared" si="128"/>
        <v>0</v>
      </c>
      <c r="E618" s="27"/>
      <c r="F618" s="27"/>
      <c r="G618" s="16"/>
      <c r="H618" s="27"/>
      <c r="I618" s="27"/>
      <c r="J618" s="27"/>
      <c r="K618" s="17"/>
      <c r="L618" s="27"/>
      <c r="M618" s="27"/>
      <c r="N618" s="16"/>
      <c r="O618" s="27"/>
      <c r="P618" s="27"/>
      <c r="Q618" s="16"/>
      <c r="R618" s="27"/>
      <c r="S618" s="27"/>
      <c r="T618" s="15"/>
      <c r="U618" s="27"/>
      <c r="V618" s="66"/>
      <c r="W618" s="27"/>
      <c r="X618" s="16"/>
      <c r="Y618" s="27"/>
    </row>
    <row r="619" spans="1:25" x14ac:dyDescent="0.25">
      <c r="A619" s="28" t="s">
        <v>54</v>
      </c>
      <c r="B619" s="29">
        <f>B566+B570+B574+B578+B582+B586+B590+B594+B598+B602+B606+B610+B611</f>
        <v>0</v>
      </c>
      <c r="C619" s="29">
        <f>C566+C570+C574+C578+C582+C586+C590+C594+C598+C602+C606+C610+C611</f>
        <v>0</v>
      </c>
      <c r="D619" s="29">
        <f t="shared" si="128"/>
        <v>0</v>
      </c>
      <c r="E619" s="29">
        <f>E566+E570+E574+E578+E582+E586+E590+E594+E598+E602+E606+E610+E611</f>
        <v>0</v>
      </c>
      <c r="F619" s="29">
        <f>F566+F570+F574+F578+F582+F586+F590+F594+F598+F602+F606+F610+F611</f>
        <v>0</v>
      </c>
      <c r="G619" s="20" t="e">
        <f>H619/E619</f>
        <v>#DIV/0!</v>
      </c>
      <c r="H619" s="29">
        <f>H566+H570+H574+H578+H582+H586+H590+H594+H598+H602+H606+H610+H611</f>
        <v>0</v>
      </c>
      <c r="I619" s="29">
        <f>I566+I570+I574+I578+I582+I586+I590+I594+I598+I602+I606+I610+I611</f>
        <v>0</v>
      </c>
      <c r="J619" s="29">
        <f>J566+J570+J574+J578+J582+J586+J590+J594+J598+J602+J606+J610+J611</f>
        <v>0</v>
      </c>
      <c r="K619" s="21" t="e">
        <f t="shared" ref="K619:K628" si="129">L619/I619</f>
        <v>#DIV/0!</v>
      </c>
      <c r="L619" s="29">
        <f>L566+L570+L574+L578+L582+L586+L590+L594+L598+L602+L606+L610+L611</f>
        <v>0</v>
      </c>
      <c r="M619" s="29">
        <f>M566+M570+M574+M578+M582+M586+M590+M594+M598+M602+M606+M610+M611</f>
        <v>0</v>
      </c>
      <c r="N619" s="20" t="e">
        <f>O619/M619</f>
        <v>#DIV/0!</v>
      </c>
      <c r="O619" s="29">
        <f>O566+O570+O574+O578+O582+O586+O590+O594+O598+O602+O606+O610+O611</f>
        <v>0</v>
      </c>
      <c r="P619" s="29">
        <f>P566+P570+P574+P578+P582+P586+P590+P594+P598+P602+P606+P610+P611</f>
        <v>0</v>
      </c>
      <c r="Q619" s="20" t="e">
        <f>R619/P619</f>
        <v>#DIV/0!</v>
      </c>
      <c r="R619" s="29">
        <f>R566+R570+R574+R578+R582+R586+R590+R594+R598+R602+R606+R610+R611</f>
        <v>0</v>
      </c>
      <c r="S619" s="29">
        <f>S566+S570+S574+S578+S582+S586+S590+S594+S598+S602+S606+S610+S611</f>
        <v>0</v>
      </c>
      <c r="T619" s="19" t="e">
        <f>U619/S619</f>
        <v>#DIV/0!</v>
      </c>
      <c r="U619" s="29">
        <f>U566+U570+U574+U578+U582+U586+U590+U594+U598+U602+U606+U610+U611</f>
        <v>0</v>
      </c>
      <c r="V619" s="48">
        <f t="shared" ref="V619:V628" si="130">E619+I619+M619+P619+S619</f>
        <v>0</v>
      </c>
      <c r="W619" s="29">
        <f>W566+W570+W574+W578+W582+W586+W590+W594+W598+W602+W606+W610+W611</f>
        <v>0</v>
      </c>
      <c r="X619" s="20" t="e">
        <f t="shared" ref="X619:X628" si="131">(H619+L619+O619+R619+U619)/V619</f>
        <v>#DIV/0!</v>
      </c>
      <c r="Y619" s="29">
        <f>Y566+Y570+Y574+Y578+Y582+Y586+Y590+Y594+Y598+Y602+Y606+Y610+Y611</f>
        <v>0</v>
      </c>
    </row>
    <row r="620" spans="1:25" x14ac:dyDescent="0.25">
      <c r="A620" s="18" t="s">
        <v>55</v>
      </c>
      <c r="B620" s="29">
        <f>B582+B586+B590+B594+B598+B606+B611</f>
        <v>0</v>
      </c>
      <c r="C620" s="29">
        <f>C582+C586+C590+C594+C598+C606+C611</f>
        <v>0</v>
      </c>
      <c r="D620" s="29">
        <f t="shared" si="128"/>
        <v>0</v>
      </c>
      <c r="E620" s="29">
        <f>E582+E586+E590+E594+E598+E606+E611</f>
        <v>0</v>
      </c>
      <c r="F620" s="29">
        <f>F582+F586+F590+F594+F598+F606+F611</f>
        <v>0</v>
      </c>
      <c r="G620" s="20" t="e">
        <f t="shared" ref="G620:G628" si="132">H620/E620</f>
        <v>#DIV/0!</v>
      </c>
      <c r="H620" s="29">
        <f>H582+H586+H590+H594+H598+H606+H611</f>
        <v>0</v>
      </c>
      <c r="I620" s="29">
        <f>I582+I586+I590+I594+I598+I606+I611</f>
        <v>0</v>
      </c>
      <c r="J620" s="29">
        <f>J582+J586+J590+J594+J598+J606+J611</f>
        <v>0</v>
      </c>
      <c r="K620" s="21" t="e">
        <f t="shared" si="129"/>
        <v>#DIV/0!</v>
      </c>
      <c r="L620" s="29">
        <f>L582+L586+L590+L594+L598+L606+L611</f>
        <v>0</v>
      </c>
      <c r="M620" s="29">
        <f>M582+M586+M590+M594+M598+M606+M611</f>
        <v>0</v>
      </c>
      <c r="N620" s="20" t="e">
        <f t="shared" ref="N620:N626" si="133">O620/M620</f>
        <v>#DIV/0!</v>
      </c>
      <c r="O620" s="29">
        <f>O582+O586+O590+O594+O598+O606+O611</f>
        <v>0</v>
      </c>
      <c r="P620" s="29">
        <f>P582+P586+P590+P594+P598+P606+P611</f>
        <v>0</v>
      </c>
      <c r="Q620" s="20" t="e">
        <f t="shared" ref="Q620:Q628" si="134">R620/P620</f>
        <v>#DIV/0!</v>
      </c>
      <c r="R620" s="29">
        <f>R582+R586+R590+R594+R598+R606+R611</f>
        <v>0</v>
      </c>
      <c r="S620" s="29">
        <f>S582+S586+S590+S594+S598+S606+S611</f>
        <v>0</v>
      </c>
      <c r="T620" s="19" t="e">
        <f t="shared" ref="T620:T628" si="135">U620/S620</f>
        <v>#DIV/0!</v>
      </c>
      <c r="U620" s="29">
        <f>U582+U586+U590+U594+U598+U606+U611</f>
        <v>0</v>
      </c>
      <c r="V620" s="48">
        <f t="shared" si="130"/>
        <v>0</v>
      </c>
      <c r="W620" s="29">
        <f>W582+W586+W590+W594+W598+W606+W611</f>
        <v>0</v>
      </c>
      <c r="X620" s="20" t="e">
        <f t="shared" si="131"/>
        <v>#DIV/0!</v>
      </c>
      <c r="Y620" s="29">
        <f>Y582+Y586+Y590+Y594+Y598+Y606+Y611</f>
        <v>0</v>
      </c>
    </row>
    <row r="621" spans="1:25" x14ac:dyDescent="0.25">
      <c r="A621" s="28" t="s">
        <v>56</v>
      </c>
      <c r="B621" s="29">
        <f>B568+B572+B575+B579+B583+B587+B591+B595+B599+B603+B607+B617</f>
        <v>0</v>
      </c>
      <c r="C621" s="29">
        <f>C568+C572+C575+C579+C583+C587+C591+C595+C599+C603+C607+C617</f>
        <v>0</v>
      </c>
      <c r="D621" s="29">
        <f t="shared" si="128"/>
        <v>0</v>
      </c>
      <c r="E621" s="29">
        <f>E568+E572+E575+E579+E583+E587+E591+E595+E599+E603+E607+E617</f>
        <v>0</v>
      </c>
      <c r="F621" s="29">
        <f>F568+F572+F575+F579+F583+F587+F591+F595+F599+F603+F607+F617</f>
        <v>0</v>
      </c>
      <c r="G621" s="20" t="e">
        <f t="shared" si="132"/>
        <v>#DIV/0!</v>
      </c>
      <c r="H621" s="29">
        <f>H568+H572+H575+H579+H583+H587+H591+H595+H599+H603+H607+H617</f>
        <v>0</v>
      </c>
      <c r="I621" s="29">
        <f>I568+I572+I575+I579+I583+I587+I591+I595+I599+I603+I607+I617</f>
        <v>0</v>
      </c>
      <c r="J621" s="29">
        <f>J568+J572+J575+J579+J583+J587+J591+J595+J599+J603+J607+J617</f>
        <v>0</v>
      </c>
      <c r="K621" s="21" t="e">
        <f t="shared" si="129"/>
        <v>#DIV/0!</v>
      </c>
      <c r="L621" s="29">
        <f>L568+L572+L575+L579+L583+L587+L591+L595+L599+L603+L607+L617</f>
        <v>0</v>
      </c>
      <c r="M621" s="29">
        <f>M568+M572+M575+M579+M583+M587+M591+M595+M599+M603+M607+M617</f>
        <v>0</v>
      </c>
      <c r="N621" s="20" t="e">
        <f t="shared" si="133"/>
        <v>#DIV/0!</v>
      </c>
      <c r="O621" s="29">
        <f>O568+O572+O575+O579+O583+O587+O591+O595+O599+O603+O607+O617</f>
        <v>0</v>
      </c>
      <c r="P621" s="29">
        <f>P568+P572+P575+P579+P583+P587+P591+P595+P599+P603+P607+P617</f>
        <v>0</v>
      </c>
      <c r="Q621" s="20" t="e">
        <f t="shared" si="134"/>
        <v>#DIV/0!</v>
      </c>
      <c r="R621" s="29">
        <f>R568+R572+R575+R579+R583+R587+R591+R595+R599+R603+R607+R617</f>
        <v>0</v>
      </c>
      <c r="S621" s="29">
        <f>S568+S572+S575+S579+S583+S587+S591+S595+S599+S603+S607+S617</f>
        <v>0</v>
      </c>
      <c r="T621" s="19" t="e">
        <f t="shared" si="135"/>
        <v>#DIV/0!</v>
      </c>
      <c r="U621" s="29">
        <f>U568+U572+U575+U579+U583+U587+U591+U595+U599+U603+U607+U617</f>
        <v>0</v>
      </c>
      <c r="V621" s="48">
        <f t="shared" si="130"/>
        <v>0</v>
      </c>
      <c r="W621" s="29">
        <f>W568+W572+W575+W579+W583+W587+W591+W595+W599+W603+W607+W617</f>
        <v>0</v>
      </c>
      <c r="X621" s="20" t="e">
        <f t="shared" si="131"/>
        <v>#DIV/0!</v>
      </c>
      <c r="Y621" s="29">
        <f>Y568+Y572+Y575+Y579+Y583+Y587+Y591+Y595+Y599+Y603+Y607+Y617</f>
        <v>0</v>
      </c>
    </row>
    <row r="622" spans="1:25" x14ac:dyDescent="0.25">
      <c r="A622" s="18" t="s">
        <v>57</v>
      </c>
      <c r="B622" s="29">
        <f>B583+B587+B591+B595+B601+B607</f>
        <v>0</v>
      </c>
      <c r="C622" s="29">
        <f>C583+C587+C591+C595+C601+C607</f>
        <v>0</v>
      </c>
      <c r="D622" s="29">
        <f t="shared" si="128"/>
        <v>0</v>
      </c>
      <c r="E622" s="29">
        <f>E583+E587+E591+E595+E601+E607</f>
        <v>0</v>
      </c>
      <c r="F622" s="29">
        <f>F583+F587+F591+F595+F601+F607</f>
        <v>0</v>
      </c>
      <c r="G622" s="20" t="e">
        <f t="shared" si="132"/>
        <v>#DIV/0!</v>
      </c>
      <c r="H622" s="29">
        <f>H583+H587+H591+H595+H601+H607</f>
        <v>0</v>
      </c>
      <c r="I622" s="29">
        <f>I583+I587+I591+I595+I601+I607</f>
        <v>0</v>
      </c>
      <c r="J622" s="29">
        <f>J583+J587+J591+J595+J601+J607</f>
        <v>0</v>
      </c>
      <c r="K622" s="21" t="e">
        <f t="shared" si="129"/>
        <v>#DIV/0!</v>
      </c>
      <c r="L622" s="29">
        <f>L583+L587+L591+L595+L601+L607</f>
        <v>0</v>
      </c>
      <c r="M622" s="29">
        <f>M583+M587+M591+M595+M601+M607</f>
        <v>0</v>
      </c>
      <c r="N622" s="20" t="e">
        <f t="shared" si="133"/>
        <v>#DIV/0!</v>
      </c>
      <c r="O622" s="29">
        <f>O583+O587+O591+O595+O601+O607</f>
        <v>0</v>
      </c>
      <c r="P622" s="29">
        <f>P583+P587+P591+P595+P601+P607</f>
        <v>0</v>
      </c>
      <c r="Q622" s="20" t="e">
        <f t="shared" si="134"/>
        <v>#DIV/0!</v>
      </c>
      <c r="R622" s="29">
        <f>R583+R587+R591+R595+R601+R607</f>
        <v>0</v>
      </c>
      <c r="S622" s="29">
        <f>S583+S587+S591+S595+S601+S607</f>
        <v>0</v>
      </c>
      <c r="T622" s="19" t="e">
        <f t="shared" si="135"/>
        <v>#DIV/0!</v>
      </c>
      <c r="U622" s="29">
        <f>U583+U587+U591+U595+U601+U607</f>
        <v>0</v>
      </c>
      <c r="V622" s="48">
        <f t="shared" si="130"/>
        <v>0</v>
      </c>
      <c r="W622" s="29">
        <f>W583+W587+W591+W595+W601+W607</f>
        <v>0</v>
      </c>
      <c r="X622" s="20" t="e">
        <f t="shared" si="131"/>
        <v>#DIV/0!</v>
      </c>
      <c r="Y622" s="29">
        <f>Y583+Y587+Y591+Y595+Y601+Y607</f>
        <v>0</v>
      </c>
    </row>
    <row r="623" spans="1:25" x14ac:dyDescent="0.25">
      <c r="A623" s="28" t="s">
        <v>58</v>
      </c>
      <c r="B623" s="29">
        <f>B567+B571+B576+B580+B584+B588+B596+B592+B600+B604+B608+B612</f>
        <v>0</v>
      </c>
      <c r="C623" s="29">
        <f>C567+C571+C576+C580+C584+C588+C596+C592+C600+C604+C608+C612</f>
        <v>0</v>
      </c>
      <c r="D623" s="29">
        <f t="shared" si="128"/>
        <v>0</v>
      </c>
      <c r="E623" s="29">
        <f>E567+E571+E576+E580+E584+E588+E596+E592+E600+E604+E608+E612</f>
        <v>0</v>
      </c>
      <c r="F623" s="29">
        <f>F567+F571+F576+F580+F584+F588+F596+F592+F600+F604+F608+F612</f>
        <v>0</v>
      </c>
      <c r="G623" s="20" t="e">
        <f t="shared" si="132"/>
        <v>#DIV/0!</v>
      </c>
      <c r="H623" s="29">
        <f>H567+H571+H576+H580+H584+H588+H596+H592+H600+H604+H608+H612</f>
        <v>0</v>
      </c>
      <c r="I623" s="29">
        <f>I567+I571+I576+I580+I584+I588+I596+I592+I600+I604+I608+I612</f>
        <v>0</v>
      </c>
      <c r="J623" s="29">
        <f>J567+J571+J576+J580+J584+J588+J596+J592+J600+J604+J608+J612</f>
        <v>0</v>
      </c>
      <c r="K623" s="21" t="e">
        <f t="shared" si="129"/>
        <v>#DIV/0!</v>
      </c>
      <c r="L623" s="29">
        <f>L567+L571+L576+L580+L584+L588+L596+L592+L600+L604+L608+L612</f>
        <v>0</v>
      </c>
      <c r="M623" s="29">
        <f>M567+M571+M576+M580+M584+M588+M596+M592+M600+M604+M608+M612</f>
        <v>0</v>
      </c>
      <c r="N623" s="20" t="e">
        <f t="shared" si="133"/>
        <v>#DIV/0!</v>
      </c>
      <c r="O623" s="29">
        <f>O567+O571+O576+O580+O584+O588+O596+O592+O600+O604+O608+O612</f>
        <v>0</v>
      </c>
      <c r="P623" s="29">
        <f>P567+P571+P576+P580+P584+P588+P596+P592+P600+P604+P608+P612</f>
        <v>0</v>
      </c>
      <c r="Q623" s="20" t="e">
        <f t="shared" si="134"/>
        <v>#DIV/0!</v>
      </c>
      <c r="R623" s="29">
        <f>R567+R571+R576+R580+R584+R588+R596+R592+R600+R604+R608+R612</f>
        <v>0</v>
      </c>
      <c r="S623" s="29">
        <f>S567+S571+S576+S580+S584+S588+S596+S592+S600+S604+S608+S612</f>
        <v>0</v>
      </c>
      <c r="T623" s="19" t="e">
        <f t="shared" si="135"/>
        <v>#DIV/0!</v>
      </c>
      <c r="U623" s="29">
        <f>U567+U571+U576+U580+U584+U588+U596+U592+U600+U604+U608+U612</f>
        <v>0</v>
      </c>
      <c r="V623" s="48">
        <f t="shared" si="130"/>
        <v>0</v>
      </c>
      <c r="W623" s="29">
        <f>W567+W571+W576+W580+W584+W588+W596+W592+W600+W604+W608+W612</f>
        <v>0</v>
      </c>
      <c r="X623" s="20" t="e">
        <f t="shared" si="131"/>
        <v>#DIV/0!</v>
      </c>
      <c r="Y623" s="29">
        <f>Y567+Y571+Y576+Y580+Y584+Y588+Y596+Y592+Y600+Y604+Y608+Y612</f>
        <v>0</v>
      </c>
    </row>
    <row r="624" spans="1:25" x14ac:dyDescent="0.25">
      <c r="A624" s="18" t="s">
        <v>59</v>
      </c>
      <c r="B624" s="29">
        <f>B584+B588+B592+B596+B600+B608+B612</f>
        <v>0</v>
      </c>
      <c r="C624" s="29">
        <f>C584+C588+C592+C596+C600+C608+C612</f>
        <v>0</v>
      </c>
      <c r="D624" s="29">
        <f t="shared" si="128"/>
        <v>0</v>
      </c>
      <c r="E624" s="29">
        <f>E584+E588+E592+E596+E600+E608+E612</f>
        <v>0</v>
      </c>
      <c r="F624" s="29">
        <f>F584+F588+F592+F596+F600+F608+F612</f>
        <v>0</v>
      </c>
      <c r="G624" s="20" t="e">
        <f t="shared" si="132"/>
        <v>#DIV/0!</v>
      </c>
      <c r="H624" s="29">
        <f>H584+H588+H592+H596+H600+H608+H612</f>
        <v>0</v>
      </c>
      <c r="I624" s="29">
        <f>I584+I588+I592+I596+I600+I608+I612</f>
        <v>0</v>
      </c>
      <c r="J624" s="29">
        <f>J584+J588+J592+J596+J600+J608+J612</f>
        <v>0</v>
      </c>
      <c r="K624" s="21" t="e">
        <f t="shared" si="129"/>
        <v>#DIV/0!</v>
      </c>
      <c r="L624" s="29">
        <f>L584+L588+L592+L596+L600+L608+L612</f>
        <v>0</v>
      </c>
      <c r="M624" s="29">
        <f>M584+M588+M592+M596+M600+M608+M612</f>
        <v>0</v>
      </c>
      <c r="N624" s="20" t="e">
        <f t="shared" si="133"/>
        <v>#DIV/0!</v>
      </c>
      <c r="O624" s="29">
        <f>O584+O588+O592+O596+O600+O608+O612</f>
        <v>0</v>
      </c>
      <c r="P624" s="29">
        <f>P584+P588+P592+P596+P600+P608+P612</f>
        <v>0</v>
      </c>
      <c r="Q624" s="20" t="e">
        <f t="shared" si="134"/>
        <v>#DIV/0!</v>
      </c>
      <c r="R624" s="29">
        <f>R584+R588+R592+R596+R600+R608+R612</f>
        <v>0</v>
      </c>
      <c r="S624" s="29">
        <f>S584+S588+S592+S596+S600+S608+S612</f>
        <v>0</v>
      </c>
      <c r="T624" s="19" t="e">
        <f t="shared" si="135"/>
        <v>#DIV/0!</v>
      </c>
      <c r="U624" s="29">
        <f>U584+U588+U592+U596+U600+U608+U612</f>
        <v>0</v>
      </c>
      <c r="V624" s="48">
        <f t="shared" si="130"/>
        <v>0</v>
      </c>
      <c r="W624" s="29">
        <f>W584+W588+W592+W596+W600+W608+W612</f>
        <v>0</v>
      </c>
      <c r="X624" s="20" t="e">
        <f t="shared" si="131"/>
        <v>#DIV/0!</v>
      </c>
      <c r="Y624" s="29">
        <f>Y584+Y588+Y592+Y596+Y600+Y608+Y612</f>
        <v>0</v>
      </c>
    </row>
    <row r="625" spans="1:25" x14ac:dyDescent="0.25">
      <c r="A625" s="28" t="s">
        <v>60</v>
      </c>
      <c r="B625" s="29">
        <f>B569+B573+B577+B581+B585+B589+B593+B597+B601+B605+B609</f>
        <v>0</v>
      </c>
      <c r="C625" s="29">
        <f>C569+C573+C577+C581+C585+C589+C593+C597+C601+C605+C609</f>
        <v>0</v>
      </c>
      <c r="D625" s="29">
        <f t="shared" si="128"/>
        <v>0</v>
      </c>
      <c r="E625" s="29">
        <f>E569+E573+E577+E581+E585+E589+E593+E597+E601+E605+E609</f>
        <v>0</v>
      </c>
      <c r="F625" s="29">
        <f>F569+F573+F577+F581+F585+F589+F593+F597+F601+F605+F609</f>
        <v>0</v>
      </c>
      <c r="G625" s="20" t="e">
        <f t="shared" si="132"/>
        <v>#DIV/0!</v>
      </c>
      <c r="H625" s="29">
        <f>H569+H573+H577+H581+H585+H589+H593+H597+H601+H605+H609</f>
        <v>0</v>
      </c>
      <c r="I625" s="29">
        <f>I569+I573+I577+I581+I585+I589+I593+I597+I601+I605+I609</f>
        <v>0</v>
      </c>
      <c r="J625" s="29">
        <f>J569+J573+J577+J581+J585+J589+J593+J597+J601+J605+J609</f>
        <v>0</v>
      </c>
      <c r="K625" s="21" t="e">
        <f t="shared" si="129"/>
        <v>#DIV/0!</v>
      </c>
      <c r="L625" s="29">
        <f>L569+L573+L577+L581+L585+L589+L593+L597+L601+L605+L609</f>
        <v>0</v>
      </c>
      <c r="M625" s="29">
        <f>M569+M573+M577+M581+M585+M589+M593+M597+M601+M605+M609</f>
        <v>0</v>
      </c>
      <c r="N625" s="20" t="e">
        <f t="shared" si="133"/>
        <v>#DIV/0!</v>
      </c>
      <c r="O625" s="29">
        <f>O569+O573+O577+O581+O585+O589+O593+O597+O601+O605+O609</f>
        <v>0</v>
      </c>
      <c r="P625" s="29">
        <f>P569+P573+P577+P581+P585+P589+P593+P597+P601+P605+P609</f>
        <v>0</v>
      </c>
      <c r="Q625" s="20" t="e">
        <f t="shared" si="134"/>
        <v>#DIV/0!</v>
      </c>
      <c r="R625" s="29">
        <f>R569+R573+R577+R581+R585+R589+R593+R597+R601+R605+R609</f>
        <v>0</v>
      </c>
      <c r="S625" s="29">
        <f>S569+S573+S577+S581+S585+S589+S593+S597+S601+S605+S609</f>
        <v>0</v>
      </c>
      <c r="T625" s="19" t="e">
        <f t="shared" si="135"/>
        <v>#DIV/0!</v>
      </c>
      <c r="U625" s="29">
        <f>U569+U573+U577+U581+U585+U589+U593+U597+U601+U605+U609</f>
        <v>0</v>
      </c>
      <c r="V625" s="48">
        <f t="shared" si="130"/>
        <v>0</v>
      </c>
      <c r="W625" s="29">
        <f>W569+W573+W577+W581+W585+W589+W593+W597+W601+W605+W609</f>
        <v>0</v>
      </c>
      <c r="X625" s="20" t="e">
        <f t="shared" si="131"/>
        <v>#DIV/0!</v>
      </c>
      <c r="Y625" s="29">
        <f>Y569+Y573+Y577+Y581+Y585+Y589+Y593+Y597+Y601+Y605+Y609</f>
        <v>0</v>
      </c>
    </row>
    <row r="626" spans="1:25" x14ac:dyDescent="0.25">
      <c r="A626" s="18" t="s">
        <v>61</v>
      </c>
      <c r="B626" s="29">
        <f>B585+B589+B593+B597+B601+B609</f>
        <v>0</v>
      </c>
      <c r="C626" s="29">
        <f>C585+C589+C593+C597+C601+C609</f>
        <v>0</v>
      </c>
      <c r="D626" s="29">
        <f t="shared" si="128"/>
        <v>0</v>
      </c>
      <c r="E626" s="29">
        <f>E585+E589+E593+E597+E601+E609</f>
        <v>0</v>
      </c>
      <c r="F626" s="29">
        <f>F585+F589+F593+F597+F601+F609</f>
        <v>0</v>
      </c>
      <c r="G626" s="20" t="e">
        <f t="shared" si="132"/>
        <v>#DIV/0!</v>
      </c>
      <c r="H626" s="29">
        <f>H585+H589+H593+H597+H601+H609</f>
        <v>0</v>
      </c>
      <c r="I626" s="29">
        <f>I585+I589+I593+I597+I601+I609</f>
        <v>0</v>
      </c>
      <c r="J626" s="29">
        <f>J585+J589+J593+J597+J601+J609</f>
        <v>0</v>
      </c>
      <c r="K626" s="21" t="e">
        <f t="shared" si="129"/>
        <v>#DIV/0!</v>
      </c>
      <c r="L626" s="29">
        <f>L585+L589+L593+L597+L601+L609</f>
        <v>0</v>
      </c>
      <c r="M626" s="29">
        <f>M585+M589+M593+M597+M601+M609</f>
        <v>0</v>
      </c>
      <c r="N626" s="20" t="e">
        <f t="shared" si="133"/>
        <v>#DIV/0!</v>
      </c>
      <c r="O626" s="29">
        <f>O585+O589+O593+O597+O601+O609</f>
        <v>0</v>
      </c>
      <c r="P626" s="29">
        <f>P585+P589+P593+P597+P601+P609</f>
        <v>0</v>
      </c>
      <c r="Q626" s="20" t="e">
        <f t="shared" si="134"/>
        <v>#DIV/0!</v>
      </c>
      <c r="R626" s="29">
        <f>R585+R589+R593+R597+R601+R609</f>
        <v>0</v>
      </c>
      <c r="S626" s="29">
        <f>S585+S589+S593+S597+S601+S609</f>
        <v>0</v>
      </c>
      <c r="T626" s="19" t="e">
        <f t="shared" si="135"/>
        <v>#DIV/0!</v>
      </c>
      <c r="U626" s="29">
        <f>U585+U589+U593+U597+U601+U609</f>
        <v>0</v>
      </c>
      <c r="V626" s="48">
        <f t="shared" si="130"/>
        <v>0</v>
      </c>
      <c r="W626" s="29">
        <f>W585+W589+W593+W597+W601+W609</f>
        <v>0</v>
      </c>
      <c r="X626" s="20" t="e">
        <f t="shared" si="131"/>
        <v>#DIV/0!</v>
      </c>
      <c r="Y626" s="29">
        <f>Y585+Y589+Y593+Y597+Y601+Y609</f>
        <v>0</v>
      </c>
    </row>
    <row r="627" spans="1:25" x14ac:dyDescent="0.25">
      <c r="A627" s="30" t="s">
        <v>52</v>
      </c>
      <c r="B627" s="31">
        <f>B613</f>
        <v>0</v>
      </c>
      <c r="C627" s="31">
        <f>C613</f>
        <v>0</v>
      </c>
      <c r="D627" s="31">
        <f t="shared" si="128"/>
        <v>0</v>
      </c>
      <c r="E627" s="31">
        <f>E613</f>
        <v>0</v>
      </c>
      <c r="F627" s="31">
        <f>F613</f>
        <v>0</v>
      </c>
      <c r="G627" s="33" t="e">
        <f t="shared" si="132"/>
        <v>#DIV/0!</v>
      </c>
      <c r="H627" s="31">
        <f>H613</f>
        <v>0</v>
      </c>
      <c r="I627" s="31">
        <f>I613</f>
        <v>0</v>
      </c>
      <c r="J627" s="31">
        <f>J613</f>
        <v>0</v>
      </c>
      <c r="K627" s="34" t="e">
        <f t="shared" si="129"/>
        <v>#DIV/0!</v>
      </c>
      <c r="L627" s="31">
        <f>L613</f>
        <v>0</v>
      </c>
      <c r="M627" s="31">
        <f>M613</f>
        <v>0</v>
      </c>
      <c r="N627" s="33" t="e">
        <f>O627/M627</f>
        <v>#DIV/0!</v>
      </c>
      <c r="O627" s="31">
        <f>O613</f>
        <v>0</v>
      </c>
      <c r="P627" s="31">
        <f>P613</f>
        <v>0</v>
      </c>
      <c r="Q627" s="33" t="e">
        <f t="shared" si="134"/>
        <v>#DIV/0!</v>
      </c>
      <c r="R627" s="31">
        <f>R613</f>
        <v>0</v>
      </c>
      <c r="S627" s="31">
        <f>S613</f>
        <v>0</v>
      </c>
      <c r="T627" s="32" t="e">
        <f t="shared" si="135"/>
        <v>#DIV/0!</v>
      </c>
      <c r="U627" s="31">
        <f>U613</f>
        <v>0</v>
      </c>
      <c r="V627" s="50">
        <f t="shared" si="130"/>
        <v>0</v>
      </c>
      <c r="W627" s="31">
        <f>W613</f>
        <v>0</v>
      </c>
      <c r="X627" s="33" t="e">
        <f t="shared" si="131"/>
        <v>#DIV/0!</v>
      </c>
      <c r="Y627" s="31">
        <f>Y613</f>
        <v>0</v>
      </c>
    </row>
    <row r="628" spans="1:25" x14ac:dyDescent="0.25">
      <c r="A628" s="69" t="s">
        <v>62</v>
      </c>
      <c r="B628" s="70">
        <f>B619+B621+B623+B625+B627</f>
        <v>0</v>
      </c>
      <c r="C628" s="70">
        <f>C619+C621+C623+C625+C627</f>
        <v>0</v>
      </c>
      <c r="D628" s="71">
        <f t="shared" si="128"/>
        <v>0</v>
      </c>
      <c r="E628" s="70">
        <f>E619+E621+E623+E625+E627</f>
        <v>0</v>
      </c>
      <c r="F628" s="70">
        <f>F619+F621+F623+F625+F627</f>
        <v>0</v>
      </c>
      <c r="G628" s="72" t="e">
        <f t="shared" si="132"/>
        <v>#DIV/0!</v>
      </c>
      <c r="H628" s="70">
        <f>H619+H621+H623+H625+H627</f>
        <v>0</v>
      </c>
      <c r="I628" s="70">
        <f>I619+I621+I623+I625+I627</f>
        <v>0</v>
      </c>
      <c r="J628" s="70">
        <f>J619+J621+J623+J625+J627</f>
        <v>0</v>
      </c>
      <c r="K628" s="73" t="e">
        <f t="shared" si="129"/>
        <v>#DIV/0!</v>
      </c>
      <c r="L628" s="70">
        <f>L619+L621+L623+L625+L627</f>
        <v>0</v>
      </c>
      <c r="M628" s="70">
        <f>M619+M621+M623+M625+M627</f>
        <v>0</v>
      </c>
      <c r="N628" s="72" t="e">
        <f>O628/M628</f>
        <v>#DIV/0!</v>
      </c>
      <c r="O628" s="70">
        <f>O619+O621+O623+O625+O627</f>
        <v>0</v>
      </c>
      <c r="P628" s="70">
        <f>P619+P621+P623+P625+P627</f>
        <v>0</v>
      </c>
      <c r="Q628" s="72" t="e">
        <f t="shared" si="134"/>
        <v>#DIV/0!</v>
      </c>
      <c r="R628" s="70">
        <f>R619+R621+R623+R625+R627</f>
        <v>0</v>
      </c>
      <c r="S628" s="70">
        <f>S619+S621+S623+S625+S627</f>
        <v>0</v>
      </c>
      <c r="T628" s="74" t="e">
        <f t="shared" si="135"/>
        <v>#DIV/0!</v>
      </c>
      <c r="U628" s="70">
        <f>U619+U621+U623+U625+U627</f>
        <v>0</v>
      </c>
      <c r="V628" s="75">
        <f t="shared" si="130"/>
        <v>0</v>
      </c>
      <c r="W628" s="70">
        <f>W619+W621+W623+W625+W627</f>
        <v>0</v>
      </c>
      <c r="X628" s="72" t="e">
        <f t="shared" si="131"/>
        <v>#DIV/0!</v>
      </c>
      <c r="Y628" s="70">
        <f>Y619+Y621+Y623+Y625+Y627</f>
        <v>0</v>
      </c>
    </row>
    <row r="629" spans="1:25" x14ac:dyDescent="0.25">
      <c r="A629" s="4"/>
      <c r="B629" s="9"/>
      <c r="C629" s="9"/>
      <c r="D629" s="56">
        <f t="shared" si="128"/>
        <v>0</v>
      </c>
      <c r="E629" s="9"/>
      <c r="F629" s="9"/>
      <c r="G629" s="10"/>
      <c r="H629" s="56">
        <f t="shared" ref="H629:H692" si="136">E629*G629</f>
        <v>0</v>
      </c>
      <c r="I629" s="9"/>
      <c r="J629" s="9"/>
      <c r="K629" s="11"/>
      <c r="L629" s="56">
        <f t="shared" ref="L629:L692" si="137">I629*K629</f>
        <v>0</v>
      </c>
      <c r="M629" s="9"/>
      <c r="N629" s="10"/>
      <c r="O629" s="56">
        <f t="shared" ref="O629:O692" si="138">M629*N629</f>
        <v>0</v>
      </c>
      <c r="P629" s="9"/>
      <c r="Q629" s="10"/>
      <c r="R629" s="56">
        <f t="shared" ref="R629:R692" si="139">P629*Q629</f>
        <v>0</v>
      </c>
      <c r="S629" s="9"/>
      <c r="T629" s="9"/>
      <c r="U629" s="56">
        <f t="shared" ref="U629:U692" si="140">S629*T629</f>
        <v>0</v>
      </c>
      <c r="V629" s="51"/>
      <c r="W629" s="9"/>
      <c r="X629" s="10"/>
      <c r="Y629" s="9"/>
    </row>
    <row r="630" spans="1:25" x14ac:dyDescent="0.25">
      <c r="A630" s="26" t="s">
        <v>63</v>
      </c>
      <c r="B630" s="15"/>
      <c r="C630" s="15"/>
      <c r="D630" s="27">
        <f t="shared" si="128"/>
        <v>0</v>
      </c>
      <c r="E630" s="15"/>
      <c r="F630" s="15"/>
      <c r="G630" s="16"/>
      <c r="H630" s="27">
        <f t="shared" si="136"/>
        <v>0</v>
      </c>
      <c r="I630" s="15"/>
      <c r="J630" s="15"/>
      <c r="K630" s="17"/>
      <c r="L630" s="27">
        <f t="shared" si="137"/>
        <v>0</v>
      </c>
      <c r="M630" s="15"/>
      <c r="N630" s="16"/>
      <c r="O630" s="27">
        <f t="shared" si="138"/>
        <v>0</v>
      </c>
      <c r="P630" s="15"/>
      <c r="Q630" s="16"/>
      <c r="R630" s="27">
        <f t="shared" si="139"/>
        <v>0</v>
      </c>
      <c r="S630" s="15"/>
      <c r="T630" s="15"/>
      <c r="U630" s="27">
        <f t="shared" si="140"/>
        <v>0</v>
      </c>
      <c r="V630" s="47">
        <f t="shared" ref="V630:V650" si="141">E630+I630+M630+P630+S630</f>
        <v>0</v>
      </c>
      <c r="W630" s="15"/>
      <c r="X630" s="16" t="e">
        <f t="shared" ref="X630:X693" si="142">(H630+L630+O630+R630+U630)/V630</f>
        <v>#DIV/0!</v>
      </c>
      <c r="Y630" s="15"/>
    </row>
    <row r="631" spans="1:25" x14ac:dyDescent="0.25">
      <c r="A631" s="18" t="s">
        <v>64</v>
      </c>
      <c r="B631" s="19"/>
      <c r="C631" s="19"/>
      <c r="D631" s="29">
        <f t="shared" si="128"/>
        <v>0</v>
      </c>
      <c r="E631" s="19"/>
      <c r="F631" s="19"/>
      <c r="G631" s="20"/>
      <c r="H631" s="29">
        <f t="shared" si="136"/>
        <v>0</v>
      </c>
      <c r="I631" s="19"/>
      <c r="J631" s="19"/>
      <c r="K631" s="21"/>
      <c r="L631" s="29">
        <f t="shared" si="137"/>
        <v>0</v>
      </c>
      <c r="M631" s="19"/>
      <c r="N631" s="20"/>
      <c r="O631" s="29">
        <f t="shared" si="138"/>
        <v>0</v>
      </c>
      <c r="P631" s="19"/>
      <c r="Q631" s="20"/>
      <c r="R631" s="29">
        <f t="shared" si="139"/>
        <v>0</v>
      </c>
      <c r="S631" s="19"/>
      <c r="T631" s="19"/>
      <c r="U631" s="29">
        <f t="shared" si="140"/>
        <v>0</v>
      </c>
      <c r="V631" s="48">
        <f t="shared" si="141"/>
        <v>0</v>
      </c>
      <c r="W631" s="19"/>
      <c r="X631" s="20" t="e">
        <f t="shared" si="142"/>
        <v>#DIV/0!</v>
      </c>
      <c r="Y631" s="19"/>
    </row>
    <row r="632" spans="1:25" x14ac:dyDescent="0.25">
      <c r="A632" s="18" t="s">
        <v>65</v>
      </c>
      <c r="B632" s="19"/>
      <c r="C632" s="19"/>
      <c r="D632" s="29">
        <f t="shared" ref="D632:D695" si="143">B632-C632</f>
        <v>0</v>
      </c>
      <c r="E632" s="19"/>
      <c r="F632" s="19"/>
      <c r="G632" s="20"/>
      <c r="H632" s="29">
        <f t="shared" si="136"/>
        <v>0</v>
      </c>
      <c r="I632" s="19"/>
      <c r="J632" s="19"/>
      <c r="K632" s="21"/>
      <c r="L632" s="29">
        <f t="shared" si="137"/>
        <v>0</v>
      </c>
      <c r="M632" s="19"/>
      <c r="N632" s="20"/>
      <c r="O632" s="29">
        <f t="shared" si="138"/>
        <v>0</v>
      </c>
      <c r="P632" s="19"/>
      <c r="Q632" s="20"/>
      <c r="R632" s="29">
        <f t="shared" si="139"/>
        <v>0</v>
      </c>
      <c r="S632" s="19"/>
      <c r="T632" s="19"/>
      <c r="U632" s="29">
        <f t="shared" si="140"/>
        <v>0</v>
      </c>
      <c r="V632" s="48">
        <f t="shared" si="141"/>
        <v>0</v>
      </c>
      <c r="W632" s="19"/>
      <c r="X632" s="20" t="e">
        <f t="shared" si="142"/>
        <v>#DIV/0!</v>
      </c>
      <c r="Y632" s="19"/>
    </row>
    <row r="633" spans="1:25" x14ac:dyDescent="0.25">
      <c r="A633" s="28" t="s">
        <v>66</v>
      </c>
      <c r="B633" s="19"/>
      <c r="C633" s="19"/>
      <c r="D633" s="29">
        <f t="shared" si="143"/>
        <v>0</v>
      </c>
      <c r="E633" s="19"/>
      <c r="F633" s="19"/>
      <c r="G633" s="20"/>
      <c r="H633" s="29">
        <f t="shared" si="136"/>
        <v>0</v>
      </c>
      <c r="I633" s="19"/>
      <c r="J633" s="19"/>
      <c r="K633" s="21"/>
      <c r="L633" s="29">
        <f t="shared" si="137"/>
        <v>0</v>
      </c>
      <c r="M633" s="19"/>
      <c r="N633" s="20"/>
      <c r="O633" s="29">
        <f t="shared" si="138"/>
        <v>0</v>
      </c>
      <c r="P633" s="19"/>
      <c r="Q633" s="20"/>
      <c r="R633" s="29">
        <f t="shared" si="139"/>
        <v>0</v>
      </c>
      <c r="S633" s="19"/>
      <c r="T633" s="19"/>
      <c r="U633" s="29">
        <f t="shared" si="140"/>
        <v>0</v>
      </c>
      <c r="V633" s="48">
        <f t="shared" si="141"/>
        <v>0</v>
      </c>
      <c r="W633" s="19"/>
      <c r="X633" s="20" t="e">
        <f t="shared" si="142"/>
        <v>#DIV/0!</v>
      </c>
      <c r="Y633" s="19"/>
    </row>
    <row r="634" spans="1:25" x14ac:dyDescent="0.25">
      <c r="A634" s="18" t="s">
        <v>67</v>
      </c>
      <c r="B634" s="19"/>
      <c r="C634" s="19"/>
      <c r="D634" s="29">
        <f t="shared" si="143"/>
        <v>0</v>
      </c>
      <c r="E634" s="19"/>
      <c r="F634" s="19"/>
      <c r="G634" s="20"/>
      <c r="H634" s="29">
        <f t="shared" si="136"/>
        <v>0</v>
      </c>
      <c r="I634" s="19"/>
      <c r="J634" s="19"/>
      <c r="K634" s="21"/>
      <c r="L634" s="29">
        <f t="shared" si="137"/>
        <v>0</v>
      </c>
      <c r="M634" s="19"/>
      <c r="N634" s="20"/>
      <c r="O634" s="29">
        <f t="shared" si="138"/>
        <v>0</v>
      </c>
      <c r="P634" s="19"/>
      <c r="Q634" s="20"/>
      <c r="R634" s="29">
        <f t="shared" si="139"/>
        <v>0</v>
      </c>
      <c r="S634" s="19"/>
      <c r="T634" s="19"/>
      <c r="U634" s="29">
        <f t="shared" si="140"/>
        <v>0</v>
      </c>
      <c r="V634" s="48">
        <f t="shared" si="141"/>
        <v>0</v>
      </c>
      <c r="W634" s="19"/>
      <c r="X634" s="20" t="e">
        <f t="shared" si="142"/>
        <v>#DIV/0!</v>
      </c>
      <c r="Y634" s="19"/>
    </row>
    <row r="635" spans="1:25" x14ac:dyDescent="0.25">
      <c r="A635" s="18" t="s">
        <v>68</v>
      </c>
      <c r="B635" s="19"/>
      <c r="C635" s="19"/>
      <c r="D635" s="29">
        <f t="shared" si="143"/>
        <v>0</v>
      </c>
      <c r="E635" s="19"/>
      <c r="F635" s="19"/>
      <c r="G635" s="20"/>
      <c r="H635" s="29">
        <f t="shared" si="136"/>
        <v>0</v>
      </c>
      <c r="I635" s="19"/>
      <c r="J635" s="19"/>
      <c r="K635" s="21"/>
      <c r="L635" s="29">
        <f t="shared" si="137"/>
        <v>0</v>
      </c>
      <c r="M635" s="19"/>
      <c r="N635" s="20"/>
      <c r="O635" s="29">
        <f t="shared" si="138"/>
        <v>0</v>
      </c>
      <c r="P635" s="19"/>
      <c r="Q635" s="20"/>
      <c r="R635" s="29">
        <f t="shared" si="139"/>
        <v>0</v>
      </c>
      <c r="S635" s="19"/>
      <c r="T635" s="19"/>
      <c r="U635" s="29">
        <f t="shared" si="140"/>
        <v>0</v>
      </c>
      <c r="V635" s="48">
        <f t="shared" si="141"/>
        <v>0</v>
      </c>
      <c r="W635" s="19"/>
      <c r="X635" s="20" t="e">
        <f t="shared" si="142"/>
        <v>#DIV/0!</v>
      </c>
      <c r="Y635" s="19"/>
    </row>
    <row r="636" spans="1:25" x14ac:dyDescent="0.25">
      <c r="A636" s="28" t="s">
        <v>69</v>
      </c>
      <c r="B636" s="19"/>
      <c r="C636" s="19"/>
      <c r="D636" s="29">
        <f t="shared" si="143"/>
        <v>0</v>
      </c>
      <c r="E636" s="19"/>
      <c r="F636" s="19"/>
      <c r="G636" s="20"/>
      <c r="H636" s="29">
        <f t="shared" si="136"/>
        <v>0</v>
      </c>
      <c r="I636" s="19"/>
      <c r="J636" s="19"/>
      <c r="K636" s="21"/>
      <c r="L636" s="29">
        <f t="shared" si="137"/>
        <v>0</v>
      </c>
      <c r="M636" s="19"/>
      <c r="N636" s="20"/>
      <c r="O636" s="29">
        <f t="shared" si="138"/>
        <v>0</v>
      </c>
      <c r="P636" s="19"/>
      <c r="Q636" s="20"/>
      <c r="R636" s="29">
        <f t="shared" si="139"/>
        <v>0</v>
      </c>
      <c r="S636" s="19"/>
      <c r="T636" s="19"/>
      <c r="U636" s="29">
        <f t="shared" si="140"/>
        <v>0</v>
      </c>
      <c r="V636" s="48">
        <f t="shared" si="141"/>
        <v>0</v>
      </c>
      <c r="W636" s="19"/>
      <c r="X636" s="20" t="e">
        <f t="shared" si="142"/>
        <v>#DIV/0!</v>
      </c>
      <c r="Y636" s="19"/>
    </row>
    <row r="637" spans="1:25" x14ac:dyDescent="0.25">
      <c r="A637" s="18" t="s">
        <v>70</v>
      </c>
      <c r="B637" s="19"/>
      <c r="C637" s="19"/>
      <c r="D637" s="29">
        <f t="shared" si="143"/>
        <v>0</v>
      </c>
      <c r="E637" s="19"/>
      <c r="F637" s="19"/>
      <c r="G637" s="20"/>
      <c r="H637" s="29">
        <f t="shared" si="136"/>
        <v>0</v>
      </c>
      <c r="I637" s="19"/>
      <c r="J637" s="19"/>
      <c r="K637" s="21"/>
      <c r="L637" s="29">
        <f t="shared" si="137"/>
        <v>0</v>
      </c>
      <c r="M637" s="19"/>
      <c r="N637" s="20"/>
      <c r="O637" s="29">
        <f t="shared" si="138"/>
        <v>0</v>
      </c>
      <c r="P637" s="19"/>
      <c r="Q637" s="20"/>
      <c r="R637" s="29">
        <f t="shared" si="139"/>
        <v>0</v>
      </c>
      <c r="S637" s="19"/>
      <c r="T637" s="19"/>
      <c r="U637" s="29">
        <f t="shared" si="140"/>
        <v>0</v>
      </c>
      <c r="V637" s="48">
        <f t="shared" si="141"/>
        <v>0</v>
      </c>
      <c r="W637" s="19"/>
      <c r="X637" s="20" t="e">
        <f t="shared" si="142"/>
        <v>#DIV/0!</v>
      </c>
      <c r="Y637" s="19"/>
    </row>
    <row r="638" spans="1:25" x14ac:dyDescent="0.25">
      <c r="A638" s="18" t="s">
        <v>71</v>
      </c>
      <c r="B638" s="19"/>
      <c r="C638" s="19"/>
      <c r="D638" s="29">
        <f t="shared" si="143"/>
        <v>0</v>
      </c>
      <c r="E638" s="19"/>
      <c r="F638" s="19"/>
      <c r="G638" s="20"/>
      <c r="H638" s="29">
        <f t="shared" si="136"/>
        <v>0</v>
      </c>
      <c r="I638" s="19"/>
      <c r="J638" s="19"/>
      <c r="K638" s="21"/>
      <c r="L638" s="29">
        <f t="shared" si="137"/>
        <v>0</v>
      </c>
      <c r="M638" s="19"/>
      <c r="N638" s="20"/>
      <c r="O638" s="29">
        <f t="shared" si="138"/>
        <v>0</v>
      </c>
      <c r="P638" s="19"/>
      <c r="Q638" s="20"/>
      <c r="R638" s="29">
        <f t="shared" si="139"/>
        <v>0</v>
      </c>
      <c r="S638" s="19"/>
      <c r="T638" s="19"/>
      <c r="U638" s="29">
        <f t="shared" si="140"/>
        <v>0</v>
      </c>
      <c r="V638" s="48">
        <f t="shared" si="141"/>
        <v>0</v>
      </c>
      <c r="W638" s="19"/>
      <c r="X638" s="20" t="e">
        <f t="shared" si="142"/>
        <v>#DIV/0!</v>
      </c>
      <c r="Y638" s="19"/>
    </row>
    <row r="639" spans="1:25" x14ac:dyDescent="0.25">
      <c r="A639" s="28" t="s">
        <v>72</v>
      </c>
      <c r="B639" s="19"/>
      <c r="C639" s="19"/>
      <c r="D639" s="29">
        <f t="shared" si="143"/>
        <v>0</v>
      </c>
      <c r="E639" s="19"/>
      <c r="F639" s="19"/>
      <c r="G639" s="20"/>
      <c r="H639" s="29">
        <f t="shared" si="136"/>
        <v>0</v>
      </c>
      <c r="I639" s="19"/>
      <c r="J639" s="19"/>
      <c r="K639" s="21"/>
      <c r="L639" s="29">
        <f t="shared" si="137"/>
        <v>0</v>
      </c>
      <c r="M639" s="19"/>
      <c r="N639" s="20"/>
      <c r="O639" s="29">
        <f t="shared" si="138"/>
        <v>0</v>
      </c>
      <c r="P639" s="19"/>
      <c r="Q639" s="20"/>
      <c r="R639" s="29">
        <f t="shared" si="139"/>
        <v>0</v>
      </c>
      <c r="S639" s="19"/>
      <c r="T639" s="19"/>
      <c r="U639" s="29">
        <f t="shared" si="140"/>
        <v>0</v>
      </c>
      <c r="V639" s="48">
        <f t="shared" si="141"/>
        <v>0</v>
      </c>
      <c r="W639" s="19"/>
      <c r="X639" s="20" t="e">
        <f t="shared" si="142"/>
        <v>#DIV/0!</v>
      </c>
      <c r="Y639" s="19"/>
    </row>
    <row r="640" spans="1:25" x14ac:dyDescent="0.25">
      <c r="A640" s="18" t="s">
        <v>73</v>
      </c>
      <c r="B640" s="19"/>
      <c r="C640" s="19"/>
      <c r="D640" s="29">
        <f t="shared" si="143"/>
        <v>0</v>
      </c>
      <c r="E640" s="19"/>
      <c r="F640" s="19"/>
      <c r="G640" s="20"/>
      <c r="H640" s="29">
        <f t="shared" si="136"/>
        <v>0</v>
      </c>
      <c r="I640" s="19"/>
      <c r="J640" s="19"/>
      <c r="K640" s="21"/>
      <c r="L640" s="29">
        <f t="shared" si="137"/>
        <v>0</v>
      </c>
      <c r="M640" s="19"/>
      <c r="N640" s="20"/>
      <c r="O640" s="29">
        <f t="shared" si="138"/>
        <v>0</v>
      </c>
      <c r="P640" s="19"/>
      <c r="Q640" s="20"/>
      <c r="R640" s="29">
        <f t="shared" si="139"/>
        <v>0</v>
      </c>
      <c r="S640" s="19"/>
      <c r="T640" s="19"/>
      <c r="U640" s="29">
        <f t="shared" si="140"/>
        <v>0</v>
      </c>
      <c r="V640" s="48">
        <f t="shared" si="141"/>
        <v>0</v>
      </c>
      <c r="W640" s="19"/>
      <c r="X640" s="20" t="e">
        <f t="shared" si="142"/>
        <v>#DIV/0!</v>
      </c>
      <c r="Y640" s="19"/>
    </row>
    <row r="641" spans="1:25" x14ac:dyDescent="0.25">
      <c r="A641" s="18" t="s">
        <v>74</v>
      </c>
      <c r="B641" s="19"/>
      <c r="C641" s="19"/>
      <c r="D641" s="29">
        <f t="shared" si="143"/>
        <v>0</v>
      </c>
      <c r="E641" s="19"/>
      <c r="F641" s="19"/>
      <c r="G641" s="20"/>
      <c r="H641" s="29">
        <f t="shared" si="136"/>
        <v>0</v>
      </c>
      <c r="I641" s="19"/>
      <c r="J641" s="19"/>
      <c r="K641" s="21"/>
      <c r="L641" s="29">
        <f t="shared" si="137"/>
        <v>0</v>
      </c>
      <c r="M641" s="19"/>
      <c r="N641" s="20"/>
      <c r="O641" s="29">
        <f t="shared" si="138"/>
        <v>0</v>
      </c>
      <c r="P641" s="19"/>
      <c r="Q641" s="20"/>
      <c r="R641" s="29">
        <f t="shared" si="139"/>
        <v>0</v>
      </c>
      <c r="S641" s="19"/>
      <c r="T641" s="19"/>
      <c r="U641" s="29">
        <f t="shared" si="140"/>
        <v>0</v>
      </c>
      <c r="V641" s="48">
        <f t="shared" si="141"/>
        <v>0</v>
      </c>
      <c r="W641" s="19"/>
      <c r="X641" s="20" t="e">
        <f t="shared" si="142"/>
        <v>#DIV/0!</v>
      </c>
      <c r="Y641" s="19"/>
    </row>
    <row r="642" spans="1:25" x14ac:dyDescent="0.25">
      <c r="A642" s="28" t="s">
        <v>75</v>
      </c>
      <c r="B642" s="19"/>
      <c r="C642" s="19"/>
      <c r="D642" s="29">
        <f t="shared" si="143"/>
        <v>0</v>
      </c>
      <c r="E642" s="19"/>
      <c r="F642" s="19"/>
      <c r="G642" s="20"/>
      <c r="H642" s="29">
        <f t="shared" si="136"/>
        <v>0</v>
      </c>
      <c r="I642" s="19"/>
      <c r="J642" s="19"/>
      <c r="K642" s="21"/>
      <c r="L642" s="29">
        <f t="shared" si="137"/>
        <v>0</v>
      </c>
      <c r="M642" s="19"/>
      <c r="N642" s="20"/>
      <c r="O642" s="29">
        <f t="shared" si="138"/>
        <v>0</v>
      </c>
      <c r="P642" s="19"/>
      <c r="Q642" s="20"/>
      <c r="R642" s="29">
        <f t="shared" si="139"/>
        <v>0</v>
      </c>
      <c r="S642" s="19"/>
      <c r="T642" s="19"/>
      <c r="U642" s="29">
        <f t="shared" si="140"/>
        <v>0</v>
      </c>
      <c r="V642" s="48">
        <f t="shared" si="141"/>
        <v>0</v>
      </c>
      <c r="W642" s="19"/>
      <c r="X642" s="20" t="e">
        <f t="shared" si="142"/>
        <v>#DIV/0!</v>
      </c>
      <c r="Y642" s="19"/>
    </row>
    <row r="643" spans="1:25" x14ac:dyDescent="0.25">
      <c r="A643" s="18" t="s">
        <v>76</v>
      </c>
      <c r="B643" s="19"/>
      <c r="C643" s="19"/>
      <c r="D643" s="29">
        <f t="shared" si="143"/>
        <v>0</v>
      </c>
      <c r="E643" s="19"/>
      <c r="F643" s="19"/>
      <c r="G643" s="20"/>
      <c r="H643" s="29">
        <f t="shared" si="136"/>
        <v>0</v>
      </c>
      <c r="I643" s="19"/>
      <c r="J643" s="19"/>
      <c r="K643" s="21"/>
      <c r="L643" s="29">
        <f t="shared" si="137"/>
        <v>0</v>
      </c>
      <c r="M643" s="19"/>
      <c r="N643" s="20"/>
      <c r="O643" s="29">
        <f t="shared" si="138"/>
        <v>0</v>
      </c>
      <c r="P643" s="19"/>
      <c r="Q643" s="20"/>
      <c r="R643" s="29">
        <f t="shared" si="139"/>
        <v>0</v>
      </c>
      <c r="S643" s="19"/>
      <c r="T643" s="19"/>
      <c r="U643" s="29">
        <f t="shared" si="140"/>
        <v>0</v>
      </c>
      <c r="V643" s="48">
        <f t="shared" si="141"/>
        <v>0</v>
      </c>
      <c r="W643" s="19"/>
      <c r="X643" s="20" t="e">
        <f t="shared" si="142"/>
        <v>#DIV/0!</v>
      </c>
      <c r="Y643" s="19"/>
    </row>
    <row r="644" spans="1:25" x14ac:dyDescent="0.25">
      <c r="A644" s="18" t="s">
        <v>77</v>
      </c>
      <c r="B644" s="19"/>
      <c r="C644" s="19"/>
      <c r="D644" s="29">
        <f t="shared" si="143"/>
        <v>0</v>
      </c>
      <c r="E644" s="19"/>
      <c r="F644" s="19"/>
      <c r="G644" s="20"/>
      <c r="H644" s="29">
        <f t="shared" si="136"/>
        <v>0</v>
      </c>
      <c r="I644" s="19"/>
      <c r="J644" s="19"/>
      <c r="K644" s="21"/>
      <c r="L644" s="29">
        <f t="shared" si="137"/>
        <v>0</v>
      </c>
      <c r="M644" s="19"/>
      <c r="N644" s="20"/>
      <c r="O644" s="29">
        <f t="shared" si="138"/>
        <v>0</v>
      </c>
      <c r="P644" s="19"/>
      <c r="Q644" s="20"/>
      <c r="R644" s="29">
        <f t="shared" si="139"/>
        <v>0</v>
      </c>
      <c r="S644" s="19"/>
      <c r="T644" s="19"/>
      <c r="U644" s="29">
        <f t="shared" si="140"/>
        <v>0</v>
      </c>
      <c r="V644" s="48">
        <f t="shared" si="141"/>
        <v>0</v>
      </c>
      <c r="W644" s="19"/>
      <c r="X644" s="20" t="e">
        <f t="shared" si="142"/>
        <v>#DIV/0!</v>
      </c>
      <c r="Y644" s="19"/>
    </row>
    <row r="645" spans="1:25" x14ac:dyDescent="0.25">
      <c r="A645" s="28" t="s">
        <v>78</v>
      </c>
      <c r="B645" s="19"/>
      <c r="C645" s="19"/>
      <c r="D645" s="29">
        <f t="shared" si="143"/>
        <v>0</v>
      </c>
      <c r="E645" s="19"/>
      <c r="F645" s="19"/>
      <c r="G645" s="20"/>
      <c r="H645" s="29">
        <f t="shared" si="136"/>
        <v>0</v>
      </c>
      <c r="I645" s="19"/>
      <c r="J645" s="19"/>
      <c r="K645" s="21"/>
      <c r="L645" s="29">
        <f t="shared" si="137"/>
        <v>0</v>
      </c>
      <c r="M645" s="19"/>
      <c r="N645" s="20"/>
      <c r="O645" s="29">
        <f t="shared" si="138"/>
        <v>0</v>
      </c>
      <c r="P645" s="19"/>
      <c r="Q645" s="20"/>
      <c r="R645" s="29">
        <f t="shared" si="139"/>
        <v>0</v>
      </c>
      <c r="S645" s="19"/>
      <c r="T645" s="19"/>
      <c r="U645" s="29">
        <f t="shared" si="140"/>
        <v>0</v>
      </c>
      <c r="V645" s="48">
        <f t="shared" si="141"/>
        <v>0</v>
      </c>
      <c r="W645" s="19"/>
      <c r="X645" s="20" t="e">
        <f t="shared" si="142"/>
        <v>#DIV/0!</v>
      </c>
      <c r="Y645" s="19"/>
    </row>
    <row r="646" spans="1:25" x14ac:dyDescent="0.25">
      <c r="A646" s="18" t="s">
        <v>79</v>
      </c>
      <c r="B646" s="19"/>
      <c r="C646" s="19"/>
      <c r="D646" s="29">
        <f t="shared" si="143"/>
        <v>0</v>
      </c>
      <c r="E646" s="19"/>
      <c r="F646" s="19"/>
      <c r="G646" s="20"/>
      <c r="H646" s="29">
        <f t="shared" si="136"/>
        <v>0</v>
      </c>
      <c r="I646" s="19"/>
      <c r="J646" s="19"/>
      <c r="K646" s="21"/>
      <c r="L646" s="29">
        <f t="shared" si="137"/>
        <v>0</v>
      </c>
      <c r="M646" s="19"/>
      <c r="N646" s="20"/>
      <c r="O646" s="29">
        <f t="shared" si="138"/>
        <v>0</v>
      </c>
      <c r="P646" s="19"/>
      <c r="Q646" s="20"/>
      <c r="R646" s="29">
        <f t="shared" si="139"/>
        <v>0</v>
      </c>
      <c r="S646" s="19"/>
      <c r="T646" s="19"/>
      <c r="U646" s="29">
        <f t="shared" si="140"/>
        <v>0</v>
      </c>
      <c r="V646" s="48">
        <f t="shared" si="141"/>
        <v>0</v>
      </c>
      <c r="W646" s="19"/>
      <c r="X646" s="20" t="e">
        <f t="shared" si="142"/>
        <v>#DIV/0!</v>
      </c>
      <c r="Y646" s="19"/>
    </row>
    <row r="647" spans="1:25" x14ac:dyDescent="0.25">
      <c r="A647" s="18" t="s">
        <v>80</v>
      </c>
      <c r="B647" s="19"/>
      <c r="C647" s="19"/>
      <c r="D647" s="29">
        <f t="shared" si="143"/>
        <v>0</v>
      </c>
      <c r="E647" s="19"/>
      <c r="F647" s="19"/>
      <c r="G647" s="20"/>
      <c r="H647" s="29">
        <f t="shared" si="136"/>
        <v>0</v>
      </c>
      <c r="I647" s="19"/>
      <c r="J647" s="19"/>
      <c r="K647" s="21"/>
      <c r="L647" s="29">
        <f t="shared" si="137"/>
        <v>0</v>
      </c>
      <c r="M647" s="19"/>
      <c r="N647" s="20"/>
      <c r="O647" s="29">
        <f t="shared" si="138"/>
        <v>0</v>
      </c>
      <c r="P647" s="19"/>
      <c r="Q647" s="20"/>
      <c r="R647" s="29">
        <f t="shared" si="139"/>
        <v>0</v>
      </c>
      <c r="S647" s="19"/>
      <c r="T647" s="19"/>
      <c r="U647" s="29">
        <f t="shared" si="140"/>
        <v>0</v>
      </c>
      <c r="V647" s="48">
        <f t="shared" si="141"/>
        <v>0</v>
      </c>
      <c r="W647" s="19"/>
      <c r="X647" s="20" t="e">
        <f t="shared" si="142"/>
        <v>#DIV/0!</v>
      </c>
      <c r="Y647" s="19"/>
    </row>
    <row r="648" spans="1:25" x14ac:dyDescent="0.25">
      <c r="A648" s="28" t="s">
        <v>81</v>
      </c>
      <c r="B648" s="19"/>
      <c r="C648" s="19"/>
      <c r="D648" s="29">
        <f t="shared" si="143"/>
        <v>0</v>
      </c>
      <c r="E648" s="19"/>
      <c r="F648" s="19"/>
      <c r="G648" s="20"/>
      <c r="H648" s="29">
        <f t="shared" si="136"/>
        <v>0</v>
      </c>
      <c r="I648" s="19"/>
      <c r="J648" s="19"/>
      <c r="K648" s="21"/>
      <c r="L648" s="29">
        <f t="shared" si="137"/>
        <v>0</v>
      </c>
      <c r="M648" s="19"/>
      <c r="N648" s="20"/>
      <c r="O648" s="29">
        <f t="shared" si="138"/>
        <v>0</v>
      </c>
      <c r="P648" s="19"/>
      <c r="Q648" s="20"/>
      <c r="R648" s="29">
        <f t="shared" si="139"/>
        <v>0</v>
      </c>
      <c r="S648" s="19"/>
      <c r="T648" s="19"/>
      <c r="U648" s="29">
        <f t="shared" si="140"/>
        <v>0</v>
      </c>
      <c r="V648" s="48">
        <f t="shared" si="141"/>
        <v>0</v>
      </c>
      <c r="W648" s="19"/>
      <c r="X648" s="20" t="e">
        <f t="shared" si="142"/>
        <v>#DIV/0!</v>
      </c>
      <c r="Y648" s="19"/>
    </row>
    <row r="649" spans="1:25" x14ac:dyDescent="0.25">
      <c r="A649" s="18" t="s">
        <v>82</v>
      </c>
      <c r="B649" s="19"/>
      <c r="C649" s="19"/>
      <c r="D649" s="29">
        <f t="shared" si="143"/>
        <v>0</v>
      </c>
      <c r="E649" s="19"/>
      <c r="F649" s="19"/>
      <c r="G649" s="20"/>
      <c r="H649" s="29">
        <f t="shared" si="136"/>
        <v>0</v>
      </c>
      <c r="I649" s="19"/>
      <c r="J649" s="19"/>
      <c r="K649" s="21"/>
      <c r="L649" s="29">
        <f t="shared" si="137"/>
        <v>0</v>
      </c>
      <c r="M649" s="19"/>
      <c r="N649" s="20"/>
      <c r="O649" s="29">
        <f t="shared" si="138"/>
        <v>0</v>
      </c>
      <c r="P649" s="19"/>
      <c r="Q649" s="20"/>
      <c r="R649" s="29">
        <f t="shared" si="139"/>
        <v>0</v>
      </c>
      <c r="S649" s="19"/>
      <c r="T649" s="19"/>
      <c r="U649" s="29">
        <f t="shared" si="140"/>
        <v>0</v>
      </c>
      <c r="V649" s="48">
        <f t="shared" si="141"/>
        <v>0</v>
      </c>
      <c r="W649" s="19"/>
      <c r="X649" s="20" t="e">
        <f t="shared" si="142"/>
        <v>#DIV/0!</v>
      </c>
      <c r="Y649" s="19"/>
    </row>
    <row r="650" spans="1:25" x14ac:dyDescent="0.25">
      <c r="A650" s="18" t="s">
        <v>83</v>
      </c>
      <c r="B650" s="19"/>
      <c r="C650" s="19"/>
      <c r="D650" s="29">
        <f t="shared" si="143"/>
        <v>0</v>
      </c>
      <c r="E650" s="19"/>
      <c r="F650" s="19"/>
      <c r="G650" s="20"/>
      <c r="H650" s="29">
        <f t="shared" si="136"/>
        <v>0</v>
      </c>
      <c r="I650" s="19"/>
      <c r="J650" s="19"/>
      <c r="K650" s="21"/>
      <c r="L650" s="29">
        <f t="shared" si="137"/>
        <v>0</v>
      </c>
      <c r="M650" s="19"/>
      <c r="N650" s="20"/>
      <c r="O650" s="29">
        <f t="shared" si="138"/>
        <v>0</v>
      </c>
      <c r="P650" s="19"/>
      <c r="Q650" s="20"/>
      <c r="R650" s="29">
        <f t="shared" si="139"/>
        <v>0</v>
      </c>
      <c r="S650" s="19"/>
      <c r="T650" s="19"/>
      <c r="U650" s="29">
        <f t="shared" si="140"/>
        <v>0</v>
      </c>
      <c r="V650" s="48">
        <f t="shared" si="141"/>
        <v>0</v>
      </c>
      <c r="W650" s="19"/>
      <c r="X650" s="20" t="e">
        <f t="shared" si="142"/>
        <v>#DIV/0!</v>
      </c>
      <c r="Y650" s="19"/>
    </row>
    <row r="651" spans="1:25" x14ac:dyDescent="0.25">
      <c r="A651" s="28" t="s">
        <v>84</v>
      </c>
      <c r="B651" s="19">
        <f>SUM(B652:B667)</f>
        <v>0</v>
      </c>
      <c r="C651" s="19">
        <f>SUM(C652:C667)</f>
        <v>0</v>
      </c>
      <c r="D651" s="29">
        <f t="shared" si="143"/>
        <v>0</v>
      </c>
      <c r="E651" s="19">
        <f>SUM(E652:E667)</f>
        <v>0</v>
      </c>
      <c r="F651" s="19">
        <f>SUM(F652:F667)</f>
        <v>0</v>
      </c>
      <c r="G651" s="20" t="e">
        <f>H651/E651</f>
        <v>#DIV/0!</v>
      </c>
      <c r="H651" s="29">
        <f>SUM(H652:H667)</f>
        <v>0</v>
      </c>
      <c r="I651" s="19">
        <f>SUM(I652:I667)</f>
        <v>0</v>
      </c>
      <c r="J651" s="19">
        <f>SUM(J652:J667)</f>
        <v>0</v>
      </c>
      <c r="K651" s="21" t="e">
        <f>L651/I651</f>
        <v>#DIV/0!</v>
      </c>
      <c r="L651" s="29">
        <f>SUM(L652:L667)</f>
        <v>0</v>
      </c>
      <c r="M651" s="19">
        <f>SUM(M652:M667)</f>
        <v>0</v>
      </c>
      <c r="N651" s="20" t="e">
        <f>O651/M651</f>
        <v>#DIV/0!</v>
      </c>
      <c r="O651" s="29">
        <f>SUM(O652:O667)</f>
        <v>0</v>
      </c>
      <c r="P651" s="19">
        <f>SUM(P652:P667)</f>
        <v>0</v>
      </c>
      <c r="Q651" s="20" t="e">
        <f>R651/P651</f>
        <v>#DIV/0!</v>
      </c>
      <c r="R651" s="29">
        <f>SUM(R652:R667)</f>
        <v>0</v>
      </c>
      <c r="S651" s="19">
        <f>SUM(S652:S667)</f>
        <v>0</v>
      </c>
      <c r="T651" s="19" t="e">
        <f>U651/S651</f>
        <v>#DIV/0!</v>
      </c>
      <c r="U651" s="29">
        <f>SUM(U652:U667)</f>
        <v>0</v>
      </c>
      <c r="V651" s="48">
        <f>SUM(V652:V668)</f>
        <v>0</v>
      </c>
      <c r="W651" s="19">
        <f>SUM(W652:W667)</f>
        <v>0</v>
      </c>
      <c r="X651" s="20" t="e">
        <f t="shared" si="142"/>
        <v>#DIV/0!</v>
      </c>
      <c r="Y651" s="19">
        <f>SUM(Y652:Y667)</f>
        <v>0</v>
      </c>
    </row>
    <row r="652" spans="1:25" x14ac:dyDescent="0.25">
      <c r="A652" s="35" t="s">
        <v>85</v>
      </c>
      <c r="B652" s="19"/>
      <c r="C652" s="19"/>
      <c r="D652" s="29">
        <f t="shared" si="143"/>
        <v>0</v>
      </c>
      <c r="E652" s="19"/>
      <c r="F652" s="19"/>
      <c r="G652" s="20"/>
      <c r="H652" s="29">
        <f t="shared" si="136"/>
        <v>0</v>
      </c>
      <c r="I652" s="19"/>
      <c r="J652" s="19"/>
      <c r="K652" s="21"/>
      <c r="L652" s="29">
        <f t="shared" si="137"/>
        <v>0</v>
      </c>
      <c r="M652" s="19"/>
      <c r="N652" s="20"/>
      <c r="O652" s="29">
        <f t="shared" si="138"/>
        <v>0</v>
      </c>
      <c r="P652" s="19"/>
      <c r="Q652" s="20"/>
      <c r="R652" s="29">
        <f t="shared" si="139"/>
        <v>0</v>
      </c>
      <c r="S652" s="19"/>
      <c r="T652" s="19"/>
      <c r="U652" s="29">
        <f t="shared" si="140"/>
        <v>0</v>
      </c>
      <c r="V652" s="48">
        <f t="shared" ref="V652:V715" si="144">E652+I652+M652+P652+S652</f>
        <v>0</v>
      </c>
      <c r="W652" s="19"/>
      <c r="X652" s="20" t="e">
        <f t="shared" si="142"/>
        <v>#DIV/0!</v>
      </c>
      <c r="Y652" s="19"/>
    </row>
    <row r="653" spans="1:25" x14ac:dyDescent="0.25">
      <c r="A653" s="35" t="s">
        <v>86</v>
      </c>
      <c r="B653" s="19"/>
      <c r="C653" s="19"/>
      <c r="D653" s="29">
        <f t="shared" si="143"/>
        <v>0</v>
      </c>
      <c r="E653" s="19"/>
      <c r="F653" s="19"/>
      <c r="G653" s="20"/>
      <c r="H653" s="29">
        <f t="shared" si="136"/>
        <v>0</v>
      </c>
      <c r="I653" s="19"/>
      <c r="J653" s="19"/>
      <c r="K653" s="21"/>
      <c r="L653" s="29">
        <f t="shared" si="137"/>
        <v>0</v>
      </c>
      <c r="M653" s="19"/>
      <c r="N653" s="20"/>
      <c r="O653" s="29">
        <f t="shared" si="138"/>
        <v>0</v>
      </c>
      <c r="P653" s="19"/>
      <c r="Q653" s="20"/>
      <c r="R653" s="29">
        <f t="shared" si="139"/>
        <v>0</v>
      </c>
      <c r="S653" s="19"/>
      <c r="T653" s="19"/>
      <c r="U653" s="29">
        <f t="shared" si="140"/>
        <v>0</v>
      </c>
      <c r="V653" s="48">
        <f t="shared" si="144"/>
        <v>0</v>
      </c>
      <c r="W653" s="19"/>
      <c r="X653" s="20" t="e">
        <f t="shared" si="142"/>
        <v>#DIV/0!</v>
      </c>
      <c r="Y653" s="19"/>
    </row>
    <row r="654" spans="1:25" x14ac:dyDescent="0.25">
      <c r="A654" s="35" t="s">
        <v>87</v>
      </c>
      <c r="B654" s="19"/>
      <c r="C654" s="19"/>
      <c r="D654" s="29">
        <f t="shared" si="143"/>
        <v>0</v>
      </c>
      <c r="E654" s="19"/>
      <c r="F654" s="19"/>
      <c r="G654" s="20"/>
      <c r="H654" s="29">
        <f t="shared" si="136"/>
        <v>0</v>
      </c>
      <c r="I654" s="19"/>
      <c r="J654" s="19"/>
      <c r="K654" s="21"/>
      <c r="L654" s="29">
        <f t="shared" si="137"/>
        <v>0</v>
      </c>
      <c r="M654" s="19"/>
      <c r="N654" s="20"/>
      <c r="O654" s="29">
        <f t="shared" si="138"/>
        <v>0</v>
      </c>
      <c r="P654" s="19"/>
      <c r="Q654" s="20"/>
      <c r="R654" s="29">
        <f t="shared" si="139"/>
        <v>0</v>
      </c>
      <c r="S654" s="19"/>
      <c r="T654" s="19"/>
      <c r="U654" s="29">
        <f t="shared" si="140"/>
        <v>0</v>
      </c>
      <c r="V654" s="48">
        <f t="shared" si="144"/>
        <v>0</v>
      </c>
      <c r="W654" s="19"/>
      <c r="X654" s="20" t="e">
        <f t="shared" si="142"/>
        <v>#DIV/0!</v>
      </c>
      <c r="Y654" s="19"/>
    </row>
    <row r="655" spans="1:25" x14ac:dyDescent="0.25">
      <c r="A655" s="35" t="s">
        <v>88</v>
      </c>
      <c r="B655" s="19"/>
      <c r="C655" s="19"/>
      <c r="D655" s="29">
        <f t="shared" si="143"/>
        <v>0</v>
      </c>
      <c r="E655" s="19"/>
      <c r="F655" s="19"/>
      <c r="G655" s="20"/>
      <c r="H655" s="29">
        <f t="shared" si="136"/>
        <v>0</v>
      </c>
      <c r="I655" s="19"/>
      <c r="J655" s="19"/>
      <c r="K655" s="21"/>
      <c r="L655" s="29">
        <f t="shared" si="137"/>
        <v>0</v>
      </c>
      <c r="M655" s="19"/>
      <c r="N655" s="20"/>
      <c r="O655" s="29">
        <f t="shared" si="138"/>
        <v>0</v>
      </c>
      <c r="P655" s="19"/>
      <c r="Q655" s="20"/>
      <c r="R655" s="29">
        <f t="shared" si="139"/>
        <v>0</v>
      </c>
      <c r="S655" s="19"/>
      <c r="T655" s="19"/>
      <c r="U655" s="29">
        <f t="shared" si="140"/>
        <v>0</v>
      </c>
      <c r="V655" s="48">
        <f t="shared" si="144"/>
        <v>0</v>
      </c>
      <c r="W655" s="19"/>
      <c r="X655" s="20" t="e">
        <f t="shared" si="142"/>
        <v>#DIV/0!</v>
      </c>
      <c r="Y655" s="19"/>
    </row>
    <row r="656" spans="1:25" x14ac:dyDescent="0.25">
      <c r="A656" s="35" t="s">
        <v>89</v>
      </c>
      <c r="B656" s="19"/>
      <c r="C656" s="19"/>
      <c r="D656" s="29">
        <f t="shared" si="143"/>
        <v>0</v>
      </c>
      <c r="E656" s="19"/>
      <c r="F656" s="19"/>
      <c r="G656" s="20"/>
      <c r="H656" s="29">
        <f t="shared" si="136"/>
        <v>0</v>
      </c>
      <c r="I656" s="19"/>
      <c r="J656" s="19"/>
      <c r="K656" s="21"/>
      <c r="L656" s="29">
        <f t="shared" si="137"/>
        <v>0</v>
      </c>
      <c r="M656" s="19"/>
      <c r="N656" s="20"/>
      <c r="O656" s="29">
        <f t="shared" si="138"/>
        <v>0</v>
      </c>
      <c r="P656" s="19"/>
      <c r="Q656" s="20"/>
      <c r="R656" s="29">
        <f t="shared" si="139"/>
        <v>0</v>
      </c>
      <c r="S656" s="19"/>
      <c r="T656" s="19"/>
      <c r="U656" s="29">
        <f t="shared" si="140"/>
        <v>0</v>
      </c>
      <c r="V656" s="48">
        <f t="shared" si="144"/>
        <v>0</v>
      </c>
      <c r="W656" s="19"/>
      <c r="X656" s="20" t="e">
        <f t="shared" si="142"/>
        <v>#DIV/0!</v>
      </c>
      <c r="Y656" s="19"/>
    </row>
    <row r="657" spans="1:25" x14ac:dyDescent="0.25">
      <c r="A657" s="35" t="s">
        <v>90</v>
      </c>
      <c r="B657" s="19"/>
      <c r="C657" s="19"/>
      <c r="D657" s="29">
        <f t="shared" si="143"/>
        <v>0</v>
      </c>
      <c r="E657" s="19"/>
      <c r="F657" s="19"/>
      <c r="G657" s="20"/>
      <c r="H657" s="29">
        <f t="shared" si="136"/>
        <v>0</v>
      </c>
      <c r="I657" s="19"/>
      <c r="J657" s="19"/>
      <c r="K657" s="21"/>
      <c r="L657" s="29">
        <f t="shared" si="137"/>
        <v>0</v>
      </c>
      <c r="M657" s="19"/>
      <c r="N657" s="20"/>
      <c r="O657" s="29">
        <f t="shared" si="138"/>
        <v>0</v>
      </c>
      <c r="P657" s="19"/>
      <c r="Q657" s="20"/>
      <c r="R657" s="29">
        <f t="shared" si="139"/>
        <v>0</v>
      </c>
      <c r="S657" s="19"/>
      <c r="T657" s="19"/>
      <c r="U657" s="29">
        <f t="shared" si="140"/>
        <v>0</v>
      </c>
      <c r="V657" s="48">
        <f t="shared" si="144"/>
        <v>0</v>
      </c>
      <c r="W657" s="19"/>
      <c r="X657" s="20" t="e">
        <f t="shared" si="142"/>
        <v>#DIV/0!</v>
      </c>
      <c r="Y657" s="19"/>
    </row>
    <row r="658" spans="1:25" x14ac:dyDescent="0.25">
      <c r="A658" s="35" t="s">
        <v>91</v>
      </c>
      <c r="B658" s="19"/>
      <c r="C658" s="19"/>
      <c r="D658" s="29">
        <f t="shared" si="143"/>
        <v>0</v>
      </c>
      <c r="E658" s="19"/>
      <c r="F658" s="19"/>
      <c r="G658" s="20"/>
      <c r="H658" s="29">
        <f t="shared" si="136"/>
        <v>0</v>
      </c>
      <c r="I658" s="19"/>
      <c r="J658" s="19"/>
      <c r="K658" s="21"/>
      <c r="L658" s="29">
        <f t="shared" si="137"/>
        <v>0</v>
      </c>
      <c r="M658" s="19"/>
      <c r="N658" s="20"/>
      <c r="O658" s="29">
        <f t="shared" si="138"/>
        <v>0</v>
      </c>
      <c r="P658" s="19"/>
      <c r="Q658" s="20"/>
      <c r="R658" s="29">
        <f t="shared" si="139"/>
        <v>0</v>
      </c>
      <c r="S658" s="19"/>
      <c r="T658" s="19"/>
      <c r="U658" s="29">
        <f t="shared" si="140"/>
        <v>0</v>
      </c>
      <c r="V658" s="48">
        <f t="shared" si="144"/>
        <v>0</v>
      </c>
      <c r="W658" s="19"/>
      <c r="X658" s="20" t="e">
        <f t="shared" si="142"/>
        <v>#DIV/0!</v>
      </c>
      <c r="Y658" s="19"/>
    </row>
    <row r="659" spans="1:25" x14ac:dyDescent="0.25">
      <c r="A659" s="35" t="s">
        <v>92</v>
      </c>
      <c r="B659" s="19"/>
      <c r="C659" s="19"/>
      <c r="D659" s="29">
        <f t="shared" si="143"/>
        <v>0</v>
      </c>
      <c r="E659" s="19"/>
      <c r="F659" s="19"/>
      <c r="G659" s="20"/>
      <c r="H659" s="29">
        <f t="shared" si="136"/>
        <v>0</v>
      </c>
      <c r="I659" s="19"/>
      <c r="J659" s="19"/>
      <c r="K659" s="21"/>
      <c r="L659" s="29">
        <f t="shared" si="137"/>
        <v>0</v>
      </c>
      <c r="M659" s="19"/>
      <c r="N659" s="20"/>
      <c r="O659" s="29">
        <f t="shared" si="138"/>
        <v>0</v>
      </c>
      <c r="P659" s="19"/>
      <c r="Q659" s="20"/>
      <c r="R659" s="29">
        <f t="shared" si="139"/>
        <v>0</v>
      </c>
      <c r="S659" s="19"/>
      <c r="T659" s="19"/>
      <c r="U659" s="29">
        <f t="shared" si="140"/>
        <v>0</v>
      </c>
      <c r="V659" s="48">
        <f t="shared" si="144"/>
        <v>0</v>
      </c>
      <c r="W659" s="19"/>
      <c r="X659" s="20" t="e">
        <f t="shared" si="142"/>
        <v>#DIV/0!</v>
      </c>
      <c r="Y659" s="19"/>
    </row>
    <row r="660" spans="1:25" x14ac:dyDescent="0.25">
      <c r="A660" s="35" t="s">
        <v>93</v>
      </c>
      <c r="B660" s="19"/>
      <c r="C660" s="19"/>
      <c r="D660" s="29">
        <f t="shared" si="143"/>
        <v>0</v>
      </c>
      <c r="E660" s="19"/>
      <c r="F660" s="19"/>
      <c r="G660" s="20"/>
      <c r="H660" s="29">
        <f t="shared" si="136"/>
        <v>0</v>
      </c>
      <c r="I660" s="19"/>
      <c r="J660" s="19"/>
      <c r="K660" s="21"/>
      <c r="L660" s="29">
        <f t="shared" si="137"/>
        <v>0</v>
      </c>
      <c r="M660" s="19"/>
      <c r="N660" s="20"/>
      <c r="O660" s="29">
        <f t="shared" si="138"/>
        <v>0</v>
      </c>
      <c r="P660" s="19"/>
      <c r="Q660" s="20"/>
      <c r="R660" s="29">
        <f t="shared" si="139"/>
        <v>0</v>
      </c>
      <c r="S660" s="19"/>
      <c r="T660" s="19"/>
      <c r="U660" s="29">
        <f t="shared" si="140"/>
        <v>0</v>
      </c>
      <c r="V660" s="48">
        <f t="shared" si="144"/>
        <v>0</v>
      </c>
      <c r="W660" s="19"/>
      <c r="X660" s="20" t="e">
        <f t="shared" si="142"/>
        <v>#DIV/0!</v>
      </c>
      <c r="Y660" s="19"/>
    </row>
    <row r="661" spans="1:25" x14ac:dyDescent="0.25">
      <c r="A661" s="35" t="s">
        <v>94</v>
      </c>
      <c r="B661" s="19"/>
      <c r="C661" s="19"/>
      <c r="D661" s="29">
        <f t="shared" si="143"/>
        <v>0</v>
      </c>
      <c r="E661" s="19"/>
      <c r="F661" s="19"/>
      <c r="G661" s="20"/>
      <c r="H661" s="29">
        <f t="shared" si="136"/>
        <v>0</v>
      </c>
      <c r="I661" s="19"/>
      <c r="J661" s="19"/>
      <c r="K661" s="21"/>
      <c r="L661" s="29">
        <f t="shared" si="137"/>
        <v>0</v>
      </c>
      <c r="M661" s="19"/>
      <c r="N661" s="20"/>
      <c r="O661" s="29">
        <f t="shared" si="138"/>
        <v>0</v>
      </c>
      <c r="P661" s="19"/>
      <c r="Q661" s="20"/>
      <c r="R661" s="29">
        <f t="shared" si="139"/>
        <v>0</v>
      </c>
      <c r="S661" s="19"/>
      <c r="T661" s="19"/>
      <c r="U661" s="29">
        <f t="shared" si="140"/>
        <v>0</v>
      </c>
      <c r="V661" s="48">
        <f t="shared" si="144"/>
        <v>0</v>
      </c>
      <c r="W661" s="19"/>
      <c r="X661" s="20" t="e">
        <f t="shared" si="142"/>
        <v>#DIV/0!</v>
      </c>
      <c r="Y661" s="19"/>
    </row>
    <row r="662" spans="1:25" x14ac:dyDescent="0.25">
      <c r="A662" s="35" t="s">
        <v>95</v>
      </c>
      <c r="B662" s="19"/>
      <c r="C662" s="19"/>
      <c r="D662" s="29">
        <f t="shared" si="143"/>
        <v>0</v>
      </c>
      <c r="E662" s="19"/>
      <c r="F662" s="19"/>
      <c r="G662" s="20"/>
      <c r="H662" s="29">
        <f t="shared" si="136"/>
        <v>0</v>
      </c>
      <c r="I662" s="19"/>
      <c r="J662" s="19"/>
      <c r="K662" s="21"/>
      <c r="L662" s="29">
        <f t="shared" si="137"/>
        <v>0</v>
      </c>
      <c r="M662" s="19"/>
      <c r="N662" s="20"/>
      <c r="O662" s="29">
        <f t="shared" si="138"/>
        <v>0</v>
      </c>
      <c r="P662" s="19"/>
      <c r="Q662" s="20"/>
      <c r="R662" s="29">
        <f t="shared" si="139"/>
        <v>0</v>
      </c>
      <c r="S662" s="19"/>
      <c r="T662" s="19"/>
      <c r="U662" s="29">
        <f t="shared" si="140"/>
        <v>0</v>
      </c>
      <c r="V662" s="48">
        <f t="shared" si="144"/>
        <v>0</v>
      </c>
      <c r="W662" s="19"/>
      <c r="X662" s="20" t="e">
        <f t="shared" si="142"/>
        <v>#DIV/0!</v>
      </c>
      <c r="Y662" s="19"/>
    </row>
    <row r="663" spans="1:25" x14ac:dyDescent="0.25">
      <c r="A663" s="35" t="s">
        <v>147</v>
      </c>
      <c r="B663" s="19"/>
      <c r="C663" s="19"/>
      <c r="D663" s="29">
        <f t="shared" si="143"/>
        <v>0</v>
      </c>
      <c r="E663" s="19"/>
      <c r="F663" s="19"/>
      <c r="G663" s="20"/>
      <c r="H663" s="29">
        <f t="shared" si="136"/>
        <v>0</v>
      </c>
      <c r="I663" s="19"/>
      <c r="J663" s="19"/>
      <c r="K663" s="21"/>
      <c r="L663" s="29">
        <f t="shared" si="137"/>
        <v>0</v>
      </c>
      <c r="M663" s="19"/>
      <c r="N663" s="20"/>
      <c r="O663" s="29">
        <f t="shared" si="138"/>
        <v>0</v>
      </c>
      <c r="P663" s="19"/>
      <c r="Q663" s="20"/>
      <c r="R663" s="29">
        <f t="shared" si="139"/>
        <v>0</v>
      </c>
      <c r="S663" s="19"/>
      <c r="T663" s="19"/>
      <c r="U663" s="29">
        <f t="shared" si="140"/>
        <v>0</v>
      </c>
      <c r="V663" s="48">
        <f t="shared" si="144"/>
        <v>0</v>
      </c>
      <c r="W663" s="19"/>
      <c r="X663" s="20" t="e">
        <f t="shared" si="142"/>
        <v>#DIV/0!</v>
      </c>
      <c r="Y663" s="19"/>
    </row>
    <row r="664" spans="1:25" x14ac:dyDescent="0.25">
      <c r="A664" s="18" t="s">
        <v>165</v>
      </c>
      <c r="B664" s="19"/>
      <c r="C664" s="19"/>
      <c r="D664" s="29">
        <f t="shared" si="143"/>
        <v>0</v>
      </c>
      <c r="E664" s="19"/>
      <c r="F664" s="19"/>
      <c r="G664" s="20"/>
      <c r="H664" s="29">
        <f t="shared" si="136"/>
        <v>0</v>
      </c>
      <c r="I664" s="19"/>
      <c r="J664" s="19"/>
      <c r="K664" s="21"/>
      <c r="L664" s="29">
        <f t="shared" si="137"/>
        <v>0</v>
      </c>
      <c r="M664" s="19"/>
      <c r="N664" s="20"/>
      <c r="O664" s="29">
        <f t="shared" si="138"/>
        <v>0</v>
      </c>
      <c r="P664" s="19"/>
      <c r="Q664" s="20"/>
      <c r="R664" s="29">
        <f t="shared" si="139"/>
        <v>0</v>
      </c>
      <c r="S664" s="19"/>
      <c r="T664" s="19"/>
      <c r="U664" s="29">
        <f t="shared" si="140"/>
        <v>0</v>
      </c>
      <c r="V664" s="48">
        <f t="shared" si="144"/>
        <v>0</v>
      </c>
      <c r="W664" s="19"/>
      <c r="X664" s="20" t="e">
        <f t="shared" si="142"/>
        <v>#DIV/0!</v>
      </c>
      <c r="Y664" s="19"/>
    </row>
    <row r="665" spans="1:25" x14ac:dyDescent="0.25">
      <c r="A665" s="18" t="s">
        <v>160</v>
      </c>
      <c r="B665" s="19"/>
      <c r="C665" s="19"/>
      <c r="D665" s="29">
        <f t="shared" si="143"/>
        <v>0</v>
      </c>
      <c r="E665" s="19"/>
      <c r="F665" s="19"/>
      <c r="G665" s="20"/>
      <c r="H665" s="29">
        <f t="shared" si="136"/>
        <v>0</v>
      </c>
      <c r="I665" s="19"/>
      <c r="J665" s="19"/>
      <c r="K665" s="21"/>
      <c r="L665" s="29">
        <f t="shared" si="137"/>
        <v>0</v>
      </c>
      <c r="M665" s="19"/>
      <c r="N665" s="20"/>
      <c r="O665" s="29">
        <f t="shared" si="138"/>
        <v>0</v>
      </c>
      <c r="P665" s="19"/>
      <c r="Q665" s="20"/>
      <c r="R665" s="29">
        <f t="shared" si="139"/>
        <v>0</v>
      </c>
      <c r="S665" s="19"/>
      <c r="T665" s="19"/>
      <c r="U665" s="29">
        <f t="shared" si="140"/>
        <v>0</v>
      </c>
      <c r="V665" s="48">
        <f t="shared" si="144"/>
        <v>0</v>
      </c>
      <c r="W665" s="19"/>
      <c r="X665" s="20" t="e">
        <f t="shared" si="142"/>
        <v>#DIV/0!</v>
      </c>
      <c r="Y665" s="19"/>
    </row>
    <row r="666" spans="1:25" x14ac:dyDescent="0.25">
      <c r="A666" s="18" t="s">
        <v>150</v>
      </c>
      <c r="B666" s="19"/>
      <c r="C666" s="19"/>
      <c r="D666" s="29">
        <f t="shared" si="143"/>
        <v>0</v>
      </c>
      <c r="E666" s="19"/>
      <c r="F666" s="19"/>
      <c r="G666" s="20"/>
      <c r="H666" s="29">
        <f t="shared" si="136"/>
        <v>0</v>
      </c>
      <c r="I666" s="19"/>
      <c r="J666" s="19"/>
      <c r="K666" s="21"/>
      <c r="L666" s="29">
        <f t="shared" si="137"/>
        <v>0</v>
      </c>
      <c r="M666" s="19"/>
      <c r="N666" s="20"/>
      <c r="O666" s="29">
        <f t="shared" si="138"/>
        <v>0</v>
      </c>
      <c r="P666" s="19"/>
      <c r="Q666" s="20"/>
      <c r="R666" s="29">
        <f t="shared" si="139"/>
        <v>0</v>
      </c>
      <c r="S666" s="19"/>
      <c r="T666" s="19"/>
      <c r="U666" s="29">
        <f t="shared" si="140"/>
        <v>0</v>
      </c>
      <c r="V666" s="48">
        <f t="shared" si="144"/>
        <v>0</v>
      </c>
      <c r="W666" s="19"/>
      <c r="X666" s="20" t="e">
        <f t="shared" si="142"/>
        <v>#DIV/0!</v>
      </c>
      <c r="Y666" s="19"/>
    </row>
    <row r="667" spans="1:25" x14ac:dyDescent="0.25">
      <c r="A667" s="18" t="s">
        <v>151</v>
      </c>
      <c r="B667" s="19"/>
      <c r="C667" s="19"/>
      <c r="D667" s="29">
        <f t="shared" si="143"/>
        <v>0</v>
      </c>
      <c r="E667" s="19"/>
      <c r="F667" s="19"/>
      <c r="G667" s="20"/>
      <c r="H667" s="29">
        <f t="shared" si="136"/>
        <v>0</v>
      </c>
      <c r="I667" s="19"/>
      <c r="J667" s="19"/>
      <c r="K667" s="21"/>
      <c r="L667" s="29">
        <f t="shared" si="137"/>
        <v>0</v>
      </c>
      <c r="M667" s="19"/>
      <c r="N667" s="20"/>
      <c r="O667" s="29">
        <f t="shared" si="138"/>
        <v>0</v>
      </c>
      <c r="P667" s="19"/>
      <c r="Q667" s="20"/>
      <c r="R667" s="29">
        <f t="shared" si="139"/>
        <v>0</v>
      </c>
      <c r="S667" s="19"/>
      <c r="T667" s="19"/>
      <c r="U667" s="29">
        <f t="shared" si="140"/>
        <v>0</v>
      </c>
      <c r="V667" s="48">
        <f t="shared" si="144"/>
        <v>0</v>
      </c>
      <c r="W667" s="19"/>
      <c r="X667" s="20" t="e">
        <f t="shared" si="142"/>
        <v>#DIV/0!</v>
      </c>
      <c r="Y667" s="19"/>
    </row>
    <row r="668" spans="1:25" x14ac:dyDescent="0.25">
      <c r="A668" s="28" t="s">
        <v>96</v>
      </c>
      <c r="B668" s="19"/>
      <c r="C668" s="19"/>
      <c r="D668" s="29">
        <f t="shared" si="143"/>
        <v>0</v>
      </c>
      <c r="E668" s="19"/>
      <c r="F668" s="19"/>
      <c r="G668" s="20"/>
      <c r="H668" s="29">
        <f t="shared" si="136"/>
        <v>0</v>
      </c>
      <c r="I668" s="19"/>
      <c r="J668" s="19"/>
      <c r="K668" s="21"/>
      <c r="L668" s="29">
        <f t="shared" si="137"/>
        <v>0</v>
      </c>
      <c r="M668" s="19"/>
      <c r="N668" s="20"/>
      <c r="O668" s="29">
        <f t="shared" si="138"/>
        <v>0</v>
      </c>
      <c r="P668" s="19"/>
      <c r="Q668" s="20"/>
      <c r="R668" s="29">
        <f t="shared" si="139"/>
        <v>0</v>
      </c>
      <c r="S668" s="19"/>
      <c r="T668" s="19"/>
      <c r="U668" s="29">
        <f t="shared" si="140"/>
        <v>0</v>
      </c>
      <c r="V668" s="48">
        <f t="shared" si="144"/>
        <v>0</v>
      </c>
      <c r="W668" s="19"/>
      <c r="X668" s="20" t="e">
        <f t="shared" si="142"/>
        <v>#DIV/0!</v>
      </c>
      <c r="Y668" s="19"/>
    </row>
    <row r="669" spans="1:25" x14ac:dyDescent="0.25">
      <c r="A669" s="28" t="s">
        <v>98</v>
      </c>
      <c r="B669" s="19"/>
      <c r="C669" s="19"/>
      <c r="D669" s="29">
        <f t="shared" si="143"/>
        <v>0</v>
      </c>
      <c r="E669" s="19"/>
      <c r="F669" s="19"/>
      <c r="G669" s="20"/>
      <c r="H669" s="29">
        <f t="shared" si="136"/>
        <v>0</v>
      </c>
      <c r="I669" s="19"/>
      <c r="J669" s="19"/>
      <c r="K669" s="21"/>
      <c r="L669" s="29">
        <f t="shared" si="137"/>
        <v>0</v>
      </c>
      <c r="M669" s="19"/>
      <c r="N669" s="20"/>
      <c r="O669" s="29">
        <f t="shared" si="138"/>
        <v>0</v>
      </c>
      <c r="P669" s="19"/>
      <c r="Q669" s="20"/>
      <c r="R669" s="29">
        <f t="shared" si="139"/>
        <v>0</v>
      </c>
      <c r="S669" s="19"/>
      <c r="T669" s="19"/>
      <c r="U669" s="29">
        <f t="shared" si="140"/>
        <v>0</v>
      </c>
      <c r="V669" s="48">
        <f t="shared" si="144"/>
        <v>0</v>
      </c>
      <c r="W669" s="19"/>
      <c r="X669" s="20" t="e">
        <f t="shared" si="142"/>
        <v>#DIV/0!</v>
      </c>
      <c r="Y669" s="19"/>
    </row>
    <row r="670" spans="1:25" x14ac:dyDescent="0.25">
      <c r="A670" s="28" t="s">
        <v>99</v>
      </c>
      <c r="B670" s="19"/>
      <c r="C670" s="19"/>
      <c r="D670" s="29">
        <f t="shared" si="143"/>
        <v>0</v>
      </c>
      <c r="E670" s="19"/>
      <c r="F670" s="19"/>
      <c r="G670" s="20"/>
      <c r="H670" s="29">
        <f t="shared" si="136"/>
        <v>0</v>
      </c>
      <c r="I670" s="19"/>
      <c r="J670" s="19"/>
      <c r="K670" s="21"/>
      <c r="L670" s="29">
        <f t="shared" si="137"/>
        <v>0</v>
      </c>
      <c r="M670" s="19"/>
      <c r="N670" s="20"/>
      <c r="O670" s="29">
        <f t="shared" si="138"/>
        <v>0</v>
      </c>
      <c r="P670" s="19"/>
      <c r="Q670" s="20"/>
      <c r="R670" s="29">
        <f t="shared" si="139"/>
        <v>0</v>
      </c>
      <c r="S670" s="19"/>
      <c r="T670" s="19"/>
      <c r="U670" s="29">
        <f t="shared" si="140"/>
        <v>0</v>
      </c>
      <c r="V670" s="48">
        <f t="shared" si="144"/>
        <v>0</v>
      </c>
      <c r="W670" s="19"/>
      <c r="X670" s="20" t="e">
        <f t="shared" si="142"/>
        <v>#DIV/0!</v>
      </c>
      <c r="Y670" s="19"/>
    </row>
    <row r="671" spans="1:25" x14ac:dyDescent="0.25">
      <c r="A671" s="28" t="s">
        <v>100</v>
      </c>
      <c r="B671" s="19"/>
      <c r="C671" s="19"/>
      <c r="D671" s="29">
        <f t="shared" si="143"/>
        <v>0</v>
      </c>
      <c r="E671" s="19"/>
      <c r="F671" s="19"/>
      <c r="G671" s="20"/>
      <c r="H671" s="29">
        <f t="shared" si="136"/>
        <v>0</v>
      </c>
      <c r="I671" s="19"/>
      <c r="J671" s="19"/>
      <c r="K671" s="21"/>
      <c r="L671" s="29">
        <f t="shared" si="137"/>
        <v>0</v>
      </c>
      <c r="M671" s="19"/>
      <c r="N671" s="20"/>
      <c r="O671" s="29">
        <f t="shared" si="138"/>
        <v>0</v>
      </c>
      <c r="P671" s="19"/>
      <c r="Q671" s="20"/>
      <c r="R671" s="29">
        <f t="shared" si="139"/>
        <v>0</v>
      </c>
      <c r="S671" s="19"/>
      <c r="T671" s="19"/>
      <c r="U671" s="29">
        <f t="shared" si="140"/>
        <v>0</v>
      </c>
      <c r="V671" s="48">
        <f t="shared" si="144"/>
        <v>0</v>
      </c>
      <c r="W671" s="19"/>
      <c r="X671" s="20" t="e">
        <f t="shared" si="142"/>
        <v>#DIV/0!</v>
      </c>
      <c r="Y671" s="19"/>
    </row>
    <row r="672" spans="1:25" x14ac:dyDescent="0.25">
      <c r="A672" s="28" t="s">
        <v>101</v>
      </c>
      <c r="B672" s="19"/>
      <c r="C672" s="19"/>
      <c r="D672" s="29">
        <f t="shared" si="143"/>
        <v>0</v>
      </c>
      <c r="E672" s="19"/>
      <c r="F672" s="19"/>
      <c r="G672" s="20"/>
      <c r="H672" s="29">
        <f t="shared" si="136"/>
        <v>0</v>
      </c>
      <c r="I672" s="19"/>
      <c r="J672" s="19"/>
      <c r="K672" s="21"/>
      <c r="L672" s="29">
        <f t="shared" si="137"/>
        <v>0</v>
      </c>
      <c r="M672" s="19"/>
      <c r="N672" s="20"/>
      <c r="O672" s="29">
        <f t="shared" si="138"/>
        <v>0</v>
      </c>
      <c r="P672" s="19"/>
      <c r="Q672" s="20"/>
      <c r="R672" s="29">
        <f t="shared" si="139"/>
        <v>0</v>
      </c>
      <c r="S672" s="19"/>
      <c r="T672" s="19"/>
      <c r="U672" s="29">
        <f t="shared" si="140"/>
        <v>0</v>
      </c>
      <c r="V672" s="48">
        <f t="shared" si="144"/>
        <v>0</v>
      </c>
      <c r="W672" s="19"/>
      <c r="X672" s="20" t="e">
        <f t="shared" si="142"/>
        <v>#DIV/0!</v>
      </c>
      <c r="Y672" s="19"/>
    </row>
    <row r="673" spans="1:25" x14ac:dyDescent="0.25">
      <c r="A673" s="28" t="s">
        <v>102</v>
      </c>
      <c r="B673" s="19"/>
      <c r="C673" s="19"/>
      <c r="D673" s="29">
        <f t="shared" si="143"/>
        <v>0</v>
      </c>
      <c r="E673" s="19"/>
      <c r="F673" s="19"/>
      <c r="G673" s="20"/>
      <c r="H673" s="29">
        <f t="shared" si="136"/>
        <v>0</v>
      </c>
      <c r="I673" s="19"/>
      <c r="J673" s="19"/>
      <c r="K673" s="21"/>
      <c r="L673" s="29">
        <f t="shared" si="137"/>
        <v>0</v>
      </c>
      <c r="M673" s="19"/>
      <c r="N673" s="20"/>
      <c r="O673" s="29">
        <f t="shared" si="138"/>
        <v>0</v>
      </c>
      <c r="P673" s="19"/>
      <c r="Q673" s="20"/>
      <c r="R673" s="29">
        <f t="shared" si="139"/>
        <v>0</v>
      </c>
      <c r="S673" s="19"/>
      <c r="T673" s="19"/>
      <c r="U673" s="29">
        <f t="shared" si="140"/>
        <v>0</v>
      </c>
      <c r="V673" s="48">
        <f t="shared" si="144"/>
        <v>0</v>
      </c>
      <c r="W673" s="19"/>
      <c r="X673" s="20" t="e">
        <f t="shared" si="142"/>
        <v>#DIV/0!</v>
      </c>
      <c r="Y673" s="19"/>
    </row>
    <row r="674" spans="1:25" x14ac:dyDescent="0.25">
      <c r="A674" s="28" t="s">
        <v>97</v>
      </c>
      <c r="B674" s="19"/>
      <c r="C674" s="19"/>
      <c r="D674" s="29">
        <f t="shared" si="143"/>
        <v>0</v>
      </c>
      <c r="E674" s="19"/>
      <c r="F674" s="19"/>
      <c r="G674" s="20"/>
      <c r="H674" s="29">
        <f t="shared" si="136"/>
        <v>0</v>
      </c>
      <c r="I674" s="19"/>
      <c r="J674" s="19"/>
      <c r="K674" s="21"/>
      <c r="L674" s="29">
        <f t="shared" si="137"/>
        <v>0</v>
      </c>
      <c r="M674" s="19"/>
      <c r="N674" s="20"/>
      <c r="O674" s="29">
        <f t="shared" si="138"/>
        <v>0</v>
      </c>
      <c r="P674" s="19"/>
      <c r="Q674" s="20"/>
      <c r="R674" s="29">
        <f t="shared" si="139"/>
        <v>0</v>
      </c>
      <c r="S674" s="19"/>
      <c r="T674" s="19"/>
      <c r="U674" s="29">
        <f t="shared" si="140"/>
        <v>0</v>
      </c>
      <c r="V674" s="48">
        <f t="shared" si="144"/>
        <v>0</v>
      </c>
      <c r="W674" s="19"/>
      <c r="X674" s="20" t="e">
        <f t="shared" si="142"/>
        <v>#DIV/0!</v>
      </c>
      <c r="Y674" s="19"/>
    </row>
    <row r="675" spans="1:25" x14ac:dyDescent="0.25">
      <c r="A675" s="18"/>
      <c r="B675" s="19"/>
      <c r="C675" s="19"/>
      <c r="D675" s="29">
        <f t="shared" si="143"/>
        <v>0</v>
      </c>
      <c r="E675" s="19"/>
      <c r="F675" s="19"/>
      <c r="G675" s="20"/>
      <c r="H675" s="29">
        <f t="shared" si="136"/>
        <v>0</v>
      </c>
      <c r="I675" s="19"/>
      <c r="J675" s="19"/>
      <c r="K675" s="21"/>
      <c r="L675" s="29">
        <f t="shared" si="137"/>
        <v>0</v>
      </c>
      <c r="M675" s="19"/>
      <c r="N675" s="20"/>
      <c r="O675" s="29">
        <f t="shared" si="138"/>
        <v>0</v>
      </c>
      <c r="P675" s="19"/>
      <c r="Q675" s="20"/>
      <c r="R675" s="29">
        <f t="shared" si="139"/>
        <v>0</v>
      </c>
      <c r="S675" s="19"/>
      <c r="T675" s="19"/>
      <c r="U675" s="29">
        <f t="shared" si="140"/>
        <v>0</v>
      </c>
      <c r="V675" s="48">
        <f t="shared" si="144"/>
        <v>0</v>
      </c>
      <c r="W675" s="19"/>
      <c r="X675" s="20" t="e">
        <f t="shared" si="142"/>
        <v>#DIV/0!</v>
      </c>
      <c r="Y675" s="19"/>
    </row>
    <row r="676" spans="1:25" x14ac:dyDescent="0.25">
      <c r="A676" s="28" t="s">
        <v>103</v>
      </c>
      <c r="B676" s="19"/>
      <c r="C676" s="19"/>
      <c r="D676" s="29">
        <f t="shared" si="143"/>
        <v>0</v>
      </c>
      <c r="E676" s="19"/>
      <c r="F676" s="19"/>
      <c r="G676" s="20"/>
      <c r="H676" s="29">
        <f t="shared" si="136"/>
        <v>0</v>
      </c>
      <c r="I676" s="19"/>
      <c r="J676" s="19"/>
      <c r="K676" s="21"/>
      <c r="L676" s="29">
        <f t="shared" si="137"/>
        <v>0</v>
      </c>
      <c r="M676" s="19"/>
      <c r="N676" s="20"/>
      <c r="O676" s="29">
        <f t="shared" si="138"/>
        <v>0</v>
      </c>
      <c r="P676" s="19"/>
      <c r="Q676" s="20"/>
      <c r="R676" s="29">
        <f t="shared" si="139"/>
        <v>0</v>
      </c>
      <c r="S676" s="19"/>
      <c r="T676" s="19"/>
      <c r="U676" s="29">
        <f t="shared" si="140"/>
        <v>0</v>
      </c>
      <c r="V676" s="48">
        <f t="shared" si="144"/>
        <v>0</v>
      </c>
      <c r="W676" s="19"/>
      <c r="X676" s="20" t="e">
        <f t="shared" si="142"/>
        <v>#DIV/0!</v>
      </c>
      <c r="Y676" s="19"/>
    </row>
    <row r="677" spans="1:25" x14ac:dyDescent="0.25">
      <c r="A677" s="18" t="s">
        <v>104</v>
      </c>
      <c r="B677" s="19"/>
      <c r="C677" s="19"/>
      <c r="D677" s="29">
        <f t="shared" si="143"/>
        <v>0</v>
      </c>
      <c r="E677" s="19"/>
      <c r="F677" s="19"/>
      <c r="G677" s="20"/>
      <c r="H677" s="29">
        <f t="shared" si="136"/>
        <v>0</v>
      </c>
      <c r="I677" s="19"/>
      <c r="J677" s="19"/>
      <c r="K677" s="21"/>
      <c r="L677" s="29">
        <f t="shared" si="137"/>
        <v>0</v>
      </c>
      <c r="M677" s="19"/>
      <c r="N677" s="20"/>
      <c r="O677" s="29">
        <f t="shared" si="138"/>
        <v>0</v>
      </c>
      <c r="P677" s="19"/>
      <c r="Q677" s="20"/>
      <c r="R677" s="29">
        <f t="shared" si="139"/>
        <v>0</v>
      </c>
      <c r="S677" s="19"/>
      <c r="T677" s="19"/>
      <c r="U677" s="29">
        <f t="shared" si="140"/>
        <v>0</v>
      </c>
      <c r="V677" s="48">
        <f t="shared" si="144"/>
        <v>0</v>
      </c>
      <c r="W677" s="19"/>
      <c r="X677" s="20" t="e">
        <f t="shared" si="142"/>
        <v>#DIV/0!</v>
      </c>
      <c r="Y677" s="19"/>
    </row>
    <row r="678" spans="1:25" x14ac:dyDescent="0.25">
      <c r="A678" s="18" t="s">
        <v>105</v>
      </c>
      <c r="B678" s="19"/>
      <c r="C678" s="19"/>
      <c r="D678" s="29">
        <f t="shared" si="143"/>
        <v>0</v>
      </c>
      <c r="E678" s="19"/>
      <c r="F678" s="19"/>
      <c r="G678" s="20"/>
      <c r="H678" s="29">
        <f t="shared" si="136"/>
        <v>0</v>
      </c>
      <c r="I678" s="19"/>
      <c r="J678" s="19"/>
      <c r="K678" s="21"/>
      <c r="L678" s="29">
        <f t="shared" si="137"/>
        <v>0</v>
      </c>
      <c r="M678" s="19"/>
      <c r="N678" s="20"/>
      <c r="O678" s="29">
        <f t="shared" si="138"/>
        <v>0</v>
      </c>
      <c r="P678" s="19"/>
      <c r="Q678" s="20"/>
      <c r="R678" s="29">
        <f t="shared" si="139"/>
        <v>0</v>
      </c>
      <c r="S678" s="19"/>
      <c r="T678" s="19"/>
      <c r="U678" s="29">
        <f t="shared" si="140"/>
        <v>0</v>
      </c>
      <c r="V678" s="48">
        <f t="shared" si="144"/>
        <v>0</v>
      </c>
      <c r="W678" s="19"/>
      <c r="X678" s="20" t="e">
        <f t="shared" si="142"/>
        <v>#DIV/0!</v>
      </c>
      <c r="Y678" s="19"/>
    </row>
    <row r="679" spans="1:25" x14ac:dyDescent="0.25">
      <c r="A679" s="28" t="s">
        <v>106</v>
      </c>
      <c r="B679" s="19"/>
      <c r="C679" s="19"/>
      <c r="D679" s="29">
        <f t="shared" si="143"/>
        <v>0</v>
      </c>
      <c r="E679" s="19"/>
      <c r="F679" s="19"/>
      <c r="G679" s="20"/>
      <c r="H679" s="29">
        <f t="shared" si="136"/>
        <v>0</v>
      </c>
      <c r="I679" s="19"/>
      <c r="J679" s="19"/>
      <c r="K679" s="21"/>
      <c r="L679" s="29">
        <f t="shared" si="137"/>
        <v>0</v>
      </c>
      <c r="M679" s="19"/>
      <c r="N679" s="20"/>
      <c r="O679" s="29">
        <f t="shared" si="138"/>
        <v>0</v>
      </c>
      <c r="P679" s="19"/>
      <c r="Q679" s="20"/>
      <c r="R679" s="29">
        <f t="shared" si="139"/>
        <v>0</v>
      </c>
      <c r="S679" s="19"/>
      <c r="T679" s="19"/>
      <c r="U679" s="29">
        <f t="shared" si="140"/>
        <v>0</v>
      </c>
      <c r="V679" s="48">
        <f t="shared" si="144"/>
        <v>0</v>
      </c>
      <c r="W679" s="19"/>
      <c r="X679" s="20" t="e">
        <f t="shared" si="142"/>
        <v>#DIV/0!</v>
      </c>
      <c r="Y679" s="19"/>
    </row>
    <row r="680" spans="1:25" x14ac:dyDescent="0.25">
      <c r="A680" s="18" t="s">
        <v>107</v>
      </c>
      <c r="B680" s="19"/>
      <c r="C680" s="19"/>
      <c r="D680" s="29">
        <f t="shared" si="143"/>
        <v>0</v>
      </c>
      <c r="E680" s="19"/>
      <c r="F680" s="19"/>
      <c r="G680" s="20"/>
      <c r="H680" s="29">
        <f t="shared" si="136"/>
        <v>0</v>
      </c>
      <c r="I680" s="19"/>
      <c r="J680" s="19"/>
      <c r="K680" s="21"/>
      <c r="L680" s="29">
        <f t="shared" si="137"/>
        <v>0</v>
      </c>
      <c r="M680" s="19"/>
      <c r="N680" s="20"/>
      <c r="O680" s="29">
        <f t="shared" si="138"/>
        <v>0</v>
      </c>
      <c r="P680" s="19"/>
      <c r="Q680" s="20"/>
      <c r="R680" s="29">
        <f t="shared" si="139"/>
        <v>0</v>
      </c>
      <c r="S680" s="19"/>
      <c r="T680" s="19"/>
      <c r="U680" s="29">
        <f t="shared" si="140"/>
        <v>0</v>
      </c>
      <c r="V680" s="48">
        <f t="shared" si="144"/>
        <v>0</v>
      </c>
      <c r="W680" s="19"/>
      <c r="X680" s="20" t="e">
        <f t="shared" si="142"/>
        <v>#DIV/0!</v>
      </c>
      <c r="Y680" s="19"/>
    </row>
    <row r="681" spans="1:25" x14ac:dyDescent="0.25">
      <c r="A681" s="18" t="s">
        <v>108</v>
      </c>
      <c r="B681" s="19"/>
      <c r="C681" s="19"/>
      <c r="D681" s="29">
        <f t="shared" si="143"/>
        <v>0</v>
      </c>
      <c r="E681" s="19"/>
      <c r="F681" s="19"/>
      <c r="G681" s="20"/>
      <c r="H681" s="29">
        <f t="shared" si="136"/>
        <v>0</v>
      </c>
      <c r="I681" s="19"/>
      <c r="J681" s="19"/>
      <c r="K681" s="21"/>
      <c r="L681" s="29">
        <f t="shared" si="137"/>
        <v>0</v>
      </c>
      <c r="M681" s="19"/>
      <c r="N681" s="20"/>
      <c r="O681" s="29">
        <f t="shared" si="138"/>
        <v>0</v>
      </c>
      <c r="P681" s="19"/>
      <c r="Q681" s="20"/>
      <c r="R681" s="29">
        <f t="shared" si="139"/>
        <v>0</v>
      </c>
      <c r="S681" s="19"/>
      <c r="T681" s="19"/>
      <c r="U681" s="29">
        <f t="shared" si="140"/>
        <v>0</v>
      </c>
      <c r="V681" s="48">
        <f t="shared" si="144"/>
        <v>0</v>
      </c>
      <c r="W681" s="19"/>
      <c r="X681" s="20" t="e">
        <f t="shared" si="142"/>
        <v>#DIV/0!</v>
      </c>
      <c r="Y681" s="19"/>
    </row>
    <row r="682" spans="1:25" x14ac:dyDescent="0.25">
      <c r="A682" s="28" t="s">
        <v>109</v>
      </c>
      <c r="B682" s="19"/>
      <c r="C682" s="19"/>
      <c r="D682" s="29">
        <f t="shared" si="143"/>
        <v>0</v>
      </c>
      <c r="E682" s="19"/>
      <c r="F682" s="19"/>
      <c r="G682" s="20"/>
      <c r="H682" s="29">
        <f t="shared" si="136"/>
        <v>0</v>
      </c>
      <c r="I682" s="19"/>
      <c r="J682" s="19"/>
      <c r="K682" s="21"/>
      <c r="L682" s="29">
        <f t="shared" si="137"/>
        <v>0</v>
      </c>
      <c r="M682" s="19"/>
      <c r="N682" s="20"/>
      <c r="O682" s="29">
        <f t="shared" si="138"/>
        <v>0</v>
      </c>
      <c r="P682" s="19"/>
      <c r="Q682" s="20"/>
      <c r="R682" s="29">
        <f t="shared" si="139"/>
        <v>0</v>
      </c>
      <c r="S682" s="19"/>
      <c r="T682" s="19"/>
      <c r="U682" s="29">
        <f t="shared" si="140"/>
        <v>0</v>
      </c>
      <c r="V682" s="48">
        <f t="shared" si="144"/>
        <v>0</v>
      </c>
      <c r="W682" s="19"/>
      <c r="X682" s="20" t="e">
        <f t="shared" si="142"/>
        <v>#DIV/0!</v>
      </c>
      <c r="Y682" s="19"/>
    </row>
    <row r="683" spans="1:25" x14ac:dyDescent="0.25">
      <c r="A683" s="18" t="s">
        <v>110</v>
      </c>
      <c r="B683" s="19"/>
      <c r="C683" s="19"/>
      <c r="D683" s="29">
        <f t="shared" si="143"/>
        <v>0</v>
      </c>
      <c r="E683" s="19"/>
      <c r="F683" s="19"/>
      <c r="G683" s="20"/>
      <c r="H683" s="29">
        <f t="shared" si="136"/>
        <v>0</v>
      </c>
      <c r="I683" s="19"/>
      <c r="J683" s="19"/>
      <c r="K683" s="21"/>
      <c r="L683" s="29">
        <f t="shared" si="137"/>
        <v>0</v>
      </c>
      <c r="M683" s="19"/>
      <c r="N683" s="20"/>
      <c r="O683" s="29">
        <f t="shared" si="138"/>
        <v>0</v>
      </c>
      <c r="P683" s="19"/>
      <c r="Q683" s="20"/>
      <c r="R683" s="29">
        <f t="shared" si="139"/>
        <v>0</v>
      </c>
      <c r="S683" s="19"/>
      <c r="T683" s="19"/>
      <c r="U683" s="29">
        <f t="shared" si="140"/>
        <v>0</v>
      </c>
      <c r="V683" s="48">
        <f t="shared" si="144"/>
        <v>0</v>
      </c>
      <c r="W683" s="19"/>
      <c r="X683" s="20" t="e">
        <f t="shared" si="142"/>
        <v>#DIV/0!</v>
      </c>
      <c r="Y683" s="19"/>
    </row>
    <row r="684" spans="1:25" x14ac:dyDescent="0.25">
      <c r="A684" s="18" t="s">
        <v>111</v>
      </c>
      <c r="B684" s="19"/>
      <c r="C684" s="19"/>
      <c r="D684" s="29">
        <f t="shared" si="143"/>
        <v>0</v>
      </c>
      <c r="E684" s="19"/>
      <c r="F684" s="19"/>
      <c r="G684" s="20"/>
      <c r="H684" s="29">
        <f t="shared" si="136"/>
        <v>0</v>
      </c>
      <c r="I684" s="19"/>
      <c r="J684" s="19"/>
      <c r="K684" s="21"/>
      <c r="L684" s="29">
        <f t="shared" si="137"/>
        <v>0</v>
      </c>
      <c r="M684" s="19"/>
      <c r="N684" s="20"/>
      <c r="O684" s="29">
        <f t="shared" si="138"/>
        <v>0</v>
      </c>
      <c r="P684" s="19"/>
      <c r="Q684" s="20"/>
      <c r="R684" s="29">
        <f t="shared" si="139"/>
        <v>0</v>
      </c>
      <c r="S684" s="19"/>
      <c r="T684" s="19"/>
      <c r="U684" s="29">
        <f t="shared" si="140"/>
        <v>0</v>
      </c>
      <c r="V684" s="48">
        <f t="shared" si="144"/>
        <v>0</v>
      </c>
      <c r="W684" s="19"/>
      <c r="X684" s="20" t="e">
        <f t="shared" si="142"/>
        <v>#DIV/0!</v>
      </c>
      <c r="Y684" s="19"/>
    </row>
    <row r="685" spans="1:25" x14ac:dyDescent="0.25">
      <c r="A685" s="28" t="s">
        <v>112</v>
      </c>
      <c r="B685" s="19"/>
      <c r="C685" s="19"/>
      <c r="D685" s="29">
        <f t="shared" si="143"/>
        <v>0</v>
      </c>
      <c r="E685" s="19"/>
      <c r="F685" s="19"/>
      <c r="G685" s="20"/>
      <c r="H685" s="29">
        <f t="shared" si="136"/>
        <v>0</v>
      </c>
      <c r="I685" s="19"/>
      <c r="J685" s="19"/>
      <c r="K685" s="21"/>
      <c r="L685" s="29">
        <f t="shared" si="137"/>
        <v>0</v>
      </c>
      <c r="M685" s="19"/>
      <c r="N685" s="20"/>
      <c r="O685" s="29">
        <f t="shared" si="138"/>
        <v>0</v>
      </c>
      <c r="P685" s="19"/>
      <c r="Q685" s="20"/>
      <c r="R685" s="29">
        <f t="shared" si="139"/>
        <v>0</v>
      </c>
      <c r="S685" s="19"/>
      <c r="T685" s="19"/>
      <c r="U685" s="29">
        <f t="shared" si="140"/>
        <v>0</v>
      </c>
      <c r="V685" s="48">
        <f t="shared" si="144"/>
        <v>0</v>
      </c>
      <c r="W685" s="19"/>
      <c r="X685" s="20" t="e">
        <f t="shared" si="142"/>
        <v>#DIV/0!</v>
      </c>
      <c r="Y685" s="19"/>
    </row>
    <row r="686" spans="1:25" x14ac:dyDescent="0.25">
      <c r="A686" s="18" t="s">
        <v>113</v>
      </c>
      <c r="B686" s="19"/>
      <c r="C686" s="19"/>
      <c r="D686" s="29">
        <f t="shared" si="143"/>
        <v>0</v>
      </c>
      <c r="E686" s="19"/>
      <c r="F686" s="19"/>
      <c r="G686" s="20"/>
      <c r="H686" s="29">
        <f t="shared" si="136"/>
        <v>0</v>
      </c>
      <c r="I686" s="19"/>
      <c r="J686" s="19"/>
      <c r="K686" s="21"/>
      <c r="L686" s="29">
        <f t="shared" si="137"/>
        <v>0</v>
      </c>
      <c r="M686" s="19"/>
      <c r="N686" s="20"/>
      <c r="O686" s="29">
        <f t="shared" si="138"/>
        <v>0</v>
      </c>
      <c r="P686" s="19"/>
      <c r="Q686" s="20"/>
      <c r="R686" s="29">
        <f t="shared" si="139"/>
        <v>0</v>
      </c>
      <c r="S686" s="19"/>
      <c r="T686" s="19"/>
      <c r="U686" s="29">
        <f t="shared" si="140"/>
        <v>0</v>
      </c>
      <c r="V686" s="48">
        <f t="shared" si="144"/>
        <v>0</v>
      </c>
      <c r="W686" s="19"/>
      <c r="X686" s="20" t="e">
        <f t="shared" si="142"/>
        <v>#DIV/0!</v>
      </c>
      <c r="Y686" s="19"/>
    </row>
    <row r="687" spans="1:25" x14ac:dyDescent="0.25">
      <c r="A687" s="28" t="s">
        <v>114</v>
      </c>
      <c r="B687" s="19"/>
      <c r="C687" s="19"/>
      <c r="D687" s="29">
        <f t="shared" si="143"/>
        <v>0</v>
      </c>
      <c r="E687" s="19"/>
      <c r="F687" s="19"/>
      <c r="G687" s="20"/>
      <c r="H687" s="29">
        <f t="shared" si="136"/>
        <v>0</v>
      </c>
      <c r="I687" s="19"/>
      <c r="J687" s="19"/>
      <c r="K687" s="21"/>
      <c r="L687" s="29">
        <f t="shared" si="137"/>
        <v>0</v>
      </c>
      <c r="M687" s="19"/>
      <c r="N687" s="20"/>
      <c r="O687" s="29">
        <f t="shared" si="138"/>
        <v>0</v>
      </c>
      <c r="P687" s="19"/>
      <c r="Q687" s="20"/>
      <c r="R687" s="29">
        <f t="shared" si="139"/>
        <v>0</v>
      </c>
      <c r="S687" s="19"/>
      <c r="T687" s="19"/>
      <c r="U687" s="29">
        <f t="shared" si="140"/>
        <v>0</v>
      </c>
      <c r="V687" s="48">
        <f t="shared" si="144"/>
        <v>0</v>
      </c>
      <c r="W687" s="19"/>
      <c r="X687" s="20" t="e">
        <f t="shared" si="142"/>
        <v>#DIV/0!</v>
      </c>
      <c r="Y687" s="19"/>
    </row>
    <row r="688" spans="1:25" x14ac:dyDescent="0.25">
      <c r="A688" s="18" t="s">
        <v>115</v>
      </c>
      <c r="B688" s="19"/>
      <c r="C688" s="19"/>
      <c r="D688" s="29">
        <f t="shared" si="143"/>
        <v>0</v>
      </c>
      <c r="E688" s="19"/>
      <c r="F688" s="19"/>
      <c r="G688" s="20"/>
      <c r="H688" s="29">
        <f t="shared" si="136"/>
        <v>0</v>
      </c>
      <c r="I688" s="19"/>
      <c r="J688" s="19"/>
      <c r="K688" s="21"/>
      <c r="L688" s="29">
        <f t="shared" si="137"/>
        <v>0</v>
      </c>
      <c r="M688" s="19"/>
      <c r="N688" s="20"/>
      <c r="O688" s="29">
        <f t="shared" si="138"/>
        <v>0</v>
      </c>
      <c r="P688" s="19"/>
      <c r="Q688" s="20"/>
      <c r="R688" s="29">
        <f t="shared" si="139"/>
        <v>0</v>
      </c>
      <c r="S688" s="19"/>
      <c r="T688" s="19"/>
      <c r="U688" s="29">
        <f t="shared" si="140"/>
        <v>0</v>
      </c>
      <c r="V688" s="48">
        <f t="shared" si="144"/>
        <v>0</v>
      </c>
      <c r="W688" s="19"/>
      <c r="X688" s="20" t="e">
        <f t="shared" si="142"/>
        <v>#DIV/0!</v>
      </c>
      <c r="Y688" s="19"/>
    </row>
    <row r="689" spans="1:25" x14ac:dyDescent="0.25">
      <c r="A689" s="28" t="s">
        <v>116</v>
      </c>
      <c r="B689" s="19"/>
      <c r="C689" s="19"/>
      <c r="D689" s="29">
        <f t="shared" si="143"/>
        <v>0</v>
      </c>
      <c r="E689" s="19"/>
      <c r="F689" s="19"/>
      <c r="G689" s="20"/>
      <c r="H689" s="29">
        <f t="shared" si="136"/>
        <v>0</v>
      </c>
      <c r="I689" s="19"/>
      <c r="J689" s="19"/>
      <c r="K689" s="21"/>
      <c r="L689" s="29">
        <f t="shared" si="137"/>
        <v>0</v>
      </c>
      <c r="M689" s="19"/>
      <c r="N689" s="20"/>
      <c r="O689" s="29">
        <f t="shared" si="138"/>
        <v>0</v>
      </c>
      <c r="P689" s="19"/>
      <c r="Q689" s="20"/>
      <c r="R689" s="29">
        <f t="shared" si="139"/>
        <v>0</v>
      </c>
      <c r="S689" s="19"/>
      <c r="T689" s="19"/>
      <c r="U689" s="29">
        <f t="shared" si="140"/>
        <v>0</v>
      </c>
      <c r="V689" s="48">
        <f t="shared" si="144"/>
        <v>0</v>
      </c>
      <c r="W689" s="19"/>
      <c r="X689" s="20" t="e">
        <f t="shared" si="142"/>
        <v>#DIV/0!</v>
      </c>
      <c r="Y689" s="19"/>
    </row>
    <row r="690" spans="1:25" x14ac:dyDescent="0.25">
      <c r="A690" s="18" t="s">
        <v>117</v>
      </c>
      <c r="B690" s="19"/>
      <c r="C690" s="19"/>
      <c r="D690" s="29">
        <f t="shared" si="143"/>
        <v>0</v>
      </c>
      <c r="E690" s="19"/>
      <c r="F690" s="19"/>
      <c r="G690" s="20"/>
      <c r="H690" s="29">
        <f t="shared" si="136"/>
        <v>0</v>
      </c>
      <c r="I690" s="19"/>
      <c r="J690" s="19"/>
      <c r="K690" s="21"/>
      <c r="L690" s="29">
        <f t="shared" si="137"/>
        <v>0</v>
      </c>
      <c r="M690" s="19"/>
      <c r="N690" s="20"/>
      <c r="O690" s="29">
        <f t="shared" si="138"/>
        <v>0</v>
      </c>
      <c r="P690" s="19"/>
      <c r="Q690" s="20"/>
      <c r="R690" s="29">
        <f t="shared" si="139"/>
        <v>0</v>
      </c>
      <c r="S690" s="19"/>
      <c r="T690" s="19"/>
      <c r="U690" s="29">
        <f t="shared" si="140"/>
        <v>0</v>
      </c>
      <c r="V690" s="48">
        <f t="shared" si="144"/>
        <v>0</v>
      </c>
      <c r="W690" s="19"/>
      <c r="X690" s="20" t="e">
        <f t="shared" si="142"/>
        <v>#DIV/0!</v>
      </c>
      <c r="Y690" s="19"/>
    </row>
    <row r="691" spans="1:25" x14ac:dyDescent="0.25">
      <c r="A691" s="28" t="s">
        <v>118</v>
      </c>
      <c r="B691" s="19"/>
      <c r="C691" s="19"/>
      <c r="D691" s="29">
        <f t="shared" si="143"/>
        <v>0</v>
      </c>
      <c r="E691" s="19"/>
      <c r="F691" s="19"/>
      <c r="G691" s="20"/>
      <c r="H691" s="29">
        <f t="shared" si="136"/>
        <v>0</v>
      </c>
      <c r="I691" s="19"/>
      <c r="J691" s="19"/>
      <c r="K691" s="21"/>
      <c r="L691" s="29">
        <f t="shared" si="137"/>
        <v>0</v>
      </c>
      <c r="M691" s="19"/>
      <c r="N691" s="20"/>
      <c r="O691" s="29">
        <f t="shared" si="138"/>
        <v>0</v>
      </c>
      <c r="P691" s="19"/>
      <c r="Q691" s="20"/>
      <c r="R691" s="29">
        <f t="shared" si="139"/>
        <v>0</v>
      </c>
      <c r="S691" s="19"/>
      <c r="T691" s="19"/>
      <c r="U691" s="29">
        <f t="shared" si="140"/>
        <v>0</v>
      </c>
      <c r="V691" s="48">
        <f t="shared" si="144"/>
        <v>0</v>
      </c>
      <c r="W691" s="19"/>
      <c r="X691" s="20" t="e">
        <f t="shared" si="142"/>
        <v>#DIV/0!</v>
      </c>
      <c r="Y691" s="19"/>
    </row>
    <row r="692" spans="1:25" x14ac:dyDescent="0.25">
      <c r="A692" s="28" t="s">
        <v>119</v>
      </c>
      <c r="B692" s="19"/>
      <c r="C692" s="19"/>
      <c r="D692" s="29">
        <f t="shared" si="143"/>
        <v>0</v>
      </c>
      <c r="E692" s="19"/>
      <c r="F692" s="19"/>
      <c r="G692" s="20"/>
      <c r="H692" s="29">
        <f t="shared" si="136"/>
        <v>0</v>
      </c>
      <c r="I692" s="19"/>
      <c r="J692" s="19"/>
      <c r="K692" s="21"/>
      <c r="L692" s="29">
        <f t="shared" si="137"/>
        <v>0</v>
      </c>
      <c r="M692" s="19"/>
      <c r="N692" s="20"/>
      <c r="O692" s="29">
        <f t="shared" si="138"/>
        <v>0</v>
      </c>
      <c r="P692" s="19"/>
      <c r="Q692" s="20"/>
      <c r="R692" s="29">
        <f t="shared" si="139"/>
        <v>0</v>
      </c>
      <c r="S692" s="19"/>
      <c r="T692" s="19"/>
      <c r="U692" s="29">
        <f t="shared" si="140"/>
        <v>0</v>
      </c>
      <c r="V692" s="48">
        <f t="shared" si="144"/>
        <v>0</v>
      </c>
      <c r="W692" s="19"/>
      <c r="X692" s="20" t="e">
        <f t="shared" si="142"/>
        <v>#DIV/0!</v>
      </c>
      <c r="Y692" s="19"/>
    </row>
    <row r="693" spans="1:25" x14ac:dyDescent="0.25">
      <c r="A693" s="18" t="s">
        <v>120</v>
      </c>
      <c r="B693" s="19"/>
      <c r="C693" s="19"/>
      <c r="D693" s="29">
        <f t="shared" si="143"/>
        <v>0</v>
      </c>
      <c r="E693" s="19"/>
      <c r="F693" s="19"/>
      <c r="G693" s="20"/>
      <c r="H693" s="29">
        <f t="shared" ref="H693:H728" si="145">E693*G693</f>
        <v>0</v>
      </c>
      <c r="I693" s="19"/>
      <c r="J693" s="19"/>
      <c r="K693" s="21"/>
      <c r="L693" s="29">
        <f t="shared" ref="L693:L728" si="146">I693*K693</f>
        <v>0</v>
      </c>
      <c r="M693" s="19"/>
      <c r="N693" s="20"/>
      <c r="O693" s="29">
        <f t="shared" ref="O693:O728" si="147">M693*N693</f>
        <v>0</v>
      </c>
      <c r="P693" s="19"/>
      <c r="Q693" s="20"/>
      <c r="R693" s="29">
        <f t="shared" ref="R693:R728" si="148">P693*Q693</f>
        <v>0</v>
      </c>
      <c r="S693" s="19"/>
      <c r="T693" s="19"/>
      <c r="U693" s="29">
        <f t="shared" ref="U693:U728" si="149">S693*T693</f>
        <v>0</v>
      </c>
      <c r="V693" s="48">
        <f t="shared" si="144"/>
        <v>0</v>
      </c>
      <c r="W693" s="19"/>
      <c r="X693" s="20" t="e">
        <f t="shared" si="142"/>
        <v>#DIV/0!</v>
      </c>
      <c r="Y693" s="19"/>
    </row>
    <row r="694" spans="1:25" x14ac:dyDescent="0.25">
      <c r="A694" s="28" t="s">
        <v>121</v>
      </c>
      <c r="B694" s="19"/>
      <c r="C694" s="19"/>
      <c r="D694" s="29">
        <f t="shared" si="143"/>
        <v>0</v>
      </c>
      <c r="E694" s="19"/>
      <c r="F694" s="19"/>
      <c r="G694" s="20"/>
      <c r="H694" s="29">
        <f t="shared" si="145"/>
        <v>0</v>
      </c>
      <c r="I694" s="19"/>
      <c r="J694" s="19"/>
      <c r="K694" s="21"/>
      <c r="L694" s="29">
        <f t="shared" si="146"/>
        <v>0</v>
      </c>
      <c r="M694" s="19"/>
      <c r="N694" s="20"/>
      <c r="O694" s="29">
        <f t="shared" si="147"/>
        <v>0</v>
      </c>
      <c r="P694" s="19"/>
      <c r="Q694" s="20"/>
      <c r="R694" s="29">
        <f t="shared" si="148"/>
        <v>0</v>
      </c>
      <c r="S694" s="19"/>
      <c r="T694" s="19"/>
      <c r="U694" s="29">
        <f t="shared" si="149"/>
        <v>0</v>
      </c>
      <c r="V694" s="48">
        <f t="shared" si="144"/>
        <v>0</v>
      </c>
      <c r="W694" s="19"/>
      <c r="X694" s="20" t="e">
        <f t="shared" ref="X694:X728" si="150">(H694+L694+O694+R694+U694)/V694</f>
        <v>#DIV/0!</v>
      </c>
      <c r="Y694" s="19"/>
    </row>
    <row r="695" spans="1:25" x14ac:dyDescent="0.25">
      <c r="A695" s="18" t="s">
        <v>122</v>
      </c>
      <c r="B695" s="19"/>
      <c r="C695" s="19"/>
      <c r="D695" s="29">
        <f t="shared" si="143"/>
        <v>0</v>
      </c>
      <c r="E695" s="19"/>
      <c r="F695" s="19"/>
      <c r="G695" s="20"/>
      <c r="H695" s="29">
        <f t="shared" si="145"/>
        <v>0</v>
      </c>
      <c r="I695" s="19"/>
      <c r="J695" s="19"/>
      <c r="K695" s="21"/>
      <c r="L695" s="29">
        <f t="shared" si="146"/>
        <v>0</v>
      </c>
      <c r="M695" s="19"/>
      <c r="N695" s="20"/>
      <c r="O695" s="29">
        <f t="shared" si="147"/>
        <v>0</v>
      </c>
      <c r="P695" s="19"/>
      <c r="Q695" s="20"/>
      <c r="R695" s="29">
        <f t="shared" si="148"/>
        <v>0</v>
      </c>
      <c r="S695" s="19"/>
      <c r="T695" s="19"/>
      <c r="U695" s="29">
        <f t="shared" si="149"/>
        <v>0</v>
      </c>
      <c r="V695" s="48">
        <f t="shared" si="144"/>
        <v>0</v>
      </c>
      <c r="W695" s="19"/>
      <c r="X695" s="20" t="e">
        <f t="shared" si="150"/>
        <v>#DIV/0!</v>
      </c>
      <c r="Y695" s="19"/>
    </row>
    <row r="696" spans="1:25" x14ac:dyDescent="0.25">
      <c r="A696" s="18" t="s">
        <v>123</v>
      </c>
      <c r="B696" s="19"/>
      <c r="C696" s="19"/>
      <c r="D696" s="29">
        <f t="shared" ref="D696:D739" si="151">B696-C696</f>
        <v>0</v>
      </c>
      <c r="E696" s="19"/>
      <c r="F696" s="19"/>
      <c r="G696" s="20"/>
      <c r="H696" s="29">
        <f t="shared" si="145"/>
        <v>0</v>
      </c>
      <c r="I696" s="19"/>
      <c r="J696" s="19"/>
      <c r="K696" s="21"/>
      <c r="L696" s="29">
        <f t="shared" si="146"/>
        <v>0</v>
      </c>
      <c r="M696" s="19"/>
      <c r="N696" s="20"/>
      <c r="O696" s="29">
        <f t="shared" si="147"/>
        <v>0</v>
      </c>
      <c r="P696" s="19"/>
      <c r="Q696" s="20"/>
      <c r="R696" s="29">
        <f t="shared" si="148"/>
        <v>0</v>
      </c>
      <c r="S696" s="19"/>
      <c r="T696" s="19"/>
      <c r="U696" s="29">
        <f t="shared" si="149"/>
        <v>0</v>
      </c>
      <c r="V696" s="48">
        <f t="shared" si="144"/>
        <v>0</v>
      </c>
      <c r="W696" s="19"/>
      <c r="X696" s="20" t="e">
        <f t="shared" si="150"/>
        <v>#DIV/0!</v>
      </c>
      <c r="Y696" s="19"/>
    </row>
    <row r="697" spans="1:25" x14ac:dyDescent="0.25">
      <c r="A697" s="28" t="s">
        <v>124</v>
      </c>
      <c r="B697" s="19"/>
      <c r="C697" s="19"/>
      <c r="D697" s="29">
        <f t="shared" si="151"/>
        <v>0</v>
      </c>
      <c r="E697" s="19"/>
      <c r="F697" s="19"/>
      <c r="G697" s="20"/>
      <c r="H697" s="29">
        <f t="shared" si="145"/>
        <v>0</v>
      </c>
      <c r="I697" s="19"/>
      <c r="J697" s="19"/>
      <c r="K697" s="21"/>
      <c r="L697" s="29">
        <f t="shared" si="146"/>
        <v>0</v>
      </c>
      <c r="M697" s="19"/>
      <c r="N697" s="20"/>
      <c r="O697" s="29">
        <f t="shared" si="147"/>
        <v>0</v>
      </c>
      <c r="P697" s="19"/>
      <c r="Q697" s="20"/>
      <c r="R697" s="29">
        <f t="shared" si="148"/>
        <v>0</v>
      </c>
      <c r="S697" s="19"/>
      <c r="T697" s="19"/>
      <c r="U697" s="29">
        <f t="shared" si="149"/>
        <v>0</v>
      </c>
      <c r="V697" s="48">
        <f t="shared" si="144"/>
        <v>0</v>
      </c>
      <c r="W697" s="19"/>
      <c r="X697" s="20" t="e">
        <f t="shared" si="150"/>
        <v>#DIV/0!</v>
      </c>
      <c r="Y697" s="19"/>
    </row>
    <row r="698" spans="1:25" x14ac:dyDescent="0.25">
      <c r="A698" s="18" t="s">
        <v>125</v>
      </c>
      <c r="B698" s="19"/>
      <c r="C698" s="19"/>
      <c r="D698" s="29">
        <f t="shared" si="151"/>
        <v>0</v>
      </c>
      <c r="E698" s="19"/>
      <c r="F698" s="19"/>
      <c r="G698" s="20"/>
      <c r="H698" s="29">
        <f t="shared" si="145"/>
        <v>0</v>
      </c>
      <c r="I698" s="19"/>
      <c r="J698" s="19"/>
      <c r="K698" s="21"/>
      <c r="L698" s="29">
        <f t="shared" si="146"/>
        <v>0</v>
      </c>
      <c r="M698" s="19"/>
      <c r="N698" s="20"/>
      <c r="O698" s="29">
        <f t="shared" si="147"/>
        <v>0</v>
      </c>
      <c r="P698" s="19"/>
      <c r="Q698" s="20"/>
      <c r="R698" s="29">
        <f t="shared" si="148"/>
        <v>0</v>
      </c>
      <c r="S698" s="19"/>
      <c r="T698" s="19"/>
      <c r="U698" s="29">
        <f t="shared" si="149"/>
        <v>0</v>
      </c>
      <c r="V698" s="48">
        <f t="shared" si="144"/>
        <v>0</v>
      </c>
      <c r="W698" s="19"/>
      <c r="X698" s="20" t="e">
        <f t="shared" si="150"/>
        <v>#DIV/0!</v>
      </c>
      <c r="Y698" s="19"/>
    </row>
    <row r="699" spans="1:25" x14ac:dyDescent="0.25">
      <c r="A699" s="18" t="s">
        <v>126</v>
      </c>
      <c r="B699" s="19"/>
      <c r="C699" s="19"/>
      <c r="D699" s="29">
        <f t="shared" si="151"/>
        <v>0</v>
      </c>
      <c r="E699" s="19"/>
      <c r="F699" s="19"/>
      <c r="G699" s="20"/>
      <c r="H699" s="29">
        <f t="shared" si="145"/>
        <v>0</v>
      </c>
      <c r="I699" s="19"/>
      <c r="J699" s="19"/>
      <c r="K699" s="21"/>
      <c r="L699" s="29">
        <f t="shared" si="146"/>
        <v>0</v>
      </c>
      <c r="M699" s="19"/>
      <c r="N699" s="20"/>
      <c r="O699" s="29">
        <f t="shared" si="147"/>
        <v>0</v>
      </c>
      <c r="P699" s="19"/>
      <c r="Q699" s="20"/>
      <c r="R699" s="29">
        <f t="shared" si="148"/>
        <v>0</v>
      </c>
      <c r="S699" s="19"/>
      <c r="T699" s="19"/>
      <c r="U699" s="29">
        <f t="shared" si="149"/>
        <v>0</v>
      </c>
      <c r="V699" s="48">
        <f t="shared" si="144"/>
        <v>0</v>
      </c>
      <c r="W699" s="19"/>
      <c r="X699" s="20" t="e">
        <f t="shared" si="150"/>
        <v>#DIV/0!</v>
      </c>
      <c r="Y699" s="19"/>
    </row>
    <row r="700" spans="1:25" x14ac:dyDescent="0.25">
      <c r="A700" s="28" t="s">
        <v>127</v>
      </c>
      <c r="B700" s="19"/>
      <c r="C700" s="19"/>
      <c r="D700" s="29">
        <f t="shared" si="151"/>
        <v>0</v>
      </c>
      <c r="E700" s="19"/>
      <c r="F700" s="19"/>
      <c r="G700" s="20"/>
      <c r="H700" s="29">
        <f t="shared" si="145"/>
        <v>0</v>
      </c>
      <c r="I700" s="19"/>
      <c r="J700" s="19"/>
      <c r="K700" s="21"/>
      <c r="L700" s="29">
        <f t="shared" si="146"/>
        <v>0</v>
      </c>
      <c r="M700" s="19"/>
      <c r="N700" s="20"/>
      <c r="O700" s="29">
        <f t="shared" si="147"/>
        <v>0</v>
      </c>
      <c r="P700" s="19"/>
      <c r="Q700" s="20"/>
      <c r="R700" s="29">
        <f t="shared" si="148"/>
        <v>0</v>
      </c>
      <c r="S700" s="19"/>
      <c r="T700" s="19"/>
      <c r="U700" s="29">
        <f t="shared" si="149"/>
        <v>0</v>
      </c>
      <c r="V700" s="48">
        <f t="shared" si="144"/>
        <v>0</v>
      </c>
      <c r="W700" s="19"/>
      <c r="X700" s="20" t="e">
        <f t="shared" si="150"/>
        <v>#DIV/0!</v>
      </c>
      <c r="Y700" s="19"/>
    </row>
    <row r="701" spans="1:25" x14ac:dyDescent="0.25">
      <c r="A701" s="18" t="s">
        <v>128</v>
      </c>
      <c r="B701" s="19"/>
      <c r="C701" s="19"/>
      <c r="D701" s="29">
        <f t="shared" si="151"/>
        <v>0</v>
      </c>
      <c r="E701" s="19"/>
      <c r="F701" s="19"/>
      <c r="G701" s="20"/>
      <c r="H701" s="29">
        <f t="shared" si="145"/>
        <v>0</v>
      </c>
      <c r="I701" s="19"/>
      <c r="J701" s="19"/>
      <c r="K701" s="21"/>
      <c r="L701" s="29">
        <f t="shared" si="146"/>
        <v>0</v>
      </c>
      <c r="M701" s="19"/>
      <c r="N701" s="20"/>
      <c r="O701" s="29">
        <f t="shared" si="147"/>
        <v>0</v>
      </c>
      <c r="P701" s="19"/>
      <c r="Q701" s="20"/>
      <c r="R701" s="29">
        <f t="shared" si="148"/>
        <v>0</v>
      </c>
      <c r="S701" s="19"/>
      <c r="T701" s="19"/>
      <c r="U701" s="29">
        <f t="shared" si="149"/>
        <v>0</v>
      </c>
      <c r="V701" s="48">
        <f t="shared" si="144"/>
        <v>0</v>
      </c>
      <c r="W701" s="19"/>
      <c r="X701" s="20" t="e">
        <f t="shared" si="150"/>
        <v>#DIV/0!</v>
      </c>
      <c r="Y701" s="19"/>
    </row>
    <row r="702" spans="1:25" x14ac:dyDescent="0.25">
      <c r="A702" s="18" t="s">
        <v>129</v>
      </c>
      <c r="B702" s="19"/>
      <c r="C702" s="19"/>
      <c r="D702" s="29">
        <f t="shared" si="151"/>
        <v>0</v>
      </c>
      <c r="E702" s="19"/>
      <c r="F702" s="19"/>
      <c r="G702" s="20"/>
      <c r="H702" s="29">
        <f t="shared" si="145"/>
        <v>0</v>
      </c>
      <c r="I702" s="19"/>
      <c r="J702" s="19"/>
      <c r="K702" s="21"/>
      <c r="L702" s="29">
        <f t="shared" si="146"/>
        <v>0</v>
      </c>
      <c r="M702" s="19"/>
      <c r="N702" s="20"/>
      <c r="O702" s="29">
        <f t="shared" si="147"/>
        <v>0</v>
      </c>
      <c r="P702" s="19"/>
      <c r="Q702" s="20"/>
      <c r="R702" s="29">
        <f t="shared" si="148"/>
        <v>0</v>
      </c>
      <c r="S702" s="19"/>
      <c r="T702" s="19"/>
      <c r="U702" s="29">
        <f t="shared" si="149"/>
        <v>0</v>
      </c>
      <c r="V702" s="48">
        <f t="shared" si="144"/>
        <v>0</v>
      </c>
      <c r="W702" s="19"/>
      <c r="X702" s="20" t="e">
        <f t="shared" si="150"/>
        <v>#DIV/0!</v>
      </c>
      <c r="Y702" s="19"/>
    </row>
    <row r="703" spans="1:25" x14ac:dyDescent="0.25">
      <c r="A703" s="28" t="s">
        <v>130</v>
      </c>
      <c r="B703" s="19"/>
      <c r="C703" s="19"/>
      <c r="D703" s="29">
        <f t="shared" si="151"/>
        <v>0</v>
      </c>
      <c r="E703" s="19"/>
      <c r="F703" s="19"/>
      <c r="G703" s="20"/>
      <c r="H703" s="29">
        <f t="shared" si="145"/>
        <v>0</v>
      </c>
      <c r="I703" s="19"/>
      <c r="J703" s="19"/>
      <c r="K703" s="21"/>
      <c r="L703" s="29">
        <f t="shared" si="146"/>
        <v>0</v>
      </c>
      <c r="M703" s="19"/>
      <c r="N703" s="20"/>
      <c r="O703" s="29">
        <f t="shared" si="147"/>
        <v>0</v>
      </c>
      <c r="P703" s="19"/>
      <c r="Q703" s="20"/>
      <c r="R703" s="29">
        <f t="shared" si="148"/>
        <v>0</v>
      </c>
      <c r="S703" s="19"/>
      <c r="T703" s="19"/>
      <c r="U703" s="29">
        <f t="shared" si="149"/>
        <v>0</v>
      </c>
      <c r="V703" s="48">
        <f t="shared" si="144"/>
        <v>0</v>
      </c>
      <c r="W703" s="19"/>
      <c r="X703" s="20" t="e">
        <f t="shared" si="150"/>
        <v>#DIV/0!</v>
      </c>
      <c r="Y703" s="19"/>
    </row>
    <row r="704" spans="1:25" x14ac:dyDescent="0.25">
      <c r="A704" s="18" t="s">
        <v>131</v>
      </c>
      <c r="B704" s="19"/>
      <c r="C704" s="19"/>
      <c r="D704" s="29">
        <f t="shared" si="151"/>
        <v>0</v>
      </c>
      <c r="E704" s="19"/>
      <c r="F704" s="19"/>
      <c r="G704" s="20"/>
      <c r="H704" s="29">
        <f t="shared" si="145"/>
        <v>0</v>
      </c>
      <c r="I704" s="19"/>
      <c r="J704" s="19"/>
      <c r="K704" s="21"/>
      <c r="L704" s="29">
        <f t="shared" si="146"/>
        <v>0</v>
      </c>
      <c r="M704" s="19"/>
      <c r="N704" s="20"/>
      <c r="O704" s="29">
        <f t="shared" si="147"/>
        <v>0</v>
      </c>
      <c r="P704" s="19"/>
      <c r="Q704" s="20"/>
      <c r="R704" s="29">
        <f t="shared" si="148"/>
        <v>0</v>
      </c>
      <c r="S704" s="19"/>
      <c r="T704" s="19"/>
      <c r="U704" s="29">
        <f t="shared" si="149"/>
        <v>0</v>
      </c>
      <c r="V704" s="48">
        <f t="shared" si="144"/>
        <v>0</v>
      </c>
      <c r="W704" s="19"/>
      <c r="X704" s="20" t="e">
        <f t="shared" si="150"/>
        <v>#DIV/0!</v>
      </c>
      <c r="Y704" s="19"/>
    </row>
    <row r="705" spans="1:25" x14ac:dyDescent="0.25">
      <c r="A705" s="28" t="s">
        <v>132</v>
      </c>
      <c r="B705" s="19"/>
      <c r="C705" s="19"/>
      <c r="D705" s="29">
        <f t="shared" si="151"/>
        <v>0</v>
      </c>
      <c r="E705" s="19"/>
      <c r="F705" s="19"/>
      <c r="G705" s="20"/>
      <c r="H705" s="29">
        <f t="shared" si="145"/>
        <v>0</v>
      </c>
      <c r="I705" s="19"/>
      <c r="J705" s="19"/>
      <c r="K705" s="21"/>
      <c r="L705" s="29">
        <f t="shared" si="146"/>
        <v>0</v>
      </c>
      <c r="M705" s="19"/>
      <c r="N705" s="20"/>
      <c r="O705" s="29">
        <f t="shared" si="147"/>
        <v>0</v>
      </c>
      <c r="P705" s="19"/>
      <c r="Q705" s="20"/>
      <c r="R705" s="29">
        <f t="shared" si="148"/>
        <v>0</v>
      </c>
      <c r="S705" s="19"/>
      <c r="T705" s="19"/>
      <c r="U705" s="29">
        <f t="shared" si="149"/>
        <v>0</v>
      </c>
      <c r="V705" s="48">
        <f t="shared" si="144"/>
        <v>0</v>
      </c>
      <c r="W705" s="19"/>
      <c r="X705" s="20" t="e">
        <f t="shared" si="150"/>
        <v>#DIV/0!</v>
      </c>
      <c r="Y705" s="19"/>
    </row>
    <row r="706" spans="1:25" x14ac:dyDescent="0.25">
      <c r="A706" s="18" t="s">
        <v>153</v>
      </c>
      <c r="B706" s="19"/>
      <c r="C706" s="19"/>
      <c r="D706" s="29">
        <f t="shared" si="151"/>
        <v>0</v>
      </c>
      <c r="E706" s="19"/>
      <c r="F706" s="19"/>
      <c r="G706" s="20"/>
      <c r="H706" s="29">
        <f t="shared" si="145"/>
        <v>0</v>
      </c>
      <c r="I706" s="19"/>
      <c r="J706" s="19"/>
      <c r="K706" s="21"/>
      <c r="L706" s="29">
        <f t="shared" si="146"/>
        <v>0</v>
      </c>
      <c r="M706" s="19"/>
      <c r="N706" s="20"/>
      <c r="O706" s="29">
        <f t="shared" si="147"/>
        <v>0</v>
      </c>
      <c r="P706" s="19"/>
      <c r="Q706" s="20"/>
      <c r="R706" s="29">
        <f t="shared" si="148"/>
        <v>0</v>
      </c>
      <c r="S706" s="19"/>
      <c r="T706" s="19"/>
      <c r="U706" s="29">
        <f t="shared" si="149"/>
        <v>0</v>
      </c>
      <c r="V706" s="48">
        <f t="shared" si="144"/>
        <v>0</v>
      </c>
      <c r="W706" s="19"/>
      <c r="X706" s="20" t="e">
        <f t="shared" si="150"/>
        <v>#DIV/0!</v>
      </c>
      <c r="Y706" s="19"/>
    </row>
    <row r="707" spans="1:25" x14ac:dyDescent="0.25">
      <c r="A707" s="18" t="s">
        <v>164</v>
      </c>
      <c r="B707" s="19"/>
      <c r="C707" s="19"/>
      <c r="D707" s="29">
        <f t="shared" si="151"/>
        <v>0</v>
      </c>
      <c r="E707" s="19"/>
      <c r="F707" s="19"/>
      <c r="G707" s="20"/>
      <c r="H707" s="29">
        <f t="shared" si="145"/>
        <v>0</v>
      </c>
      <c r="I707" s="19"/>
      <c r="J707" s="19"/>
      <c r="K707" s="21"/>
      <c r="L707" s="29">
        <f t="shared" si="146"/>
        <v>0</v>
      </c>
      <c r="M707" s="19"/>
      <c r="N707" s="20"/>
      <c r="O707" s="29">
        <f t="shared" si="147"/>
        <v>0</v>
      </c>
      <c r="P707" s="19"/>
      <c r="Q707" s="20"/>
      <c r="R707" s="29">
        <f t="shared" si="148"/>
        <v>0</v>
      </c>
      <c r="S707" s="19"/>
      <c r="T707" s="19"/>
      <c r="U707" s="29">
        <f t="shared" si="149"/>
        <v>0</v>
      </c>
      <c r="V707" s="48">
        <f t="shared" si="144"/>
        <v>0</v>
      </c>
      <c r="W707" s="19"/>
      <c r="X707" s="20" t="e">
        <f t="shared" si="150"/>
        <v>#DIV/0!</v>
      </c>
      <c r="Y707" s="19"/>
    </row>
    <row r="708" spans="1:25" x14ac:dyDescent="0.25">
      <c r="A708" s="28" t="s">
        <v>134</v>
      </c>
      <c r="B708" s="19"/>
      <c r="C708" s="19"/>
      <c r="D708" s="29">
        <f t="shared" si="151"/>
        <v>0</v>
      </c>
      <c r="E708" s="19"/>
      <c r="F708" s="19"/>
      <c r="G708" s="20"/>
      <c r="H708" s="29">
        <f t="shared" si="145"/>
        <v>0</v>
      </c>
      <c r="I708" s="19"/>
      <c r="J708" s="19"/>
      <c r="K708" s="21"/>
      <c r="L708" s="29">
        <f t="shared" si="146"/>
        <v>0</v>
      </c>
      <c r="M708" s="19"/>
      <c r="N708" s="20"/>
      <c r="O708" s="29">
        <f t="shared" si="147"/>
        <v>0</v>
      </c>
      <c r="P708" s="19"/>
      <c r="Q708" s="20"/>
      <c r="R708" s="29">
        <f t="shared" si="148"/>
        <v>0</v>
      </c>
      <c r="S708" s="19"/>
      <c r="T708" s="19"/>
      <c r="U708" s="29">
        <f t="shared" si="149"/>
        <v>0</v>
      </c>
      <c r="V708" s="48">
        <f t="shared" si="144"/>
        <v>0</v>
      </c>
      <c r="W708" s="19"/>
      <c r="X708" s="20" t="e">
        <f t="shared" si="150"/>
        <v>#DIV/0!</v>
      </c>
      <c r="Y708" s="19"/>
    </row>
    <row r="709" spans="1:25" x14ac:dyDescent="0.25">
      <c r="A709" s="28" t="s">
        <v>135</v>
      </c>
      <c r="B709" s="19"/>
      <c r="C709" s="19"/>
      <c r="D709" s="29">
        <f t="shared" si="151"/>
        <v>0</v>
      </c>
      <c r="E709" s="19"/>
      <c r="F709" s="19"/>
      <c r="G709" s="20"/>
      <c r="H709" s="29">
        <f t="shared" si="145"/>
        <v>0</v>
      </c>
      <c r="I709" s="19"/>
      <c r="J709" s="19"/>
      <c r="K709" s="21"/>
      <c r="L709" s="29">
        <f t="shared" si="146"/>
        <v>0</v>
      </c>
      <c r="M709" s="19"/>
      <c r="N709" s="20"/>
      <c r="O709" s="29">
        <f t="shared" si="147"/>
        <v>0</v>
      </c>
      <c r="P709" s="19"/>
      <c r="Q709" s="20"/>
      <c r="R709" s="29">
        <f t="shared" si="148"/>
        <v>0</v>
      </c>
      <c r="S709" s="19"/>
      <c r="T709" s="19"/>
      <c r="U709" s="29">
        <f t="shared" si="149"/>
        <v>0</v>
      </c>
      <c r="V709" s="48">
        <f t="shared" si="144"/>
        <v>0</v>
      </c>
      <c r="W709" s="19"/>
      <c r="X709" s="20" t="e">
        <f t="shared" si="150"/>
        <v>#DIV/0!</v>
      </c>
      <c r="Y709" s="19"/>
    </row>
    <row r="710" spans="1:25" x14ac:dyDescent="0.25">
      <c r="A710" s="28" t="s">
        <v>136</v>
      </c>
      <c r="B710" s="19"/>
      <c r="C710" s="19"/>
      <c r="D710" s="29">
        <f t="shared" si="151"/>
        <v>0</v>
      </c>
      <c r="E710" s="19"/>
      <c r="F710" s="19"/>
      <c r="G710" s="20"/>
      <c r="H710" s="29">
        <f t="shared" si="145"/>
        <v>0</v>
      </c>
      <c r="I710" s="19"/>
      <c r="J710" s="19"/>
      <c r="K710" s="21"/>
      <c r="L710" s="29">
        <f t="shared" si="146"/>
        <v>0</v>
      </c>
      <c r="M710" s="19"/>
      <c r="N710" s="20"/>
      <c r="O710" s="29">
        <f t="shared" si="147"/>
        <v>0</v>
      </c>
      <c r="P710" s="19"/>
      <c r="Q710" s="20"/>
      <c r="R710" s="29">
        <f t="shared" si="148"/>
        <v>0</v>
      </c>
      <c r="S710" s="19"/>
      <c r="T710" s="19"/>
      <c r="U710" s="29">
        <f t="shared" si="149"/>
        <v>0</v>
      </c>
      <c r="V710" s="48">
        <f t="shared" si="144"/>
        <v>0</v>
      </c>
      <c r="W710" s="19"/>
      <c r="X710" s="20" t="e">
        <f t="shared" si="150"/>
        <v>#DIV/0!</v>
      </c>
      <c r="Y710" s="19"/>
    </row>
    <row r="711" spans="1:25" x14ac:dyDescent="0.25">
      <c r="A711" s="28" t="s">
        <v>133</v>
      </c>
      <c r="B711" s="19"/>
      <c r="C711" s="19"/>
      <c r="D711" s="29">
        <f t="shared" si="151"/>
        <v>0</v>
      </c>
      <c r="E711" s="19"/>
      <c r="F711" s="19"/>
      <c r="G711" s="20"/>
      <c r="H711" s="29">
        <f t="shared" si="145"/>
        <v>0</v>
      </c>
      <c r="I711" s="19"/>
      <c r="J711" s="19"/>
      <c r="K711" s="21"/>
      <c r="L711" s="29">
        <f t="shared" si="146"/>
        <v>0</v>
      </c>
      <c r="M711" s="19"/>
      <c r="N711" s="20"/>
      <c r="O711" s="29">
        <f t="shared" si="147"/>
        <v>0</v>
      </c>
      <c r="P711" s="19"/>
      <c r="Q711" s="20"/>
      <c r="R711" s="29">
        <f t="shared" si="148"/>
        <v>0</v>
      </c>
      <c r="S711" s="19"/>
      <c r="T711" s="19"/>
      <c r="U711" s="29">
        <f t="shared" si="149"/>
        <v>0</v>
      </c>
      <c r="V711" s="48">
        <f t="shared" si="144"/>
        <v>0</v>
      </c>
      <c r="W711" s="19"/>
      <c r="X711" s="20" t="e">
        <f t="shared" si="150"/>
        <v>#DIV/0!</v>
      </c>
      <c r="Y711" s="19"/>
    </row>
    <row r="712" spans="1:25" x14ac:dyDescent="0.25">
      <c r="A712" s="28" t="s">
        <v>154</v>
      </c>
      <c r="B712" s="19"/>
      <c r="C712" s="19"/>
      <c r="D712" s="29">
        <f t="shared" si="151"/>
        <v>0</v>
      </c>
      <c r="E712" s="19"/>
      <c r="F712" s="19"/>
      <c r="G712" s="20"/>
      <c r="H712" s="29">
        <f t="shared" si="145"/>
        <v>0</v>
      </c>
      <c r="I712" s="19"/>
      <c r="J712" s="19"/>
      <c r="K712" s="21"/>
      <c r="L712" s="29">
        <f t="shared" si="146"/>
        <v>0</v>
      </c>
      <c r="M712" s="19"/>
      <c r="N712" s="20"/>
      <c r="O712" s="29">
        <f t="shared" si="147"/>
        <v>0</v>
      </c>
      <c r="P712" s="19"/>
      <c r="Q712" s="20"/>
      <c r="R712" s="29">
        <f t="shared" si="148"/>
        <v>0</v>
      </c>
      <c r="S712" s="19"/>
      <c r="T712" s="19"/>
      <c r="U712" s="29">
        <f t="shared" si="149"/>
        <v>0</v>
      </c>
      <c r="V712" s="48">
        <f t="shared" si="144"/>
        <v>0</v>
      </c>
      <c r="W712" s="19"/>
      <c r="X712" s="20" t="e">
        <f t="shared" si="150"/>
        <v>#DIV/0!</v>
      </c>
      <c r="Y712" s="19"/>
    </row>
    <row r="713" spans="1:25" x14ac:dyDescent="0.25">
      <c r="A713" s="28" t="s">
        <v>155</v>
      </c>
      <c r="B713" s="19"/>
      <c r="C713" s="19"/>
      <c r="D713" s="29">
        <f t="shared" si="151"/>
        <v>0</v>
      </c>
      <c r="E713" s="19"/>
      <c r="F713" s="19"/>
      <c r="G713" s="20"/>
      <c r="H713" s="29">
        <f t="shared" si="145"/>
        <v>0</v>
      </c>
      <c r="I713" s="19"/>
      <c r="J713" s="19"/>
      <c r="K713" s="21"/>
      <c r="L713" s="29">
        <f t="shared" si="146"/>
        <v>0</v>
      </c>
      <c r="M713" s="19"/>
      <c r="N713" s="20"/>
      <c r="O713" s="29">
        <f t="shared" si="147"/>
        <v>0</v>
      </c>
      <c r="P713" s="19"/>
      <c r="Q713" s="20"/>
      <c r="R713" s="29">
        <f t="shared" si="148"/>
        <v>0</v>
      </c>
      <c r="S713" s="19"/>
      <c r="T713" s="19"/>
      <c r="U713" s="29">
        <f t="shared" si="149"/>
        <v>0</v>
      </c>
      <c r="V713" s="48">
        <f t="shared" si="144"/>
        <v>0</v>
      </c>
      <c r="W713" s="19"/>
      <c r="X713" s="20" t="e">
        <f t="shared" si="150"/>
        <v>#DIV/0!</v>
      </c>
      <c r="Y713" s="19"/>
    </row>
    <row r="714" spans="1:25" x14ac:dyDescent="0.25">
      <c r="A714" s="28" t="s">
        <v>156</v>
      </c>
      <c r="B714" s="19"/>
      <c r="C714" s="19"/>
      <c r="D714" s="29">
        <f t="shared" si="151"/>
        <v>0</v>
      </c>
      <c r="E714" s="19"/>
      <c r="F714" s="19"/>
      <c r="G714" s="20"/>
      <c r="H714" s="29">
        <f t="shared" si="145"/>
        <v>0</v>
      </c>
      <c r="I714" s="19"/>
      <c r="J714" s="19"/>
      <c r="K714" s="21"/>
      <c r="L714" s="29">
        <f t="shared" si="146"/>
        <v>0</v>
      </c>
      <c r="M714" s="19"/>
      <c r="N714" s="20"/>
      <c r="O714" s="29">
        <f t="shared" si="147"/>
        <v>0</v>
      </c>
      <c r="P714" s="19"/>
      <c r="Q714" s="20"/>
      <c r="R714" s="29">
        <f t="shared" si="148"/>
        <v>0</v>
      </c>
      <c r="S714" s="19"/>
      <c r="T714" s="19"/>
      <c r="U714" s="29">
        <f t="shared" si="149"/>
        <v>0</v>
      </c>
      <c r="V714" s="48">
        <f t="shared" si="144"/>
        <v>0</v>
      </c>
      <c r="W714" s="19"/>
      <c r="X714" s="20" t="e">
        <f t="shared" si="150"/>
        <v>#DIV/0!</v>
      </c>
      <c r="Y714" s="19"/>
    </row>
    <row r="715" spans="1:25" x14ac:dyDescent="0.25">
      <c r="A715" s="28" t="s">
        <v>157</v>
      </c>
      <c r="B715" s="19"/>
      <c r="C715" s="19"/>
      <c r="D715" s="29">
        <f t="shared" si="151"/>
        <v>0</v>
      </c>
      <c r="E715" s="19"/>
      <c r="F715" s="19"/>
      <c r="G715" s="20"/>
      <c r="H715" s="29">
        <f t="shared" si="145"/>
        <v>0</v>
      </c>
      <c r="I715" s="19"/>
      <c r="J715" s="19"/>
      <c r="K715" s="21"/>
      <c r="L715" s="29">
        <f t="shared" si="146"/>
        <v>0</v>
      </c>
      <c r="M715" s="19"/>
      <c r="N715" s="20"/>
      <c r="O715" s="29">
        <f t="shared" si="147"/>
        <v>0</v>
      </c>
      <c r="P715" s="19"/>
      <c r="Q715" s="20"/>
      <c r="R715" s="29">
        <f t="shared" si="148"/>
        <v>0</v>
      </c>
      <c r="S715" s="19"/>
      <c r="T715" s="19"/>
      <c r="U715" s="29">
        <f t="shared" si="149"/>
        <v>0</v>
      </c>
      <c r="V715" s="48">
        <f t="shared" si="144"/>
        <v>0</v>
      </c>
      <c r="W715" s="19"/>
      <c r="X715" s="20" t="e">
        <f t="shared" si="150"/>
        <v>#DIV/0!</v>
      </c>
      <c r="Y715" s="19"/>
    </row>
    <row r="716" spans="1:25" x14ac:dyDescent="0.25">
      <c r="A716" s="28" t="s">
        <v>158</v>
      </c>
      <c r="B716" s="19"/>
      <c r="C716" s="19"/>
      <c r="D716" s="29">
        <f t="shared" si="151"/>
        <v>0</v>
      </c>
      <c r="E716" s="19"/>
      <c r="F716" s="19"/>
      <c r="G716" s="20"/>
      <c r="H716" s="29">
        <f t="shared" si="145"/>
        <v>0</v>
      </c>
      <c r="I716" s="19"/>
      <c r="J716" s="19"/>
      <c r="K716" s="21"/>
      <c r="L716" s="29">
        <f t="shared" si="146"/>
        <v>0</v>
      </c>
      <c r="M716" s="19"/>
      <c r="N716" s="20"/>
      <c r="O716" s="29">
        <f t="shared" si="147"/>
        <v>0</v>
      </c>
      <c r="P716" s="19"/>
      <c r="Q716" s="20"/>
      <c r="R716" s="29">
        <f t="shared" si="148"/>
        <v>0</v>
      </c>
      <c r="S716" s="19"/>
      <c r="T716" s="19"/>
      <c r="U716" s="29">
        <f t="shared" si="149"/>
        <v>0</v>
      </c>
      <c r="V716" s="48">
        <f t="shared" ref="V716:V728" si="152">E716+I716+M716+P716+S716</f>
        <v>0</v>
      </c>
      <c r="W716" s="19"/>
      <c r="X716" s="20" t="e">
        <f t="shared" si="150"/>
        <v>#DIV/0!</v>
      </c>
      <c r="Y716" s="19"/>
    </row>
    <row r="717" spans="1:25" x14ac:dyDescent="0.25">
      <c r="A717" s="28" t="s">
        <v>159</v>
      </c>
      <c r="B717" s="19"/>
      <c r="C717" s="19"/>
      <c r="D717" s="29">
        <f t="shared" si="151"/>
        <v>0</v>
      </c>
      <c r="E717" s="19"/>
      <c r="F717" s="19"/>
      <c r="G717" s="20"/>
      <c r="H717" s="29">
        <f t="shared" si="145"/>
        <v>0</v>
      </c>
      <c r="I717" s="19"/>
      <c r="J717" s="19"/>
      <c r="K717" s="21"/>
      <c r="L717" s="29">
        <f t="shared" si="146"/>
        <v>0</v>
      </c>
      <c r="M717" s="19"/>
      <c r="N717" s="20"/>
      <c r="O717" s="29">
        <f t="shared" si="147"/>
        <v>0</v>
      </c>
      <c r="P717" s="19"/>
      <c r="Q717" s="20"/>
      <c r="R717" s="29">
        <f t="shared" si="148"/>
        <v>0</v>
      </c>
      <c r="S717" s="19"/>
      <c r="T717" s="19"/>
      <c r="U717" s="29">
        <f t="shared" si="149"/>
        <v>0</v>
      </c>
      <c r="V717" s="48">
        <f t="shared" si="152"/>
        <v>0</v>
      </c>
      <c r="W717" s="19"/>
      <c r="X717" s="20" t="e">
        <f t="shared" si="150"/>
        <v>#DIV/0!</v>
      </c>
      <c r="Y717" s="19"/>
    </row>
    <row r="718" spans="1:25" x14ac:dyDescent="0.25">
      <c r="A718" s="28" t="s">
        <v>162</v>
      </c>
      <c r="B718" s="19"/>
      <c r="C718" s="19"/>
      <c r="D718" s="29">
        <f t="shared" si="151"/>
        <v>0</v>
      </c>
      <c r="E718" s="19"/>
      <c r="F718" s="19"/>
      <c r="G718" s="20"/>
      <c r="H718" s="29">
        <f t="shared" si="145"/>
        <v>0</v>
      </c>
      <c r="I718" s="19"/>
      <c r="J718" s="19"/>
      <c r="K718" s="21"/>
      <c r="L718" s="29">
        <f t="shared" si="146"/>
        <v>0</v>
      </c>
      <c r="M718" s="19"/>
      <c r="N718" s="20"/>
      <c r="O718" s="29">
        <f t="shared" si="147"/>
        <v>0</v>
      </c>
      <c r="P718" s="19"/>
      <c r="Q718" s="20"/>
      <c r="R718" s="29">
        <f t="shared" si="148"/>
        <v>0</v>
      </c>
      <c r="S718" s="19"/>
      <c r="T718" s="19"/>
      <c r="U718" s="29">
        <f t="shared" si="149"/>
        <v>0</v>
      </c>
      <c r="V718" s="48">
        <f t="shared" si="152"/>
        <v>0</v>
      </c>
      <c r="W718" s="19"/>
      <c r="X718" s="20" t="e">
        <f t="shared" si="150"/>
        <v>#DIV/0!</v>
      </c>
      <c r="Y718" s="19"/>
    </row>
    <row r="719" spans="1:25" x14ac:dyDescent="0.25">
      <c r="A719" s="18" t="s">
        <v>163</v>
      </c>
      <c r="B719" s="19"/>
      <c r="C719" s="19"/>
      <c r="D719" s="29">
        <f t="shared" si="151"/>
        <v>0</v>
      </c>
      <c r="E719" s="19"/>
      <c r="F719" s="19"/>
      <c r="G719" s="20"/>
      <c r="H719" s="29">
        <f t="shared" si="145"/>
        <v>0</v>
      </c>
      <c r="I719" s="19"/>
      <c r="J719" s="19"/>
      <c r="K719" s="21"/>
      <c r="L719" s="29">
        <f t="shared" si="146"/>
        <v>0</v>
      </c>
      <c r="M719" s="19"/>
      <c r="N719" s="20"/>
      <c r="O719" s="29">
        <f t="shared" si="147"/>
        <v>0</v>
      </c>
      <c r="P719" s="19"/>
      <c r="Q719" s="20"/>
      <c r="R719" s="29">
        <f t="shared" si="148"/>
        <v>0</v>
      </c>
      <c r="S719" s="19"/>
      <c r="T719" s="19"/>
      <c r="U719" s="29">
        <f t="shared" si="149"/>
        <v>0</v>
      </c>
      <c r="V719" s="48">
        <f t="shared" si="152"/>
        <v>0</v>
      </c>
      <c r="W719" s="19"/>
      <c r="X719" s="20" t="e">
        <f t="shared" si="150"/>
        <v>#DIV/0!</v>
      </c>
      <c r="Y719" s="19"/>
    </row>
    <row r="720" spans="1:25" x14ac:dyDescent="0.25">
      <c r="A720" s="28" t="s">
        <v>137</v>
      </c>
      <c r="B720" s="19"/>
      <c r="C720" s="19"/>
      <c r="D720" s="29">
        <f t="shared" si="151"/>
        <v>0</v>
      </c>
      <c r="E720" s="19"/>
      <c r="F720" s="19"/>
      <c r="G720" s="20"/>
      <c r="H720" s="29">
        <f t="shared" si="145"/>
        <v>0</v>
      </c>
      <c r="I720" s="19"/>
      <c r="J720" s="19"/>
      <c r="K720" s="21"/>
      <c r="L720" s="29">
        <f t="shared" si="146"/>
        <v>0</v>
      </c>
      <c r="M720" s="19"/>
      <c r="N720" s="20"/>
      <c r="O720" s="29">
        <f t="shared" si="147"/>
        <v>0</v>
      </c>
      <c r="P720" s="19"/>
      <c r="Q720" s="20"/>
      <c r="R720" s="29">
        <f t="shared" si="148"/>
        <v>0</v>
      </c>
      <c r="S720" s="19"/>
      <c r="T720" s="19"/>
      <c r="U720" s="29">
        <f t="shared" si="149"/>
        <v>0</v>
      </c>
      <c r="V720" s="48">
        <f t="shared" si="152"/>
        <v>0</v>
      </c>
      <c r="W720" s="19"/>
      <c r="X720" s="20" t="e">
        <f t="shared" si="150"/>
        <v>#DIV/0!</v>
      </c>
      <c r="Y720" s="19"/>
    </row>
    <row r="721" spans="1:25" x14ac:dyDescent="0.25">
      <c r="A721" s="18"/>
      <c r="B721" s="19"/>
      <c r="C721" s="19"/>
      <c r="D721" s="29">
        <f t="shared" si="151"/>
        <v>0</v>
      </c>
      <c r="E721" s="19"/>
      <c r="F721" s="19"/>
      <c r="G721" s="20"/>
      <c r="H721" s="29">
        <f t="shared" si="145"/>
        <v>0</v>
      </c>
      <c r="I721" s="19"/>
      <c r="J721" s="19"/>
      <c r="K721" s="21"/>
      <c r="L721" s="29">
        <f t="shared" si="146"/>
        <v>0</v>
      </c>
      <c r="M721" s="19"/>
      <c r="N721" s="20"/>
      <c r="O721" s="29">
        <f t="shared" si="147"/>
        <v>0</v>
      </c>
      <c r="P721" s="19"/>
      <c r="Q721" s="20"/>
      <c r="R721" s="29">
        <f t="shared" si="148"/>
        <v>0</v>
      </c>
      <c r="S721" s="19"/>
      <c r="T721" s="19"/>
      <c r="U721" s="29">
        <f t="shared" si="149"/>
        <v>0</v>
      </c>
      <c r="V721" s="48">
        <f t="shared" si="152"/>
        <v>0</v>
      </c>
      <c r="W721" s="19"/>
      <c r="X721" s="20" t="e">
        <f t="shared" si="150"/>
        <v>#DIV/0!</v>
      </c>
      <c r="Y721" s="19"/>
    </row>
    <row r="722" spans="1:25" x14ac:dyDescent="0.25">
      <c r="A722" s="18"/>
      <c r="B722" s="19"/>
      <c r="C722" s="19"/>
      <c r="D722" s="29">
        <f t="shared" si="151"/>
        <v>0</v>
      </c>
      <c r="E722" s="19"/>
      <c r="F722" s="19"/>
      <c r="G722" s="20"/>
      <c r="H722" s="29">
        <f t="shared" si="145"/>
        <v>0</v>
      </c>
      <c r="I722" s="19"/>
      <c r="J722" s="19"/>
      <c r="K722" s="21"/>
      <c r="L722" s="29">
        <f t="shared" si="146"/>
        <v>0</v>
      </c>
      <c r="M722" s="19"/>
      <c r="N722" s="20"/>
      <c r="O722" s="29">
        <f t="shared" si="147"/>
        <v>0</v>
      </c>
      <c r="P722" s="19"/>
      <c r="Q722" s="20"/>
      <c r="R722" s="29">
        <f t="shared" si="148"/>
        <v>0</v>
      </c>
      <c r="S722" s="19"/>
      <c r="T722" s="19"/>
      <c r="U722" s="29">
        <f t="shared" si="149"/>
        <v>0</v>
      </c>
      <c r="V722" s="48">
        <f t="shared" si="152"/>
        <v>0</v>
      </c>
      <c r="W722" s="19"/>
      <c r="X722" s="20" t="e">
        <f t="shared" si="150"/>
        <v>#DIV/0!</v>
      </c>
      <c r="Y722" s="19"/>
    </row>
    <row r="723" spans="1:25" x14ac:dyDescent="0.25">
      <c r="A723" s="18"/>
      <c r="B723" s="19"/>
      <c r="C723" s="19"/>
      <c r="D723" s="29">
        <f t="shared" si="151"/>
        <v>0</v>
      </c>
      <c r="E723" s="19"/>
      <c r="F723" s="19"/>
      <c r="G723" s="20"/>
      <c r="H723" s="29">
        <f t="shared" si="145"/>
        <v>0</v>
      </c>
      <c r="I723" s="19"/>
      <c r="J723" s="19"/>
      <c r="K723" s="21"/>
      <c r="L723" s="29">
        <f t="shared" si="146"/>
        <v>0</v>
      </c>
      <c r="M723" s="19"/>
      <c r="N723" s="20"/>
      <c r="O723" s="29">
        <f t="shared" si="147"/>
        <v>0</v>
      </c>
      <c r="P723" s="19"/>
      <c r="Q723" s="20"/>
      <c r="R723" s="29">
        <f t="shared" si="148"/>
        <v>0</v>
      </c>
      <c r="S723" s="19"/>
      <c r="T723" s="19"/>
      <c r="U723" s="29">
        <f t="shared" si="149"/>
        <v>0</v>
      </c>
      <c r="V723" s="48">
        <f t="shared" si="152"/>
        <v>0</v>
      </c>
      <c r="W723" s="19"/>
      <c r="X723" s="20" t="e">
        <f t="shared" si="150"/>
        <v>#DIV/0!</v>
      </c>
      <c r="Y723" s="19"/>
    </row>
    <row r="724" spans="1:25" x14ac:dyDescent="0.25">
      <c r="A724" s="28" t="s">
        <v>138</v>
      </c>
      <c r="B724" s="19"/>
      <c r="C724" s="19"/>
      <c r="D724" s="29">
        <f t="shared" si="151"/>
        <v>0</v>
      </c>
      <c r="E724" s="19"/>
      <c r="F724" s="19"/>
      <c r="G724" s="20"/>
      <c r="H724" s="29">
        <f t="shared" si="145"/>
        <v>0</v>
      </c>
      <c r="I724" s="19"/>
      <c r="J724" s="19"/>
      <c r="K724" s="21"/>
      <c r="L724" s="29">
        <f t="shared" si="146"/>
        <v>0</v>
      </c>
      <c r="M724" s="19"/>
      <c r="N724" s="20"/>
      <c r="O724" s="29">
        <f t="shared" si="147"/>
        <v>0</v>
      </c>
      <c r="P724" s="19"/>
      <c r="Q724" s="20"/>
      <c r="R724" s="29">
        <f t="shared" si="148"/>
        <v>0</v>
      </c>
      <c r="S724" s="19"/>
      <c r="T724" s="19"/>
      <c r="U724" s="29">
        <f t="shared" si="149"/>
        <v>0</v>
      </c>
      <c r="V724" s="48">
        <f t="shared" si="152"/>
        <v>0</v>
      </c>
      <c r="W724" s="19"/>
      <c r="X724" s="20" t="e">
        <f t="shared" si="150"/>
        <v>#DIV/0!</v>
      </c>
      <c r="Y724" s="19"/>
    </row>
    <row r="725" spans="1:25" x14ac:dyDescent="0.25">
      <c r="A725" s="18" t="s">
        <v>148</v>
      </c>
      <c r="B725" s="19"/>
      <c r="C725" s="19"/>
      <c r="D725" s="29">
        <f t="shared" si="151"/>
        <v>0</v>
      </c>
      <c r="E725" s="19"/>
      <c r="F725" s="19"/>
      <c r="G725" s="20"/>
      <c r="H725" s="29">
        <f t="shared" si="145"/>
        <v>0</v>
      </c>
      <c r="I725" s="19"/>
      <c r="J725" s="19"/>
      <c r="K725" s="21"/>
      <c r="L725" s="29">
        <f t="shared" si="146"/>
        <v>0</v>
      </c>
      <c r="M725" s="19"/>
      <c r="N725" s="20"/>
      <c r="O725" s="29">
        <f t="shared" si="147"/>
        <v>0</v>
      </c>
      <c r="P725" s="19"/>
      <c r="Q725" s="20"/>
      <c r="R725" s="29">
        <f t="shared" si="148"/>
        <v>0</v>
      </c>
      <c r="S725" s="19"/>
      <c r="T725" s="19"/>
      <c r="U725" s="29">
        <f t="shared" si="149"/>
        <v>0</v>
      </c>
      <c r="V725" s="48">
        <f t="shared" si="152"/>
        <v>0</v>
      </c>
      <c r="W725" s="19"/>
      <c r="X725" s="20" t="e">
        <f t="shared" si="150"/>
        <v>#DIV/0!</v>
      </c>
      <c r="Y725" s="19"/>
    </row>
    <row r="726" spans="1:25" x14ac:dyDescent="0.25">
      <c r="A726" s="18"/>
      <c r="B726" s="19"/>
      <c r="C726" s="19"/>
      <c r="D726" s="29">
        <f t="shared" si="151"/>
        <v>0</v>
      </c>
      <c r="E726" s="19"/>
      <c r="F726" s="19"/>
      <c r="G726" s="20"/>
      <c r="H726" s="29">
        <f t="shared" si="145"/>
        <v>0</v>
      </c>
      <c r="I726" s="19"/>
      <c r="J726" s="19"/>
      <c r="K726" s="21"/>
      <c r="L726" s="29">
        <f t="shared" si="146"/>
        <v>0</v>
      </c>
      <c r="M726" s="19"/>
      <c r="N726" s="20"/>
      <c r="O726" s="29">
        <f t="shared" si="147"/>
        <v>0</v>
      </c>
      <c r="P726" s="19"/>
      <c r="Q726" s="20"/>
      <c r="R726" s="29">
        <f t="shared" si="148"/>
        <v>0</v>
      </c>
      <c r="S726" s="19"/>
      <c r="T726" s="19"/>
      <c r="U726" s="29">
        <f t="shared" si="149"/>
        <v>0</v>
      </c>
      <c r="V726" s="48">
        <f t="shared" si="152"/>
        <v>0</v>
      </c>
      <c r="W726" s="19"/>
      <c r="X726" s="20" t="e">
        <f t="shared" si="150"/>
        <v>#DIV/0!</v>
      </c>
      <c r="Y726" s="19"/>
    </row>
    <row r="727" spans="1:25" x14ac:dyDescent="0.25">
      <c r="A727" s="18"/>
      <c r="B727" s="19"/>
      <c r="C727" s="19"/>
      <c r="D727" s="29">
        <f t="shared" si="151"/>
        <v>0</v>
      </c>
      <c r="E727" s="19"/>
      <c r="F727" s="19"/>
      <c r="G727" s="20"/>
      <c r="H727" s="29">
        <f t="shared" si="145"/>
        <v>0</v>
      </c>
      <c r="I727" s="19"/>
      <c r="J727" s="19"/>
      <c r="K727" s="21"/>
      <c r="L727" s="29">
        <f t="shared" si="146"/>
        <v>0</v>
      </c>
      <c r="M727" s="19"/>
      <c r="N727" s="20"/>
      <c r="O727" s="29">
        <f t="shared" si="147"/>
        <v>0</v>
      </c>
      <c r="P727" s="19"/>
      <c r="Q727" s="20"/>
      <c r="R727" s="29">
        <f t="shared" si="148"/>
        <v>0</v>
      </c>
      <c r="S727" s="19"/>
      <c r="T727" s="19"/>
      <c r="U727" s="29">
        <f t="shared" si="149"/>
        <v>0</v>
      </c>
      <c r="V727" s="48">
        <f t="shared" si="152"/>
        <v>0</v>
      </c>
      <c r="W727" s="19"/>
      <c r="X727" s="20" t="e">
        <f t="shared" si="150"/>
        <v>#DIV/0!</v>
      </c>
      <c r="Y727" s="19"/>
    </row>
    <row r="728" spans="1:25" x14ac:dyDescent="0.25">
      <c r="A728" s="36"/>
      <c r="B728" s="32"/>
      <c r="C728" s="32"/>
      <c r="D728" s="31">
        <f t="shared" si="151"/>
        <v>0</v>
      </c>
      <c r="E728" s="32"/>
      <c r="F728" s="32"/>
      <c r="G728" s="33"/>
      <c r="H728" s="31">
        <f t="shared" si="145"/>
        <v>0</v>
      </c>
      <c r="I728" s="32"/>
      <c r="J728" s="32"/>
      <c r="K728" s="34"/>
      <c r="L728" s="31">
        <f t="shared" si="146"/>
        <v>0</v>
      </c>
      <c r="M728" s="32"/>
      <c r="N728" s="33"/>
      <c r="O728" s="31">
        <f t="shared" si="147"/>
        <v>0</v>
      </c>
      <c r="P728" s="32"/>
      <c r="Q728" s="33"/>
      <c r="R728" s="31">
        <f t="shared" si="148"/>
        <v>0</v>
      </c>
      <c r="S728" s="32"/>
      <c r="T728" s="32"/>
      <c r="U728" s="31">
        <f t="shared" si="149"/>
        <v>0</v>
      </c>
      <c r="V728" s="50">
        <f t="shared" si="152"/>
        <v>0</v>
      </c>
      <c r="W728" s="32"/>
      <c r="X728" s="33" t="e">
        <f t="shared" si="150"/>
        <v>#DIV/0!</v>
      </c>
      <c r="Y728" s="32"/>
    </row>
    <row r="729" spans="1:25" x14ac:dyDescent="0.25">
      <c r="A729" s="26" t="s">
        <v>53</v>
      </c>
      <c r="B729" s="27"/>
      <c r="C729" s="27"/>
      <c r="D729" s="27">
        <f t="shared" si="151"/>
        <v>0</v>
      </c>
      <c r="E729" s="27"/>
      <c r="F729" s="27"/>
      <c r="G729" s="16"/>
      <c r="H729" s="27"/>
      <c r="I729" s="27"/>
      <c r="J729" s="27"/>
      <c r="K729" s="17"/>
      <c r="L729" s="27"/>
      <c r="M729" s="27"/>
      <c r="N729" s="16"/>
      <c r="O729" s="27"/>
      <c r="P729" s="27"/>
      <c r="Q729" s="16"/>
      <c r="R729" s="27"/>
      <c r="S729" s="27"/>
      <c r="T729" s="15"/>
      <c r="U729" s="27"/>
      <c r="V729" s="47"/>
      <c r="W729" s="27"/>
      <c r="X729" s="16"/>
      <c r="Y729" s="27"/>
    </row>
    <row r="730" spans="1:25" x14ac:dyDescent="0.25">
      <c r="A730" s="28" t="s">
        <v>139</v>
      </c>
      <c r="B730" s="29">
        <f>B630+B633+B636+B639+B642+B645+B648+B651+B668+B669+B670+B671+B672+B673+B674+B676+B679+B682+B685+B687+B689+B691+B692+B694+B697+B700+B703+B705+B708+B709+B710+B711+B712+B713+B714+B715+B716+B717+B718</f>
        <v>0</v>
      </c>
      <c r="C730" s="29">
        <f>C630+C633+C636+C639+C642+C645+C648+C651+C668+C669+C670+C671+C672+C673+C674+C676+C679+C682+C685+C687+C689+C691+C692+C694+C697+C700+C703+C705+C708+C709+C710+C711+C712+C713+C714+C715+C716+C717+C718</f>
        <v>0</v>
      </c>
      <c r="D730" s="29">
        <f t="shared" si="151"/>
        <v>0</v>
      </c>
      <c r="E730" s="29">
        <f>E630+E633+E636+E639+E642+E645+E648+E651+E668+E669+E670+E671+E672+E673+E674+E676+E679+E682+E685+E687+E689+E691+E692+E694+E697+E700+E703+E705+E708+E709+E710+E711+E712+E713+E714+E715+E716+E717+E718</f>
        <v>0</v>
      </c>
      <c r="F730" s="29">
        <f>F630+F633+F636+F639+F642+F645+F648+F651+F668+F669+F670+F671+F672+F673+F674+F676+F679+F682+F685+F687+F689+F691+F692+F694+F697+F700+F703+F705+F708+F709+F710+F711+F712+F713+F714+F715+F716+F717+F718</f>
        <v>0</v>
      </c>
      <c r="G730" s="20" t="e">
        <f>H730/E730</f>
        <v>#DIV/0!</v>
      </c>
      <c r="H730" s="29">
        <f>H630+H633+H636+H639+H642+H645+H648+H651+H668+H669+H670+H671+H672+H673+H674+H676+H679+H682+H685+H687+H689+H691+H692+H694+H697+H700+H703+H705+H708+H709+H710+H711+H712+H713+H714+H715+H716+H717+H718</f>
        <v>0</v>
      </c>
      <c r="I730" s="29">
        <f>I630+I633+I636+I639+I642+I645+I648+I651+I668+I669+I670+I671+I672+I673+I674+I676+I679+I682+I685+I687+I689+I691+I692+I694+I697+I700+I703+I705+I708+I709+I710+I711+I712+I713+I714+I715+I716+I717+I718</f>
        <v>0</v>
      </c>
      <c r="J730" s="29">
        <f>J630+J633+J636+J639+J642+J645+J648+J651+J668+J669+J670+J671+J672+J673+J674+J676+J679+J682+J685+J687+J689+J691+J692+J694+J697+J700+J703+J705+J708+J709+J710+J711+J712+J713+J714+J715+J716+J717+J718</f>
        <v>0</v>
      </c>
      <c r="K730" s="21" t="e">
        <f>L730/I730</f>
        <v>#DIV/0!</v>
      </c>
      <c r="L730" s="29">
        <f>L630+L633+L636+L639+L642+L645+L648+L651+L668+L669+L670+L671+L672+L673+L674+L676+L679+L682+L685+L687+L689+L691+L692+L694+L697+L700+L703+L705+L708+L709+L710+L711+L712+L713+L714+L715+L716+L717+L718</f>
        <v>0</v>
      </c>
      <c r="M730" s="29">
        <f>M630+M633+M636+M639+M642+M645+M648+M651+M668+M669+M670+M671+M672+M673+M674+M676+M679+M682+M685+M687+M689+M691+M692+M694+M697+M700+M703+M705+M708+M709+M710+M711+M712+M713+M714+M715+M716+M717+M718</f>
        <v>0</v>
      </c>
      <c r="N730" s="20" t="e">
        <f>O730/M730</f>
        <v>#DIV/0!</v>
      </c>
      <c r="O730" s="29">
        <f>O630+O633+O636+O639+O642+O645+O648+O651+O668+O669+O670+O671+O672+O673+O674+O676+O679+O682+O685+O687+O689+O691+O692+O694+O697+O700+O703+O705+O708+O709+O710+O711+O712+O713+O714+O715+O716+O717+O718</f>
        <v>0</v>
      </c>
      <c r="P730" s="29">
        <f>P630+P633+P636+P639+P642+P645+P648+P651+P668+P669+P670+P671+P672+P673+P674+P676+P679+P682+P685+P687+P689+P691+P692+P694+P697+P700+P703+P705+P708+P709+P710+P711+P712+P713+P714+P715+P716+P717+P718</f>
        <v>0</v>
      </c>
      <c r="Q730" s="20" t="e">
        <f>R730/P730</f>
        <v>#DIV/0!</v>
      </c>
      <c r="R730" s="29">
        <f>R630+R633+R636+R639+R642+R645+R648+R651+R668+R669+R670+R671+R672+R673+R674+R676+R679+R682+R685+R687+R689+R691+R692+R694+R697+R700+R703+R705+R708+R709+R710+R711+R712+R713+R714+R715+R716+R717+R718</f>
        <v>0</v>
      </c>
      <c r="S730" s="29">
        <f>S630+S633+S636+S639+S642+S645+S648+S651+S668+S669+S670+S671+S672+S673+S674+S676+S679+S682+S685+S687+S689+S691+S692+S694+S697+S700+S703+S705+S708+S709+S710+S711+S712+S713+S714+S715+S716+S717+S718</f>
        <v>0</v>
      </c>
      <c r="T730" s="19" t="e">
        <f>U730/S730</f>
        <v>#DIV/0!</v>
      </c>
      <c r="U730" s="29">
        <f>U630+U633+U636+U639+U642+U645+U648+U651+U668+U669+U670+U671+U672+U673+U674+U676+U679+U682+U685+U687+U689+U691+U692+U694+U697+U700+U703+U705+U708+U709+U710+U711+U712+U713+U714+U715+U716+U717+U718</f>
        <v>0</v>
      </c>
      <c r="V730" s="48">
        <f t="shared" ref="V730:V736" si="153">E730+I730+M730+P730+S730</f>
        <v>0</v>
      </c>
      <c r="W730" s="29">
        <f>W630+W633+W636+W639+W642+W645+W648+W651+W668+W669+W670+W671+W672+W673+W674+W676+W679+W682+W685+W687+W689+W691+W692+W694+W697+W700+W703+W705+W708+W709+W710+W711+W712+W713+W714+W715+W716+W717+W718</f>
        <v>0</v>
      </c>
      <c r="X730" s="20" t="e">
        <f t="shared" ref="X730:X739" si="154">(H730+L730+O730+R730+U730)/V730</f>
        <v>#DIV/0!</v>
      </c>
      <c r="Y730" s="29">
        <f>Y630+Y633+Y636+Y639+Y642+Y645+Y648+Y651+Y668+Y669+Y670+Y671+Y672+Y673+Y674+Y676+Y679+Y682+Y685+Y687+Y689+Y691+Y692+Y694+Y697+Y700+Y703+Y705+Y708+Y709+Y710+Y711+Y712+Y713+Y714+Y715+Y716+Y717+Y718</f>
        <v>0</v>
      </c>
    </row>
    <row r="731" spans="1:25" s="6" customFormat="1" x14ac:dyDescent="0.25">
      <c r="A731" s="18" t="s">
        <v>55</v>
      </c>
      <c r="B731" s="29">
        <f>B651+B668+B672+B674+B687+B711+B671</f>
        <v>0</v>
      </c>
      <c r="C731" s="29">
        <f>C651+C668+C672+C674+C687+C711+C671</f>
        <v>0</v>
      </c>
      <c r="D731" s="29">
        <f t="shared" si="151"/>
        <v>0</v>
      </c>
      <c r="E731" s="29">
        <f>E651+E668+E672+E674+E687+E711+E671</f>
        <v>0</v>
      </c>
      <c r="F731" s="29">
        <f>F651+F668+F672+F674+F687+F711+F671</f>
        <v>0</v>
      </c>
      <c r="G731" s="20" t="e">
        <f t="shared" ref="G731:G739" si="155">H731/E731</f>
        <v>#DIV/0!</v>
      </c>
      <c r="H731" s="29">
        <f>H651+H668+H672+H674+H687+H711+H671</f>
        <v>0</v>
      </c>
      <c r="I731" s="29">
        <f>I651+I668+I672+I674+I687+I711+I671</f>
        <v>0</v>
      </c>
      <c r="J731" s="29">
        <f>J651+J668+J672+J674+J687+J711+J671</f>
        <v>0</v>
      </c>
      <c r="K731" s="21" t="e">
        <f t="shared" ref="K731:K739" si="156">L731/I731</f>
        <v>#DIV/0!</v>
      </c>
      <c r="L731" s="29">
        <f>L651+L668+L672+L674+L687+L711+L671</f>
        <v>0</v>
      </c>
      <c r="M731" s="29">
        <f>M651+M668+M672+M674+M687+M711+M671</f>
        <v>0</v>
      </c>
      <c r="N731" s="20" t="e">
        <f t="shared" ref="N731:N738" si="157">O731/M731</f>
        <v>#DIV/0!</v>
      </c>
      <c r="O731" s="29">
        <f>O651+O668+O672+O674+O687+O711+O671</f>
        <v>0</v>
      </c>
      <c r="P731" s="29">
        <f>P651+P668+P672+P674+P687+P711+P671</f>
        <v>0</v>
      </c>
      <c r="Q731" s="20" t="e">
        <f t="shared" ref="Q731:Q739" si="158">R731/P731</f>
        <v>#DIV/0!</v>
      </c>
      <c r="R731" s="29">
        <f>R651+R668+R672+R674+R687+R711+R671</f>
        <v>0</v>
      </c>
      <c r="S731" s="29">
        <f>S651+S668+S672+S674+S687+S711+S671</f>
        <v>0</v>
      </c>
      <c r="T731" s="19" t="e">
        <f t="shared" ref="T731:T739" si="159">U731/S731</f>
        <v>#DIV/0!</v>
      </c>
      <c r="U731" s="29">
        <f>U651+U668+U672+U674+U687+U711+U671</f>
        <v>0</v>
      </c>
      <c r="V731" s="48">
        <f t="shared" si="153"/>
        <v>0</v>
      </c>
      <c r="W731" s="29">
        <f>W651+W668+W672+W674+W687+W711+W671</f>
        <v>0</v>
      </c>
      <c r="X731" s="20" t="e">
        <f t="shared" si="154"/>
        <v>#DIV/0!</v>
      </c>
      <c r="Y731" s="29">
        <f>Y651+Y668+Y672+Y674+Y687+Y711+Y671</f>
        <v>0</v>
      </c>
    </row>
    <row r="732" spans="1:25" s="6" customFormat="1" x14ac:dyDescent="0.25">
      <c r="A732" s="28" t="s">
        <v>141</v>
      </c>
      <c r="B732" s="29">
        <f>B631+B634+B637+B640+B643+B646+B649+B677+B680+B683+B686+B688+B690+B693+B695+B698+B701+B704+B706+B707+B719</f>
        <v>0</v>
      </c>
      <c r="C732" s="29">
        <f>C631+C634+C637+C640+C643+C646+C649+C677+C680+C683+C686+C688+C690+C693+C695+C698+C701+C704+C706+C707+C719</f>
        <v>0</v>
      </c>
      <c r="D732" s="29">
        <f t="shared" si="151"/>
        <v>0</v>
      </c>
      <c r="E732" s="29">
        <f>E631+E634+E637+E640+E643+E646+E649+E677+E680+E683+E686+E688+E690+E693+E695+E698+E701+E704+E706+E707+E719</f>
        <v>0</v>
      </c>
      <c r="F732" s="29">
        <f>F631+F634+F637+F640+F643+F646+F649+F677+F680+F683+F686+F688+F690+F693+F695+F698+F701+F704+F706+F707+F719</f>
        <v>0</v>
      </c>
      <c r="G732" s="20" t="e">
        <f t="shared" si="155"/>
        <v>#DIV/0!</v>
      </c>
      <c r="H732" s="29">
        <f>H631+H634+H637+H640+H643+H646+H649+H677+H680+H683+H686+H688+H690+H693+H695+H698+H701+H704+H706+H707+H719</f>
        <v>0</v>
      </c>
      <c r="I732" s="29">
        <f>I631+I634+I637+I640+I643+I646+I649+I677+I680+I683+I686+I688+I690+I693+I695+I698+I701+I704+I706+I707+I719</f>
        <v>0</v>
      </c>
      <c r="J732" s="29">
        <f>J631+J634+J637+J640+J643+J646+J649+J677+J680+J683+J686+J688+J690+J693+J695+J698+J701+J704+J706+J707+J719</f>
        <v>0</v>
      </c>
      <c r="K732" s="21" t="e">
        <f t="shared" si="156"/>
        <v>#DIV/0!</v>
      </c>
      <c r="L732" s="29">
        <f>L631+L634+L637+L640+L643+L646+L649+L677+L680+L683+L686+L688+L690+L693+L695+L698+L701+L704+L706+L707+L719</f>
        <v>0</v>
      </c>
      <c r="M732" s="29">
        <f>M631+M634+M637+M640+M643+M646+M649+M677+M680+M683+M686+M688+M690+M693+M695+M698+M701+M704+M706+M707+M719</f>
        <v>0</v>
      </c>
      <c r="N732" s="20" t="e">
        <f t="shared" si="157"/>
        <v>#DIV/0!</v>
      </c>
      <c r="O732" s="29">
        <f>O631+O634+O637+O640+O643+O646+O649+O677+O680+O683+O686+O688+O690+O693+O695+O698+O701+O704+O706+O707+O719</f>
        <v>0</v>
      </c>
      <c r="P732" s="29">
        <f>P631+P634+P637+P640+P643+P646+P649+P677+P680+P683+P686+P688+P690+P693+P695+P698+P701+P704+P706+P707+P719</f>
        <v>0</v>
      </c>
      <c r="Q732" s="20" t="e">
        <f t="shared" si="158"/>
        <v>#DIV/0!</v>
      </c>
      <c r="R732" s="29">
        <f>R631+R634+R637+R640+R643+R646+R649+R677+R680+R683+R686+R688+R690+R693+R695+R698+R701+R704+R706+R707+R719</f>
        <v>0</v>
      </c>
      <c r="S732" s="29">
        <f>S631+S634+S637+S640+S643+S646+S649+S677+S680+S683+S686+S688+S690+S693+S695+S698+S701+S704+S706+S707+S719</f>
        <v>0</v>
      </c>
      <c r="T732" s="19" t="e">
        <f t="shared" si="159"/>
        <v>#DIV/0!</v>
      </c>
      <c r="U732" s="29">
        <f>U631+U634+U637+U640+U643+U646+U649+U677+U680+U683+U686+U688+U690+U693+U695+U698+U701+U704+U706+U707+U719</f>
        <v>0</v>
      </c>
      <c r="V732" s="48">
        <f t="shared" si="153"/>
        <v>0</v>
      </c>
      <c r="W732" s="29">
        <f>W631+W634+W637+W640+W643+W646+W649+W677+W680+W683+W686+W688+W690+W693+W695+W698+W701+W704+W706+W707+W719</f>
        <v>0</v>
      </c>
      <c r="X732" s="20" t="e">
        <f t="shared" si="154"/>
        <v>#DIV/0!</v>
      </c>
      <c r="Y732" s="29">
        <f>Y631+Y634+Y637+Y640+Y643+Y646+Y649+Y677+Y680+Y683+Y686+Y688+Y690+Y693+Y695+Y698+Y701+Y704+Y706+Y707+Y719</f>
        <v>0</v>
      </c>
    </row>
    <row r="733" spans="1:25" s="6" customFormat="1" x14ac:dyDescent="0.25">
      <c r="A733" s="18" t="s">
        <v>142</v>
      </c>
      <c r="B733" s="29">
        <f>B688</f>
        <v>0</v>
      </c>
      <c r="C733" s="29">
        <f>C688</f>
        <v>0</v>
      </c>
      <c r="D733" s="29">
        <f t="shared" si="151"/>
        <v>0</v>
      </c>
      <c r="E733" s="29">
        <f>E688</f>
        <v>0</v>
      </c>
      <c r="F733" s="29">
        <f>F688</f>
        <v>0</v>
      </c>
      <c r="G733" s="20" t="e">
        <f t="shared" si="155"/>
        <v>#DIV/0!</v>
      </c>
      <c r="H733" s="29">
        <f>H688</f>
        <v>0</v>
      </c>
      <c r="I733" s="29">
        <f>I688</f>
        <v>0</v>
      </c>
      <c r="J733" s="29">
        <f>J688</f>
        <v>0</v>
      </c>
      <c r="K733" s="21" t="e">
        <f t="shared" si="156"/>
        <v>#DIV/0!</v>
      </c>
      <c r="L733" s="29">
        <f>L688</f>
        <v>0</v>
      </c>
      <c r="M733" s="29">
        <f>M688</f>
        <v>0</v>
      </c>
      <c r="N733" s="20" t="e">
        <f t="shared" si="157"/>
        <v>#DIV/0!</v>
      </c>
      <c r="O733" s="29">
        <f>O688</f>
        <v>0</v>
      </c>
      <c r="P733" s="29">
        <f>P688</f>
        <v>0</v>
      </c>
      <c r="Q733" s="20" t="e">
        <f t="shared" si="158"/>
        <v>#DIV/0!</v>
      </c>
      <c r="R733" s="29">
        <f>R688</f>
        <v>0</v>
      </c>
      <c r="S733" s="29">
        <f>S688</f>
        <v>0</v>
      </c>
      <c r="T733" s="19" t="e">
        <f t="shared" si="159"/>
        <v>#DIV/0!</v>
      </c>
      <c r="U733" s="29">
        <f>U688</f>
        <v>0</v>
      </c>
      <c r="V733" s="48">
        <f t="shared" si="153"/>
        <v>0</v>
      </c>
      <c r="W733" s="29">
        <f>W688</f>
        <v>0</v>
      </c>
      <c r="X733" s="20" t="e">
        <f t="shared" si="154"/>
        <v>#DIV/0!</v>
      </c>
      <c r="Y733" s="29">
        <f>Y688</f>
        <v>0</v>
      </c>
    </row>
    <row r="734" spans="1:25" s="6" customFormat="1" x14ac:dyDescent="0.25">
      <c r="A734" s="28" t="s">
        <v>143</v>
      </c>
      <c r="B734" s="29">
        <f>B632+B635+B638+B641+B644+B650+B647+B678+B681+B684+B696+B699+B702</f>
        <v>0</v>
      </c>
      <c r="C734" s="29">
        <f>C632+C635+C638+C641+C644+C650+C647+C678+C681+C684+C696+C699+C702</f>
        <v>0</v>
      </c>
      <c r="D734" s="29">
        <f t="shared" si="151"/>
        <v>0</v>
      </c>
      <c r="E734" s="29">
        <f>E632+E635+E638+E641+E644+E650+E647+E678+E681+E684+E696+E699+E702</f>
        <v>0</v>
      </c>
      <c r="F734" s="29">
        <f>F632+F635+F638+F641+F644+F650+F647+F678+F681+F684+F696+F699+F702</f>
        <v>0</v>
      </c>
      <c r="G734" s="20" t="e">
        <f t="shared" si="155"/>
        <v>#DIV/0!</v>
      </c>
      <c r="H734" s="29"/>
      <c r="I734" s="29">
        <f>I632+I635+I638+I641+I644+I650+I647+I678+I681+I684+I696+I699+I702</f>
        <v>0</v>
      </c>
      <c r="J734" s="29">
        <f>J632+J635+J638+J641+J644+J650+J647+J678+J681+J684+J696+J699+J702</f>
        <v>0</v>
      </c>
      <c r="K734" s="21" t="e">
        <f t="shared" si="156"/>
        <v>#DIV/0!</v>
      </c>
      <c r="L734" s="29"/>
      <c r="M734" s="29">
        <f>M632+M635+M638+M641+M644+M650+M647+M678+M681+M684+M696+M699+M702</f>
        <v>0</v>
      </c>
      <c r="N734" s="20" t="e">
        <f t="shared" si="157"/>
        <v>#DIV/0!</v>
      </c>
      <c r="O734" s="29"/>
      <c r="P734" s="29">
        <f>P632+P635+P638+P641+P644+P650+P647+P678+P681+P684+P696+P699+P702</f>
        <v>0</v>
      </c>
      <c r="Q734" s="20" t="e">
        <f t="shared" si="158"/>
        <v>#DIV/0!</v>
      </c>
      <c r="R734" s="29"/>
      <c r="S734" s="29">
        <f>S632+S635+S638+S641+S644+S650+S647+S678+S681+S684+S696+S699+S702</f>
        <v>0</v>
      </c>
      <c r="T734" s="19" t="e">
        <f t="shared" si="159"/>
        <v>#DIV/0!</v>
      </c>
      <c r="U734" s="29">
        <f>U632+U635+U638+U641+U644+U650+U647+U678+U681+U684+U696+U699+U702</f>
        <v>0</v>
      </c>
      <c r="V734" s="48">
        <f t="shared" si="153"/>
        <v>0</v>
      </c>
      <c r="W734" s="29">
        <f>W632+W635+W638+W641+W644+W650+W647+W678+W681+W684+W696+W699+W702</f>
        <v>0</v>
      </c>
      <c r="X734" s="20" t="e">
        <f t="shared" si="154"/>
        <v>#DIV/0!</v>
      </c>
      <c r="Y734" s="29">
        <f>Y632+Y635+Y638+Y641+Y644+Y650+Y647+Y678+Y681+Y684+Y696+Y699+Y702</f>
        <v>0</v>
      </c>
    </row>
    <row r="735" spans="1:25" x14ac:dyDescent="0.25">
      <c r="A735" s="18" t="s">
        <v>140</v>
      </c>
      <c r="B735" s="29"/>
      <c r="C735" s="29"/>
      <c r="D735" s="29">
        <f t="shared" si="151"/>
        <v>0</v>
      </c>
      <c r="E735" s="29"/>
      <c r="F735" s="29"/>
      <c r="G735" s="20" t="e">
        <f t="shared" si="155"/>
        <v>#DIV/0!</v>
      </c>
      <c r="H735" s="29"/>
      <c r="I735" s="29"/>
      <c r="J735" s="29"/>
      <c r="K735" s="21" t="e">
        <f t="shared" si="156"/>
        <v>#DIV/0!</v>
      </c>
      <c r="L735" s="29"/>
      <c r="M735" s="29"/>
      <c r="N735" s="20" t="e">
        <f t="shared" si="157"/>
        <v>#DIV/0!</v>
      </c>
      <c r="O735" s="29"/>
      <c r="P735" s="29"/>
      <c r="Q735" s="20" t="e">
        <f t="shared" si="158"/>
        <v>#DIV/0!</v>
      </c>
      <c r="R735" s="29"/>
      <c r="S735" s="29"/>
      <c r="T735" s="19" t="e">
        <f t="shared" si="159"/>
        <v>#DIV/0!</v>
      </c>
      <c r="U735" s="29"/>
      <c r="V735" s="48">
        <f t="shared" si="153"/>
        <v>0</v>
      </c>
      <c r="W735" s="29"/>
      <c r="X735" s="20" t="e">
        <f t="shared" si="154"/>
        <v>#DIV/0!</v>
      </c>
      <c r="Y735" s="29"/>
    </row>
    <row r="736" spans="1:25" x14ac:dyDescent="0.25">
      <c r="A736" s="28" t="s">
        <v>137</v>
      </c>
      <c r="B736" s="29">
        <f>B720</f>
        <v>0</v>
      </c>
      <c r="C736" s="29">
        <f>C720</f>
        <v>0</v>
      </c>
      <c r="D736" s="29">
        <f t="shared" si="151"/>
        <v>0</v>
      </c>
      <c r="E736" s="29">
        <f>E720</f>
        <v>0</v>
      </c>
      <c r="F736" s="29">
        <f>F720</f>
        <v>0</v>
      </c>
      <c r="G736" s="20" t="e">
        <f t="shared" si="155"/>
        <v>#DIV/0!</v>
      </c>
      <c r="H736" s="29">
        <f>H720</f>
        <v>0</v>
      </c>
      <c r="I736" s="29">
        <f>I720</f>
        <v>0</v>
      </c>
      <c r="J736" s="29">
        <f>J720</f>
        <v>0</v>
      </c>
      <c r="K736" s="21" t="e">
        <f t="shared" si="156"/>
        <v>#DIV/0!</v>
      </c>
      <c r="L736" s="29">
        <f>L720</f>
        <v>0</v>
      </c>
      <c r="M736" s="29">
        <f>M720</f>
        <v>0</v>
      </c>
      <c r="N736" s="20" t="e">
        <f t="shared" si="157"/>
        <v>#DIV/0!</v>
      </c>
      <c r="O736" s="29">
        <f>O720</f>
        <v>0</v>
      </c>
      <c r="P736" s="29">
        <f>P720</f>
        <v>0</v>
      </c>
      <c r="Q736" s="20" t="e">
        <f t="shared" si="158"/>
        <v>#DIV/0!</v>
      </c>
      <c r="R736" s="29">
        <f>R720</f>
        <v>0</v>
      </c>
      <c r="S736" s="29">
        <f>S720</f>
        <v>0</v>
      </c>
      <c r="T736" s="19" t="e">
        <f t="shared" si="159"/>
        <v>#DIV/0!</v>
      </c>
      <c r="U736" s="29">
        <f>U720</f>
        <v>0</v>
      </c>
      <c r="V736" s="48">
        <f t="shared" si="153"/>
        <v>0</v>
      </c>
      <c r="W736" s="29">
        <f>W720</f>
        <v>0</v>
      </c>
      <c r="X736" s="20" t="e">
        <f t="shared" si="154"/>
        <v>#DIV/0!</v>
      </c>
      <c r="Y736" s="29">
        <f>Y720</f>
        <v>0</v>
      </c>
    </row>
    <row r="737" spans="1:25" x14ac:dyDescent="0.25">
      <c r="A737" s="30" t="s">
        <v>138</v>
      </c>
      <c r="B737" s="31">
        <f>B724</f>
        <v>0</v>
      </c>
      <c r="C737" s="31">
        <f>C724</f>
        <v>0</v>
      </c>
      <c r="D737" s="31">
        <f t="shared" si="151"/>
        <v>0</v>
      </c>
      <c r="E737" s="31">
        <f>E724</f>
        <v>0</v>
      </c>
      <c r="F737" s="31">
        <f>F724</f>
        <v>0</v>
      </c>
      <c r="G737" s="33" t="e">
        <f t="shared" si="155"/>
        <v>#DIV/0!</v>
      </c>
      <c r="H737" s="31">
        <f>H724</f>
        <v>0</v>
      </c>
      <c r="I737" s="31">
        <f>I724</f>
        <v>0</v>
      </c>
      <c r="J737" s="31">
        <f>J724</f>
        <v>0</v>
      </c>
      <c r="K737" s="34" t="e">
        <f t="shared" si="156"/>
        <v>#DIV/0!</v>
      </c>
      <c r="L737" s="31">
        <f>L724</f>
        <v>0</v>
      </c>
      <c r="M737" s="31">
        <f>M724</f>
        <v>0</v>
      </c>
      <c r="N737" s="33" t="e">
        <f t="shared" si="157"/>
        <v>#DIV/0!</v>
      </c>
      <c r="O737" s="31">
        <f>O724</f>
        <v>0</v>
      </c>
      <c r="P737" s="31">
        <f>P724</f>
        <v>0</v>
      </c>
      <c r="Q737" s="33" t="e">
        <f t="shared" si="158"/>
        <v>#DIV/0!</v>
      </c>
      <c r="R737" s="31">
        <f>R724</f>
        <v>0</v>
      </c>
      <c r="S737" s="31">
        <f>S724</f>
        <v>0</v>
      </c>
      <c r="T737" s="32" t="e">
        <f t="shared" si="159"/>
        <v>#DIV/0!</v>
      </c>
      <c r="U737" s="31">
        <f>U724</f>
        <v>0</v>
      </c>
      <c r="V737" s="48">
        <f>E737+I737+M737+P737+S737</f>
        <v>0</v>
      </c>
      <c r="W737" s="31">
        <f>W724</f>
        <v>0</v>
      </c>
      <c r="X737" s="33" t="e">
        <f t="shared" si="154"/>
        <v>#DIV/0!</v>
      </c>
      <c r="Y737" s="31">
        <f>Y724</f>
        <v>0</v>
      </c>
    </row>
    <row r="738" spans="1:25" x14ac:dyDescent="0.25">
      <c r="A738" s="37" t="s">
        <v>144</v>
      </c>
      <c r="B738" s="38">
        <f>B730+B732+B734+B736+B737</f>
        <v>0</v>
      </c>
      <c r="C738" s="38">
        <f>C730+C732+C734+C736+C737</f>
        <v>0</v>
      </c>
      <c r="D738" s="57">
        <f t="shared" si="151"/>
        <v>0</v>
      </c>
      <c r="E738" s="38">
        <f>E730+E732+E734+E736+E737</f>
        <v>0</v>
      </c>
      <c r="F738" s="38">
        <f>F730+F732+F734+F736+F737</f>
        <v>0</v>
      </c>
      <c r="G738" s="40" t="e">
        <f t="shared" si="155"/>
        <v>#DIV/0!</v>
      </c>
      <c r="H738" s="38">
        <f>H730+H732+H734+H736+H737</f>
        <v>0</v>
      </c>
      <c r="I738" s="38">
        <f>I730+I732+I734+I736+I737</f>
        <v>0</v>
      </c>
      <c r="J738" s="38">
        <f>J730+J732+J734+J736+J737</f>
        <v>0</v>
      </c>
      <c r="K738" s="41" t="e">
        <f t="shared" si="156"/>
        <v>#DIV/0!</v>
      </c>
      <c r="L738" s="38">
        <f>L730+L732+L734+L736+L737</f>
        <v>0</v>
      </c>
      <c r="M738" s="38">
        <f>M730+M732+M734+M736+M737</f>
        <v>0</v>
      </c>
      <c r="N738" s="40" t="e">
        <f t="shared" si="157"/>
        <v>#DIV/0!</v>
      </c>
      <c r="O738" s="38">
        <f>O730+O732+O734+O736+O737</f>
        <v>0</v>
      </c>
      <c r="P738" s="38">
        <f>P730+P732+P734+P736+P737</f>
        <v>0</v>
      </c>
      <c r="Q738" s="40" t="e">
        <f t="shared" si="158"/>
        <v>#DIV/0!</v>
      </c>
      <c r="R738" s="38">
        <f>R730+R732+R734+R736+R737</f>
        <v>0</v>
      </c>
      <c r="S738" s="38">
        <f>S730+S732+S734+S736+S737</f>
        <v>0</v>
      </c>
      <c r="T738" s="39" t="e">
        <f t="shared" si="159"/>
        <v>#DIV/0!</v>
      </c>
      <c r="U738" s="38">
        <f>U730+U732+U734+U736+U737</f>
        <v>0</v>
      </c>
      <c r="V738" s="67">
        <f>E738+I738+M738+P738+S738</f>
        <v>0</v>
      </c>
      <c r="W738" s="38">
        <f>W730+W732+W734+W736+W737</f>
        <v>0</v>
      </c>
      <c r="X738" s="40" t="e">
        <f t="shared" si="154"/>
        <v>#DIV/0!</v>
      </c>
      <c r="Y738" s="38">
        <f>Y730+Y732+Y734+Y736+Y737</f>
        <v>0</v>
      </c>
    </row>
    <row r="739" spans="1:25" x14ac:dyDescent="0.25">
      <c r="A739" s="42" t="s">
        <v>145</v>
      </c>
      <c r="B739" s="43">
        <f>B738+B628</f>
        <v>0</v>
      </c>
      <c r="C739" s="43">
        <f>C738+C628</f>
        <v>0</v>
      </c>
      <c r="D739" s="58">
        <f t="shared" si="151"/>
        <v>0</v>
      </c>
      <c r="E739" s="43">
        <f>E738+E628</f>
        <v>0</v>
      </c>
      <c r="F739" s="43">
        <f>F738+F628</f>
        <v>0</v>
      </c>
      <c r="G739" s="45" t="e">
        <f t="shared" si="155"/>
        <v>#DIV/0!</v>
      </c>
      <c r="H739" s="43">
        <f>H738+H628</f>
        <v>0</v>
      </c>
      <c r="I739" s="43">
        <f>I738+I628</f>
        <v>0</v>
      </c>
      <c r="J739" s="43">
        <f>J738+J628</f>
        <v>0</v>
      </c>
      <c r="K739" s="46" t="e">
        <f t="shared" si="156"/>
        <v>#DIV/0!</v>
      </c>
      <c r="L739" s="43">
        <f>L738+L628</f>
        <v>0</v>
      </c>
      <c r="M739" s="43">
        <f>M738+M628</f>
        <v>0</v>
      </c>
      <c r="N739" s="43" t="e">
        <f>O739/M739</f>
        <v>#DIV/0!</v>
      </c>
      <c r="O739" s="43">
        <f>O738+O628</f>
        <v>0</v>
      </c>
      <c r="P739" s="43">
        <f>P738+P628</f>
        <v>0</v>
      </c>
      <c r="Q739" s="45" t="e">
        <f t="shared" si="158"/>
        <v>#DIV/0!</v>
      </c>
      <c r="R739" s="43">
        <f>R738+R628</f>
        <v>0</v>
      </c>
      <c r="S739" s="43">
        <f>S738+S628</f>
        <v>0</v>
      </c>
      <c r="T739" s="44" t="e">
        <f t="shared" si="159"/>
        <v>#DIV/0!</v>
      </c>
      <c r="U739" s="43">
        <f>U738+U628</f>
        <v>0</v>
      </c>
      <c r="V739" s="68">
        <f>E739+I739+M739+P739+S739</f>
        <v>0</v>
      </c>
      <c r="W739" s="43">
        <f>W738+W628</f>
        <v>0</v>
      </c>
      <c r="X739" s="45" t="e">
        <f t="shared" si="154"/>
        <v>#DIV/0!</v>
      </c>
      <c r="Y739" s="43">
        <f>Y738+Y628</f>
        <v>0</v>
      </c>
    </row>
    <row r="745" spans="1:25" x14ac:dyDescent="0.25">
      <c r="A745" s="425" t="s">
        <v>185</v>
      </c>
      <c r="B745" s="5" t="s">
        <v>0</v>
      </c>
      <c r="C745" s="5"/>
      <c r="D745" s="53"/>
      <c r="E745" s="428" t="s">
        <v>174</v>
      </c>
      <c r="F745" s="429"/>
      <c r="G745" s="429"/>
      <c r="H745" s="429"/>
      <c r="I745" s="429"/>
      <c r="J745" s="429"/>
      <c r="K745" s="429"/>
      <c r="L745" s="429"/>
      <c r="M745" s="429"/>
      <c r="N745" s="429"/>
      <c r="O745" s="429"/>
      <c r="P745" s="429"/>
      <c r="Q745" s="429"/>
      <c r="R745" s="429"/>
      <c r="S745" s="429"/>
      <c r="T745" s="429"/>
      <c r="U745" s="429"/>
      <c r="V745" s="429"/>
      <c r="W745" s="429"/>
      <c r="X745" s="429"/>
      <c r="Y745" s="429"/>
    </row>
    <row r="746" spans="1:25" ht="15" customHeight="1" x14ac:dyDescent="0.25">
      <c r="A746" s="426"/>
      <c r="B746" s="428" t="s">
        <v>166</v>
      </c>
      <c r="C746" s="430"/>
      <c r="D746" s="430"/>
      <c r="E746" s="428" t="s">
        <v>171</v>
      </c>
      <c r="F746" s="430"/>
      <c r="G746" s="430"/>
      <c r="H746" s="430"/>
      <c r="I746" s="5" t="s">
        <v>170</v>
      </c>
      <c r="J746" s="5"/>
      <c r="K746" s="5"/>
      <c r="L746" s="53"/>
      <c r="M746" s="5" t="s">
        <v>175</v>
      </c>
      <c r="N746" s="5"/>
      <c r="O746" s="53"/>
      <c r="P746" s="428" t="s">
        <v>176</v>
      </c>
      <c r="Q746" s="431"/>
      <c r="R746" s="431"/>
      <c r="S746" s="432" t="s">
        <v>177</v>
      </c>
      <c r="T746" s="432"/>
      <c r="U746" s="432"/>
      <c r="V746" s="5" t="s">
        <v>1</v>
      </c>
      <c r="W746" s="5"/>
      <c r="X746" s="5"/>
      <c r="Y746" s="7"/>
    </row>
    <row r="747" spans="1:25" ht="15" customHeight="1" x14ac:dyDescent="0.25">
      <c r="A747" s="427"/>
      <c r="B747" s="433" t="s">
        <v>3</v>
      </c>
      <c r="C747" s="435" t="s">
        <v>167</v>
      </c>
      <c r="D747" s="436" t="s">
        <v>4</v>
      </c>
      <c r="E747" s="438" t="s">
        <v>5</v>
      </c>
      <c r="F747" s="429"/>
      <c r="G747" s="439" t="s">
        <v>6</v>
      </c>
      <c r="H747" s="441" t="s">
        <v>173</v>
      </c>
      <c r="I747" s="428" t="s">
        <v>5</v>
      </c>
      <c r="J747" s="428"/>
      <c r="K747" s="439" t="s">
        <v>6</v>
      </c>
      <c r="L747" s="441" t="s">
        <v>173</v>
      </c>
      <c r="M747" s="433" t="s">
        <v>5</v>
      </c>
      <c r="N747" s="439" t="s">
        <v>6</v>
      </c>
      <c r="O747" s="441" t="s">
        <v>173</v>
      </c>
      <c r="P747" s="433" t="s">
        <v>5</v>
      </c>
      <c r="Q747" s="439" t="s">
        <v>6</v>
      </c>
      <c r="R747" s="446" t="s">
        <v>173</v>
      </c>
      <c r="S747" s="433" t="s">
        <v>5</v>
      </c>
      <c r="T747" s="439" t="s">
        <v>6</v>
      </c>
      <c r="U747" s="446" t="s">
        <v>173</v>
      </c>
      <c r="V747" s="433" t="s">
        <v>5</v>
      </c>
      <c r="W747" s="434"/>
      <c r="X747" s="439" t="s">
        <v>6</v>
      </c>
      <c r="Y747" s="8"/>
    </row>
    <row r="748" spans="1:25" ht="90" x14ac:dyDescent="0.25">
      <c r="A748" s="8" t="s">
        <v>2</v>
      </c>
      <c r="B748" s="434"/>
      <c r="C748" s="434"/>
      <c r="D748" s="437"/>
      <c r="E748" s="65" t="s">
        <v>168</v>
      </c>
      <c r="F748" s="65" t="s">
        <v>169</v>
      </c>
      <c r="G748" s="440"/>
      <c r="H748" s="442"/>
      <c r="I748" s="65" t="s">
        <v>168</v>
      </c>
      <c r="J748" s="65" t="s">
        <v>172</v>
      </c>
      <c r="K748" s="440"/>
      <c r="L748" s="441"/>
      <c r="M748" s="443"/>
      <c r="N748" s="444"/>
      <c r="O748" s="442"/>
      <c r="P748" s="443"/>
      <c r="Q748" s="445"/>
      <c r="R748" s="447"/>
      <c r="S748" s="443"/>
      <c r="T748" s="445"/>
      <c r="U748" s="447"/>
      <c r="V748" s="64" t="s">
        <v>178</v>
      </c>
      <c r="W748" s="65" t="s">
        <v>179</v>
      </c>
      <c r="X748" s="448"/>
      <c r="Y748" s="8" t="s">
        <v>180</v>
      </c>
    </row>
    <row r="749" spans="1:25" x14ac:dyDescent="0.25">
      <c r="A749" s="63">
        <v>1</v>
      </c>
      <c r="B749" s="63">
        <v>2</v>
      </c>
      <c r="C749" s="63">
        <v>3</v>
      </c>
      <c r="D749" s="54">
        <v>4</v>
      </c>
      <c r="E749" s="63">
        <v>5</v>
      </c>
      <c r="F749" s="63">
        <v>6</v>
      </c>
      <c r="G749" s="63">
        <v>7</v>
      </c>
      <c r="H749" s="54"/>
      <c r="I749" s="63">
        <v>8</v>
      </c>
      <c r="J749" s="63">
        <v>9</v>
      </c>
      <c r="K749" s="63">
        <v>10</v>
      </c>
      <c r="L749" s="54"/>
      <c r="M749" s="63">
        <v>11</v>
      </c>
      <c r="N749" s="63">
        <v>12</v>
      </c>
      <c r="O749" s="54"/>
      <c r="P749" s="63">
        <v>13</v>
      </c>
      <c r="Q749" s="63">
        <v>14</v>
      </c>
      <c r="R749" s="54"/>
      <c r="S749" s="63">
        <v>15</v>
      </c>
      <c r="T749" s="63">
        <v>16</v>
      </c>
      <c r="U749" s="54"/>
      <c r="V749" s="63">
        <v>17</v>
      </c>
      <c r="W749" s="63">
        <v>18</v>
      </c>
      <c r="X749" s="63">
        <v>19</v>
      </c>
      <c r="Y749" s="63">
        <v>20</v>
      </c>
    </row>
    <row r="750" spans="1:25" x14ac:dyDescent="0.25">
      <c r="A750" s="26" t="s">
        <v>7</v>
      </c>
      <c r="B750" s="15"/>
      <c r="C750" s="15"/>
      <c r="D750" s="27">
        <f>B750-C750</f>
        <v>0</v>
      </c>
      <c r="E750" s="15"/>
      <c r="F750" s="15"/>
      <c r="G750" s="16"/>
      <c r="H750" s="27">
        <f>E750*G750</f>
        <v>0</v>
      </c>
      <c r="I750" s="15"/>
      <c r="J750" s="15"/>
      <c r="K750" s="17"/>
      <c r="L750" s="27">
        <f>I750*K750</f>
        <v>0</v>
      </c>
      <c r="M750" s="15"/>
      <c r="N750" s="16"/>
      <c r="O750" s="27">
        <f>M750*N750</f>
        <v>0</v>
      </c>
      <c r="P750" s="15"/>
      <c r="Q750" s="16"/>
      <c r="R750" s="27">
        <f>P750*Q750</f>
        <v>0</v>
      </c>
      <c r="S750" s="15"/>
      <c r="T750" s="15"/>
      <c r="U750" s="27">
        <f>S750*T750</f>
        <v>0</v>
      </c>
      <c r="V750" s="47">
        <f>E750+I750+M750+P750+S750</f>
        <v>0</v>
      </c>
      <c r="W750" s="15"/>
      <c r="X750" s="16" t="e">
        <f>(H750+L750+O750+R750+U750)/V750</f>
        <v>#DIV/0!</v>
      </c>
      <c r="Y750" s="15"/>
    </row>
    <row r="751" spans="1:25" x14ac:dyDescent="0.25">
      <c r="A751" s="18" t="s">
        <v>8</v>
      </c>
      <c r="B751" s="19"/>
      <c r="C751" s="19"/>
      <c r="D751" s="29">
        <f>B751-C751</f>
        <v>0</v>
      </c>
      <c r="E751" s="19"/>
      <c r="F751" s="19"/>
      <c r="G751" s="20"/>
      <c r="H751" s="29">
        <f t="shared" ref="H751:H801" si="160">E751*G751</f>
        <v>0</v>
      </c>
      <c r="I751" s="19"/>
      <c r="J751" s="19"/>
      <c r="K751" s="21"/>
      <c r="L751" s="29">
        <f t="shared" ref="L751:L801" si="161">I751*K751</f>
        <v>0</v>
      </c>
      <c r="M751" s="19"/>
      <c r="N751" s="20"/>
      <c r="O751" s="29">
        <f t="shared" ref="O751:O801" si="162">M751*N751</f>
        <v>0</v>
      </c>
      <c r="P751" s="19"/>
      <c r="Q751" s="20"/>
      <c r="R751" s="29">
        <f t="shared" ref="R751:R801" si="163">P751*Q751</f>
        <v>0</v>
      </c>
      <c r="S751" s="19"/>
      <c r="T751" s="19"/>
      <c r="U751" s="29">
        <f t="shared" ref="U751:U801" si="164">S751*T751</f>
        <v>0</v>
      </c>
      <c r="V751" s="48">
        <f t="shared" ref="V751:V801" si="165">E751+I751+M751+P751+S751</f>
        <v>0</v>
      </c>
      <c r="W751" s="19"/>
      <c r="X751" s="20" t="e">
        <f t="shared" ref="X751:X801" si="166">(H751+L751+O751+R751+U751)/V751</f>
        <v>#DIV/0!</v>
      </c>
      <c r="Y751" s="19"/>
    </row>
    <row r="752" spans="1:25" x14ac:dyDescent="0.25">
      <c r="A752" s="18" t="s">
        <v>9</v>
      </c>
      <c r="B752" s="19"/>
      <c r="C752" s="19"/>
      <c r="D752" s="29">
        <f t="shared" ref="D752:D815" si="167">B752-C752</f>
        <v>0</v>
      </c>
      <c r="E752" s="19"/>
      <c r="F752" s="19"/>
      <c r="G752" s="20"/>
      <c r="H752" s="29">
        <f t="shared" si="160"/>
        <v>0</v>
      </c>
      <c r="I752" s="19"/>
      <c r="J752" s="19"/>
      <c r="K752" s="21"/>
      <c r="L752" s="29">
        <f t="shared" si="161"/>
        <v>0</v>
      </c>
      <c r="M752" s="19"/>
      <c r="N752" s="20"/>
      <c r="O752" s="29">
        <f t="shared" si="162"/>
        <v>0</v>
      </c>
      <c r="P752" s="19"/>
      <c r="Q752" s="20"/>
      <c r="R752" s="29">
        <f t="shared" si="163"/>
        <v>0</v>
      </c>
      <c r="S752" s="19"/>
      <c r="T752" s="19"/>
      <c r="U752" s="29">
        <f t="shared" si="164"/>
        <v>0</v>
      </c>
      <c r="V752" s="48">
        <f t="shared" si="165"/>
        <v>0</v>
      </c>
      <c r="W752" s="19"/>
      <c r="X752" s="20" t="e">
        <f t="shared" si="166"/>
        <v>#DIV/0!</v>
      </c>
      <c r="Y752" s="19"/>
    </row>
    <row r="753" spans="1:25" x14ac:dyDescent="0.25">
      <c r="A753" s="18" t="s">
        <v>10</v>
      </c>
      <c r="B753" s="19"/>
      <c r="C753" s="19"/>
      <c r="D753" s="29">
        <f t="shared" si="167"/>
        <v>0</v>
      </c>
      <c r="E753" s="19"/>
      <c r="F753" s="19"/>
      <c r="G753" s="20"/>
      <c r="H753" s="29">
        <f t="shared" si="160"/>
        <v>0</v>
      </c>
      <c r="I753" s="19"/>
      <c r="J753" s="19"/>
      <c r="K753" s="21"/>
      <c r="L753" s="29">
        <f t="shared" si="161"/>
        <v>0</v>
      </c>
      <c r="M753" s="19"/>
      <c r="N753" s="20"/>
      <c r="O753" s="29">
        <f t="shared" si="162"/>
        <v>0</v>
      </c>
      <c r="P753" s="19"/>
      <c r="Q753" s="20"/>
      <c r="R753" s="29">
        <f t="shared" si="163"/>
        <v>0</v>
      </c>
      <c r="S753" s="19"/>
      <c r="T753" s="19"/>
      <c r="U753" s="29">
        <f t="shared" si="164"/>
        <v>0</v>
      </c>
      <c r="V753" s="48">
        <f t="shared" si="165"/>
        <v>0</v>
      </c>
      <c r="W753" s="19"/>
      <c r="X753" s="20" t="e">
        <f t="shared" si="166"/>
        <v>#DIV/0!</v>
      </c>
      <c r="Y753" s="19"/>
    </row>
    <row r="754" spans="1:25" x14ac:dyDescent="0.25">
      <c r="A754" s="28" t="s">
        <v>11</v>
      </c>
      <c r="B754" s="19"/>
      <c r="C754" s="19"/>
      <c r="D754" s="29">
        <f t="shared" si="167"/>
        <v>0</v>
      </c>
      <c r="E754" s="19"/>
      <c r="F754" s="19"/>
      <c r="G754" s="20"/>
      <c r="H754" s="29">
        <f t="shared" si="160"/>
        <v>0</v>
      </c>
      <c r="I754" s="19"/>
      <c r="J754" s="19"/>
      <c r="K754" s="21"/>
      <c r="L754" s="29">
        <f t="shared" si="161"/>
        <v>0</v>
      </c>
      <c r="M754" s="19"/>
      <c r="N754" s="20"/>
      <c r="O754" s="29">
        <f t="shared" si="162"/>
        <v>0</v>
      </c>
      <c r="P754" s="19"/>
      <c r="Q754" s="20"/>
      <c r="R754" s="29">
        <f t="shared" si="163"/>
        <v>0</v>
      </c>
      <c r="S754" s="19"/>
      <c r="T754" s="19"/>
      <c r="U754" s="29">
        <f t="shared" si="164"/>
        <v>0</v>
      </c>
      <c r="V754" s="48">
        <f t="shared" si="165"/>
        <v>0</v>
      </c>
      <c r="W754" s="19"/>
      <c r="X754" s="20" t="e">
        <f t="shared" si="166"/>
        <v>#DIV/0!</v>
      </c>
      <c r="Y754" s="19"/>
    </row>
    <row r="755" spans="1:25" x14ac:dyDescent="0.25">
      <c r="A755" s="18" t="s">
        <v>12</v>
      </c>
      <c r="B755" s="19"/>
      <c r="C755" s="19"/>
      <c r="D755" s="29">
        <f t="shared" si="167"/>
        <v>0</v>
      </c>
      <c r="E755" s="19"/>
      <c r="F755" s="19"/>
      <c r="G755" s="20"/>
      <c r="H755" s="29">
        <f t="shared" si="160"/>
        <v>0</v>
      </c>
      <c r="I755" s="19"/>
      <c r="J755" s="19"/>
      <c r="K755" s="21"/>
      <c r="L755" s="29">
        <f t="shared" si="161"/>
        <v>0</v>
      </c>
      <c r="M755" s="19"/>
      <c r="N755" s="20"/>
      <c r="O755" s="29">
        <f t="shared" si="162"/>
        <v>0</v>
      </c>
      <c r="P755" s="19"/>
      <c r="Q755" s="20"/>
      <c r="R755" s="29">
        <f t="shared" si="163"/>
        <v>0</v>
      </c>
      <c r="S755" s="19"/>
      <c r="T755" s="19"/>
      <c r="U755" s="29">
        <f t="shared" si="164"/>
        <v>0</v>
      </c>
      <c r="V755" s="48">
        <f t="shared" si="165"/>
        <v>0</v>
      </c>
      <c r="W755" s="19"/>
      <c r="X755" s="20" t="e">
        <f t="shared" si="166"/>
        <v>#DIV/0!</v>
      </c>
      <c r="Y755" s="19"/>
    </row>
    <row r="756" spans="1:25" x14ac:dyDescent="0.25">
      <c r="A756" s="18" t="s">
        <v>13</v>
      </c>
      <c r="B756" s="19"/>
      <c r="C756" s="19"/>
      <c r="D756" s="29">
        <f t="shared" si="167"/>
        <v>0</v>
      </c>
      <c r="E756" s="19"/>
      <c r="F756" s="19"/>
      <c r="G756" s="20"/>
      <c r="H756" s="29">
        <f t="shared" si="160"/>
        <v>0</v>
      </c>
      <c r="I756" s="19"/>
      <c r="J756" s="19"/>
      <c r="K756" s="21"/>
      <c r="L756" s="29">
        <f t="shared" si="161"/>
        <v>0</v>
      </c>
      <c r="M756" s="19"/>
      <c r="N756" s="20"/>
      <c r="O756" s="29">
        <f t="shared" si="162"/>
        <v>0</v>
      </c>
      <c r="P756" s="19"/>
      <c r="Q756" s="20"/>
      <c r="R756" s="29">
        <f t="shared" si="163"/>
        <v>0</v>
      </c>
      <c r="S756" s="19"/>
      <c r="T756" s="19"/>
      <c r="U756" s="29">
        <f t="shared" si="164"/>
        <v>0</v>
      </c>
      <c r="V756" s="48">
        <f t="shared" si="165"/>
        <v>0</v>
      </c>
      <c r="W756" s="19"/>
      <c r="X756" s="20" t="e">
        <f t="shared" si="166"/>
        <v>#DIV/0!</v>
      </c>
      <c r="Y756" s="19"/>
    </row>
    <row r="757" spans="1:25" x14ac:dyDescent="0.25">
      <c r="A757" s="18" t="s">
        <v>14</v>
      </c>
      <c r="B757" s="19"/>
      <c r="C757" s="19"/>
      <c r="D757" s="29">
        <f t="shared" si="167"/>
        <v>0</v>
      </c>
      <c r="E757" s="19"/>
      <c r="F757" s="19"/>
      <c r="G757" s="20"/>
      <c r="H757" s="29">
        <f t="shared" si="160"/>
        <v>0</v>
      </c>
      <c r="I757" s="19"/>
      <c r="J757" s="19"/>
      <c r="K757" s="21"/>
      <c r="L757" s="29">
        <f t="shared" si="161"/>
        <v>0</v>
      </c>
      <c r="M757" s="19"/>
      <c r="N757" s="20"/>
      <c r="O757" s="29">
        <f t="shared" si="162"/>
        <v>0</v>
      </c>
      <c r="P757" s="19"/>
      <c r="Q757" s="20"/>
      <c r="R757" s="29">
        <f t="shared" si="163"/>
        <v>0</v>
      </c>
      <c r="S757" s="19"/>
      <c r="T757" s="19"/>
      <c r="U757" s="29">
        <f t="shared" si="164"/>
        <v>0</v>
      </c>
      <c r="V757" s="48">
        <f t="shared" si="165"/>
        <v>0</v>
      </c>
      <c r="W757" s="19"/>
      <c r="X757" s="20" t="e">
        <f t="shared" si="166"/>
        <v>#DIV/0!</v>
      </c>
      <c r="Y757" s="19"/>
    </row>
    <row r="758" spans="1:25" x14ac:dyDescent="0.25">
      <c r="A758" s="28" t="s">
        <v>15</v>
      </c>
      <c r="B758" s="19"/>
      <c r="C758" s="19"/>
      <c r="D758" s="29">
        <f t="shared" si="167"/>
        <v>0</v>
      </c>
      <c r="E758" s="19"/>
      <c r="F758" s="19"/>
      <c r="G758" s="20"/>
      <c r="H758" s="29">
        <f t="shared" si="160"/>
        <v>0</v>
      </c>
      <c r="I758" s="19"/>
      <c r="J758" s="19"/>
      <c r="K758" s="21"/>
      <c r="L758" s="29">
        <f t="shared" si="161"/>
        <v>0</v>
      </c>
      <c r="M758" s="19"/>
      <c r="N758" s="20"/>
      <c r="O758" s="29">
        <f t="shared" si="162"/>
        <v>0</v>
      </c>
      <c r="P758" s="19"/>
      <c r="Q758" s="20"/>
      <c r="R758" s="29">
        <f t="shared" si="163"/>
        <v>0</v>
      </c>
      <c r="S758" s="19"/>
      <c r="T758" s="19"/>
      <c r="U758" s="29">
        <f t="shared" si="164"/>
        <v>0</v>
      </c>
      <c r="V758" s="48">
        <f t="shared" si="165"/>
        <v>0</v>
      </c>
      <c r="W758" s="19"/>
      <c r="X758" s="20" t="e">
        <f t="shared" si="166"/>
        <v>#DIV/0!</v>
      </c>
      <c r="Y758" s="19"/>
    </row>
    <row r="759" spans="1:25" x14ac:dyDescent="0.25">
      <c r="A759" s="18" t="s">
        <v>16</v>
      </c>
      <c r="B759" s="19"/>
      <c r="C759" s="19"/>
      <c r="D759" s="29">
        <f t="shared" si="167"/>
        <v>0</v>
      </c>
      <c r="E759" s="19"/>
      <c r="F759" s="19"/>
      <c r="G759" s="20"/>
      <c r="H759" s="29">
        <f t="shared" si="160"/>
        <v>0</v>
      </c>
      <c r="I759" s="19"/>
      <c r="J759" s="19"/>
      <c r="K759" s="21"/>
      <c r="L759" s="29">
        <f t="shared" si="161"/>
        <v>0</v>
      </c>
      <c r="M759" s="19"/>
      <c r="N759" s="20"/>
      <c r="O759" s="29">
        <f t="shared" si="162"/>
        <v>0</v>
      </c>
      <c r="P759" s="19"/>
      <c r="Q759" s="20"/>
      <c r="R759" s="29">
        <f t="shared" si="163"/>
        <v>0</v>
      </c>
      <c r="S759" s="19"/>
      <c r="T759" s="19"/>
      <c r="U759" s="29">
        <f t="shared" si="164"/>
        <v>0</v>
      </c>
      <c r="V759" s="48">
        <f t="shared" si="165"/>
        <v>0</v>
      </c>
      <c r="W759" s="19"/>
      <c r="X759" s="20" t="e">
        <f t="shared" si="166"/>
        <v>#DIV/0!</v>
      </c>
      <c r="Y759" s="19"/>
    </row>
    <row r="760" spans="1:25" x14ac:dyDescent="0.25">
      <c r="A760" s="18" t="s">
        <v>17</v>
      </c>
      <c r="B760" s="19"/>
      <c r="C760" s="19"/>
      <c r="D760" s="29">
        <f t="shared" si="167"/>
        <v>0</v>
      </c>
      <c r="E760" s="19"/>
      <c r="F760" s="19"/>
      <c r="G760" s="20"/>
      <c r="H760" s="29">
        <f t="shared" si="160"/>
        <v>0</v>
      </c>
      <c r="I760" s="19"/>
      <c r="J760" s="19"/>
      <c r="K760" s="21"/>
      <c r="L760" s="29">
        <f t="shared" si="161"/>
        <v>0</v>
      </c>
      <c r="M760" s="19"/>
      <c r="N760" s="20"/>
      <c r="O760" s="29">
        <f t="shared" si="162"/>
        <v>0</v>
      </c>
      <c r="P760" s="19"/>
      <c r="Q760" s="20"/>
      <c r="R760" s="29">
        <f t="shared" si="163"/>
        <v>0</v>
      </c>
      <c r="S760" s="19"/>
      <c r="T760" s="19"/>
      <c r="U760" s="29">
        <f t="shared" si="164"/>
        <v>0</v>
      </c>
      <c r="V760" s="48">
        <f t="shared" si="165"/>
        <v>0</v>
      </c>
      <c r="W760" s="19"/>
      <c r="X760" s="20" t="e">
        <f t="shared" si="166"/>
        <v>#DIV/0!</v>
      </c>
      <c r="Y760" s="19"/>
    </row>
    <row r="761" spans="1:25" x14ac:dyDescent="0.25">
      <c r="A761" s="18" t="s">
        <v>18</v>
      </c>
      <c r="B761" s="19"/>
      <c r="C761" s="19"/>
      <c r="D761" s="29">
        <f t="shared" si="167"/>
        <v>0</v>
      </c>
      <c r="E761" s="19"/>
      <c r="F761" s="19"/>
      <c r="G761" s="20"/>
      <c r="H761" s="29">
        <f t="shared" si="160"/>
        <v>0</v>
      </c>
      <c r="I761" s="19"/>
      <c r="J761" s="19"/>
      <c r="K761" s="21"/>
      <c r="L761" s="29">
        <f t="shared" si="161"/>
        <v>0</v>
      </c>
      <c r="M761" s="19"/>
      <c r="N761" s="20"/>
      <c r="O761" s="29">
        <f t="shared" si="162"/>
        <v>0</v>
      </c>
      <c r="P761" s="19"/>
      <c r="Q761" s="20"/>
      <c r="R761" s="29">
        <f t="shared" si="163"/>
        <v>0</v>
      </c>
      <c r="S761" s="19"/>
      <c r="T761" s="19"/>
      <c r="U761" s="29">
        <f t="shared" si="164"/>
        <v>0</v>
      </c>
      <c r="V761" s="48">
        <f t="shared" si="165"/>
        <v>0</v>
      </c>
      <c r="W761" s="19"/>
      <c r="X761" s="20" t="e">
        <f t="shared" si="166"/>
        <v>#DIV/0!</v>
      </c>
      <c r="Y761" s="19"/>
    </row>
    <row r="762" spans="1:25" x14ac:dyDescent="0.25">
      <c r="A762" s="28" t="s">
        <v>19</v>
      </c>
      <c r="B762" s="19"/>
      <c r="C762" s="19"/>
      <c r="D762" s="29">
        <f t="shared" si="167"/>
        <v>0</v>
      </c>
      <c r="E762" s="19"/>
      <c r="F762" s="19"/>
      <c r="G762" s="20"/>
      <c r="H762" s="29">
        <f t="shared" si="160"/>
        <v>0</v>
      </c>
      <c r="I762" s="19"/>
      <c r="J762" s="19"/>
      <c r="K762" s="21"/>
      <c r="L762" s="29">
        <f t="shared" si="161"/>
        <v>0</v>
      </c>
      <c r="M762" s="19"/>
      <c r="N762" s="20"/>
      <c r="O762" s="29">
        <f t="shared" si="162"/>
        <v>0</v>
      </c>
      <c r="P762" s="19"/>
      <c r="Q762" s="20"/>
      <c r="R762" s="29">
        <f t="shared" si="163"/>
        <v>0</v>
      </c>
      <c r="S762" s="19"/>
      <c r="T762" s="19"/>
      <c r="U762" s="29">
        <f t="shared" si="164"/>
        <v>0</v>
      </c>
      <c r="V762" s="48">
        <f t="shared" si="165"/>
        <v>0</v>
      </c>
      <c r="W762" s="19"/>
      <c r="X762" s="20" t="e">
        <f t="shared" si="166"/>
        <v>#DIV/0!</v>
      </c>
      <c r="Y762" s="19"/>
    </row>
    <row r="763" spans="1:25" x14ac:dyDescent="0.25">
      <c r="A763" s="18" t="s">
        <v>20</v>
      </c>
      <c r="B763" s="19"/>
      <c r="C763" s="19"/>
      <c r="D763" s="29">
        <f t="shared" si="167"/>
        <v>0</v>
      </c>
      <c r="E763" s="19"/>
      <c r="F763" s="19"/>
      <c r="G763" s="20"/>
      <c r="H763" s="29">
        <f t="shared" si="160"/>
        <v>0</v>
      </c>
      <c r="I763" s="19"/>
      <c r="J763" s="19"/>
      <c r="K763" s="21"/>
      <c r="L763" s="29">
        <f t="shared" si="161"/>
        <v>0</v>
      </c>
      <c r="M763" s="19"/>
      <c r="N763" s="20"/>
      <c r="O763" s="29">
        <f t="shared" si="162"/>
        <v>0</v>
      </c>
      <c r="P763" s="19"/>
      <c r="Q763" s="20"/>
      <c r="R763" s="29">
        <f t="shared" si="163"/>
        <v>0</v>
      </c>
      <c r="S763" s="19"/>
      <c r="T763" s="19"/>
      <c r="U763" s="29">
        <f t="shared" si="164"/>
        <v>0</v>
      </c>
      <c r="V763" s="48">
        <f t="shared" si="165"/>
        <v>0</v>
      </c>
      <c r="W763" s="19"/>
      <c r="X763" s="20" t="e">
        <f t="shared" si="166"/>
        <v>#DIV/0!</v>
      </c>
      <c r="Y763" s="19"/>
    </row>
    <row r="764" spans="1:25" x14ac:dyDescent="0.25">
      <c r="A764" s="18" t="s">
        <v>21</v>
      </c>
      <c r="B764" s="19"/>
      <c r="C764" s="19"/>
      <c r="D764" s="29">
        <f t="shared" si="167"/>
        <v>0</v>
      </c>
      <c r="E764" s="19"/>
      <c r="F764" s="19"/>
      <c r="G764" s="20"/>
      <c r="H764" s="29">
        <f t="shared" si="160"/>
        <v>0</v>
      </c>
      <c r="I764" s="19"/>
      <c r="J764" s="19"/>
      <c r="K764" s="21"/>
      <c r="L764" s="29">
        <f t="shared" si="161"/>
        <v>0</v>
      </c>
      <c r="M764" s="19"/>
      <c r="N764" s="20"/>
      <c r="O764" s="29">
        <f t="shared" si="162"/>
        <v>0</v>
      </c>
      <c r="P764" s="19"/>
      <c r="Q764" s="20"/>
      <c r="R764" s="29">
        <f t="shared" si="163"/>
        <v>0</v>
      </c>
      <c r="S764" s="19"/>
      <c r="T764" s="19"/>
      <c r="U764" s="29">
        <f t="shared" si="164"/>
        <v>0</v>
      </c>
      <c r="V764" s="48">
        <f t="shared" si="165"/>
        <v>0</v>
      </c>
      <c r="W764" s="19"/>
      <c r="X764" s="20" t="e">
        <f t="shared" si="166"/>
        <v>#DIV/0!</v>
      </c>
      <c r="Y764" s="19"/>
    </row>
    <row r="765" spans="1:25" x14ac:dyDescent="0.25">
      <c r="A765" s="18" t="s">
        <v>22</v>
      </c>
      <c r="B765" s="19"/>
      <c r="C765" s="19"/>
      <c r="D765" s="29">
        <f t="shared" si="167"/>
        <v>0</v>
      </c>
      <c r="E765" s="19"/>
      <c r="F765" s="19"/>
      <c r="G765" s="20"/>
      <c r="H765" s="29">
        <f t="shared" si="160"/>
        <v>0</v>
      </c>
      <c r="I765" s="19"/>
      <c r="J765" s="19"/>
      <c r="K765" s="21"/>
      <c r="L765" s="29">
        <f t="shared" si="161"/>
        <v>0</v>
      </c>
      <c r="M765" s="19"/>
      <c r="N765" s="20"/>
      <c r="O765" s="29">
        <f t="shared" si="162"/>
        <v>0</v>
      </c>
      <c r="P765" s="19"/>
      <c r="Q765" s="20"/>
      <c r="R765" s="29">
        <f t="shared" si="163"/>
        <v>0</v>
      </c>
      <c r="S765" s="19"/>
      <c r="T765" s="19"/>
      <c r="U765" s="29">
        <f t="shared" si="164"/>
        <v>0</v>
      </c>
      <c r="V765" s="48">
        <f t="shared" si="165"/>
        <v>0</v>
      </c>
      <c r="W765" s="19"/>
      <c r="X765" s="20" t="e">
        <f t="shared" si="166"/>
        <v>#DIV/0!</v>
      </c>
      <c r="Y765" s="19"/>
    </row>
    <row r="766" spans="1:25" x14ac:dyDescent="0.25">
      <c r="A766" s="28" t="s">
        <v>23</v>
      </c>
      <c r="B766" s="19"/>
      <c r="C766" s="19"/>
      <c r="D766" s="29">
        <f t="shared" si="167"/>
        <v>0</v>
      </c>
      <c r="E766" s="19"/>
      <c r="F766" s="19"/>
      <c r="G766" s="20"/>
      <c r="H766" s="29">
        <f t="shared" si="160"/>
        <v>0</v>
      </c>
      <c r="I766" s="19"/>
      <c r="J766" s="19"/>
      <c r="K766" s="21"/>
      <c r="L766" s="29">
        <f t="shared" si="161"/>
        <v>0</v>
      </c>
      <c r="M766" s="19"/>
      <c r="N766" s="20"/>
      <c r="O766" s="29">
        <f t="shared" si="162"/>
        <v>0</v>
      </c>
      <c r="P766" s="19"/>
      <c r="Q766" s="20"/>
      <c r="R766" s="29">
        <f t="shared" si="163"/>
        <v>0</v>
      </c>
      <c r="S766" s="19"/>
      <c r="T766" s="19"/>
      <c r="U766" s="29">
        <f t="shared" si="164"/>
        <v>0</v>
      </c>
      <c r="V766" s="48">
        <f t="shared" si="165"/>
        <v>0</v>
      </c>
      <c r="W766" s="19"/>
      <c r="X766" s="20" t="e">
        <f t="shared" si="166"/>
        <v>#DIV/0!</v>
      </c>
      <c r="Y766" s="19"/>
    </row>
    <row r="767" spans="1:25" x14ac:dyDescent="0.25">
      <c r="A767" s="18" t="s">
        <v>24</v>
      </c>
      <c r="B767" s="19"/>
      <c r="C767" s="19"/>
      <c r="D767" s="29">
        <f t="shared" si="167"/>
        <v>0</v>
      </c>
      <c r="E767" s="19"/>
      <c r="F767" s="19"/>
      <c r="G767" s="20"/>
      <c r="H767" s="29">
        <f t="shared" si="160"/>
        <v>0</v>
      </c>
      <c r="I767" s="19"/>
      <c r="J767" s="19"/>
      <c r="K767" s="21"/>
      <c r="L767" s="29">
        <f t="shared" si="161"/>
        <v>0</v>
      </c>
      <c r="M767" s="19"/>
      <c r="N767" s="20"/>
      <c r="O767" s="29">
        <f t="shared" si="162"/>
        <v>0</v>
      </c>
      <c r="P767" s="19"/>
      <c r="Q767" s="20"/>
      <c r="R767" s="29">
        <f t="shared" si="163"/>
        <v>0</v>
      </c>
      <c r="S767" s="19"/>
      <c r="T767" s="19"/>
      <c r="U767" s="29">
        <f t="shared" si="164"/>
        <v>0</v>
      </c>
      <c r="V767" s="48">
        <f t="shared" si="165"/>
        <v>0</v>
      </c>
      <c r="W767" s="19"/>
      <c r="X767" s="20" t="e">
        <f t="shared" si="166"/>
        <v>#DIV/0!</v>
      </c>
      <c r="Y767" s="19"/>
    </row>
    <row r="768" spans="1:25" x14ac:dyDescent="0.25">
      <c r="A768" s="18" t="s">
        <v>25</v>
      </c>
      <c r="B768" s="19"/>
      <c r="C768" s="19"/>
      <c r="D768" s="29">
        <f t="shared" si="167"/>
        <v>0</v>
      </c>
      <c r="E768" s="19"/>
      <c r="F768" s="19"/>
      <c r="G768" s="20"/>
      <c r="H768" s="29">
        <f t="shared" si="160"/>
        <v>0</v>
      </c>
      <c r="I768" s="19"/>
      <c r="J768" s="19"/>
      <c r="K768" s="21"/>
      <c r="L768" s="29">
        <f t="shared" si="161"/>
        <v>0</v>
      </c>
      <c r="M768" s="19"/>
      <c r="N768" s="20"/>
      <c r="O768" s="29">
        <f t="shared" si="162"/>
        <v>0</v>
      </c>
      <c r="P768" s="19"/>
      <c r="Q768" s="20"/>
      <c r="R768" s="29">
        <f t="shared" si="163"/>
        <v>0</v>
      </c>
      <c r="S768" s="19"/>
      <c r="T768" s="19"/>
      <c r="U768" s="29">
        <f t="shared" si="164"/>
        <v>0</v>
      </c>
      <c r="V768" s="48">
        <f t="shared" si="165"/>
        <v>0</v>
      </c>
      <c r="W768" s="19"/>
      <c r="X768" s="20" t="e">
        <f t="shared" si="166"/>
        <v>#DIV/0!</v>
      </c>
      <c r="Y768" s="19"/>
    </row>
    <row r="769" spans="1:25" x14ac:dyDescent="0.25">
      <c r="A769" s="18" t="s">
        <v>26</v>
      </c>
      <c r="B769" s="19"/>
      <c r="C769" s="19"/>
      <c r="D769" s="29">
        <f t="shared" si="167"/>
        <v>0</v>
      </c>
      <c r="E769" s="19"/>
      <c r="F769" s="19"/>
      <c r="G769" s="20"/>
      <c r="H769" s="29">
        <f t="shared" si="160"/>
        <v>0</v>
      </c>
      <c r="I769" s="19"/>
      <c r="J769" s="19"/>
      <c r="K769" s="21"/>
      <c r="L769" s="29">
        <f t="shared" si="161"/>
        <v>0</v>
      </c>
      <c r="M769" s="19"/>
      <c r="N769" s="20"/>
      <c r="O769" s="29">
        <f t="shared" si="162"/>
        <v>0</v>
      </c>
      <c r="P769" s="19"/>
      <c r="Q769" s="20"/>
      <c r="R769" s="29">
        <f t="shared" si="163"/>
        <v>0</v>
      </c>
      <c r="S769" s="19"/>
      <c r="T769" s="19"/>
      <c r="U769" s="29">
        <f t="shared" si="164"/>
        <v>0</v>
      </c>
      <c r="V769" s="48">
        <f t="shared" si="165"/>
        <v>0</v>
      </c>
      <c r="W769" s="19"/>
      <c r="X769" s="20" t="e">
        <f t="shared" si="166"/>
        <v>#DIV/0!</v>
      </c>
      <c r="Y769" s="19"/>
    </row>
    <row r="770" spans="1:25" x14ac:dyDescent="0.25">
      <c r="A770" s="28" t="s">
        <v>27</v>
      </c>
      <c r="B770" s="19"/>
      <c r="C770" s="19"/>
      <c r="D770" s="29">
        <f t="shared" si="167"/>
        <v>0</v>
      </c>
      <c r="E770" s="19"/>
      <c r="F770" s="19"/>
      <c r="G770" s="20"/>
      <c r="H770" s="29">
        <f t="shared" si="160"/>
        <v>0</v>
      </c>
      <c r="I770" s="19"/>
      <c r="J770" s="19"/>
      <c r="K770" s="21"/>
      <c r="L770" s="29">
        <f t="shared" si="161"/>
        <v>0</v>
      </c>
      <c r="M770" s="19"/>
      <c r="N770" s="20"/>
      <c r="O770" s="29">
        <f t="shared" si="162"/>
        <v>0</v>
      </c>
      <c r="P770" s="19"/>
      <c r="Q770" s="20"/>
      <c r="R770" s="29">
        <f t="shared" si="163"/>
        <v>0</v>
      </c>
      <c r="S770" s="19"/>
      <c r="T770" s="19"/>
      <c r="U770" s="29">
        <f t="shared" si="164"/>
        <v>0</v>
      </c>
      <c r="V770" s="48">
        <f t="shared" si="165"/>
        <v>0</v>
      </c>
      <c r="W770" s="19"/>
      <c r="X770" s="20" t="e">
        <f t="shared" si="166"/>
        <v>#DIV/0!</v>
      </c>
      <c r="Y770" s="19"/>
    </row>
    <row r="771" spans="1:25" x14ac:dyDescent="0.25">
      <c r="A771" s="18" t="s">
        <v>28</v>
      </c>
      <c r="B771" s="19"/>
      <c r="C771" s="19"/>
      <c r="D771" s="29">
        <f t="shared" si="167"/>
        <v>0</v>
      </c>
      <c r="E771" s="19"/>
      <c r="F771" s="19"/>
      <c r="G771" s="20"/>
      <c r="H771" s="29">
        <f t="shared" si="160"/>
        <v>0</v>
      </c>
      <c r="I771" s="19"/>
      <c r="J771" s="19"/>
      <c r="K771" s="21"/>
      <c r="L771" s="29">
        <f t="shared" si="161"/>
        <v>0</v>
      </c>
      <c r="M771" s="19"/>
      <c r="N771" s="20"/>
      <c r="O771" s="29">
        <f t="shared" si="162"/>
        <v>0</v>
      </c>
      <c r="P771" s="19"/>
      <c r="Q771" s="20"/>
      <c r="R771" s="29">
        <f t="shared" si="163"/>
        <v>0</v>
      </c>
      <c r="S771" s="19"/>
      <c r="T771" s="19"/>
      <c r="U771" s="29">
        <f t="shared" si="164"/>
        <v>0</v>
      </c>
      <c r="V771" s="48">
        <f t="shared" si="165"/>
        <v>0</v>
      </c>
      <c r="W771" s="19"/>
      <c r="X771" s="20" t="e">
        <f t="shared" si="166"/>
        <v>#DIV/0!</v>
      </c>
      <c r="Y771" s="19"/>
    </row>
    <row r="772" spans="1:25" x14ac:dyDescent="0.25">
      <c r="A772" s="18" t="s">
        <v>29</v>
      </c>
      <c r="B772" s="19"/>
      <c r="C772" s="19"/>
      <c r="D772" s="29">
        <f t="shared" si="167"/>
        <v>0</v>
      </c>
      <c r="E772" s="19"/>
      <c r="F772" s="19"/>
      <c r="G772" s="20"/>
      <c r="H772" s="29">
        <f t="shared" si="160"/>
        <v>0</v>
      </c>
      <c r="I772" s="19"/>
      <c r="J772" s="19"/>
      <c r="K772" s="21"/>
      <c r="L772" s="29">
        <f t="shared" si="161"/>
        <v>0</v>
      </c>
      <c r="M772" s="19"/>
      <c r="N772" s="20"/>
      <c r="O772" s="29">
        <f t="shared" si="162"/>
        <v>0</v>
      </c>
      <c r="P772" s="19"/>
      <c r="Q772" s="20"/>
      <c r="R772" s="29">
        <f t="shared" si="163"/>
        <v>0</v>
      </c>
      <c r="S772" s="19"/>
      <c r="T772" s="19"/>
      <c r="U772" s="29">
        <f t="shared" si="164"/>
        <v>0</v>
      </c>
      <c r="V772" s="48">
        <f t="shared" si="165"/>
        <v>0</v>
      </c>
      <c r="W772" s="19"/>
      <c r="X772" s="20" t="e">
        <f t="shared" si="166"/>
        <v>#DIV/0!</v>
      </c>
      <c r="Y772" s="19"/>
    </row>
    <row r="773" spans="1:25" x14ac:dyDescent="0.25">
      <c r="A773" s="18" t="s">
        <v>30</v>
      </c>
      <c r="B773" s="19"/>
      <c r="C773" s="19"/>
      <c r="D773" s="29">
        <f t="shared" si="167"/>
        <v>0</v>
      </c>
      <c r="E773" s="19"/>
      <c r="F773" s="19"/>
      <c r="G773" s="20"/>
      <c r="H773" s="29">
        <f t="shared" si="160"/>
        <v>0</v>
      </c>
      <c r="I773" s="19"/>
      <c r="J773" s="19"/>
      <c r="K773" s="21"/>
      <c r="L773" s="29">
        <f t="shared" si="161"/>
        <v>0</v>
      </c>
      <c r="M773" s="19"/>
      <c r="N773" s="20"/>
      <c r="O773" s="29">
        <f t="shared" si="162"/>
        <v>0</v>
      </c>
      <c r="P773" s="19"/>
      <c r="Q773" s="20"/>
      <c r="R773" s="29">
        <f t="shared" si="163"/>
        <v>0</v>
      </c>
      <c r="S773" s="19"/>
      <c r="T773" s="19"/>
      <c r="U773" s="29">
        <f t="shared" si="164"/>
        <v>0</v>
      </c>
      <c r="V773" s="48">
        <f t="shared" si="165"/>
        <v>0</v>
      </c>
      <c r="W773" s="19"/>
      <c r="X773" s="20" t="e">
        <f t="shared" si="166"/>
        <v>#DIV/0!</v>
      </c>
      <c r="Y773" s="19"/>
    </row>
    <row r="774" spans="1:25" x14ac:dyDescent="0.25">
      <c r="A774" s="28" t="s">
        <v>31</v>
      </c>
      <c r="B774" s="19"/>
      <c r="C774" s="19"/>
      <c r="D774" s="29">
        <f t="shared" si="167"/>
        <v>0</v>
      </c>
      <c r="E774" s="19"/>
      <c r="F774" s="19"/>
      <c r="G774" s="20"/>
      <c r="H774" s="29">
        <f t="shared" si="160"/>
        <v>0</v>
      </c>
      <c r="I774" s="19"/>
      <c r="J774" s="19"/>
      <c r="K774" s="21"/>
      <c r="L774" s="29">
        <f t="shared" si="161"/>
        <v>0</v>
      </c>
      <c r="M774" s="19"/>
      <c r="N774" s="20"/>
      <c r="O774" s="29">
        <f t="shared" si="162"/>
        <v>0</v>
      </c>
      <c r="P774" s="19"/>
      <c r="Q774" s="20"/>
      <c r="R774" s="29">
        <f t="shared" si="163"/>
        <v>0</v>
      </c>
      <c r="S774" s="19"/>
      <c r="T774" s="19"/>
      <c r="U774" s="29">
        <f t="shared" si="164"/>
        <v>0</v>
      </c>
      <c r="V774" s="48">
        <f t="shared" si="165"/>
        <v>0</v>
      </c>
      <c r="W774" s="19"/>
      <c r="X774" s="20" t="e">
        <f t="shared" si="166"/>
        <v>#DIV/0!</v>
      </c>
      <c r="Y774" s="19"/>
    </row>
    <row r="775" spans="1:25" x14ac:dyDescent="0.25">
      <c r="A775" s="18" t="s">
        <v>32</v>
      </c>
      <c r="B775" s="19"/>
      <c r="C775" s="19"/>
      <c r="D775" s="29">
        <f t="shared" si="167"/>
        <v>0</v>
      </c>
      <c r="E775" s="19"/>
      <c r="F775" s="19"/>
      <c r="G775" s="20"/>
      <c r="H775" s="29">
        <f t="shared" si="160"/>
        <v>0</v>
      </c>
      <c r="I775" s="19"/>
      <c r="J775" s="19"/>
      <c r="K775" s="21"/>
      <c r="L775" s="29">
        <f t="shared" si="161"/>
        <v>0</v>
      </c>
      <c r="M775" s="19"/>
      <c r="N775" s="20"/>
      <c r="O775" s="29">
        <f t="shared" si="162"/>
        <v>0</v>
      </c>
      <c r="P775" s="19"/>
      <c r="Q775" s="20"/>
      <c r="R775" s="29">
        <f t="shared" si="163"/>
        <v>0</v>
      </c>
      <c r="S775" s="19"/>
      <c r="T775" s="19"/>
      <c r="U775" s="29">
        <f t="shared" si="164"/>
        <v>0</v>
      </c>
      <c r="V775" s="48">
        <f t="shared" si="165"/>
        <v>0</v>
      </c>
      <c r="W775" s="19"/>
      <c r="X775" s="20" t="e">
        <f t="shared" si="166"/>
        <v>#DIV/0!</v>
      </c>
      <c r="Y775" s="19"/>
    </row>
    <row r="776" spans="1:25" x14ac:dyDescent="0.25">
      <c r="A776" s="18" t="s">
        <v>33</v>
      </c>
      <c r="B776" s="19"/>
      <c r="C776" s="19"/>
      <c r="D776" s="29">
        <f t="shared" si="167"/>
        <v>0</v>
      </c>
      <c r="E776" s="19"/>
      <c r="F776" s="19"/>
      <c r="G776" s="20"/>
      <c r="H776" s="29">
        <f t="shared" si="160"/>
        <v>0</v>
      </c>
      <c r="I776" s="19"/>
      <c r="J776" s="19"/>
      <c r="K776" s="21"/>
      <c r="L776" s="29">
        <f t="shared" si="161"/>
        <v>0</v>
      </c>
      <c r="M776" s="19"/>
      <c r="N776" s="20"/>
      <c r="O776" s="29">
        <f t="shared" si="162"/>
        <v>0</v>
      </c>
      <c r="P776" s="19"/>
      <c r="Q776" s="20"/>
      <c r="R776" s="29">
        <f t="shared" si="163"/>
        <v>0</v>
      </c>
      <c r="S776" s="19"/>
      <c r="T776" s="19"/>
      <c r="U776" s="29">
        <f t="shared" si="164"/>
        <v>0</v>
      </c>
      <c r="V776" s="48">
        <f t="shared" si="165"/>
        <v>0</v>
      </c>
      <c r="W776" s="19"/>
      <c r="X776" s="20" t="e">
        <f t="shared" si="166"/>
        <v>#DIV/0!</v>
      </c>
      <c r="Y776" s="19"/>
    </row>
    <row r="777" spans="1:25" x14ac:dyDescent="0.25">
      <c r="A777" s="18" t="s">
        <v>34</v>
      </c>
      <c r="B777" s="19"/>
      <c r="C777" s="19"/>
      <c r="D777" s="29">
        <f t="shared" si="167"/>
        <v>0</v>
      </c>
      <c r="E777" s="19"/>
      <c r="F777" s="19"/>
      <c r="G777" s="20"/>
      <c r="H777" s="29">
        <f t="shared" si="160"/>
        <v>0</v>
      </c>
      <c r="I777" s="19"/>
      <c r="J777" s="19"/>
      <c r="K777" s="21"/>
      <c r="L777" s="29">
        <f t="shared" si="161"/>
        <v>0</v>
      </c>
      <c r="M777" s="19"/>
      <c r="N777" s="20"/>
      <c r="O777" s="29">
        <f t="shared" si="162"/>
        <v>0</v>
      </c>
      <c r="P777" s="19"/>
      <c r="Q777" s="20"/>
      <c r="R777" s="29">
        <f t="shared" si="163"/>
        <v>0</v>
      </c>
      <c r="S777" s="19"/>
      <c r="T777" s="19"/>
      <c r="U777" s="29">
        <f t="shared" si="164"/>
        <v>0</v>
      </c>
      <c r="V777" s="48">
        <f t="shared" si="165"/>
        <v>0</v>
      </c>
      <c r="W777" s="19"/>
      <c r="X777" s="20" t="e">
        <f t="shared" si="166"/>
        <v>#DIV/0!</v>
      </c>
      <c r="Y777" s="19"/>
    </row>
    <row r="778" spans="1:25" x14ac:dyDescent="0.25">
      <c r="A778" s="28" t="s">
        <v>35</v>
      </c>
      <c r="B778" s="19"/>
      <c r="C778" s="19"/>
      <c r="D778" s="29">
        <f t="shared" si="167"/>
        <v>0</v>
      </c>
      <c r="E778" s="19"/>
      <c r="F778" s="19"/>
      <c r="G778" s="20"/>
      <c r="H778" s="29">
        <f t="shared" si="160"/>
        <v>0</v>
      </c>
      <c r="I778" s="19"/>
      <c r="J778" s="19"/>
      <c r="K778" s="21"/>
      <c r="L778" s="29">
        <f t="shared" si="161"/>
        <v>0</v>
      </c>
      <c r="M778" s="19"/>
      <c r="N778" s="20"/>
      <c r="O778" s="29">
        <f t="shared" si="162"/>
        <v>0</v>
      </c>
      <c r="P778" s="19"/>
      <c r="Q778" s="20"/>
      <c r="R778" s="29">
        <f t="shared" si="163"/>
        <v>0</v>
      </c>
      <c r="S778" s="19"/>
      <c r="T778" s="19"/>
      <c r="U778" s="29">
        <f t="shared" si="164"/>
        <v>0</v>
      </c>
      <c r="V778" s="48">
        <f t="shared" si="165"/>
        <v>0</v>
      </c>
      <c r="W778" s="19"/>
      <c r="X778" s="20" t="e">
        <f t="shared" si="166"/>
        <v>#DIV/0!</v>
      </c>
      <c r="Y778" s="19"/>
    </row>
    <row r="779" spans="1:25" x14ac:dyDescent="0.25">
      <c r="A779" s="18" t="s">
        <v>36</v>
      </c>
      <c r="B779" s="19"/>
      <c r="C779" s="19"/>
      <c r="D779" s="29">
        <f t="shared" si="167"/>
        <v>0</v>
      </c>
      <c r="E779" s="19"/>
      <c r="F779" s="19"/>
      <c r="G779" s="20"/>
      <c r="H779" s="29">
        <f t="shared" si="160"/>
        <v>0</v>
      </c>
      <c r="I779" s="19"/>
      <c r="J779" s="19"/>
      <c r="K779" s="21"/>
      <c r="L779" s="29">
        <f t="shared" si="161"/>
        <v>0</v>
      </c>
      <c r="M779" s="19"/>
      <c r="N779" s="20"/>
      <c r="O779" s="29">
        <f t="shared" si="162"/>
        <v>0</v>
      </c>
      <c r="P779" s="19"/>
      <c r="Q779" s="20"/>
      <c r="R779" s="29">
        <f t="shared" si="163"/>
        <v>0</v>
      </c>
      <c r="S779" s="19"/>
      <c r="T779" s="19"/>
      <c r="U779" s="29">
        <f t="shared" si="164"/>
        <v>0</v>
      </c>
      <c r="V779" s="48">
        <f t="shared" si="165"/>
        <v>0</v>
      </c>
      <c r="W779" s="19"/>
      <c r="X779" s="20" t="e">
        <f t="shared" si="166"/>
        <v>#DIV/0!</v>
      </c>
      <c r="Y779" s="19"/>
    </row>
    <row r="780" spans="1:25" x14ac:dyDescent="0.25">
      <c r="A780" s="18" t="s">
        <v>37</v>
      </c>
      <c r="B780" s="19"/>
      <c r="C780" s="19"/>
      <c r="D780" s="29">
        <f t="shared" si="167"/>
        <v>0</v>
      </c>
      <c r="E780" s="19"/>
      <c r="F780" s="19"/>
      <c r="G780" s="20"/>
      <c r="H780" s="29">
        <f t="shared" si="160"/>
        <v>0</v>
      </c>
      <c r="I780" s="19"/>
      <c r="J780" s="19"/>
      <c r="K780" s="21"/>
      <c r="L780" s="29">
        <f t="shared" si="161"/>
        <v>0</v>
      </c>
      <c r="M780" s="19"/>
      <c r="N780" s="20"/>
      <c r="O780" s="29">
        <f t="shared" si="162"/>
        <v>0</v>
      </c>
      <c r="P780" s="19"/>
      <c r="Q780" s="20"/>
      <c r="R780" s="29">
        <f t="shared" si="163"/>
        <v>0</v>
      </c>
      <c r="S780" s="19"/>
      <c r="T780" s="19"/>
      <c r="U780" s="29">
        <f t="shared" si="164"/>
        <v>0</v>
      </c>
      <c r="V780" s="48">
        <f t="shared" si="165"/>
        <v>0</v>
      </c>
      <c r="W780" s="19"/>
      <c r="X780" s="20" t="e">
        <f t="shared" si="166"/>
        <v>#DIV/0!</v>
      </c>
      <c r="Y780" s="19"/>
    </row>
    <row r="781" spans="1:25" x14ac:dyDescent="0.25">
      <c r="A781" s="18" t="s">
        <v>38</v>
      </c>
      <c r="B781" s="19"/>
      <c r="C781" s="19"/>
      <c r="D781" s="29">
        <f t="shared" si="167"/>
        <v>0</v>
      </c>
      <c r="E781" s="19"/>
      <c r="F781" s="19"/>
      <c r="G781" s="20"/>
      <c r="H781" s="29">
        <f t="shared" si="160"/>
        <v>0</v>
      </c>
      <c r="I781" s="19"/>
      <c r="J781" s="19"/>
      <c r="K781" s="21"/>
      <c r="L781" s="29">
        <f t="shared" si="161"/>
        <v>0</v>
      </c>
      <c r="M781" s="19"/>
      <c r="N781" s="20"/>
      <c r="O781" s="29">
        <f t="shared" si="162"/>
        <v>0</v>
      </c>
      <c r="P781" s="19"/>
      <c r="Q781" s="20"/>
      <c r="R781" s="29">
        <f t="shared" si="163"/>
        <v>0</v>
      </c>
      <c r="S781" s="19"/>
      <c r="T781" s="19"/>
      <c r="U781" s="29">
        <f t="shared" si="164"/>
        <v>0</v>
      </c>
      <c r="V781" s="48">
        <f t="shared" si="165"/>
        <v>0</v>
      </c>
      <c r="W781" s="19"/>
      <c r="X781" s="20" t="e">
        <f t="shared" si="166"/>
        <v>#DIV/0!</v>
      </c>
      <c r="Y781" s="19"/>
    </row>
    <row r="782" spans="1:25" x14ac:dyDescent="0.25">
      <c r="A782" s="28" t="s">
        <v>39</v>
      </c>
      <c r="B782" s="19"/>
      <c r="C782" s="19"/>
      <c r="D782" s="29">
        <f t="shared" si="167"/>
        <v>0</v>
      </c>
      <c r="E782" s="19"/>
      <c r="F782" s="19"/>
      <c r="G782" s="20"/>
      <c r="H782" s="29">
        <f t="shared" si="160"/>
        <v>0</v>
      </c>
      <c r="I782" s="19"/>
      <c r="J782" s="19"/>
      <c r="K782" s="21"/>
      <c r="L782" s="29">
        <f t="shared" si="161"/>
        <v>0</v>
      </c>
      <c r="M782" s="19"/>
      <c r="N782" s="20"/>
      <c r="O782" s="29">
        <f t="shared" si="162"/>
        <v>0</v>
      </c>
      <c r="P782" s="19"/>
      <c r="Q782" s="20"/>
      <c r="R782" s="29">
        <f t="shared" si="163"/>
        <v>0</v>
      </c>
      <c r="S782" s="19"/>
      <c r="T782" s="19"/>
      <c r="U782" s="29">
        <f t="shared" si="164"/>
        <v>0</v>
      </c>
      <c r="V782" s="48">
        <f t="shared" si="165"/>
        <v>0</v>
      </c>
      <c r="W782" s="19"/>
      <c r="X782" s="20" t="e">
        <f t="shared" si="166"/>
        <v>#DIV/0!</v>
      </c>
      <c r="Y782" s="19"/>
    </row>
    <row r="783" spans="1:25" x14ac:dyDescent="0.25">
      <c r="A783" s="18" t="s">
        <v>40</v>
      </c>
      <c r="B783" s="19"/>
      <c r="C783" s="19"/>
      <c r="D783" s="29">
        <f t="shared" si="167"/>
        <v>0</v>
      </c>
      <c r="E783" s="19"/>
      <c r="F783" s="19"/>
      <c r="G783" s="20"/>
      <c r="H783" s="29">
        <f t="shared" si="160"/>
        <v>0</v>
      </c>
      <c r="I783" s="19"/>
      <c r="J783" s="19"/>
      <c r="K783" s="21"/>
      <c r="L783" s="29">
        <f t="shared" si="161"/>
        <v>0</v>
      </c>
      <c r="M783" s="19"/>
      <c r="N783" s="20"/>
      <c r="O783" s="29">
        <f t="shared" si="162"/>
        <v>0</v>
      </c>
      <c r="P783" s="19"/>
      <c r="Q783" s="20"/>
      <c r="R783" s="29">
        <f t="shared" si="163"/>
        <v>0</v>
      </c>
      <c r="S783" s="19"/>
      <c r="T783" s="19"/>
      <c r="U783" s="29">
        <f t="shared" si="164"/>
        <v>0</v>
      </c>
      <c r="V783" s="48">
        <f t="shared" si="165"/>
        <v>0</v>
      </c>
      <c r="W783" s="19"/>
      <c r="X783" s="20" t="e">
        <f t="shared" si="166"/>
        <v>#DIV/0!</v>
      </c>
      <c r="Y783" s="19"/>
    </row>
    <row r="784" spans="1:25" x14ac:dyDescent="0.25">
      <c r="A784" s="18" t="s">
        <v>41</v>
      </c>
      <c r="B784" s="19"/>
      <c r="C784" s="19"/>
      <c r="D784" s="29">
        <f t="shared" si="167"/>
        <v>0</v>
      </c>
      <c r="E784" s="19"/>
      <c r="F784" s="19"/>
      <c r="G784" s="20"/>
      <c r="H784" s="29">
        <f t="shared" si="160"/>
        <v>0</v>
      </c>
      <c r="I784" s="19"/>
      <c r="J784" s="19"/>
      <c r="K784" s="21"/>
      <c r="L784" s="29">
        <f t="shared" si="161"/>
        <v>0</v>
      </c>
      <c r="M784" s="19"/>
      <c r="N784" s="20"/>
      <c r="O784" s="29">
        <f t="shared" si="162"/>
        <v>0</v>
      </c>
      <c r="P784" s="19"/>
      <c r="Q784" s="20"/>
      <c r="R784" s="29">
        <f t="shared" si="163"/>
        <v>0</v>
      </c>
      <c r="S784" s="19"/>
      <c r="T784" s="19"/>
      <c r="U784" s="29">
        <f t="shared" si="164"/>
        <v>0</v>
      </c>
      <c r="V784" s="48">
        <f t="shared" si="165"/>
        <v>0</v>
      </c>
      <c r="W784" s="19"/>
      <c r="X784" s="20" t="e">
        <f t="shared" si="166"/>
        <v>#DIV/0!</v>
      </c>
      <c r="Y784" s="19"/>
    </row>
    <row r="785" spans="1:25" x14ac:dyDescent="0.25">
      <c r="A785" s="18" t="s">
        <v>42</v>
      </c>
      <c r="B785" s="19"/>
      <c r="C785" s="19"/>
      <c r="D785" s="29">
        <f t="shared" si="167"/>
        <v>0</v>
      </c>
      <c r="E785" s="19"/>
      <c r="F785" s="19"/>
      <c r="G785" s="20"/>
      <c r="H785" s="29">
        <f t="shared" si="160"/>
        <v>0</v>
      </c>
      <c r="I785" s="19"/>
      <c r="J785" s="19"/>
      <c r="K785" s="21"/>
      <c r="L785" s="29">
        <f t="shared" si="161"/>
        <v>0</v>
      </c>
      <c r="M785" s="19"/>
      <c r="N785" s="20"/>
      <c r="O785" s="29">
        <f t="shared" si="162"/>
        <v>0</v>
      </c>
      <c r="P785" s="19"/>
      <c r="Q785" s="20"/>
      <c r="R785" s="29">
        <f t="shared" si="163"/>
        <v>0</v>
      </c>
      <c r="S785" s="19"/>
      <c r="T785" s="19"/>
      <c r="U785" s="29">
        <f t="shared" si="164"/>
        <v>0</v>
      </c>
      <c r="V785" s="48">
        <f t="shared" si="165"/>
        <v>0</v>
      </c>
      <c r="W785" s="19"/>
      <c r="X785" s="20" t="e">
        <f t="shared" si="166"/>
        <v>#DIV/0!</v>
      </c>
      <c r="Y785" s="19"/>
    </row>
    <row r="786" spans="1:25" x14ac:dyDescent="0.25">
      <c r="A786" s="28" t="s">
        <v>43</v>
      </c>
      <c r="B786" s="19"/>
      <c r="C786" s="19"/>
      <c r="D786" s="29">
        <f t="shared" si="167"/>
        <v>0</v>
      </c>
      <c r="E786" s="19"/>
      <c r="F786" s="19"/>
      <c r="G786" s="20"/>
      <c r="H786" s="29">
        <f t="shared" si="160"/>
        <v>0</v>
      </c>
      <c r="I786" s="19"/>
      <c r="J786" s="19"/>
      <c r="K786" s="21"/>
      <c r="L786" s="29">
        <f t="shared" si="161"/>
        <v>0</v>
      </c>
      <c r="M786" s="19"/>
      <c r="N786" s="20"/>
      <c r="O786" s="29">
        <f t="shared" si="162"/>
        <v>0</v>
      </c>
      <c r="P786" s="19"/>
      <c r="Q786" s="20"/>
      <c r="R786" s="29">
        <f t="shared" si="163"/>
        <v>0</v>
      </c>
      <c r="S786" s="19"/>
      <c r="T786" s="19"/>
      <c r="U786" s="29">
        <f t="shared" si="164"/>
        <v>0</v>
      </c>
      <c r="V786" s="48">
        <f t="shared" si="165"/>
        <v>0</v>
      </c>
      <c r="W786" s="19"/>
      <c r="X786" s="20" t="e">
        <f t="shared" si="166"/>
        <v>#DIV/0!</v>
      </c>
      <c r="Y786" s="19"/>
    </row>
    <row r="787" spans="1:25" x14ac:dyDescent="0.25">
      <c r="A787" s="18" t="s">
        <v>44</v>
      </c>
      <c r="B787" s="19"/>
      <c r="C787" s="19"/>
      <c r="D787" s="29">
        <f t="shared" si="167"/>
        <v>0</v>
      </c>
      <c r="E787" s="19"/>
      <c r="F787" s="19"/>
      <c r="G787" s="20"/>
      <c r="H787" s="29">
        <f t="shared" si="160"/>
        <v>0</v>
      </c>
      <c r="I787" s="19"/>
      <c r="J787" s="19"/>
      <c r="K787" s="21"/>
      <c r="L787" s="29">
        <f t="shared" si="161"/>
        <v>0</v>
      </c>
      <c r="M787" s="19"/>
      <c r="N787" s="20"/>
      <c r="O787" s="29">
        <f t="shared" si="162"/>
        <v>0</v>
      </c>
      <c r="P787" s="19"/>
      <c r="Q787" s="20"/>
      <c r="R787" s="29">
        <f t="shared" si="163"/>
        <v>0</v>
      </c>
      <c r="S787" s="19"/>
      <c r="T787" s="19"/>
      <c r="U787" s="29">
        <f t="shared" si="164"/>
        <v>0</v>
      </c>
      <c r="V787" s="48">
        <f t="shared" si="165"/>
        <v>0</v>
      </c>
      <c r="W787" s="19"/>
      <c r="X787" s="20" t="e">
        <f t="shared" si="166"/>
        <v>#DIV/0!</v>
      </c>
      <c r="Y787" s="19"/>
    </row>
    <row r="788" spans="1:25" x14ac:dyDescent="0.25">
      <c r="A788" s="18" t="s">
        <v>45</v>
      </c>
      <c r="B788" s="19"/>
      <c r="C788" s="19"/>
      <c r="D788" s="29">
        <f t="shared" si="167"/>
        <v>0</v>
      </c>
      <c r="E788" s="19"/>
      <c r="F788" s="19"/>
      <c r="G788" s="20"/>
      <c r="H788" s="29">
        <f t="shared" si="160"/>
        <v>0</v>
      </c>
      <c r="I788" s="19"/>
      <c r="J788" s="19"/>
      <c r="K788" s="21"/>
      <c r="L788" s="29">
        <f t="shared" si="161"/>
        <v>0</v>
      </c>
      <c r="M788" s="19"/>
      <c r="N788" s="20"/>
      <c r="O788" s="29">
        <f t="shared" si="162"/>
        <v>0</v>
      </c>
      <c r="P788" s="19"/>
      <c r="Q788" s="20"/>
      <c r="R788" s="29">
        <f t="shared" si="163"/>
        <v>0</v>
      </c>
      <c r="S788" s="19"/>
      <c r="T788" s="19"/>
      <c r="U788" s="29">
        <f t="shared" si="164"/>
        <v>0</v>
      </c>
      <c r="V788" s="48">
        <f t="shared" si="165"/>
        <v>0</v>
      </c>
      <c r="W788" s="19"/>
      <c r="X788" s="20" t="e">
        <f t="shared" si="166"/>
        <v>#DIV/0!</v>
      </c>
      <c r="Y788" s="19"/>
    </row>
    <row r="789" spans="1:25" x14ac:dyDescent="0.25">
      <c r="A789" s="18" t="s">
        <v>46</v>
      </c>
      <c r="B789" s="19"/>
      <c r="C789" s="19"/>
      <c r="D789" s="29">
        <f t="shared" si="167"/>
        <v>0</v>
      </c>
      <c r="E789" s="19"/>
      <c r="F789" s="19"/>
      <c r="G789" s="20"/>
      <c r="H789" s="29">
        <f t="shared" si="160"/>
        <v>0</v>
      </c>
      <c r="I789" s="19"/>
      <c r="J789" s="19"/>
      <c r="K789" s="21"/>
      <c r="L789" s="29">
        <f t="shared" si="161"/>
        <v>0</v>
      </c>
      <c r="M789" s="19"/>
      <c r="N789" s="20"/>
      <c r="O789" s="29">
        <f t="shared" si="162"/>
        <v>0</v>
      </c>
      <c r="P789" s="19"/>
      <c r="Q789" s="20"/>
      <c r="R789" s="29">
        <f t="shared" si="163"/>
        <v>0</v>
      </c>
      <c r="S789" s="19"/>
      <c r="T789" s="19"/>
      <c r="U789" s="29">
        <f t="shared" si="164"/>
        <v>0</v>
      </c>
      <c r="V789" s="48">
        <f t="shared" si="165"/>
        <v>0</v>
      </c>
      <c r="W789" s="19"/>
      <c r="X789" s="20" t="e">
        <f t="shared" si="166"/>
        <v>#DIV/0!</v>
      </c>
      <c r="Y789" s="19"/>
    </row>
    <row r="790" spans="1:25" x14ac:dyDescent="0.25">
      <c r="A790" s="28" t="s">
        <v>47</v>
      </c>
      <c r="B790" s="19"/>
      <c r="C790" s="19"/>
      <c r="D790" s="29">
        <f t="shared" si="167"/>
        <v>0</v>
      </c>
      <c r="E790" s="19"/>
      <c r="F790" s="19"/>
      <c r="G790" s="20"/>
      <c r="H790" s="29">
        <f t="shared" si="160"/>
        <v>0</v>
      </c>
      <c r="I790" s="19"/>
      <c r="J790" s="19"/>
      <c r="K790" s="21"/>
      <c r="L790" s="29">
        <f t="shared" si="161"/>
        <v>0</v>
      </c>
      <c r="M790" s="19"/>
      <c r="N790" s="20"/>
      <c r="O790" s="29">
        <f t="shared" si="162"/>
        <v>0</v>
      </c>
      <c r="P790" s="19"/>
      <c r="Q790" s="20"/>
      <c r="R790" s="29">
        <f t="shared" si="163"/>
        <v>0</v>
      </c>
      <c r="S790" s="19"/>
      <c r="T790" s="19"/>
      <c r="U790" s="29">
        <f t="shared" si="164"/>
        <v>0</v>
      </c>
      <c r="V790" s="48">
        <f t="shared" si="165"/>
        <v>0</v>
      </c>
      <c r="W790" s="19"/>
      <c r="X790" s="20" t="e">
        <f t="shared" si="166"/>
        <v>#DIV/0!</v>
      </c>
      <c r="Y790" s="19"/>
    </row>
    <row r="791" spans="1:25" x14ac:dyDescent="0.25">
      <c r="A791" s="18" t="s">
        <v>48</v>
      </c>
      <c r="B791" s="19"/>
      <c r="C791" s="19"/>
      <c r="D791" s="29">
        <f t="shared" si="167"/>
        <v>0</v>
      </c>
      <c r="E791" s="19"/>
      <c r="F791" s="19"/>
      <c r="G791" s="20"/>
      <c r="H791" s="29">
        <f t="shared" si="160"/>
        <v>0</v>
      </c>
      <c r="I791" s="19"/>
      <c r="J791" s="19"/>
      <c r="K791" s="21"/>
      <c r="L791" s="29">
        <f t="shared" si="161"/>
        <v>0</v>
      </c>
      <c r="M791" s="19"/>
      <c r="N791" s="20"/>
      <c r="O791" s="29">
        <f t="shared" si="162"/>
        <v>0</v>
      </c>
      <c r="P791" s="19"/>
      <c r="Q791" s="20"/>
      <c r="R791" s="29">
        <f t="shared" si="163"/>
        <v>0</v>
      </c>
      <c r="S791" s="19"/>
      <c r="T791" s="19"/>
      <c r="U791" s="29">
        <f t="shared" si="164"/>
        <v>0</v>
      </c>
      <c r="V791" s="48">
        <f t="shared" si="165"/>
        <v>0</v>
      </c>
      <c r="W791" s="19"/>
      <c r="X791" s="20" t="e">
        <f t="shared" si="166"/>
        <v>#DIV/0!</v>
      </c>
      <c r="Y791" s="19"/>
    </row>
    <row r="792" spans="1:25" x14ac:dyDescent="0.25">
      <c r="A792" s="18" t="s">
        <v>49</v>
      </c>
      <c r="B792" s="19"/>
      <c r="C792" s="19"/>
      <c r="D792" s="29">
        <f t="shared" si="167"/>
        <v>0</v>
      </c>
      <c r="E792" s="19"/>
      <c r="F792" s="19"/>
      <c r="G792" s="20"/>
      <c r="H792" s="29">
        <f t="shared" si="160"/>
        <v>0</v>
      </c>
      <c r="I792" s="19"/>
      <c r="J792" s="19"/>
      <c r="K792" s="21"/>
      <c r="L792" s="29">
        <f t="shared" si="161"/>
        <v>0</v>
      </c>
      <c r="M792" s="19"/>
      <c r="N792" s="20"/>
      <c r="O792" s="29">
        <f t="shared" si="162"/>
        <v>0</v>
      </c>
      <c r="P792" s="19"/>
      <c r="Q792" s="20"/>
      <c r="R792" s="29">
        <f t="shared" si="163"/>
        <v>0</v>
      </c>
      <c r="S792" s="19"/>
      <c r="T792" s="19"/>
      <c r="U792" s="29">
        <f t="shared" si="164"/>
        <v>0</v>
      </c>
      <c r="V792" s="48">
        <f t="shared" si="165"/>
        <v>0</v>
      </c>
      <c r="W792" s="19"/>
      <c r="X792" s="20" t="e">
        <f t="shared" si="166"/>
        <v>#DIV/0!</v>
      </c>
      <c r="Y792" s="19"/>
    </row>
    <row r="793" spans="1:25" x14ac:dyDescent="0.25">
      <c r="A793" s="18" t="s">
        <v>50</v>
      </c>
      <c r="B793" s="19"/>
      <c r="C793" s="19"/>
      <c r="D793" s="29">
        <f t="shared" si="167"/>
        <v>0</v>
      </c>
      <c r="E793" s="19"/>
      <c r="F793" s="19"/>
      <c r="G793" s="20"/>
      <c r="H793" s="29">
        <f t="shared" si="160"/>
        <v>0</v>
      </c>
      <c r="I793" s="19"/>
      <c r="J793" s="19"/>
      <c r="K793" s="21"/>
      <c r="L793" s="29">
        <f t="shared" si="161"/>
        <v>0</v>
      </c>
      <c r="M793" s="19"/>
      <c r="N793" s="20"/>
      <c r="O793" s="29">
        <f t="shared" si="162"/>
        <v>0</v>
      </c>
      <c r="P793" s="19"/>
      <c r="Q793" s="20"/>
      <c r="R793" s="29">
        <f t="shared" si="163"/>
        <v>0</v>
      </c>
      <c r="S793" s="19"/>
      <c r="T793" s="19"/>
      <c r="U793" s="29">
        <f t="shared" si="164"/>
        <v>0</v>
      </c>
      <c r="V793" s="48">
        <f t="shared" si="165"/>
        <v>0</v>
      </c>
      <c r="W793" s="19"/>
      <c r="X793" s="20" t="e">
        <f t="shared" si="166"/>
        <v>#DIV/0!</v>
      </c>
      <c r="Y793" s="19"/>
    </row>
    <row r="794" spans="1:25" x14ac:dyDescent="0.25">
      <c r="A794" s="28" t="s">
        <v>51</v>
      </c>
      <c r="B794" s="19"/>
      <c r="C794" s="19"/>
      <c r="D794" s="29">
        <f t="shared" si="167"/>
        <v>0</v>
      </c>
      <c r="E794" s="19"/>
      <c r="F794" s="19"/>
      <c r="G794" s="20"/>
      <c r="H794" s="29">
        <f t="shared" si="160"/>
        <v>0</v>
      </c>
      <c r="I794" s="19"/>
      <c r="J794" s="19"/>
      <c r="K794" s="21"/>
      <c r="L794" s="29">
        <f t="shared" si="161"/>
        <v>0</v>
      </c>
      <c r="M794" s="19"/>
      <c r="N794" s="20"/>
      <c r="O794" s="29">
        <f t="shared" si="162"/>
        <v>0</v>
      </c>
      <c r="P794" s="19"/>
      <c r="Q794" s="20"/>
      <c r="R794" s="29">
        <f t="shared" si="163"/>
        <v>0</v>
      </c>
      <c r="S794" s="19"/>
      <c r="T794" s="19"/>
      <c r="U794" s="29">
        <f t="shared" si="164"/>
        <v>0</v>
      </c>
      <c r="V794" s="48">
        <f t="shared" si="165"/>
        <v>0</v>
      </c>
      <c r="W794" s="19"/>
      <c r="X794" s="20" t="e">
        <f t="shared" si="166"/>
        <v>#DIV/0!</v>
      </c>
      <c r="Y794" s="19"/>
    </row>
    <row r="795" spans="1:25" x14ac:dyDescent="0.25">
      <c r="A795" s="28" t="s">
        <v>181</v>
      </c>
      <c r="B795" s="19"/>
      <c r="C795" s="19"/>
      <c r="D795" s="29">
        <f t="shared" si="167"/>
        <v>0</v>
      </c>
      <c r="E795" s="19"/>
      <c r="F795" s="19"/>
      <c r="G795" s="20"/>
      <c r="H795" s="29">
        <f t="shared" si="160"/>
        <v>0</v>
      </c>
      <c r="I795" s="19"/>
      <c r="J795" s="19"/>
      <c r="K795" s="21"/>
      <c r="L795" s="29">
        <f t="shared" si="161"/>
        <v>0</v>
      </c>
      <c r="M795" s="19"/>
      <c r="N795" s="20"/>
      <c r="O795" s="29">
        <f t="shared" si="162"/>
        <v>0</v>
      </c>
      <c r="P795" s="19"/>
      <c r="Q795" s="20"/>
      <c r="R795" s="29">
        <f t="shared" si="163"/>
        <v>0</v>
      </c>
      <c r="S795" s="19"/>
      <c r="T795" s="19"/>
      <c r="U795" s="29">
        <f t="shared" si="164"/>
        <v>0</v>
      </c>
      <c r="V795" s="48">
        <f t="shared" si="165"/>
        <v>0</v>
      </c>
      <c r="W795" s="19"/>
      <c r="X795" s="20" t="e">
        <f t="shared" si="166"/>
        <v>#DIV/0!</v>
      </c>
      <c r="Y795" s="19"/>
    </row>
    <row r="796" spans="1:25" x14ac:dyDescent="0.25">
      <c r="A796" s="18" t="s">
        <v>146</v>
      </c>
      <c r="B796" s="19"/>
      <c r="C796" s="19"/>
      <c r="D796" s="29">
        <f t="shared" si="167"/>
        <v>0</v>
      </c>
      <c r="E796" s="19"/>
      <c r="F796" s="19"/>
      <c r="G796" s="20"/>
      <c r="H796" s="29">
        <f t="shared" si="160"/>
        <v>0</v>
      </c>
      <c r="I796" s="19"/>
      <c r="J796" s="19"/>
      <c r="K796" s="21"/>
      <c r="L796" s="29">
        <f t="shared" si="161"/>
        <v>0</v>
      </c>
      <c r="M796" s="19"/>
      <c r="N796" s="20"/>
      <c r="O796" s="29">
        <f t="shared" si="162"/>
        <v>0</v>
      </c>
      <c r="P796" s="19"/>
      <c r="Q796" s="20"/>
      <c r="R796" s="29">
        <f t="shared" si="163"/>
        <v>0</v>
      </c>
      <c r="S796" s="19"/>
      <c r="T796" s="19"/>
      <c r="U796" s="29">
        <f t="shared" si="164"/>
        <v>0</v>
      </c>
      <c r="V796" s="48">
        <f t="shared" si="165"/>
        <v>0</v>
      </c>
      <c r="W796" s="19"/>
      <c r="X796" s="20" t="e">
        <f t="shared" si="166"/>
        <v>#DIV/0!</v>
      </c>
      <c r="Y796" s="19"/>
    </row>
    <row r="797" spans="1:25" x14ac:dyDescent="0.25">
      <c r="A797" s="28" t="s">
        <v>52</v>
      </c>
      <c r="B797" s="19"/>
      <c r="C797" s="19"/>
      <c r="D797" s="29">
        <f t="shared" si="167"/>
        <v>0</v>
      </c>
      <c r="E797" s="19"/>
      <c r="F797" s="19"/>
      <c r="G797" s="20"/>
      <c r="H797" s="29">
        <f t="shared" si="160"/>
        <v>0</v>
      </c>
      <c r="I797" s="19"/>
      <c r="J797" s="19"/>
      <c r="K797" s="21"/>
      <c r="L797" s="29">
        <f t="shared" si="161"/>
        <v>0</v>
      </c>
      <c r="M797" s="19"/>
      <c r="N797" s="20"/>
      <c r="O797" s="29">
        <f t="shared" si="162"/>
        <v>0</v>
      </c>
      <c r="P797" s="19"/>
      <c r="Q797" s="20"/>
      <c r="R797" s="29">
        <f t="shared" si="163"/>
        <v>0</v>
      </c>
      <c r="S797" s="19"/>
      <c r="T797" s="19"/>
      <c r="U797" s="29">
        <f t="shared" si="164"/>
        <v>0</v>
      </c>
      <c r="V797" s="48">
        <f t="shared" si="165"/>
        <v>0</v>
      </c>
      <c r="W797" s="19"/>
      <c r="X797" s="20" t="e">
        <f t="shared" si="166"/>
        <v>#DIV/0!</v>
      </c>
      <c r="Y797" s="19"/>
    </row>
    <row r="798" spans="1:25" x14ac:dyDescent="0.25">
      <c r="A798" s="18"/>
      <c r="B798" s="19"/>
      <c r="C798" s="19"/>
      <c r="D798" s="29">
        <f t="shared" si="167"/>
        <v>0</v>
      </c>
      <c r="E798" s="19"/>
      <c r="F798" s="19"/>
      <c r="G798" s="20"/>
      <c r="H798" s="29">
        <f t="shared" si="160"/>
        <v>0</v>
      </c>
      <c r="I798" s="19"/>
      <c r="J798" s="19"/>
      <c r="K798" s="21"/>
      <c r="L798" s="29">
        <f t="shared" si="161"/>
        <v>0</v>
      </c>
      <c r="M798" s="19"/>
      <c r="N798" s="20"/>
      <c r="O798" s="29">
        <f t="shared" si="162"/>
        <v>0</v>
      </c>
      <c r="P798" s="19"/>
      <c r="Q798" s="20"/>
      <c r="R798" s="29">
        <f t="shared" si="163"/>
        <v>0</v>
      </c>
      <c r="S798" s="19"/>
      <c r="T798" s="19"/>
      <c r="U798" s="29">
        <f t="shared" si="164"/>
        <v>0</v>
      </c>
      <c r="V798" s="48">
        <f t="shared" si="165"/>
        <v>0</v>
      </c>
      <c r="W798" s="19"/>
      <c r="X798" s="20" t="e">
        <f t="shared" si="166"/>
        <v>#DIV/0!</v>
      </c>
      <c r="Y798" s="19"/>
    </row>
    <row r="799" spans="1:25" x14ac:dyDescent="0.25">
      <c r="A799" s="18"/>
      <c r="B799" s="19"/>
      <c r="C799" s="19"/>
      <c r="D799" s="29">
        <f t="shared" si="167"/>
        <v>0</v>
      </c>
      <c r="E799" s="19"/>
      <c r="F799" s="19"/>
      <c r="G799" s="20"/>
      <c r="H799" s="29">
        <f t="shared" si="160"/>
        <v>0</v>
      </c>
      <c r="I799" s="19"/>
      <c r="J799" s="19"/>
      <c r="K799" s="21"/>
      <c r="L799" s="29">
        <f t="shared" si="161"/>
        <v>0</v>
      </c>
      <c r="M799" s="19"/>
      <c r="N799" s="20"/>
      <c r="O799" s="29">
        <f t="shared" si="162"/>
        <v>0</v>
      </c>
      <c r="P799" s="19"/>
      <c r="Q799" s="20"/>
      <c r="R799" s="29">
        <f t="shared" si="163"/>
        <v>0</v>
      </c>
      <c r="S799" s="19"/>
      <c r="T799" s="19"/>
      <c r="U799" s="29">
        <f t="shared" si="164"/>
        <v>0</v>
      </c>
      <c r="V799" s="48">
        <f t="shared" si="165"/>
        <v>0</v>
      </c>
      <c r="W799" s="19"/>
      <c r="X799" s="20" t="e">
        <f t="shared" si="166"/>
        <v>#DIV/0!</v>
      </c>
      <c r="Y799" s="19"/>
    </row>
    <row r="800" spans="1:25" x14ac:dyDescent="0.25">
      <c r="A800" s="18"/>
      <c r="B800" s="19"/>
      <c r="C800" s="19"/>
      <c r="D800" s="29">
        <f t="shared" si="167"/>
        <v>0</v>
      </c>
      <c r="E800" s="19"/>
      <c r="F800" s="19"/>
      <c r="G800" s="20"/>
      <c r="H800" s="29">
        <f t="shared" si="160"/>
        <v>0</v>
      </c>
      <c r="I800" s="19"/>
      <c r="J800" s="19"/>
      <c r="K800" s="21"/>
      <c r="L800" s="29">
        <f t="shared" si="161"/>
        <v>0</v>
      </c>
      <c r="M800" s="19"/>
      <c r="N800" s="20"/>
      <c r="O800" s="29">
        <f t="shared" si="162"/>
        <v>0</v>
      </c>
      <c r="P800" s="19"/>
      <c r="Q800" s="20"/>
      <c r="R800" s="29">
        <f t="shared" si="163"/>
        <v>0</v>
      </c>
      <c r="S800" s="19"/>
      <c r="T800" s="19"/>
      <c r="U800" s="29">
        <f t="shared" si="164"/>
        <v>0</v>
      </c>
      <c r="V800" s="48">
        <f t="shared" si="165"/>
        <v>0</v>
      </c>
      <c r="W800" s="19"/>
      <c r="X800" s="20" t="e">
        <f t="shared" si="166"/>
        <v>#DIV/0!</v>
      </c>
      <c r="Y800" s="19"/>
    </row>
    <row r="801" spans="1:25" x14ac:dyDescent="0.25">
      <c r="A801" s="22" t="s">
        <v>149</v>
      </c>
      <c r="B801" s="23"/>
      <c r="C801" s="23"/>
      <c r="D801" s="55">
        <f t="shared" si="167"/>
        <v>0</v>
      </c>
      <c r="E801" s="23"/>
      <c r="F801" s="23"/>
      <c r="G801" s="24"/>
      <c r="H801" s="55">
        <f t="shared" si="160"/>
        <v>0</v>
      </c>
      <c r="I801" s="23"/>
      <c r="J801" s="23"/>
      <c r="K801" s="25"/>
      <c r="L801" s="55">
        <f t="shared" si="161"/>
        <v>0</v>
      </c>
      <c r="M801" s="23"/>
      <c r="N801" s="24"/>
      <c r="O801" s="55">
        <f t="shared" si="162"/>
        <v>0</v>
      </c>
      <c r="P801" s="23"/>
      <c r="Q801" s="24"/>
      <c r="R801" s="55">
        <f t="shared" si="163"/>
        <v>0</v>
      </c>
      <c r="S801" s="23"/>
      <c r="T801" s="23"/>
      <c r="U801" s="55">
        <f t="shared" si="164"/>
        <v>0</v>
      </c>
      <c r="V801" s="49">
        <f t="shared" si="165"/>
        <v>0</v>
      </c>
      <c r="W801" s="23"/>
      <c r="X801" s="24" t="e">
        <f t="shared" si="166"/>
        <v>#DIV/0!</v>
      </c>
      <c r="Y801" s="23"/>
    </row>
    <row r="802" spans="1:25" x14ac:dyDescent="0.25">
      <c r="A802" s="26" t="s">
        <v>53</v>
      </c>
      <c r="B802" s="27"/>
      <c r="C802" s="27"/>
      <c r="D802" s="27">
        <f t="shared" si="167"/>
        <v>0</v>
      </c>
      <c r="E802" s="27"/>
      <c r="F802" s="27"/>
      <c r="G802" s="16"/>
      <c r="H802" s="27"/>
      <c r="I802" s="27"/>
      <c r="J802" s="27"/>
      <c r="K802" s="17"/>
      <c r="L802" s="27"/>
      <c r="M802" s="27"/>
      <c r="N802" s="16"/>
      <c r="O802" s="27"/>
      <c r="P802" s="27"/>
      <c r="Q802" s="16"/>
      <c r="R802" s="27"/>
      <c r="S802" s="27"/>
      <c r="T802" s="15"/>
      <c r="U802" s="27"/>
      <c r="V802" s="66"/>
      <c r="W802" s="27"/>
      <c r="X802" s="16"/>
      <c r="Y802" s="27"/>
    </row>
    <row r="803" spans="1:25" x14ac:dyDescent="0.25">
      <c r="A803" s="28" t="s">
        <v>54</v>
      </c>
      <c r="B803" s="29">
        <f>B750+B754+B758+B762+B766+B770+B774+B778+B782+B786+B790+B794+B795</f>
        <v>0</v>
      </c>
      <c r="C803" s="29">
        <f>C750+C754+C758+C762+C766+C770+C774+C778+C782+C786+C790+C794+C795</f>
        <v>0</v>
      </c>
      <c r="D803" s="29">
        <f t="shared" si="167"/>
        <v>0</v>
      </c>
      <c r="E803" s="29">
        <f>E750+E754+E758+E762+E766+E770+E774+E778+E782+E786+E790+E794+E795</f>
        <v>0</v>
      </c>
      <c r="F803" s="29">
        <f>F750+F754+F758+F762+F766+F770+F774+F778+F782+F786+F790+F794+F795</f>
        <v>0</v>
      </c>
      <c r="G803" s="20" t="e">
        <f>H803/E803</f>
        <v>#DIV/0!</v>
      </c>
      <c r="H803" s="29">
        <f>H750+H754+H758+H762+H766+H770+H774+H778+H782+H786+H790+H794+H795</f>
        <v>0</v>
      </c>
      <c r="I803" s="29">
        <f>I750+I754+I758+I762+I766+I770+I774+I778+I782+I786+I790+I794+I795</f>
        <v>0</v>
      </c>
      <c r="J803" s="29">
        <f>J750+J754+J758+J762+J766+J770+J774+J778+J782+J786+J790+J794+J795</f>
        <v>0</v>
      </c>
      <c r="K803" s="21" t="e">
        <f t="shared" ref="K803:K812" si="168">L803/I803</f>
        <v>#DIV/0!</v>
      </c>
      <c r="L803" s="29">
        <f>L750+L754+L758+L762+L766+L770+L774+L778+L782+L786+L790+L794+L795</f>
        <v>0</v>
      </c>
      <c r="M803" s="29">
        <f>M750+M754+M758+M762+M766+M770+M774+M778+M782+M786+M790+M794+M795</f>
        <v>0</v>
      </c>
      <c r="N803" s="20" t="e">
        <f>O803/M803</f>
        <v>#DIV/0!</v>
      </c>
      <c r="O803" s="29">
        <f>O750+O754+O758+O762+O766+O770+O774+O778+O782+O786+O790+O794+O795</f>
        <v>0</v>
      </c>
      <c r="P803" s="29">
        <f>P750+P754+P758+P762+P766+P770+P774+P778+P782+P786+P790+P794+P795</f>
        <v>0</v>
      </c>
      <c r="Q803" s="20" t="e">
        <f>R803/P803</f>
        <v>#DIV/0!</v>
      </c>
      <c r="R803" s="29">
        <f>R750+R754+R758+R762+R766+R770+R774+R778+R782+R786+R790+R794+R795</f>
        <v>0</v>
      </c>
      <c r="S803" s="29">
        <f>S750+S754+S758+S762+S766+S770+S774+S778+S782+S786+S790+S794+S795</f>
        <v>0</v>
      </c>
      <c r="T803" s="19" t="e">
        <f>U803/S803</f>
        <v>#DIV/0!</v>
      </c>
      <c r="U803" s="29">
        <f>U750+U754+U758+U762+U766+U770+U774+U778+U782+U786+U790+U794+U795</f>
        <v>0</v>
      </c>
      <c r="V803" s="48">
        <f t="shared" ref="V803:V812" si="169">E803+I803+M803+P803+S803</f>
        <v>0</v>
      </c>
      <c r="W803" s="29">
        <f>W750+W754+W758+W762+W766+W770+W774+W778+W782+W786+W790+W794+W795</f>
        <v>0</v>
      </c>
      <c r="X803" s="20" t="e">
        <f t="shared" ref="X803:X812" si="170">(H803+L803+O803+R803+U803)/V803</f>
        <v>#DIV/0!</v>
      </c>
      <c r="Y803" s="29">
        <f>Y750+Y754+Y758+Y762+Y766+Y770+Y774+Y778+Y782+Y786+Y790+Y794+Y795</f>
        <v>0</v>
      </c>
    </row>
    <row r="804" spans="1:25" x14ac:dyDescent="0.25">
      <c r="A804" s="18" t="s">
        <v>55</v>
      </c>
      <c r="B804" s="29">
        <f>B766+B770+B774+B778+B782+B790+B795</f>
        <v>0</v>
      </c>
      <c r="C804" s="29">
        <f>C766+C770+C774+C778+C782+C790+C795</f>
        <v>0</v>
      </c>
      <c r="D804" s="29">
        <f t="shared" si="167"/>
        <v>0</v>
      </c>
      <c r="E804" s="29">
        <f>E766+E770+E774+E778+E782+E790+E795</f>
        <v>0</v>
      </c>
      <c r="F804" s="29">
        <f>F766+F770+F774+F778+F782+F790+F795</f>
        <v>0</v>
      </c>
      <c r="G804" s="20" t="e">
        <f t="shared" ref="G804:G812" si="171">H804/E804</f>
        <v>#DIV/0!</v>
      </c>
      <c r="H804" s="29">
        <f>H766+H770+H774+H778+H782+H790+H795</f>
        <v>0</v>
      </c>
      <c r="I804" s="29">
        <f>I766+I770+I774+I778+I782+I790+I795</f>
        <v>0</v>
      </c>
      <c r="J804" s="29">
        <f>J766+J770+J774+J778+J782+J790+J795</f>
        <v>0</v>
      </c>
      <c r="K804" s="21" t="e">
        <f t="shared" si="168"/>
        <v>#DIV/0!</v>
      </c>
      <c r="L804" s="29">
        <f>L766+L770+L774+L778+L782+L790+L795</f>
        <v>0</v>
      </c>
      <c r="M804" s="29">
        <f>M766+M770+M774+M778+M782+M790+M795</f>
        <v>0</v>
      </c>
      <c r="N804" s="20" t="e">
        <f t="shared" ref="N804:N810" si="172">O804/M804</f>
        <v>#DIV/0!</v>
      </c>
      <c r="O804" s="29">
        <f>O766+O770+O774+O778+O782+O790+O795</f>
        <v>0</v>
      </c>
      <c r="P804" s="29">
        <f>P766+P770+P774+P778+P782+P790+P795</f>
        <v>0</v>
      </c>
      <c r="Q804" s="20" t="e">
        <f t="shared" ref="Q804:Q812" si="173">R804/P804</f>
        <v>#DIV/0!</v>
      </c>
      <c r="R804" s="29">
        <f>R766+R770+R774+R778+R782+R790+R795</f>
        <v>0</v>
      </c>
      <c r="S804" s="29">
        <f>S766+S770+S774+S778+S782+S790+S795</f>
        <v>0</v>
      </c>
      <c r="T804" s="19" t="e">
        <f t="shared" ref="T804:T812" si="174">U804/S804</f>
        <v>#DIV/0!</v>
      </c>
      <c r="U804" s="29">
        <f>U766+U770+U774+U778+U782+U790+U795</f>
        <v>0</v>
      </c>
      <c r="V804" s="48">
        <f t="shared" si="169"/>
        <v>0</v>
      </c>
      <c r="W804" s="29">
        <f>W766+W770+W774+W778+W782+W790+W795</f>
        <v>0</v>
      </c>
      <c r="X804" s="20" t="e">
        <f t="shared" si="170"/>
        <v>#DIV/0!</v>
      </c>
      <c r="Y804" s="29">
        <f>Y766+Y770+Y774+Y778+Y782+Y790+Y795</f>
        <v>0</v>
      </c>
    </row>
    <row r="805" spans="1:25" x14ac:dyDescent="0.25">
      <c r="A805" s="28" t="s">
        <v>56</v>
      </c>
      <c r="B805" s="29">
        <f>B752+B756+B759+B763+B767+B771+B775+B779+B783+B787+B791+B801</f>
        <v>0</v>
      </c>
      <c r="C805" s="29">
        <f>C752+C756+C759+C763+C767+C771+C775+C779+C783+C787+C791+C801</f>
        <v>0</v>
      </c>
      <c r="D805" s="29">
        <f t="shared" si="167"/>
        <v>0</v>
      </c>
      <c r="E805" s="29">
        <f>E752+E756+E759+E763+E767+E771+E775+E779+E783+E787+E791+E801</f>
        <v>0</v>
      </c>
      <c r="F805" s="29">
        <f>F752+F756+F759+F763+F767+F771+F775+F779+F783+F787+F791+F801</f>
        <v>0</v>
      </c>
      <c r="G805" s="20" t="e">
        <f t="shared" si="171"/>
        <v>#DIV/0!</v>
      </c>
      <c r="H805" s="29">
        <f>H752+H756+H759+H763+H767+H771+H775+H779+H783+H787+H791+H801</f>
        <v>0</v>
      </c>
      <c r="I805" s="29">
        <f>I752+I756+I759+I763+I767+I771+I775+I779+I783+I787+I791+I801</f>
        <v>0</v>
      </c>
      <c r="J805" s="29">
        <f>J752+J756+J759+J763+J767+J771+J775+J779+J783+J787+J791+J801</f>
        <v>0</v>
      </c>
      <c r="K805" s="21" t="e">
        <f t="shared" si="168"/>
        <v>#DIV/0!</v>
      </c>
      <c r="L805" s="29">
        <f>L752+L756+L759+L763+L767+L771+L775+L779+L783+L787+L791+L801</f>
        <v>0</v>
      </c>
      <c r="M805" s="29">
        <f>M752+M756+M759+M763+M767+M771+M775+M779+M783+M787+M791+M801</f>
        <v>0</v>
      </c>
      <c r="N805" s="20" t="e">
        <f t="shared" si="172"/>
        <v>#DIV/0!</v>
      </c>
      <c r="O805" s="29">
        <f>O752+O756+O759+O763+O767+O771+O775+O779+O783+O787+O791+O801</f>
        <v>0</v>
      </c>
      <c r="P805" s="29">
        <f>P752+P756+P759+P763+P767+P771+P775+P779+P783+P787+P791+P801</f>
        <v>0</v>
      </c>
      <c r="Q805" s="20" t="e">
        <f t="shared" si="173"/>
        <v>#DIV/0!</v>
      </c>
      <c r="R805" s="29">
        <f>R752+R756+R759+R763+R767+R771+R775+R779+R783+R787+R791+R801</f>
        <v>0</v>
      </c>
      <c r="S805" s="29">
        <f>S752+S756+S759+S763+S767+S771+S775+S779+S783+S787+S791+S801</f>
        <v>0</v>
      </c>
      <c r="T805" s="19" t="e">
        <f t="shared" si="174"/>
        <v>#DIV/0!</v>
      </c>
      <c r="U805" s="29">
        <f>U752+U756+U759+U763+U767+U771+U775+U779+U783+U787+U791+U801</f>
        <v>0</v>
      </c>
      <c r="V805" s="48">
        <f t="shared" si="169"/>
        <v>0</v>
      </c>
      <c r="W805" s="29">
        <f>W752+W756+W759+W763+W767+W771+W775+W779+W783+W787+W791+W801</f>
        <v>0</v>
      </c>
      <c r="X805" s="20" t="e">
        <f t="shared" si="170"/>
        <v>#DIV/0!</v>
      </c>
      <c r="Y805" s="29">
        <f>Y752+Y756+Y759+Y763+Y767+Y771+Y775+Y779+Y783+Y787+Y791+Y801</f>
        <v>0</v>
      </c>
    </row>
    <row r="806" spans="1:25" x14ac:dyDescent="0.25">
      <c r="A806" s="18" t="s">
        <v>57</v>
      </c>
      <c r="B806" s="29">
        <f>B767+B771+B775+B779+B785+B791</f>
        <v>0</v>
      </c>
      <c r="C806" s="29">
        <f>C767+C771+C775+C779+C785+C791</f>
        <v>0</v>
      </c>
      <c r="D806" s="29">
        <f t="shared" si="167"/>
        <v>0</v>
      </c>
      <c r="E806" s="29">
        <f>E767+E771+E775+E779+E785+E791</f>
        <v>0</v>
      </c>
      <c r="F806" s="29">
        <f>F767+F771+F775+F779+F785+F791</f>
        <v>0</v>
      </c>
      <c r="G806" s="20" t="e">
        <f t="shared" si="171"/>
        <v>#DIV/0!</v>
      </c>
      <c r="H806" s="29">
        <f>H767+H771+H775+H779+H785+H791</f>
        <v>0</v>
      </c>
      <c r="I806" s="29">
        <f>I767+I771+I775+I779+I785+I791</f>
        <v>0</v>
      </c>
      <c r="J806" s="29">
        <f>J767+J771+J775+J779+J785+J791</f>
        <v>0</v>
      </c>
      <c r="K806" s="21" t="e">
        <f t="shared" si="168"/>
        <v>#DIV/0!</v>
      </c>
      <c r="L806" s="29">
        <f>L767+L771+L775+L779+L785+L791</f>
        <v>0</v>
      </c>
      <c r="M806" s="29">
        <f>M767+M771+M775+M779+M785+M791</f>
        <v>0</v>
      </c>
      <c r="N806" s="20" t="e">
        <f t="shared" si="172"/>
        <v>#DIV/0!</v>
      </c>
      <c r="O806" s="29">
        <f>O767+O771+O775+O779+O785+O791</f>
        <v>0</v>
      </c>
      <c r="P806" s="29">
        <f>P767+P771+P775+P779+P785+P791</f>
        <v>0</v>
      </c>
      <c r="Q806" s="20" t="e">
        <f t="shared" si="173"/>
        <v>#DIV/0!</v>
      </c>
      <c r="R806" s="29">
        <f>R767+R771+R775+R779+R785+R791</f>
        <v>0</v>
      </c>
      <c r="S806" s="29">
        <f>S767+S771+S775+S779+S785+S791</f>
        <v>0</v>
      </c>
      <c r="T806" s="19" t="e">
        <f t="shared" si="174"/>
        <v>#DIV/0!</v>
      </c>
      <c r="U806" s="29">
        <f>U767+U771+U775+U779+U785+U791</f>
        <v>0</v>
      </c>
      <c r="V806" s="48">
        <f t="shared" si="169"/>
        <v>0</v>
      </c>
      <c r="W806" s="29">
        <f>W767+W771+W775+W779+W785+W791</f>
        <v>0</v>
      </c>
      <c r="X806" s="20" t="e">
        <f t="shared" si="170"/>
        <v>#DIV/0!</v>
      </c>
      <c r="Y806" s="29">
        <f>Y767+Y771+Y775+Y779+Y785+Y791</f>
        <v>0</v>
      </c>
    </row>
    <row r="807" spans="1:25" x14ac:dyDescent="0.25">
      <c r="A807" s="28" t="s">
        <v>58</v>
      </c>
      <c r="B807" s="29">
        <f>B751+B755+B760+B764+B768+B772+B780+B776+B784+B788+B792+B796</f>
        <v>0</v>
      </c>
      <c r="C807" s="29">
        <f>C751+C755+C760+C764+C768+C772+C780+C776+C784+C788+C792+C796</f>
        <v>0</v>
      </c>
      <c r="D807" s="29">
        <f t="shared" si="167"/>
        <v>0</v>
      </c>
      <c r="E807" s="29">
        <f>E751+E755+E760+E764+E768+E772+E780+E776+E784+E788+E792+E796</f>
        <v>0</v>
      </c>
      <c r="F807" s="29">
        <f>F751+F755+F760+F764+F768+F772+F780+F776+F784+F788+F792+F796</f>
        <v>0</v>
      </c>
      <c r="G807" s="20" t="e">
        <f t="shared" si="171"/>
        <v>#DIV/0!</v>
      </c>
      <c r="H807" s="29">
        <f>H751+H755+H760+H764+H768+H772+H780+H776+H784+H788+H792+H796</f>
        <v>0</v>
      </c>
      <c r="I807" s="29">
        <f>I751+I755+I760+I764+I768+I772+I780+I776+I784+I788+I792+I796</f>
        <v>0</v>
      </c>
      <c r="J807" s="29">
        <f>J751+J755+J760+J764+J768+J772+J780+J776+J784+J788+J792+J796</f>
        <v>0</v>
      </c>
      <c r="K807" s="21" t="e">
        <f t="shared" si="168"/>
        <v>#DIV/0!</v>
      </c>
      <c r="L807" s="29">
        <f>L751+L755+L760+L764+L768+L772+L780+L776+L784+L788+L792+L796</f>
        <v>0</v>
      </c>
      <c r="M807" s="29">
        <f>M751+M755+M760+M764+M768+M772+M780+M776+M784+M788+M792+M796</f>
        <v>0</v>
      </c>
      <c r="N807" s="20" t="e">
        <f t="shared" si="172"/>
        <v>#DIV/0!</v>
      </c>
      <c r="O807" s="29">
        <f>O751+O755+O760+O764+O768+O772+O780+O776+O784+O788+O792+O796</f>
        <v>0</v>
      </c>
      <c r="P807" s="29">
        <f>P751+P755+P760+P764+P768+P772+P780+P776+P784+P788+P792+P796</f>
        <v>0</v>
      </c>
      <c r="Q807" s="20" t="e">
        <f t="shared" si="173"/>
        <v>#DIV/0!</v>
      </c>
      <c r="R807" s="29">
        <f>R751+R755+R760+R764+R768+R772+R780+R776+R784+R788+R792+R796</f>
        <v>0</v>
      </c>
      <c r="S807" s="29">
        <f>S751+S755+S760+S764+S768+S772+S780+S776+S784+S788+S792+S796</f>
        <v>0</v>
      </c>
      <c r="T807" s="19" t="e">
        <f t="shared" si="174"/>
        <v>#DIV/0!</v>
      </c>
      <c r="U807" s="29">
        <f>U751+U755+U760+U764+U768+U772+U780+U776+U784+U788+U792+U796</f>
        <v>0</v>
      </c>
      <c r="V807" s="48">
        <f t="shared" si="169"/>
        <v>0</v>
      </c>
      <c r="W807" s="29">
        <f>W751+W755+W760+W764+W768+W772+W780+W776+W784+W788+W792+W796</f>
        <v>0</v>
      </c>
      <c r="X807" s="20" t="e">
        <f t="shared" si="170"/>
        <v>#DIV/0!</v>
      </c>
      <c r="Y807" s="29">
        <f>Y751+Y755+Y760+Y764+Y768+Y772+Y780+Y776+Y784+Y788+Y792+Y796</f>
        <v>0</v>
      </c>
    </row>
    <row r="808" spans="1:25" x14ac:dyDescent="0.25">
      <c r="A808" s="18" t="s">
        <v>59</v>
      </c>
      <c r="B808" s="29">
        <f>B768+B772+B776+B780+B784+B792+B796</f>
        <v>0</v>
      </c>
      <c r="C808" s="29">
        <f>C768+C772+C776+C780+C784+C792+C796</f>
        <v>0</v>
      </c>
      <c r="D808" s="29">
        <f t="shared" si="167"/>
        <v>0</v>
      </c>
      <c r="E808" s="29">
        <f>E768+E772+E776+E780+E784+E792+E796</f>
        <v>0</v>
      </c>
      <c r="F808" s="29">
        <f>F768+F772+F776+F780+F784+F792+F796</f>
        <v>0</v>
      </c>
      <c r="G808" s="20" t="e">
        <f t="shared" si="171"/>
        <v>#DIV/0!</v>
      </c>
      <c r="H808" s="29">
        <f>H768+H772+H776+H780+H784+H792+H796</f>
        <v>0</v>
      </c>
      <c r="I808" s="29">
        <f>I768+I772+I776+I780+I784+I792+I796</f>
        <v>0</v>
      </c>
      <c r="J808" s="29">
        <f>J768+J772+J776+J780+J784+J792+J796</f>
        <v>0</v>
      </c>
      <c r="K808" s="21" t="e">
        <f t="shared" si="168"/>
        <v>#DIV/0!</v>
      </c>
      <c r="L808" s="29">
        <f>L768+L772+L776+L780+L784+L792+L796</f>
        <v>0</v>
      </c>
      <c r="M808" s="29">
        <f>M768+M772+M776+M780+M784+M792+M796</f>
        <v>0</v>
      </c>
      <c r="N808" s="20" t="e">
        <f t="shared" si="172"/>
        <v>#DIV/0!</v>
      </c>
      <c r="O808" s="29">
        <f>O768+O772+O776+O780+O784+O792+O796</f>
        <v>0</v>
      </c>
      <c r="P808" s="29">
        <f>P768+P772+P776+P780+P784+P792+P796</f>
        <v>0</v>
      </c>
      <c r="Q808" s="20" t="e">
        <f t="shared" si="173"/>
        <v>#DIV/0!</v>
      </c>
      <c r="R808" s="29">
        <f>R768+R772+R776+R780+R784+R792+R796</f>
        <v>0</v>
      </c>
      <c r="S808" s="29">
        <f>S768+S772+S776+S780+S784+S792+S796</f>
        <v>0</v>
      </c>
      <c r="T808" s="19" t="e">
        <f t="shared" si="174"/>
        <v>#DIV/0!</v>
      </c>
      <c r="U808" s="29">
        <f>U768+U772+U776+U780+U784+U792+U796</f>
        <v>0</v>
      </c>
      <c r="V808" s="48">
        <f t="shared" si="169"/>
        <v>0</v>
      </c>
      <c r="W808" s="29">
        <f>W768+W772+W776+W780+W784+W792+W796</f>
        <v>0</v>
      </c>
      <c r="X808" s="20" t="e">
        <f t="shared" si="170"/>
        <v>#DIV/0!</v>
      </c>
      <c r="Y808" s="29">
        <f>Y768+Y772+Y776+Y780+Y784+Y792+Y796</f>
        <v>0</v>
      </c>
    </row>
    <row r="809" spans="1:25" x14ac:dyDescent="0.25">
      <c r="A809" s="28" t="s">
        <v>60</v>
      </c>
      <c r="B809" s="29">
        <f>B753+B757+B761+B765+B769+B773+B777+B781+B785+B789+B793</f>
        <v>0</v>
      </c>
      <c r="C809" s="29">
        <f>C753+C757+C761+C765+C769+C773+C777+C781+C785+C789+C793</f>
        <v>0</v>
      </c>
      <c r="D809" s="29">
        <f t="shared" si="167"/>
        <v>0</v>
      </c>
      <c r="E809" s="29">
        <f>E753+E757+E761+E765+E769+E773+E777+E781+E785+E789+E793</f>
        <v>0</v>
      </c>
      <c r="F809" s="29">
        <f>F753+F757+F761+F765+F769+F773+F777+F781+F785+F789+F793</f>
        <v>0</v>
      </c>
      <c r="G809" s="20" t="e">
        <f t="shared" si="171"/>
        <v>#DIV/0!</v>
      </c>
      <c r="H809" s="29">
        <f>H753+H757+H761+H765+H769+H773+H777+H781+H785+H789+H793</f>
        <v>0</v>
      </c>
      <c r="I809" s="29">
        <f>I753+I757+I761+I765+I769+I773+I777+I781+I785+I789+I793</f>
        <v>0</v>
      </c>
      <c r="J809" s="29">
        <f>J753+J757+J761+J765+J769+J773+J777+J781+J785+J789+J793</f>
        <v>0</v>
      </c>
      <c r="K809" s="21" t="e">
        <f t="shared" si="168"/>
        <v>#DIV/0!</v>
      </c>
      <c r="L809" s="29">
        <f>L753+L757+L761+L765+L769+L773+L777+L781+L785+L789+L793</f>
        <v>0</v>
      </c>
      <c r="M809" s="29">
        <f>M753+M757+M761+M765+M769+M773+M777+M781+M785+M789+M793</f>
        <v>0</v>
      </c>
      <c r="N809" s="20" t="e">
        <f t="shared" si="172"/>
        <v>#DIV/0!</v>
      </c>
      <c r="O809" s="29">
        <f>O753+O757+O761+O765+O769+O773+O777+O781+O785+O789+O793</f>
        <v>0</v>
      </c>
      <c r="P809" s="29">
        <f>P753+P757+P761+P765+P769+P773+P777+P781+P785+P789+P793</f>
        <v>0</v>
      </c>
      <c r="Q809" s="20" t="e">
        <f t="shared" si="173"/>
        <v>#DIV/0!</v>
      </c>
      <c r="R809" s="29">
        <f>R753+R757+R761+R765+R769+R773+R777+R781+R785+R789+R793</f>
        <v>0</v>
      </c>
      <c r="S809" s="29">
        <f>S753+S757+S761+S765+S769+S773+S777+S781+S785+S789+S793</f>
        <v>0</v>
      </c>
      <c r="T809" s="19" t="e">
        <f t="shared" si="174"/>
        <v>#DIV/0!</v>
      </c>
      <c r="U809" s="29">
        <f>U753+U757+U761+U765+U769+U773+U777+U781+U785+U789+U793</f>
        <v>0</v>
      </c>
      <c r="V809" s="48">
        <f t="shared" si="169"/>
        <v>0</v>
      </c>
      <c r="W809" s="29">
        <f>W753+W757+W761+W765+W769+W773+W777+W781+W785+W789+W793</f>
        <v>0</v>
      </c>
      <c r="X809" s="20" t="e">
        <f t="shared" si="170"/>
        <v>#DIV/0!</v>
      </c>
      <c r="Y809" s="29">
        <f>Y753+Y757+Y761+Y765+Y769+Y773+Y777+Y781+Y785+Y789+Y793</f>
        <v>0</v>
      </c>
    </row>
    <row r="810" spans="1:25" x14ac:dyDescent="0.25">
      <c r="A810" s="18" t="s">
        <v>61</v>
      </c>
      <c r="B810" s="29">
        <f>B769+B773+B777+B781+B785+B793</f>
        <v>0</v>
      </c>
      <c r="C810" s="29">
        <f>C769+C773+C777+C781+C785+C793</f>
        <v>0</v>
      </c>
      <c r="D810" s="29">
        <f t="shared" si="167"/>
        <v>0</v>
      </c>
      <c r="E810" s="29">
        <f>E769+E773+E777+E781+E785+E793</f>
        <v>0</v>
      </c>
      <c r="F810" s="29">
        <f>F769+F773+F777+F781+F785+F793</f>
        <v>0</v>
      </c>
      <c r="G810" s="20" t="e">
        <f t="shared" si="171"/>
        <v>#DIV/0!</v>
      </c>
      <c r="H810" s="29">
        <f>H769+H773+H777+H781+H785+H793</f>
        <v>0</v>
      </c>
      <c r="I810" s="29">
        <f>I769+I773+I777+I781+I785+I793</f>
        <v>0</v>
      </c>
      <c r="J810" s="29">
        <f>J769+J773+J777+J781+J785+J793</f>
        <v>0</v>
      </c>
      <c r="K810" s="21" t="e">
        <f t="shared" si="168"/>
        <v>#DIV/0!</v>
      </c>
      <c r="L810" s="29">
        <f>L769+L773+L777+L781+L785+L793</f>
        <v>0</v>
      </c>
      <c r="M810" s="29">
        <f>M769+M773+M777+M781+M785+M793</f>
        <v>0</v>
      </c>
      <c r="N810" s="20" t="e">
        <f t="shared" si="172"/>
        <v>#DIV/0!</v>
      </c>
      <c r="O810" s="29">
        <f>O769+O773+O777+O781+O785+O793</f>
        <v>0</v>
      </c>
      <c r="P810" s="29">
        <f>P769+P773+P777+P781+P785+P793</f>
        <v>0</v>
      </c>
      <c r="Q810" s="20" t="e">
        <f t="shared" si="173"/>
        <v>#DIV/0!</v>
      </c>
      <c r="R810" s="29">
        <f>R769+R773+R777+R781+R785+R793</f>
        <v>0</v>
      </c>
      <c r="S810" s="29">
        <f>S769+S773+S777+S781+S785+S793</f>
        <v>0</v>
      </c>
      <c r="T810" s="19" t="e">
        <f t="shared" si="174"/>
        <v>#DIV/0!</v>
      </c>
      <c r="U810" s="29">
        <f>U769+U773+U777+U781+U785+U793</f>
        <v>0</v>
      </c>
      <c r="V810" s="48">
        <f t="shared" si="169"/>
        <v>0</v>
      </c>
      <c r="W810" s="29">
        <f>W769+W773+W777+W781+W785+W793</f>
        <v>0</v>
      </c>
      <c r="X810" s="20" t="e">
        <f t="shared" si="170"/>
        <v>#DIV/0!</v>
      </c>
      <c r="Y810" s="29">
        <f>Y769+Y773+Y777+Y781+Y785+Y793</f>
        <v>0</v>
      </c>
    </row>
    <row r="811" spans="1:25" x14ac:dyDescent="0.25">
      <c r="A811" s="30" t="s">
        <v>52</v>
      </c>
      <c r="B811" s="31">
        <f>B797</f>
        <v>0</v>
      </c>
      <c r="C811" s="31">
        <f>C797</f>
        <v>0</v>
      </c>
      <c r="D811" s="31">
        <f t="shared" si="167"/>
        <v>0</v>
      </c>
      <c r="E811" s="31">
        <f>E797</f>
        <v>0</v>
      </c>
      <c r="F811" s="31">
        <f>F797</f>
        <v>0</v>
      </c>
      <c r="G811" s="33" t="e">
        <f t="shared" si="171"/>
        <v>#DIV/0!</v>
      </c>
      <c r="H811" s="31">
        <f>H797</f>
        <v>0</v>
      </c>
      <c r="I811" s="31">
        <f>I797</f>
        <v>0</v>
      </c>
      <c r="J811" s="31">
        <f>J797</f>
        <v>0</v>
      </c>
      <c r="K811" s="34" t="e">
        <f t="shared" si="168"/>
        <v>#DIV/0!</v>
      </c>
      <c r="L811" s="31">
        <f>L797</f>
        <v>0</v>
      </c>
      <c r="M811" s="31">
        <f>M797</f>
        <v>0</v>
      </c>
      <c r="N811" s="33" t="e">
        <f>O811/M811</f>
        <v>#DIV/0!</v>
      </c>
      <c r="O811" s="31">
        <f>O797</f>
        <v>0</v>
      </c>
      <c r="P811" s="31">
        <f>P797</f>
        <v>0</v>
      </c>
      <c r="Q811" s="33" t="e">
        <f t="shared" si="173"/>
        <v>#DIV/0!</v>
      </c>
      <c r="R811" s="31">
        <f>R797</f>
        <v>0</v>
      </c>
      <c r="S811" s="31">
        <f>S797</f>
        <v>0</v>
      </c>
      <c r="T811" s="32" t="e">
        <f t="shared" si="174"/>
        <v>#DIV/0!</v>
      </c>
      <c r="U811" s="31">
        <f>U797</f>
        <v>0</v>
      </c>
      <c r="V811" s="50">
        <f t="shared" si="169"/>
        <v>0</v>
      </c>
      <c r="W811" s="31">
        <f>W797</f>
        <v>0</v>
      </c>
      <c r="X811" s="33" t="e">
        <f t="shared" si="170"/>
        <v>#DIV/0!</v>
      </c>
      <c r="Y811" s="31">
        <f>Y797</f>
        <v>0</v>
      </c>
    </row>
    <row r="812" spans="1:25" x14ac:dyDescent="0.25">
      <c r="A812" s="69" t="s">
        <v>62</v>
      </c>
      <c r="B812" s="70">
        <f>B803+B805+B807+B809+B811</f>
        <v>0</v>
      </c>
      <c r="C812" s="70">
        <f>C803+C805+C807+C809+C811</f>
        <v>0</v>
      </c>
      <c r="D812" s="71">
        <f t="shared" si="167"/>
        <v>0</v>
      </c>
      <c r="E812" s="70">
        <f>E803+E805+E807+E809+E811</f>
        <v>0</v>
      </c>
      <c r="F812" s="70">
        <f>F803+F805+F807+F809+F811</f>
        <v>0</v>
      </c>
      <c r="G812" s="72" t="e">
        <f t="shared" si="171"/>
        <v>#DIV/0!</v>
      </c>
      <c r="H812" s="70">
        <f>H803+H805+H807+H809+H811</f>
        <v>0</v>
      </c>
      <c r="I812" s="70">
        <f>I803+I805+I807+I809+I811</f>
        <v>0</v>
      </c>
      <c r="J812" s="70">
        <f>J803+J805+J807+J809+J811</f>
        <v>0</v>
      </c>
      <c r="K812" s="73" t="e">
        <f t="shared" si="168"/>
        <v>#DIV/0!</v>
      </c>
      <c r="L812" s="70">
        <f>L803+L805+L807+L809+L811</f>
        <v>0</v>
      </c>
      <c r="M812" s="70">
        <f>M803+M805+M807+M809+M811</f>
        <v>0</v>
      </c>
      <c r="N812" s="72" t="e">
        <f>O812/M812</f>
        <v>#DIV/0!</v>
      </c>
      <c r="O812" s="70">
        <f>O803+O805+O807+O809+O811</f>
        <v>0</v>
      </c>
      <c r="P812" s="70">
        <f>P803+P805+P807+P809+P811</f>
        <v>0</v>
      </c>
      <c r="Q812" s="72" t="e">
        <f t="shared" si="173"/>
        <v>#DIV/0!</v>
      </c>
      <c r="R812" s="70">
        <f>R803+R805+R807+R809+R811</f>
        <v>0</v>
      </c>
      <c r="S812" s="70">
        <f>S803+S805+S807+S809+S811</f>
        <v>0</v>
      </c>
      <c r="T812" s="74" t="e">
        <f t="shared" si="174"/>
        <v>#DIV/0!</v>
      </c>
      <c r="U812" s="70">
        <f>U803+U805+U807+U809+U811</f>
        <v>0</v>
      </c>
      <c r="V812" s="75">
        <f t="shared" si="169"/>
        <v>0</v>
      </c>
      <c r="W812" s="70">
        <f>W803+W805+W807+W809+W811</f>
        <v>0</v>
      </c>
      <c r="X812" s="72" t="e">
        <f t="shared" si="170"/>
        <v>#DIV/0!</v>
      </c>
      <c r="Y812" s="70">
        <f>Y803+Y805+Y807+Y809+Y811</f>
        <v>0</v>
      </c>
    </row>
    <row r="813" spans="1:25" x14ac:dyDescent="0.25">
      <c r="A813" s="4"/>
      <c r="B813" s="9"/>
      <c r="C813" s="9"/>
      <c r="D813" s="56">
        <f t="shared" si="167"/>
        <v>0</v>
      </c>
      <c r="E813" s="9"/>
      <c r="F813" s="9"/>
      <c r="G813" s="10"/>
      <c r="H813" s="56">
        <f t="shared" ref="H813:H876" si="175">E813*G813</f>
        <v>0</v>
      </c>
      <c r="I813" s="9"/>
      <c r="J813" s="9"/>
      <c r="K813" s="11"/>
      <c r="L813" s="56">
        <f t="shared" ref="L813:L876" si="176">I813*K813</f>
        <v>0</v>
      </c>
      <c r="M813" s="9"/>
      <c r="N813" s="10"/>
      <c r="O813" s="56">
        <f t="shared" ref="O813:O876" si="177">M813*N813</f>
        <v>0</v>
      </c>
      <c r="P813" s="9"/>
      <c r="Q813" s="10"/>
      <c r="R813" s="56">
        <f t="shared" ref="R813:R876" si="178">P813*Q813</f>
        <v>0</v>
      </c>
      <c r="S813" s="9"/>
      <c r="T813" s="9"/>
      <c r="U813" s="56">
        <f t="shared" ref="U813:U876" si="179">S813*T813</f>
        <v>0</v>
      </c>
      <c r="V813" s="51"/>
      <c r="W813" s="9"/>
      <c r="X813" s="10"/>
      <c r="Y813" s="9"/>
    </row>
    <row r="814" spans="1:25" x14ac:dyDescent="0.25">
      <c r="A814" s="26" t="s">
        <v>63</v>
      </c>
      <c r="B814" s="15"/>
      <c r="C814" s="15"/>
      <c r="D814" s="27">
        <f t="shared" si="167"/>
        <v>0</v>
      </c>
      <c r="E814" s="15"/>
      <c r="F814" s="15"/>
      <c r="G814" s="16"/>
      <c r="H814" s="27">
        <f t="shared" si="175"/>
        <v>0</v>
      </c>
      <c r="I814" s="15"/>
      <c r="J814" s="15"/>
      <c r="K814" s="17"/>
      <c r="L814" s="27">
        <f t="shared" si="176"/>
        <v>0</v>
      </c>
      <c r="M814" s="15"/>
      <c r="N814" s="16"/>
      <c r="O814" s="27">
        <f t="shared" si="177"/>
        <v>0</v>
      </c>
      <c r="P814" s="15"/>
      <c r="Q814" s="16"/>
      <c r="R814" s="27">
        <f t="shared" si="178"/>
        <v>0</v>
      </c>
      <c r="S814" s="15"/>
      <c r="T814" s="15"/>
      <c r="U814" s="27">
        <f t="shared" si="179"/>
        <v>0</v>
      </c>
      <c r="V814" s="47">
        <f t="shared" ref="V814:V834" si="180">E814+I814+M814+P814+S814</f>
        <v>0</v>
      </c>
      <c r="W814" s="15"/>
      <c r="X814" s="16" t="e">
        <f t="shared" ref="X814:X877" si="181">(H814+L814+O814+R814+U814)/V814</f>
        <v>#DIV/0!</v>
      </c>
      <c r="Y814" s="15"/>
    </row>
    <row r="815" spans="1:25" x14ac:dyDescent="0.25">
      <c r="A815" s="18" t="s">
        <v>64</v>
      </c>
      <c r="B815" s="19"/>
      <c r="C815" s="19"/>
      <c r="D815" s="29">
        <f t="shared" si="167"/>
        <v>0</v>
      </c>
      <c r="E815" s="19"/>
      <c r="F815" s="19"/>
      <c r="G815" s="20"/>
      <c r="H815" s="29">
        <f t="shared" si="175"/>
        <v>0</v>
      </c>
      <c r="I815" s="19"/>
      <c r="J815" s="19"/>
      <c r="K815" s="21"/>
      <c r="L815" s="29">
        <f t="shared" si="176"/>
        <v>0</v>
      </c>
      <c r="M815" s="19"/>
      <c r="N815" s="20"/>
      <c r="O815" s="29">
        <f t="shared" si="177"/>
        <v>0</v>
      </c>
      <c r="P815" s="19"/>
      <c r="Q815" s="20"/>
      <c r="R815" s="29">
        <f t="shared" si="178"/>
        <v>0</v>
      </c>
      <c r="S815" s="19"/>
      <c r="T815" s="19"/>
      <c r="U815" s="29">
        <f t="shared" si="179"/>
        <v>0</v>
      </c>
      <c r="V815" s="48">
        <f t="shared" si="180"/>
        <v>0</v>
      </c>
      <c r="W815" s="19"/>
      <c r="X815" s="20" t="e">
        <f t="shared" si="181"/>
        <v>#DIV/0!</v>
      </c>
      <c r="Y815" s="19"/>
    </row>
    <row r="816" spans="1:25" x14ac:dyDescent="0.25">
      <c r="A816" s="18" t="s">
        <v>65</v>
      </c>
      <c r="B816" s="19"/>
      <c r="C816" s="19"/>
      <c r="D816" s="29">
        <f t="shared" ref="D816:D879" si="182">B816-C816</f>
        <v>0</v>
      </c>
      <c r="E816" s="19"/>
      <c r="F816" s="19"/>
      <c r="G816" s="20"/>
      <c r="H816" s="29">
        <f t="shared" si="175"/>
        <v>0</v>
      </c>
      <c r="I816" s="19"/>
      <c r="J816" s="19"/>
      <c r="K816" s="21"/>
      <c r="L816" s="29">
        <f t="shared" si="176"/>
        <v>0</v>
      </c>
      <c r="M816" s="19"/>
      <c r="N816" s="20"/>
      <c r="O816" s="29">
        <f t="shared" si="177"/>
        <v>0</v>
      </c>
      <c r="P816" s="19"/>
      <c r="Q816" s="20"/>
      <c r="R816" s="29">
        <f t="shared" si="178"/>
        <v>0</v>
      </c>
      <c r="S816" s="19"/>
      <c r="T816" s="19"/>
      <c r="U816" s="29">
        <f t="shared" si="179"/>
        <v>0</v>
      </c>
      <c r="V816" s="48">
        <f t="shared" si="180"/>
        <v>0</v>
      </c>
      <c r="W816" s="19"/>
      <c r="X816" s="20" t="e">
        <f t="shared" si="181"/>
        <v>#DIV/0!</v>
      </c>
      <c r="Y816" s="19"/>
    </row>
    <row r="817" spans="1:25" x14ac:dyDescent="0.25">
      <c r="A817" s="28" t="s">
        <v>66</v>
      </c>
      <c r="B817" s="19"/>
      <c r="C817" s="19"/>
      <c r="D817" s="29">
        <f t="shared" si="182"/>
        <v>0</v>
      </c>
      <c r="E817" s="19"/>
      <c r="F817" s="19"/>
      <c r="G817" s="20"/>
      <c r="H817" s="29">
        <f t="shared" si="175"/>
        <v>0</v>
      </c>
      <c r="I817" s="19"/>
      <c r="J817" s="19"/>
      <c r="K817" s="21"/>
      <c r="L817" s="29">
        <f t="shared" si="176"/>
        <v>0</v>
      </c>
      <c r="M817" s="19"/>
      <c r="N817" s="20"/>
      <c r="O817" s="29">
        <f t="shared" si="177"/>
        <v>0</v>
      </c>
      <c r="P817" s="19"/>
      <c r="Q817" s="20"/>
      <c r="R817" s="29">
        <f t="shared" si="178"/>
        <v>0</v>
      </c>
      <c r="S817" s="19"/>
      <c r="T817" s="19"/>
      <c r="U817" s="29">
        <f t="shared" si="179"/>
        <v>0</v>
      </c>
      <c r="V817" s="48">
        <f t="shared" si="180"/>
        <v>0</v>
      </c>
      <c r="W817" s="19"/>
      <c r="X817" s="20" t="e">
        <f t="shared" si="181"/>
        <v>#DIV/0!</v>
      </c>
      <c r="Y817" s="19"/>
    </row>
    <row r="818" spans="1:25" x14ac:dyDescent="0.25">
      <c r="A818" s="18" t="s">
        <v>67</v>
      </c>
      <c r="B818" s="19"/>
      <c r="C818" s="19"/>
      <c r="D818" s="29">
        <f t="shared" si="182"/>
        <v>0</v>
      </c>
      <c r="E818" s="19"/>
      <c r="F818" s="19"/>
      <c r="G818" s="20"/>
      <c r="H818" s="29">
        <f t="shared" si="175"/>
        <v>0</v>
      </c>
      <c r="I818" s="19"/>
      <c r="J818" s="19"/>
      <c r="K818" s="21"/>
      <c r="L818" s="29">
        <f t="shared" si="176"/>
        <v>0</v>
      </c>
      <c r="M818" s="19"/>
      <c r="N818" s="20"/>
      <c r="O818" s="29">
        <f t="shared" si="177"/>
        <v>0</v>
      </c>
      <c r="P818" s="19"/>
      <c r="Q818" s="20"/>
      <c r="R818" s="29">
        <f t="shared" si="178"/>
        <v>0</v>
      </c>
      <c r="S818" s="19"/>
      <c r="T818" s="19"/>
      <c r="U818" s="29">
        <f t="shared" si="179"/>
        <v>0</v>
      </c>
      <c r="V818" s="48">
        <f t="shared" si="180"/>
        <v>0</v>
      </c>
      <c r="W818" s="19"/>
      <c r="X818" s="20" t="e">
        <f t="shared" si="181"/>
        <v>#DIV/0!</v>
      </c>
      <c r="Y818" s="19"/>
    </row>
    <row r="819" spans="1:25" x14ac:dyDescent="0.25">
      <c r="A819" s="18" t="s">
        <v>68</v>
      </c>
      <c r="B819" s="19"/>
      <c r="C819" s="19"/>
      <c r="D819" s="29">
        <f t="shared" si="182"/>
        <v>0</v>
      </c>
      <c r="E819" s="19"/>
      <c r="F819" s="19"/>
      <c r="G819" s="20"/>
      <c r="H819" s="29">
        <f t="shared" si="175"/>
        <v>0</v>
      </c>
      <c r="I819" s="19"/>
      <c r="J819" s="19"/>
      <c r="K819" s="21"/>
      <c r="L819" s="29">
        <f t="shared" si="176"/>
        <v>0</v>
      </c>
      <c r="M819" s="19"/>
      <c r="N819" s="20"/>
      <c r="O819" s="29">
        <f t="shared" si="177"/>
        <v>0</v>
      </c>
      <c r="P819" s="19"/>
      <c r="Q819" s="20"/>
      <c r="R819" s="29">
        <f t="shared" si="178"/>
        <v>0</v>
      </c>
      <c r="S819" s="19"/>
      <c r="T819" s="19"/>
      <c r="U819" s="29">
        <f t="shared" si="179"/>
        <v>0</v>
      </c>
      <c r="V819" s="48">
        <f t="shared" si="180"/>
        <v>0</v>
      </c>
      <c r="W819" s="19"/>
      <c r="X819" s="20" t="e">
        <f t="shared" si="181"/>
        <v>#DIV/0!</v>
      </c>
      <c r="Y819" s="19"/>
    </row>
    <row r="820" spans="1:25" x14ac:dyDescent="0.25">
      <c r="A820" s="28" t="s">
        <v>69</v>
      </c>
      <c r="B820" s="19"/>
      <c r="C820" s="19"/>
      <c r="D820" s="29">
        <f t="shared" si="182"/>
        <v>0</v>
      </c>
      <c r="E820" s="19"/>
      <c r="F820" s="19"/>
      <c r="G820" s="20"/>
      <c r="H820" s="29">
        <f t="shared" si="175"/>
        <v>0</v>
      </c>
      <c r="I820" s="19"/>
      <c r="J820" s="19"/>
      <c r="K820" s="21"/>
      <c r="L820" s="29">
        <f t="shared" si="176"/>
        <v>0</v>
      </c>
      <c r="M820" s="19"/>
      <c r="N820" s="20"/>
      <c r="O820" s="29">
        <f t="shared" si="177"/>
        <v>0</v>
      </c>
      <c r="P820" s="19"/>
      <c r="Q820" s="20"/>
      <c r="R820" s="29">
        <f t="shared" si="178"/>
        <v>0</v>
      </c>
      <c r="S820" s="19"/>
      <c r="T820" s="19"/>
      <c r="U820" s="29">
        <f t="shared" si="179"/>
        <v>0</v>
      </c>
      <c r="V820" s="48">
        <f t="shared" si="180"/>
        <v>0</v>
      </c>
      <c r="W820" s="19"/>
      <c r="X820" s="20" t="e">
        <f t="shared" si="181"/>
        <v>#DIV/0!</v>
      </c>
      <c r="Y820" s="19"/>
    </row>
    <row r="821" spans="1:25" x14ac:dyDescent="0.25">
      <c r="A821" s="18" t="s">
        <v>70</v>
      </c>
      <c r="B821" s="19"/>
      <c r="C821" s="19"/>
      <c r="D821" s="29">
        <f t="shared" si="182"/>
        <v>0</v>
      </c>
      <c r="E821" s="19"/>
      <c r="F821" s="19"/>
      <c r="G821" s="20"/>
      <c r="H821" s="29">
        <f t="shared" si="175"/>
        <v>0</v>
      </c>
      <c r="I821" s="19"/>
      <c r="J821" s="19"/>
      <c r="K821" s="21"/>
      <c r="L821" s="29">
        <f t="shared" si="176"/>
        <v>0</v>
      </c>
      <c r="M821" s="19"/>
      <c r="N821" s="20"/>
      <c r="O821" s="29">
        <f t="shared" si="177"/>
        <v>0</v>
      </c>
      <c r="P821" s="19"/>
      <c r="Q821" s="20"/>
      <c r="R821" s="29">
        <f t="shared" si="178"/>
        <v>0</v>
      </c>
      <c r="S821" s="19"/>
      <c r="T821" s="19"/>
      <c r="U821" s="29">
        <f t="shared" si="179"/>
        <v>0</v>
      </c>
      <c r="V821" s="48">
        <f t="shared" si="180"/>
        <v>0</v>
      </c>
      <c r="W821" s="19"/>
      <c r="X821" s="20" t="e">
        <f t="shared" si="181"/>
        <v>#DIV/0!</v>
      </c>
      <c r="Y821" s="19"/>
    </row>
    <row r="822" spans="1:25" x14ac:dyDescent="0.25">
      <c r="A822" s="18" t="s">
        <v>71</v>
      </c>
      <c r="B822" s="19"/>
      <c r="C822" s="19"/>
      <c r="D822" s="29">
        <f t="shared" si="182"/>
        <v>0</v>
      </c>
      <c r="E822" s="19"/>
      <c r="F822" s="19"/>
      <c r="G822" s="20"/>
      <c r="H822" s="29">
        <f t="shared" si="175"/>
        <v>0</v>
      </c>
      <c r="I822" s="19"/>
      <c r="J822" s="19"/>
      <c r="K822" s="21"/>
      <c r="L822" s="29">
        <f t="shared" si="176"/>
        <v>0</v>
      </c>
      <c r="M822" s="19"/>
      <c r="N822" s="20"/>
      <c r="O822" s="29">
        <f t="shared" si="177"/>
        <v>0</v>
      </c>
      <c r="P822" s="19"/>
      <c r="Q822" s="20"/>
      <c r="R822" s="29">
        <f t="shared" si="178"/>
        <v>0</v>
      </c>
      <c r="S822" s="19"/>
      <c r="T822" s="19"/>
      <c r="U822" s="29">
        <f t="shared" si="179"/>
        <v>0</v>
      </c>
      <c r="V822" s="48">
        <f t="shared" si="180"/>
        <v>0</v>
      </c>
      <c r="W822" s="19"/>
      <c r="X822" s="20" t="e">
        <f t="shared" si="181"/>
        <v>#DIV/0!</v>
      </c>
      <c r="Y822" s="19"/>
    </row>
    <row r="823" spans="1:25" x14ac:dyDescent="0.25">
      <c r="A823" s="28" t="s">
        <v>72</v>
      </c>
      <c r="B823" s="19"/>
      <c r="C823" s="19"/>
      <c r="D823" s="29">
        <f t="shared" si="182"/>
        <v>0</v>
      </c>
      <c r="E823" s="19"/>
      <c r="F823" s="19"/>
      <c r="G823" s="20"/>
      <c r="H823" s="29">
        <f t="shared" si="175"/>
        <v>0</v>
      </c>
      <c r="I823" s="19"/>
      <c r="J823" s="19"/>
      <c r="K823" s="21"/>
      <c r="L823" s="29">
        <f t="shared" si="176"/>
        <v>0</v>
      </c>
      <c r="M823" s="19"/>
      <c r="N823" s="20"/>
      <c r="O823" s="29">
        <f t="shared" si="177"/>
        <v>0</v>
      </c>
      <c r="P823" s="19"/>
      <c r="Q823" s="20"/>
      <c r="R823" s="29">
        <f t="shared" si="178"/>
        <v>0</v>
      </c>
      <c r="S823" s="19"/>
      <c r="T823" s="19"/>
      <c r="U823" s="29">
        <f t="shared" si="179"/>
        <v>0</v>
      </c>
      <c r="V823" s="48">
        <f t="shared" si="180"/>
        <v>0</v>
      </c>
      <c r="W823" s="19"/>
      <c r="X823" s="20" t="e">
        <f t="shared" si="181"/>
        <v>#DIV/0!</v>
      </c>
      <c r="Y823" s="19"/>
    </row>
    <row r="824" spans="1:25" x14ac:dyDescent="0.25">
      <c r="A824" s="18" t="s">
        <v>73</v>
      </c>
      <c r="B824" s="19"/>
      <c r="C824" s="19"/>
      <c r="D824" s="29">
        <f t="shared" si="182"/>
        <v>0</v>
      </c>
      <c r="E824" s="19"/>
      <c r="F824" s="19"/>
      <c r="G824" s="20"/>
      <c r="H824" s="29">
        <f t="shared" si="175"/>
        <v>0</v>
      </c>
      <c r="I824" s="19"/>
      <c r="J824" s="19"/>
      <c r="K824" s="21"/>
      <c r="L824" s="29">
        <f t="shared" si="176"/>
        <v>0</v>
      </c>
      <c r="M824" s="19"/>
      <c r="N824" s="20"/>
      <c r="O824" s="29">
        <f t="shared" si="177"/>
        <v>0</v>
      </c>
      <c r="P824" s="19"/>
      <c r="Q824" s="20"/>
      <c r="R824" s="29">
        <f t="shared" si="178"/>
        <v>0</v>
      </c>
      <c r="S824" s="19"/>
      <c r="T824" s="19"/>
      <c r="U824" s="29">
        <f t="shared" si="179"/>
        <v>0</v>
      </c>
      <c r="V824" s="48">
        <f t="shared" si="180"/>
        <v>0</v>
      </c>
      <c r="W824" s="19"/>
      <c r="X824" s="20" t="e">
        <f t="shared" si="181"/>
        <v>#DIV/0!</v>
      </c>
      <c r="Y824" s="19"/>
    </row>
    <row r="825" spans="1:25" x14ac:dyDescent="0.25">
      <c r="A825" s="18" t="s">
        <v>74</v>
      </c>
      <c r="B825" s="19"/>
      <c r="C825" s="19"/>
      <c r="D825" s="29">
        <f t="shared" si="182"/>
        <v>0</v>
      </c>
      <c r="E825" s="19"/>
      <c r="F825" s="19"/>
      <c r="G825" s="20"/>
      <c r="H825" s="29">
        <f t="shared" si="175"/>
        <v>0</v>
      </c>
      <c r="I825" s="19"/>
      <c r="J825" s="19"/>
      <c r="K825" s="21"/>
      <c r="L825" s="29">
        <f t="shared" si="176"/>
        <v>0</v>
      </c>
      <c r="M825" s="19"/>
      <c r="N825" s="20"/>
      <c r="O825" s="29">
        <f t="shared" si="177"/>
        <v>0</v>
      </c>
      <c r="P825" s="19"/>
      <c r="Q825" s="20"/>
      <c r="R825" s="29">
        <f t="shared" si="178"/>
        <v>0</v>
      </c>
      <c r="S825" s="19"/>
      <c r="T825" s="19"/>
      <c r="U825" s="29">
        <f t="shared" si="179"/>
        <v>0</v>
      </c>
      <c r="V825" s="48">
        <f t="shared" si="180"/>
        <v>0</v>
      </c>
      <c r="W825" s="19"/>
      <c r="X825" s="20" t="e">
        <f t="shared" si="181"/>
        <v>#DIV/0!</v>
      </c>
      <c r="Y825" s="19"/>
    </row>
    <row r="826" spans="1:25" x14ac:dyDescent="0.25">
      <c r="A826" s="28" t="s">
        <v>75</v>
      </c>
      <c r="B826" s="19"/>
      <c r="C826" s="19"/>
      <c r="D826" s="29">
        <f t="shared" si="182"/>
        <v>0</v>
      </c>
      <c r="E826" s="19"/>
      <c r="F826" s="19"/>
      <c r="G826" s="20"/>
      <c r="H826" s="29">
        <f t="shared" si="175"/>
        <v>0</v>
      </c>
      <c r="I826" s="19"/>
      <c r="J826" s="19"/>
      <c r="K826" s="21"/>
      <c r="L826" s="29">
        <f t="shared" si="176"/>
        <v>0</v>
      </c>
      <c r="M826" s="19"/>
      <c r="N826" s="20"/>
      <c r="O826" s="29">
        <f t="shared" si="177"/>
        <v>0</v>
      </c>
      <c r="P826" s="19"/>
      <c r="Q826" s="20"/>
      <c r="R826" s="29">
        <f t="shared" si="178"/>
        <v>0</v>
      </c>
      <c r="S826" s="19"/>
      <c r="T826" s="19"/>
      <c r="U826" s="29">
        <f t="shared" si="179"/>
        <v>0</v>
      </c>
      <c r="V826" s="48">
        <f t="shared" si="180"/>
        <v>0</v>
      </c>
      <c r="W826" s="19"/>
      <c r="X826" s="20" t="e">
        <f t="shared" si="181"/>
        <v>#DIV/0!</v>
      </c>
      <c r="Y826" s="19"/>
    </row>
    <row r="827" spans="1:25" x14ac:dyDescent="0.25">
      <c r="A827" s="18" t="s">
        <v>76</v>
      </c>
      <c r="B827" s="19"/>
      <c r="C827" s="19"/>
      <c r="D827" s="29">
        <f t="shared" si="182"/>
        <v>0</v>
      </c>
      <c r="E827" s="19"/>
      <c r="F827" s="19"/>
      <c r="G827" s="20"/>
      <c r="H827" s="29">
        <f t="shared" si="175"/>
        <v>0</v>
      </c>
      <c r="I827" s="19"/>
      <c r="J827" s="19"/>
      <c r="K827" s="21"/>
      <c r="L827" s="29">
        <f t="shared" si="176"/>
        <v>0</v>
      </c>
      <c r="M827" s="19"/>
      <c r="N827" s="20"/>
      <c r="O827" s="29">
        <f t="shared" si="177"/>
        <v>0</v>
      </c>
      <c r="P827" s="19"/>
      <c r="Q827" s="20"/>
      <c r="R827" s="29">
        <f t="shared" si="178"/>
        <v>0</v>
      </c>
      <c r="S827" s="19"/>
      <c r="T827" s="19"/>
      <c r="U827" s="29">
        <f t="shared" si="179"/>
        <v>0</v>
      </c>
      <c r="V827" s="48">
        <f t="shared" si="180"/>
        <v>0</v>
      </c>
      <c r="W827" s="19"/>
      <c r="X827" s="20" t="e">
        <f t="shared" si="181"/>
        <v>#DIV/0!</v>
      </c>
      <c r="Y827" s="19"/>
    </row>
    <row r="828" spans="1:25" x14ac:dyDescent="0.25">
      <c r="A828" s="18" t="s">
        <v>77</v>
      </c>
      <c r="B828" s="19"/>
      <c r="C828" s="19"/>
      <c r="D828" s="29">
        <f t="shared" si="182"/>
        <v>0</v>
      </c>
      <c r="E828" s="19"/>
      <c r="F828" s="19"/>
      <c r="G828" s="20"/>
      <c r="H828" s="29">
        <f t="shared" si="175"/>
        <v>0</v>
      </c>
      <c r="I828" s="19"/>
      <c r="J828" s="19"/>
      <c r="K828" s="21"/>
      <c r="L828" s="29">
        <f t="shared" si="176"/>
        <v>0</v>
      </c>
      <c r="M828" s="19"/>
      <c r="N828" s="20"/>
      <c r="O828" s="29">
        <f t="shared" si="177"/>
        <v>0</v>
      </c>
      <c r="P828" s="19"/>
      <c r="Q828" s="20"/>
      <c r="R828" s="29">
        <f t="shared" si="178"/>
        <v>0</v>
      </c>
      <c r="S828" s="19"/>
      <c r="T828" s="19"/>
      <c r="U828" s="29">
        <f t="shared" si="179"/>
        <v>0</v>
      </c>
      <c r="V828" s="48">
        <f t="shared" si="180"/>
        <v>0</v>
      </c>
      <c r="W828" s="19"/>
      <c r="X828" s="20" t="e">
        <f t="shared" si="181"/>
        <v>#DIV/0!</v>
      </c>
      <c r="Y828" s="19"/>
    </row>
    <row r="829" spans="1:25" x14ac:dyDescent="0.25">
      <c r="A829" s="28" t="s">
        <v>78</v>
      </c>
      <c r="B829" s="19"/>
      <c r="C829" s="19"/>
      <c r="D829" s="29">
        <f t="shared" si="182"/>
        <v>0</v>
      </c>
      <c r="E829" s="19"/>
      <c r="F829" s="19"/>
      <c r="G829" s="20"/>
      <c r="H829" s="29">
        <f t="shared" si="175"/>
        <v>0</v>
      </c>
      <c r="I829" s="19"/>
      <c r="J829" s="19"/>
      <c r="K829" s="21"/>
      <c r="L829" s="29">
        <f t="shared" si="176"/>
        <v>0</v>
      </c>
      <c r="M829" s="19"/>
      <c r="N829" s="20"/>
      <c r="O829" s="29">
        <f t="shared" si="177"/>
        <v>0</v>
      </c>
      <c r="P829" s="19"/>
      <c r="Q829" s="20"/>
      <c r="R829" s="29">
        <f t="shared" si="178"/>
        <v>0</v>
      </c>
      <c r="S829" s="19"/>
      <c r="T829" s="19"/>
      <c r="U829" s="29">
        <f t="shared" si="179"/>
        <v>0</v>
      </c>
      <c r="V829" s="48">
        <f t="shared" si="180"/>
        <v>0</v>
      </c>
      <c r="W829" s="19"/>
      <c r="X829" s="20" t="e">
        <f t="shared" si="181"/>
        <v>#DIV/0!</v>
      </c>
      <c r="Y829" s="19"/>
    </row>
    <row r="830" spans="1:25" x14ac:dyDescent="0.25">
      <c r="A830" s="18" t="s">
        <v>79</v>
      </c>
      <c r="B830" s="19"/>
      <c r="C830" s="19"/>
      <c r="D830" s="29">
        <f t="shared" si="182"/>
        <v>0</v>
      </c>
      <c r="E830" s="19"/>
      <c r="F830" s="19"/>
      <c r="G830" s="20"/>
      <c r="H830" s="29">
        <f t="shared" si="175"/>
        <v>0</v>
      </c>
      <c r="I830" s="19"/>
      <c r="J830" s="19"/>
      <c r="K830" s="21"/>
      <c r="L830" s="29">
        <f t="shared" si="176"/>
        <v>0</v>
      </c>
      <c r="M830" s="19"/>
      <c r="N830" s="20"/>
      <c r="O830" s="29">
        <f t="shared" si="177"/>
        <v>0</v>
      </c>
      <c r="P830" s="19"/>
      <c r="Q830" s="20"/>
      <c r="R830" s="29">
        <f t="shared" si="178"/>
        <v>0</v>
      </c>
      <c r="S830" s="19"/>
      <c r="T830" s="19"/>
      <c r="U830" s="29">
        <f t="shared" si="179"/>
        <v>0</v>
      </c>
      <c r="V830" s="48">
        <f t="shared" si="180"/>
        <v>0</v>
      </c>
      <c r="W830" s="19"/>
      <c r="X830" s="20" t="e">
        <f t="shared" si="181"/>
        <v>#DIV/0!</v>
      </c>
      <c r="Y830" s="19"/>
    </row>
    <row r="831" spans="1:25" x14ac:dyDescent="0.25">
      <c r="A831" s="18" t="s">
        <v>80</v>
      </c>
      <c r="B831" s="19"/>
      <c r="C831" s="19"/>
      <c r="D831" s="29">
        <f t="shared" si="182"/>
        <v>0</v>
      </c>
      <c r="E831" s="19"/>
      <c r="F831" s="19"/>
      <c r="G831" s="20"/>
      <c r="H831" s="29">
        <f t="shared" si="175"/>
        <v>0</v>
      </c>
      <c r="I831" s="19"/>
      <c r="J831" s="19"/>
      <c r="K831" s="21"/>
      <c r="L831" s="29">
        <f t="shared" si="176"/>
        <v>0</v>
      </c>
      <c r="M831" s="19"/>
      <c r="N831" s="20"/>
      <c r="O831" s="29">
        <f t="shared" si="177"/>
        <v>0</v>
      </c>
      <c r="P831" s="19"/>
      <c r="Q831" s="20"/>
      <c r="R831" s="29">
        <f t="shared" si="178"/>
        <v>0</v>
      </c>
      <c r="S831" s="19"/>
      <c r="T831" s="19"/>
      <c r="U831" s="29">
        <f t="shared" si="179"/>
        <v>0</v>
      </c>
      <c r="V831" s="48">
        <f t="shared" si="180"/>
        <v>0</v>
      </c>
      <c r="W831" s="19"/>
      <c r="X831" s="20" t="e">
        <f t="shared" si="181"/>
        <v>#DIV/0!</v>
      </c>
      <c r="Y831" s="19"/>
    </row>
    <row r="832" spans="1:25" x14ac:dyDescent="0.25">
      <c r="A832" s="28" t="s">
        <v>81</v>
      </c>
      <c r="B832" s="19"/>
      <c r="C832" s="19"/>
      <c r="D832" s="29">
        <f t="shared" si="182"/>
        <v>0</v>
      </c>
      <c r="E832" s="19"/>
      <c r="F832" s="19"/>
      <c r="G832" s="20"/>
      <c r="H832" s="29">
        <f t="shared" si="175"/>
        <v>0</v>
      </c>
      <c r="I832" s="19"/>
      <c r="J832" s="19"/>
      <c r="K832" s="21"/>
      <c r="L832" s="29">
        <f t="shared" si="176"/>
        <v>0</v>
      </c>
      <c r="M832" s="19"/>
      <c r="N832" s="20"/>
      <c r="O832" s="29">
        <f t="shared" si="177"/>
        <v>0</v>
      </c>
      <c r="P832" s="19"/>
      <c r="Q832" s="20"/>
      <c r="R832" s="29">
        <f t="shared" si="178"/>
        <v>0</v>
      </c>
      <c r="S832" s="19"/>
      <c r="T832" s="19"/>
      <c r="U832" s="29">
        <f t="shared" si="179"/>
        <v>0</v>
      </c>
      <c r="V832" s="48">
        <f t="shared" si="180"/>
        <v>0</v>
      </c>
      <c r="W832" s="19"/>
      <c r="X832" s="20" t="e">
        <f t="shared" si="181"/>
        <v>#DIV/0!</v>
      </c>
      <c r="Y832" s="19"/>
    </row>
    <row r="833" spans="1:25" x14ac:dyDescent="0.25">
      <c r="A833" s="18" t="s">
        <v>82</v>
      </c>
      <c r="B833" s="19"/>
      <c r="C833" s="19"/>
      <c r="D833" s="29">
        <f t="shared" si="182"/>
        <v>0</v>
      </c>
      <c r="E833" s="19"/>
      <c r="F833" s="19"/>
      <c r="G833" s="20"/>
      <c r="H833" s="29">
        <f t="shared" si="175"/>
        <v>0</v>
      </c>
      <c r="I833" s="19"/>
      <c r="J833" s="19"/>
      <c r="K833" s="21"/>
      <c r="L833" s="29">
        <f t="shared" si="176"/>
        <v>0</v>
      </c>
      <c r="M833" s="19"/>
      <c r="N833" s="20"/>
      <c r="O833" s="29">
        <f t="shared" si="177"/>
        <v>0</v>
      </c>
      <c r="P833" s="19"/>
      <c r="Q833" s="20"/>
      <c r="R833" s="29">
        <f t="shared" si="178"/>
        <v>0</v>
      </c>
      <c r="S833" s="19"/>
      <c r="T833" s="19"/>
      <c r="U833" s="29">
        <f t="shared" si="179"/>
        <v>0</v>
      </c>
      <c r="V833" s="48">
        <f t="shared" si="180"/>
        <v>0</v>
      </c>
      <c r="W833" s="19"/>
      <c r="X833" s="20" t="e">
        <f t="shared" si="181"/>
        <v>#DIV/0!</v>
      </c>
      <c r="Y833" s="19"/>
    </row>
    <row r="834" spans="1:25" x14ac:dyDescent="0.25">
      <c r="A834" s="18" t="s">
        <v>83</v>
      </c>
      <c r="B834" s="19"/>
      <c r="C834" s="19"/>
      <c r="D834" s="29">
        <f t="shared" si="182"/>
        <v>0</v>
      </c>
      <c r="E834" s="19"/>
      <c r="F834" s="19"/>
      <c r="G834" s="20"/>
      <c r="H834" s="29">
        <f t="shared" si="175"/>
        <v>0</v>
      </c>
      <c r="I834" s="19"/>
      <c r="J834" s="19"/>
      <c r="K834" s="21"/>
      <c r="L834" s="29">
        <f t="shared" si="176"/>
        <v>0</v>
      </c>
      <c r="M834" s="19"/>
      <c r="N834" s="20"/>
      <c r="O834" s="29">
        <f t="shared" si="177"/>
        <v>0</v>
      </c>
      <c r="P834" s="19"/>
      <c r="Q834" s="20"/>
      <c r="R834" s="29">
        <f t="shared" si="178"/>
        <v>0</v>
      </c>
      <c r="S834" s="19"/>
      <c r="T834" s="19"/>
      <c r="U834" s="29">
        <f t="shared" si="179"/>
        <v>0</v>
      </c>
      <c r="V834" s="48">
        <f t="shared" si="180"/>
        <v>0</v>
      </c>
      <c r="W834" s="19"/>
      <c r="X834" s="20" t="e">
        <f t="shared" si="181"/>
        <v>#DIV/0!</v>
      </c>
      <c r="Y834" s="19"/>
    </row>
    <row r="835" spans="1:25" x14ac:dyDescent="0.25">
      <c r="A835" s="28" t="s">
        <v>84</v>
      </c>
      <c r="B835" s="19">
        <f>SUM(B836:B851)</f>
        <v>0</v>
      </c>
      <c r="C835" s="19">
        <f>SUM(C836:C851)</f>
        <v>0</v>
      </c>
      <c r="D835" s="29">
        <f t="shared" si="182"/>
        <v>0</v>
      </c>
      <c r="E835" s="19">
        <f>SUM(E836:E851)</f>
        <v>0</v>
      </c>
      <c r="F835" s="19">
        <f>SUM(F836:F851)</f>
        <v>0</v>
      </c>
      <c r="G835" s="20"/>
      <c r="H835" s="29">
        <f t="shared" si="175"/>
        <v>0</v>
      </c>
      <c r="I835" s="19">
        <f>SUM(I836:I851)</f>
        <v>0</v>
      </c>
      <c r="J835" s="19">
        <f>SUM(J836:J851)</f>
        <v>0</v>
      </c>
      <c r="K835" s="21"/>
      <c r="L835" s="29">
        <f t="shared" si="176"/>
        <v>0</v>
      </c>
      <c r="M835" s="19">
        <f>SUM(M836:M851)</f>
        <v>0</v>
      </c>
      <c r="N835" s="20"/>
      <c r="O835" s="29">
        <f t="shared" si="177"/>
        <v>0</v>
      </c>
      <c r="P835" s="19">
        <f>SUM(P836:P851)</f>
        <v>0</v>
      </c>
      <c r="Q835" s="20"/>
      <c r="R835" s="29">
        <f t="shared" si="178"/>
        <v>0</v>
      </c>
      <c r="S835" s="19">
        <f>SUM(S836:S851)</f>
        <v>0</v>
      </c>
      <c r="T835" s="19"/>
      <c r="U835" s="29">
        <f t="shared" si="179"/>
        <v>0</v>
      </c>
      <c r="V835" s="48">
        <f>SUM(V836:V851)</f>
        <v>0</v>
      </c>
      <c r="W835" s="19">
        <f>SUM(W836:W851)</f>
        <v>0</v>
      </c>
      <c r="X835" s="20" t="e">
        <f t="shared" si="181"/>
        <v>#DIV/0!</v>
      </c>
      <c r="Y835" s="19"/>
    </row>
    <row r="836" spans="1:25" x14ac:dyDescent="0.25">
      <c r="A836" s="35" t="s">
        <v>85</v>
      </c>
      <c r="B836" s="19"/>
      <c r="C836" s="19"/>
      <c r="D836" s="29">
        <f t="shared" si="182"/>
        <v>0</v>
      </c>
      <c r="E836" s="19"/>
      <c r="F836" s="19"/>
      <c r="G836" s="20"/>
      <c r="H836" s="29">
        <f t="shared" si="175"/>
        <v>0</v>
      </c>
      <c r="I836" s="19"/>
      <c r="J836" s="19"/>
      <c r="K836" s="21"/>
      <c r="L836" s="29">
        <f t="shared" si="176"/>
        <v>0</v>
      </c>
      <c r="M836" s="19"/>
      <c r="N836" s="20"/>
      <c r="O836" s="29">
        <f t="shared" si="177"/>
        <v>0</v>
      </c>
      <c r="P836" s="19"/>
      <c r="Q836" s="20"/>
      <c r="R836" s="29">
        <f t="shared" si="178"/>
        <v>0</v>
      </c>
      <c r="S836" s="19"/>
      <c r="T836" s="19"/>
      <c r="U836" s="29">
        <f t="shared" si="179"/>
        <v>0</v>
      </c>
      <c r="V836" s="48">
        <f t="shared" ref="V836:V899" si="183">E836+I836+M836+P836+S836</f>
        <v>0</v>
      </c>
      <c r="W836" s="19"/>
      <c r="X836" s="20" t="e">
        <f t="shared" si="181"/>
        <v>#DIV/0!</v>
      </c>
      <c r="Y836" s="19"/>
    </row>
    <row r="837" spans="1:25" x14ac:dyDescent="0.25">
      <c r="A837" s="35" t="s">
        <v>86</v>
      </c>
      <c r="B837" s="19"/>
      <c r="C837" s="19"/>
      <c r="D837" s="29">
        <f t="shared" si="182"/>
        <v>0</v>
      </c>
      <c r="E837" s="19"/>
      <c r="F837" s="19"/>
      <c r="G837" s="20"/>
      <c r="H837" s="29">
        <f t="shared" si="175"/>
        <v>0</v>
      </c>
      <c r="I837" s="19"/>
      <c r="J837" s="19"/>
      <c r="K837" s="21"/>
      <c r="L837" s="29">
        <f t="shared" si="176"/>
        <v>0</v>
      </c>
      <c r="M837" s="19"/>
      <c r="N837" s="20"/>
      <c r="O837" s="29">
        <f t="shared" si="177"/>
        <v>0</v>
      </c>
      <c r="P837" s="19"/>
      <c r="Q837" s="20"/>
      <c r="R837" s="29">
        <f t="shared" si="178"/>
        <v>0</v>
      </c>
      <c r="S837" s="19"/>
      <c r="T837" s="19"/>
      <c r="U837" s="29">
        <f t="shared" si="179"/>
        <v>0</v>
      </c>
      <c r="V837" s="48">
        <f t="shared" si="183"/>
        <v>0</v>
      </c>
      <c r="W837" s="19"/>
      <c r="X837" s="20" t="e">
        <f t="shared" si="181"/>
        <v>#DIV/0!</v>
      </c>
      <c r="Y837" s="19"/>
    </row>
    <row r="838" spans="1:25" x14ac:dyDescent="0.25">
      <c r="A838" s="35" t="s">
        <v>87</v>
      </c>
      <c r="B838" s="19"/>
      <c r="C838" s="19"/>
      <c r="D838" s="29">
        <f t="shared" si="182"/>
        <v>0</v>
      </c>
      <c r="E838" s="19"/>
      <c r="F838" s="19"/>
      <c r="G838" s="20"/>
      <c r="H838" s="29">
        <f t="shared" si="175"/>
        <v>0</v>
      </c>
      <c r="I838" s="19"/>
      <c r="J838" s="19"/>
      <c r="K838" s="21"/>
      <c r="L838" s="29">
        <f t="shared" si="176"/>
        <v>0</v>
      </c>
      <c r="M838" s="19"/>
      <c r="N838" s="20"/>
      <c r="O838" s="29">
        <f t="shared" si="177"/>
        <v>0</v>
      </c>
      <c r="P838" s="19"/>
      <c r="Q838" s="20"/>
      <c r="R838" s="29">
        <f t="shared" si="178"/>
        <v>0</v>
      </c>
      <c r="S838" s="19"/>
      <c r="T838" s="19"/>
      <c r="U838" s="29">
        <f t="shared" si="179"/>
        <v>0</v>
      </c>
      <c r="V838" s="48">
        <f t="shared" si="183"/>
        <v>0</v>
      </c>
      <c r="W838" s="19"/>
      <c r="X838" s="20" t="e">
        <f t="shared" si="181"/>
        <v>#DIV/0!</v>
      </c>
      <c r="Y838" s="19"/>
    </row>
    <row r="839" spans="1:25" x14ac:dyDescent="0.25">
      <c r="A839" s="35" t="s">
        <v>88</v>
      </c>
      <c r="B839" s="19"/>
      <c r="C839" s="19"/>
      <c r="D839" s="29">
        <f t="shared" si="182"/>
        <v>0</v>
      </c>
      <c r="E839" s="19"/>
      <c r="F839" s="19"/>
      <c r="G839" s="20"/>
      <c r="H839" s="29">
        <f t="shared" si="175"/>
        <v>0</v>
      </c>
      <c r="I839" s="19"/>
      <c r="J839" s="19"/>
      <c r="K839" s="21"/>
      <c r="L839" s="29">
        <f t="shared" si="176"/>
        <v>0</v>
      </c>
      <c r="M839" s="19"/>
      <c r="N839" s="20"/>
      <c r="O839" s="29">
        <f t="shared" si="177"/>
        <v>0</v>
      </c>
      <c r="P839" s="19"/>
      <c r="Q839" s="20"/>
      <c r="R839" s="29">
        <f t="shared" si="178"/>
        <v>0</v>
      </c>
      <c r="S839" s="19"/>
      <c r="T839" s="19"/>
      <c r="U839" s="29">
        <f t="shared" si="179"/>
        <v>0</v>
      </c>
      <c r="V839" s="48">
        <f t="shared" si="183"/>
        <v>0</v>
      </c>
      <c r="W839" s="19"/>
      <c r="X839" s="20" t="e">
        <f t="shared" si="181"/>
        <v>#DIV/0!</v>
      </c>
      <c r="Y839" s="19"/>
    </row>
    <row r="840" spans="1:25" x14ac:dyDescent="0.25">
      <c r="A840" s="35" t="s">
        <v>89</v>
      </c>
      <c r="B840" s="19"/>
      <c r="C840" s="19"/>
      <c r="D840" s="29">
        <f t="shared" si="182"/>
        <v>0</v>
      </c>
      <c r="E840" s="19"/>
      <c r="F840" s="19"/>
      <c r="G840" s="20"/>
      <c r="H840" s="29">
        <f t="shared" si="175"/>
        <v>0</v>
      </c>
      <c r="I840" s="19"/>
      <c r="J840" s="19"/>
      <c r="K840" s="21"/>
      <c r="L840" s="29">
        <f t="shared" si="176"/>
        <v>0</v>
      </c>
      <c r="M840" s="19"/>
      <c r="N840" s="20"/>
      <c r="O840" s="29">
        <f t="shared" si="177"/>
        <v>0</v>
      </c>
      <c r="P840" s="19"/>
      <c r="Q840" s="20"/>
      <c r="R840" s="29">
        <f t="shared" si="178"/>
        <v>0</v>
      </c>
      <c r="S840" s="19"/>
      <c r="T840" s="19"/>
      <c r="U840" s="29">
        <f t="shared" si="179"/>
        <v>0</v>
      </c>
      <c r="V840" s="48">
        <f t="shared" si="183"/>
        <v>0</v>
      </c>
      <c r="W840" s="19"/>
      <c r="X840" s="20" t="e">
        <f t="shared" si="181"/>
        <v>#DIV/0!</v>
      </c>
      <c r="Y840" s="19"/>
    </row>
    <row r="841" spans="1:25" x14ac:dyDescent="0.25">
      <c r="A841" s="35" t="s">
        <v>90</v>
      </c>
      <c r="B841" s="19"/>
      <c r="C841" s="19"/>
      <c r="D841" s="29">
        <f t="shared" si="182"/>
        <v>0</v>
      </c>
      <c r="E841" s="19"/>
      <c r="F841" s="19"/>
      <c r="G841" s="20"/>
      <c r="H841" s="29">
        <f t="shared" si="175"/>
        <v>0</v>
      </c>
      <c r="I841" s="19"/>
      <c r="J841" s="19"/>
      <c r="K841" s="21"/>
      <c r="L841" s="29">
        <f t="shared" si="176"/>
        <v>0</v>
      </c>
      <c r="M841" s="19"/>
      <c r="N841" s="20"/>
      <c r="O841" s="29">
        <f t="shared" si="177"/>
        <v>0</v>
      </c>
      <c r="P841" s="19"/>
      <c r="Q841" s="20"/>
      <c r="R841" s="29">
        <f t="shared" si="178"/>
        <v>0</v>
      </c>
      <c r="S841" s="19"/>
      <c r="T841" s="19"/>
      <c r="U841" s="29">
        <f t="shared" si="179"/>
        <v>0</v>
      </c>
      <c r="V841" s="48">
        <f t="shared" si="183"/>
        <v>0</v>
      </c>
      <c r="W841" s="19"/>
      <c r="X841" s="20" t="e">
        <f t="shared" si="181"/>
        <v>#DIV/0!</v>
      </c>
      <c r="Y841" s="19"/>
    </row>
    <row r="842" spans="1:25" x14ac:dyDescent="0.25">
      <c r="A842" s="35" t="s">
        <v>91</v>
      </c>
      <c r="B842" s="19"/>
      <c r="C842" s="19"/>
      <c r="D842" s="29">
        <f t="shared" si="182"/>
        <v>0</v>
      </c>
      <c r="E842" s="19"/>
      <c r="F842" s="19"/>
      <c r="G842" s="20"/>
      <c r="H842" s="29">
        <f t="shared" si="175"/>
        <v>0</v>
      </c>
      <c r="I842" s="19"/>
      <c r="J842" s="19"/>
      <c r="K842" s="21"/>
      <c r="L842" s="29">
        <f t="shared" si="176"/>
        <v>0</v>
      </c>
      <c r="M842" s="19"/>
      <c r="N842" s="20"/>
      <c r="O842" s="29">
        <f t="shared" si="177"/>
        <v>0</v>
      </c>
      <c r="P842" s="19"/>
      <c r="Q842" s="20"/>
      <c r="R842" s="29">
        <f t="shared" si="178"/>
        <v>0</v>
      </c>
      <c r="S842" s="19"/>
      <c r="T842" s="19"/>
      <c r="U842" s="29">
        <f t="shared" si="179"/>
        <v>0</v>
      </c>
      <c r="V842" s="48">
        <f t="shared" si="183"/>
        <v>0</v>
      </c>
      <c r="W842" s="19"/>
      <c r="X842" s="20" t="e">
        <f t="shared" si="181"/>
        <v>#DIV/0!</v>
      </c>
      <c r="Y842" s="19"/>
    </row>
    <row r="843" spans="1:25" x14ac:dyDescent="0.25">
      <c r="A843" s="35" t="s">
        <v>92</v>
      </c>
      <c r="B843" s="19"/>
      <c r="C843" s="19"/>
      <c r="D843" s="29">
        <f t="shared" si="182"/>
        <v>0</v>
      </c>
      <c r="E843" s="19"/>
      <c r="F843" s="19"/>
      <c r="G843" s="20"/>
      <c r="H843" s="29">
        <f t="shared" si="175"/>
        <v>0</v>
      </c>
      <c r="I843" s="19"/>
      <c r="J843" s="19"/>
      <c r="K843" s="21"/>
      <c r="L843" s="29">
        <f t="shared" si="176"/>
        <v>0</v>
      </c>
      <c r="M843" s="19"/>
      <c r="N843" s="20"/>
      <c r="O843" s="29">
        <f t="shared" si="177"/>
        <v>0</v>
      </c>
      <c r="P843" s="19"/>
      <c r="Q843" s="20"/>
      <c r="R843" s="29">
        <f t="shared" si="178"/>
        <v>0</v>
      </c>
      <c r="S843" s="19"/>
      <c r="T843" s="19"/>
      <c r="U843" s="29">
        <f t="shared" si="179"/>
        <v>0</v>
      </c>
      <c r="V843" s="48">
        <f t="shared" si="183"/>
        <v>0</v>
      </c>
      <c r="W843" s="19"/>
      <c r="X843" s="20" t="e">
        <f t="shared" si="181"/>
        <v>#DIV/0!</v>
      </c>
      <c r="Y843" s="19"/>
    </row>
    <row r="844" spans="1:25" x14ac:dyDescent="0.25">
      <c r="A844" s="35" t="s">
        <v>93</v>
      </c>
      <c r="B844" s="19"/>
      <c r="C844" s="19"/>
      <c r="D844" s="29">
        <f t="shared" si="182"/>
        <v>0</v>
      </c>
      <c r="E844" s="19"/>
      <c r="F844" s="19"/>
      <c r="G844" s="20"/>
      <c r="H844" s="29">
        <f t="shared" si="175"/>
        <v>0</v>
      </c>
      <c r="I844" s="19"/>
      <c r="J844" s="19"/>
      <c r="K844" s="21"/>
      <c r="L844" s="29">
        <f t="shared" si="176"/>
        <v>0</v>
      </c>
      <c r="M844" s="19"/>
      <c r="N844" s="20"/>
      <c r="O844" s="29">
        <f t="shared" si="177"/>
        <v>0</v>
      </c>
      <c r="P844" s="19"/>
      <c r="Q844" s="20"/>
      <c r="R844" s="29">
        <f t="shared" si="178"/>
        <v>0</v>
      </c>
      <c r="S844" s="19"/>
      <c r="T844" s="19"/>
      <c r="U844" s="29">
        <f t="shared" si="179"/>
        <v>0</v>
      </c>
      <c r="V844" s="48">
        <f t="shared" si="183"/>
        <v>0</v>
      </c>
      <c r="W844" s="19"/>
      <c r="X844" s="20" t="e">
        <f t="shared" si="181"/>
        <v>#DIV/0!</v>
      </c>
      <c r="Y844" s="19"/>
    </row>
    <row r="845" spans="1:25" x14ac:dyDescent="0.25">
      <c r="A845" s="35" t="s">
        <v>94</v>
      </c>
      <c r="B845" s="19"/>
      <c r="C845" s="19"/>
      <c r="D845" s="29">
        <f t="shared" si="182"/>
        <v>0</v>
      </c>
      <c r="E845" s="19"/>
      <c r="F845" s="19"/>
      <c r="G845" s="20"/>
      <c r="H845" s="29">
        <f t="shared" si="175"/>
        <v>0</v>
      </c>
      <c r="I845" s="19"/>
      <c r="J845" s="19"/>
      <c r="K845" s="21"/>
      <c r="L845" s="29">
        <f t="shared" si="176"/>
        <v>0</v>
      </c>
      <c r="M845" s="19"/>
      <c r="N845" s="20"/>
      <c r="O845" s="29">
        <f t="shared" si="177"/>
        <v>0</v>
      </c>
      <c r="P845" s="19"/>
      <c r="Q845" s="20"/>
      <c r="R845" s="29">
        <f t="shared" si="178"/>
        <v>0</v>
      </c>
      <c r="S845" s="19"/>
      <c r="T845" s="19"/>
      <c r="U845" s="29">
        <f t="shared" si="179"/>
        <v>0</v>
      </c>
      <c r="V845" s="48">
        <f t="shared" si="183"/>
        <v>0</v>
      </c>
      <c r="W845" s="19"/>
      <c r="X845" s="20" t="e">
        <f t="shared" si="181"/>
        <v>#DIV/0!</v>
      </c>
      <c r="Y845" s="19"/>
    </row>
    <row r="846" spans="1:25" x14ac:dyDescent="0.25">
      <c r="A846" s="35" t="s">
        <v>95</v>
      </c>
      <c r="B846" s="19"/>
      <c r="C846" s="19"/>
      <c r="D846" s="29">
        <f t="shared" si="182"/>
        <v>0</v>
      </c>
      <c r="E846" s="19"/>
      <c r="F846" s="19"/>
      <c r="G846" s="20"/>
      <c r="H846" s="29">
        <f t="shared" si="175"/>
        <v>0</v>
      </c>
      <c r="I846" s="19"/>
      <c r="J846" s="19"/>
      <c r="K846" s="21"/>
      <c r="L846" s="29">
        <f t="shared" si="176"/>
        <v>0</v>
      </c>
      <c r="M846" s="19"/>
      <c r="N846" s="20"/>
      <c r="O846" s="29">
        <f t="shared" si="177"/>
        <v>0</v>
      </c>
      <c r="P846" s="19"/>
      <c r="Q846" s="20"/>
      <c r="R846" s="29">
        <f t="shared" si="178"/>
        <v>0</v>
      </c>
      <c r="S846" s="19"/>
      <c r="T846" s="19"/>
      <c r="U846" s="29">
        <f t="shared" si="179"/>
        <v>0</v>
      </c>
      <c r="V846" s="48">
        <f t="shared" si="183"/>
        <v>0</v>
      </c>
      <c r="W846" s="19"/>
      <c r="X846" s="20" t="e">
        <f t="shared" si="181"/>
        <v>#DIV/0!</v>
      </c>
      <c r="Y846" s="19"/>
    </row>
    <row r="847" spans="1:25" x14ac:dyDescent="0.25">
      <c r="A847" s="35" t="s">
        <v>147</v>
      </c>
      <c r="B847" s="19"/>
      <c r="C847" s="19"/>
      <c r="D847" s="29">
        <f t="shared" si="182"/>
        <v>0</v>
      </c>
      <c r="E847" s="19"/>
      <c r="F847" s="19"/>
      <c r="G847" s="20"/>
      <c r="H847" s="29">
        <f t="shared" si="175"/>
        <v>0</v>
      </c>
      <c r="I847" s="19"/>
      <c r="J847" s="19"/>
      <c r="K847" s="21"/>
      <c r="L847" s="29">
        <f t="shared" si="176"/>
        <v>0</v>
      </c>
      <c r="M847" s="19"/>
      <c r="N847" s="20"/>
      <c r="O847" s="29">
        <f t="shared" si="177"/>
        <v>0</v>
      </c>
      <c r="P847" s="19"/>
      <c r="Q847" s="20"/>
      <c r="R847" s="29">
        <f t="shared" si="178"/>
        <v>0</v>
      </c>
      <c r="S847" s="19"/>
      <c r="T847" s="19"/>
      <c r="U847" s="29">
        <f t="shared" si="179"/>
        <v>0</v>
      </c>
      <c r="V847" s="48">
        <f t="shared" si="183"/>
        <v>0</v>
      </c>
      <c r="W847" s="19"/>
      <c r="X847" s="20" t="e">
        <f t="shared" si="181"/>
        <v>#DIV/0!</v>
      </c>
      <c r="Y847" s="19"/>
    </row>
    <row r="848" spans="1:25" x14ac:dyDescent="0.25">
      <c r="A848" s="18" t="s">
        <v>165</v>
      </c>
      <c r="B848" s="19"/>
      <c r="C848" s="19"/>
      <c r="D848" s="29">
        <f t="shared" si="182"/>
        <v>0</v>
      </c>
      <c r="E848" s="19"/>
      <c r="F848" s="19"/>
      <c r="G848" s="20"/>
      <c r="H848" s="29">
        <f t="shared" si="175"/>
        <v>0</v>
      </c>
      <c r="I848" s="19"/>
      <c r="J848" s="19"/>
      <c r="K848" s="21"/>
      <c r="L848" s="29">
        <f t="shared" si="176"/>
        <v>0</v>
      </c>
      <c r="M848" s="19"/>
      <c r="N848" s="20"/>
      <c r="O848" s="29">
        <f t="shared" si="177"/>
        <v>0</v>
      </c>
      <c r="P848" s="19"/>
      <c r="Q848" s="20"/>
      <c r="R848" s="29">
        <f t="shared" si="178"/>
        <v>0</v>
      </c>
      <c r="S848" s="19"/>
      <c r="T848" s="19"/>
      <c r="U848" s="29">
        <f t="shared" si="179"/>
        <v>0</v>
      </c>
      <c r="V848" s="48">
        <f t="shared" si="183"/>
        <v>0</v>
      </c>
      <c r="W848" s="19"/>
      <c r="X848" s="20" t="e">
        <f t="shared" si="181"/>
        <v>#DIV/0!</v>
      </c>
      <c r="Y848" s="19"/>
    </row>
    <row r="849" spans="1:25" x14ac:dyDescent="0.25">
      <c r="A849" s="18" t="s">
        <v>160</v>
      </c>
      <c r="B849" s="19"/>
      <c r="C849" s="19"/>
      <c r="D849" s="29">
        <f t="shared" si="182"/>
        <v>0</v>
      </c>
      <c r="E849" s="19"/>
      <c r="F849" s="19"/>
      <c r="G849" s="20"/>
      <c r="H849" s="29">
        <f t="shared" si="175"/>
        <v>0</v>
      </c>
      <c r="I849" s="19"/>
      <c r="J849" s="19"/>
      <c r="K849" s="21"/>
      <c r="L849" s="29">
        <f t="shared" si="176"/>
        <v>0</v>
      </c>
      <c r="M849" s="19"/>
      <c r="N849" s="20"/>
      <c r="O849" s="29">
        <f t="shared" si="177"/>
        <v>0</v>
      </c>
      <c r="P849" s="19"/>
      <c r="Q849" s="20"/>
      <c r="R849" s="29">
        <f t="shared" si="178"/>
        <v>0</v>
      </c>
      <c r="S849" s="19"/>
      <c r="T849" s="19"/>
      <c r="U849" s="29">
        <f t="shared" si="179"/>
        <v>0</v>
      </c>
      <c r="V849" s="48">
        <f t="shared" si="183"/>
        <v>0</v>
      </c>
      <c r="W849" s="19"/>
      <c r="X849" s="20" t="e">
        <f t="shared" si="181"/>
        <v>#DIV/0!</v>
      </c>
      <c r="Y849" s="19"/>
    </row>
    <row r="850" spans="1:25" x14ac:dyDescent="0.25">
      <c r="A850" s="18" t="s">
        <v>150</v>
      </c>
      <c r="B850" s="19"/>
      <c r="C850" s="19"/>
      <c r="D850" s="29">
        <f t="shared" si="182"/>
        <v>0</v>
      </c>
      <c r="E850" s="19"/>
      <c r="F850" s="19"/>
      <c r="G850" s="20"/>
      <c r="H850" s="29">
        <f t="shared" si="175"/>
        <v>0</v>
      </c>
      <c r="I850" s="19"/>
      <c r="J850" s="19"/>
      <c r="K850" s="21"/>
      <c r="L850" s="29">
        <f t="shared" si="176"/>
        <v>0</v>
      </c>
      <c r="M850" s="19"/>
      <c r="N850" s="20"/>
      <c r="O850" s="29">
        <f t="shared" si="177"/>
        <v>0</v>
      </c>
      <c r="P850" s="19"/>
      <c r="Q850" s="20"/>
      <c r="R850" s="29">
        <f t="shared" si="178"/>
        <v>0</v>
      </c>
      <c r="S850" s="19"/>
      <c r="T850" s="19"/>
      <c r="U850" s="29">
        <f t="shared" si="179"/>
        <v>0</v>
      </c>
      <c r="V850" s="48">
        <f t="shared" si="183"/>
        <v>0</v>
      </c>
      <c r="W850" s="19"/>
      <c r="X850" s="20" t="e">
        <f t="shared" si="181"/>
        <v>#DIV/0!</v>
      </c>
      <c r="Y850" s="19"/>
    </row>
    <row r="851" spans="1:25" x14ac:dyDescent="0.25">
      <c r="A851" s="18" t="s">
        <v>151</v>
      </c>
      <c r="B851" s="19"/>
      <c r="C851" s="19"/>
      <c r="D851" s="29">
        <f t="shared" si="182"/>
        <v>0</v>
      </c>
      <c r="E851" s="19"/>
      <c r="F851" s="19"/>
      <c r="G851" s="20"/>
      <c r="H851" s="29">
        <f t="shared" si="175"/>
        <v>0</v>
      </c>
      <c r="I851" s="19"/>
      <c r="J851" s="19"/>
      <c r="K851" s="21"/>
      <c r="L851" s="29">
        <f t="shared" si="176"/>
        <v>0</v>
      </c>
      <c r="M851" s="19"/>
      <c r="N851" s="20"/>
      <c r="O851" s="29">
        <f t="shared" si="177"/>
        <v>0</v>
      </c>
      <c r="P851" s="19"/>
      <c r="Q851" s="20"/>
      <c r="R851" s="29">
        <f t="shared" si="178"/>
        <v>0</v>
      </c>
      <c r="S851" s="19"/>
      <c r="T851" s="19"/>
      <c r="U851" s="29">
        <f t="shared" si="179"/>
        <v>0</v>
      </c>
      <c r="V851" s="48">
        <f t="shared" si="183"/>
        <v>0</v>
      </c>
      <c r="W851" s="19"/>
      <c r="X851" s="20" t="e">
        <f t="shared" si="181"/>
        <v>#DIV/0!</v>
      </c>
      <c r="Y851" s="19"/>
    </row>
    <row r="852" spans="1:25" x14ac:dyDescent="0.25">
      <c r="A852" s="28" t="s">
        <v>96</v>
      </c>
      <c r="B852" s="19"/>
      <c r="C852" s="19"/>
      <c r="D852" s="29">
        <f t="shared" si="182"/>
        <v>0</v>
      </c>
      <c r="E852" s="19"/>
      <c r="F852" s="19"/>
      <c r="G852" s="20"/>
      <c r="H852" s="29">
        <f t="shared" si="175"/>
        <v>0</v>
      </c>
      <c r="I852" s="19"/>
      <c r="J852" s="19"/>
      <c r="K852" s="21"/>
      <c r="L852" s="29">
        <f t="shared" si="176"/>
        <v>0</v>
      </c>
      <c r="M852" s="19"/>
      <c r="N852" s="20"/>
      <c r="O852" s="29">
        <f t="shared" si="177"/>
        <v>0</v>
      </c>
      <c r="P852" s="19"/>
      <c r="Q852" s="20"/>
      <c r="R852" s="29">
        <f t="shared" si="178"/>
        <v>0</v>
      </c>
      <c r="S852" s="19"/>
      <c r="T852" s="19"/>
      <c r="U852" s="29">
        <f t="shared" si="179"/>
        <v>0</v>
      </c>
      <c r="V852" s="48">
        <f t="shared" si="183"/>
        <v>0</v>
      </c>
      <c r="W852" s="19"/>
      <c r="X852" s="20" t="e">
        <f t="shared" si="181"/>
        <v>#DIV/0!</v>
      </c>
      <c r="Y852" s="19"/>
    </row>
    <row r="853" spans="1:25" x14ac:dyDescent="0.25">
      <c r="A853" s="28" t="s">
        <v>98</v>
      </c>
      <c r="B853" s="19"/>
      <c r="C853" s="19"/>
      <c r="D853" s="29">
        <f t="shared" si="182"/>
        <v>0</v>
      </c>
      <c r="E853" s="19"/>
      <c r="F853" s="19"/>
      <c r="G853" s="20"/>
      <c r="H853" s="29">
        <f t="shared" si="175"/>
        <v>0</v>
      </c>
      <c r="I853" s="19"/>
      <c r="J853" s="19"/>
      <c r="K853" s="21"/>
      <c r="L853" s="29">
        <f t="shared" si="176"/>
        <v>0</v>
      </c>
      <c r="M853" s="19"/>
      <c r="N853" s="20"/>
      <c r="O853" s="29">
        <f t="shared" si="177"/>
        <v>0</v>
      </c>
      <c r="P853" s="19"/>
      <c r="Q853" s="20"/>
      <c r="R853" s="29">
        <f t="shared" si="178"/>
        <v>0</v>
      </c>
      <c r="S853" s="19"/>
      <c r="T853" s="19"/>
      <c r="U853" s="29">
        <f t="shared" si="179"/>
        <v>0</v>
      </c>
      <c r="V853" s="48">
        <f t="shared" si="183"/>
        <v>0</v>
      </c>
      <c r="W853" s="19"/>
      <c r="X853" s="20" t="e">
        <f t="shared" si="181"/>
        <v>#DIV/0!</v>
      </c>
      <c r="Y853" s="19"/>
    </row>
    <row r="854" spans="1:25" x14ac:dyDescent="0.25">
      <c r="A854" s="28" t="s">
        <v>99</v>
      </c>
      <c r="B854" s="19"/>
      <c r="C854" s="19"/>
      <c r="D854" s="29">
        <f t="shared" si="182"/>
        <v>0</v>
      </c>
      <c r="E854" s="19"/>
      <c r="F854" s="19"/>
      <c r="G854" s="20"/>
      <c r="H854" s="29">
        <f t="shared" si="175"/>
        <v>0</v>
      </c>
      <c r="I854" s="19"/>
      <c r="J854" s="19"/>
      <c r="K854" s="21"/>
      <c r="L854" s="29">
        <f t="shared" si="176"/>
        <v>0</v>
      </c>
      <c r="M854" s="19"/>
      <c r="N854" s="20"/>
      <c r="O854" s="29">
        <f t="shared" si="177"/>
        <v>0</v>
      </c>
      <c r="P854" s="19"/>
      <c r="Q854" s="20"/>
      <c r="R854" s="29">
        <f t="shared" si="178"/>
        <v>0</v>
      </c>
      <c r="S854" s="19"/>
      <c r="T854" s="19"/>
      <c r="U854" s="29">
        <f t="shared" si="179"/>
        <v>0</v>
      </c>
      <c r="V854" s="48">
        <f t="shared" si="183"/>
        <v>0</v>
      </c>
      <c r="W854" s="19"/>
      <c r="X854" s="20" t="e">
        <f t="shared" si="181"/>
        <v>#DIV/0!</v>
      </c>
      <c r="Y854" s="19"/>
    </row>
    <row r="855" spans="1:25" x14ac:dyDescent="0.25">
      <c r="A855" s="28" t="s">
        <v>100</v>
      </c>
      <c r="B855" s="19"/>
      <c r="C855" s="19"/>
      <c r="D855" s="29">
        <f t="shared" si="182"/>
        <v>0</v>
      </c>
      <c r="E855" s="19"/>
      <c r="F855" s="19"/>
      <c r="G855" s="20"/>
      <c r="H855" s="29">
        <f t="shared" si="175"/>
        <v>0</v>
      </c>
      <c r="I855" s="19"/>
      <c r="J855" s="19"/>
      <c r="K855" s="21"/>
      <c r="L855" s="29">
        <f t="shared" si="176"/>
        <v>0</v>
      </c>
      <c r="M855" s="19"/>
      <c r="N855" s="20"/>
      <c r="O855" s="29">
        <f t="shared" si="177"/>
        <v>0</v>
      </c>
      <c r="P855" s="19"/>
      <c r="Q855" s="20"/>
      <c r="R855" s="29">
        <f t="shared" si="178"/>
        <v>0</v>
      </c>
      <c r="S855" s="19"/>
      <c r="T855" s="19"/>
      <c r="U855" s="29">
        <f t="shared" si="179"/>
        <v>0</v>
      </c>
      <c r="V855" s="48">
        <f t="shared" si="183"/>
        <v>0</v>
      </c>
      <c r="W855" s="19"/>
      <c r="X855" s="20" t="e">
        <f t="shared" si="181"/>
        <v>#DIV/0!</v>
      </c>
      <c r="Y855" s="19"/>
    </row>
    <row r="856" spans="1:25" x14ac:dyDescent="0.25">
      <c r="A856" s="28" t="s">
        <v>101</v>
      </c>
      <c r="B856" s="19"/>
      <c r="C856" s="19"/>
      <c r="D856" s="29">
        <f t="shared" si="182"/>
        <v>0</v>
      </c>
      <c r="E856" s="19"/>
      <c r="F856" s="19"/>
      <c r="G856" s="20"/>
      <c r="H856" s="29">
        <f t="shared" si="175"/>
        <v>0</v>
      </c>
      <c r="I856" s="19"/>
      <c r="J856" s="19"/>
      <c r="K856" s="21"/>
      <c r="L856" s="29">
        <f t="shared" si="176"/>
        <v>0</v>
      </c>
      <c r="M856" s="19"/>
      <c r="N856" s="20"/>
      <c r="O856" s="29">
        <f t="shared" si="177"/>
        <v>0</v>
      </c>
      <c r="P856" s="19"/>
      <c r="Q856" s="20"/>
      <c r="R856" s="29">
        <f t="shared" si="178"/>
        <v>0</v>
      </c>
      <c r="S856" s="19"/>
      <c r="T856" s="19"/>
      <c r="U856" s="29">
        <f t="shared" si="179"/>
        <v>0</v>
      </c>
      <c r="V856" s="48">
        <f t="shared" si="183"/>
        <v>0</v>
      </c>
      <c r="W856" s="19"/>
      <c r="X856" s="20" t="e">
        <f t="shared" si="181"/>
        <v>#DIV/0!</v>
      </c>
      <c r="Y856" s="19"/>
    </row>
    <row r="857" spans="1:25" x14ac:dyDescent="0.25">
      <c r="A857" s="28" t="s">
        <v>102</v>
      </c>
      <c r="B857" s="19"/>
      <c r="C857" s="19"/>
      <c r="D857" s="29">
        <f t="shared" si="182"/>
        <v>0</v>
      </c>
      <c r="E857" s="19"/>
      <c r="F857" s="19"/>
      <c r="G857" s="20"/>
      <c r="H857" s="29">
        <f t="shared" si="175"/>
        <v>0</v>
      </c>
      <c r="I857" s="19"/>
      <c r="J857" s="19"/>
      <c r="K857" s="21"/>
      <c r="L857" s="29">
        <f t="shared" si="176"/>
        <v>0</v>
      </c>
      <c r="M857" s="19"/>
      <c r="N857" s="20"/>
      <c r="O857" s="29">
        <f t="shared" si="177"/>
        <v>0</v>
      </c>
      <c r="P857" s="19"/>
      <c r="Q857" s="20"/>
      <c r="R857" s="29">
        <f t="shared" si="178"/>
        <v>0</v>
      </c>
      <c r="S857" s="19"/>
      <c r="T857" s="19"/>
      <c r="U857" s="29">
        <f t="shared" si="179"/>
        <v>0</v>
      </c>
      <c r="V857" s="48">
        <f t="shared" si="183"/>
        <v>0</v>
      </c>
      <c r="W857" s="19"/>
      <c r="X857" s="20" t="e">
        <f t="shared" si="181"/>
        <v>#DIV/0!</v>
      </c>
      <c r="Y857" s="19"/>
    </row>
    <row r="858" spans="1:25" x14ac:dyDescent="0.25">
      <c r="A858" s="28" t="s">
        <v>97</v>
      </c>
      <c r="B858" s="19"/>
      <c r="C858" s="19"/>
      <c r="D858" s="29">
        <f t="shared" si="182"/>
        <v>0</v>
      </c>
      <c r="E858" s="19"/>
      <c r="F858" s="19"/>
      <c r="G858" s="20"/>
      <c r="H858" s="29">
        <f t="shared" si="175"/>
        <v>0</v>
      </c>
      <c r="I858" s="19"/>
      <c r="J858" s="19"/>
      <c r="K858" s="21"/>
      <c r="L858" s="29">
        <f t="shared" si="176"/>
        <v>0</v>
      </c>
      <c r="M858" s="19"/>
      <c r="N858" s="20"/>
      <c r="O858" s="29">
        <f t="shared" si="177"/>
        <v>0</v>
      </c>
      <c r="P858" s="19"/>
      <c r="Q858" s="20"/>
      <c r="R858" s="29">
        <f t="shared" si="178"/>
        <v>0</v>
      </c>
      <c r="S858" s="19"/>
      <c r="T858" s="19"/>
      <c r="U858" s="29">
        <f t="shared" si="179"/>
        <v>0</v>
      </c>
      <c r="V858" s="48">
        <f t="shared" si="183"/>
        <v>0</v>
      </c>
      <c r="W858" s="19"/>
      <c r="X858" s="20" t="e">
        <f t="shared" si="181"/>
        <v>#DIV/0!</v>
      </c>
      <c r="Y858" s="19"/>
    </row>
    <row r="859" spans="1:25" x14ac:dyDescent="0.25">
      <c r="A859" s="18"/>
      <c r="B859" s="19"/>
      <c r="C859" s="19"/>
      <c r="D859" s="29">
        <f t="shared" si="182"/>
        <v>0</v>
      </c>
      <c r="E859" s="19"/>
      <c r="F859" s="19"/>
      <c r="G859" s="20"/>
      <c r="H859" s="29">
        <f t="shared" si="175"/>
        <v>0</v>
      </c>
      <c r="I859" s="19"/>
      <c r="J859" s="19"/>
      <c r="K859" s="21"/>
      <c r="L859" s="29">
        <f t="shared" si="176"/>
        <v>0</v>
      </c>
      <c r="M859" s="19"/>
      <c r="N859" s="20"/>
      <c r="O859" s="29">
        <f t="shared" si="177"/>
        <v>0</v>
      </c>
      <c r="P859" s="19"/>
      <c r="Q859" s="20"/>
      <c r="R859" s="29">
        <f t="shared" si="178"/>
        <v>0</v>
      </c>
      <c r="S859" s="19"/>
      <c r="T859" s="19"/>
      <c r="U859" s="29">
        <f t="shared" si="179"/>
        <v>0</v>
      </c>
      <c r="V859" s="48">
        <f t="shared" si="183"/>
        <v>0</v>
      </c>
      <c r="W859" s="19"/>
      <c r="X859" s="20" t="e">
        <f t="shared" si="181"/>
        <v>#DIV/0!</v>
      </c>
      <c r="Y859" s="19"/>
    </row>
    <row r="860" spans="1:25" x14ac:dyDescent="0.25">
      <c r="A860" s="28" t="s">
        <v>103</v>
      </c>
      <c r="B860" s="19"/>
      <c r="C860" s="19"/>
      <c r="D860" s="29">
        <f t="shared" si="182"/>
        <v>0</v>
      </c>
      <c r="E860" s="19"/>
      <c r="F860" s="19"/>
      <c r="G860" s="20"/>
      <c r="H860" s="29">
        <f t="shared" si="175"/>
        <v>0</v>
      </c>
      <c r="I860" s="19"/>
      <c r="J860" s="19"/>
      <c r="K860" s="21"/>
      <c r="L860" s="29">
        <f t="shared" si="176"/>
        <v>0</v>
      </c>
      <c r="M860" s="19"/>
      <c r="N860" s="20"/>
      <c r="O860" s="29">
        <f t="shared" si="177"/>
        <v>0</v>
      </c>
      <c r="P860" s="19"/>
      <c r="Q860" s="20"/>
      <c r="R860" s="29">
        <f t="shared" si="178"/>
        <v>0</v>
      </c>
      <c r="S860" s="19"/>
      <c r="T860" s="19"/>
      <c r="U860" s="29">
        <f t="shared" si="179"/>
        <v>0</v>
      </c>
      <c r="V860" s="48">
        <f t="shared" si="183"/>
        <v>0</v>
      </c>
      <c r="W860" s="19"/>
      <c r="X860" s="20" t="e">
        <f t="shared" si="181"/>
        <v>#DIV/0!</v>
      </c>
      <c r="Y860" s="19"/>
    </row>
    <row r="861" spans="1:25" x14ac:dyDescent="0.25">
      <c r="A861" s="18" t="s">
        <v>104</v>
      </c>
      <c r="B861" s="19"/>
      <c r="C861" s="19"/>
      <c r="D861" s="29">
        <f t="shared" si="182"/>
        <v>0</v>
      </c>
      <c r="E861" s="19"/>
      <c r="F861" s="19"/>
      <c r="G861" s="20"/>
      <c r="H861" s="29">
        <f t="shared" si="175"/>
        <v>0</v>
      </c>
      <c r="I861" s="19"/>
      <c r="J861" s="19"/>
      <c r="K861" s="21"/>
      <c r="L861" s="29">
        <f t="shared" si="176"/>
        <v>0</v>
      </c>
      <c r="M861" s="19"/>
      <c r="N861" s="20"/>
      <c r="O861" s="29">
        <f t="shared" si="177"/>
        <v>0</v>
      </c>
      <c r="P861" s="19"/>
      <c r="Q861" s="20"/>
      <c r="R861" s="29">
        <f t="shared" si="178"/>
        <v>0</v>
      </c>
      <c r="S861" s="19"/>
      <c r="T861" s="19"/>
      <c r="U861" s="29">
        <f t="shared" si="179"/>
        <v>0</v>
      </c>
      <c r="V861" s="48">
        <f t="shared" si="183"/>
        <v>0</v>
      </c>
      <c r="W861" s="19"/>
      <c r="X861" s="20" t="e">
        <f t="shared" si="181"/>
        <v>#DIV/0!</v>
      </c>
      <c r="Y861" s="19"/>
    </row>
    <row r="862" spans="1:25" x14ac:dyDescent="0.25">
      <c r="A862" s="18" t="s">
        <v>105</v>
      </c>
      <c r="B862" s="19"/>
      <c r="C862" s="19"/>
      <c r="D862" s="29">
        <f t="shared" si="182"/>
        <v>0</v>
      </c>
      <c r="E862" s="19"/>
      <c r="F862" s="19"/>
      <c r="G862" s="20"/>
      <c r="H862" s="29">
        <f t="shared" si="175"/>
        <v>0</v>
      </c>
      <c r="I862" s="19"/>
      <c r="J862" s="19"/>
      <c r="K862" s="21"/>
      <c r="L862" s="29">
        <f t="shared" si="176"/>
        <v>0</v>
      </c>
      <c r="M862" s="19"/>
      <c r="N862" s="20"/>
      <c r="O862" s="29">
        <f t="shared" si="177"/>
        <v>0</v>
      </c>
      <c r="P862" s="19"/>
      <c r="Q862" s="20"/>
      <c r="R862" s="29">
        <f t="shared" si="178"/>
        <v>0</v>
      </c>
      <c r="S862" s="19"/>
      <c r="T862" s="19"/>
      <c r="U862" s="29">
        <f t="shared" si="179"/>
        <v>0</v>
      </c>
      <c r="V862" s="48">
        <f t="shared" si="183"/>
        <v>0</v>
      </c>
      <c r="W862" s="19"/>
      <c r="X862" s="20" t="e">
        <f t="shared" si="181"/>
        <v>#DIV/0!</v>
      </c>
      <c r="Y862" s="19"/>
    </row>
    <row r="863" spans="1:25" x14ac:dyDescent="0.25">
      <c r="A863" s="28" t="s">
        <v>106</v>
      </c>
      <c r="B863" s="19"/>
      <c r="C863" s="19"/>
      <c r="D863" s="29">
        <f t="shared" si="182"/>
        <v>0</v>
      </c>
      <c r="E863" s="19"/>
      <c r="F863" s="19"/>
      <c r="G863" s="20"/>
      <c r="H863" s="29">
        <f t="shared" si="175"/>
        <v>0</v>
      </c>
      <c r="I863" s="19"/>
      <c r="J863" s="19"/>
      <c r="K863" s="21"/>
      <c r="L863" s="29">
        <f t="shared" si="176"/>
        <v>0</v>
      </c>
      <c r="M863" s="19"/>
      <c r="N863" s="20"/>
      <c r="O863" s="29">
        <f t="shared" si="177"/>
        <v>0</v>
      </c>
      <c r="P863" s="19"/>
      <c r="Q863" s="20"/>
      <c r="R863" s="29">
        <f t="shared" si="178"/>
        <v>0</v>
      </c>
      <c r="S863" s="19"/>
      <c r="T863" s="19"/>
      <c r="U863" s="29">
        <f t="shared" si="179"/>
        <v>0</v>
      </c>
      <c r="V863" s="48">
        <f t="shared" si="183"/>
        <v>0</v>
      </c>
      <c r="W863" s="19"/>
      <c r="X863" s="20" t="e">
        <f t="shared" si="181"/>
        <v>#DIV/0!</v>
      </c>
      <c r="Y863" s="19"/>
    </row>
    <row r="864" spans="1:25" x14ac:dyDescent="0.25">
      <c r="A864" s="18" t="s">
        <v>107</v>
      </c>
      <c r="B864" s="19"/>
      <c r="C864" s="19"/>
      <c r="D864" s="29">
        <f t="shared" si="182"/>
        <v>0</v>
      </c>
      <c r="E864" s="19"/>
      <c r="F864" s="19"/>
      <c r="G864" s="20"/>
      <c r="H864" s="29">
        <f t="shared" si="175"/>
        <v>0</v>
      </c>
      <c r="I864" s="19"/>
      <c r="J864" s="19"/>
      <c r="K864" s="21"/>
      <c r="L864" s="29">
        <f t="shared" si="176"/>
        <v>0</v>
      </c>
      <c r="M864" s="19"/>
      <c r="N864" s="20"/>
      <c r="O864" s="29">
        <f t="shared" si="177"/>
        <v>0</v>
      </c>
      <c r="P864" s="19"/>
      <c r="Q864" s="20"/>
      <c r="R864" s="29">
        <f t="shared" si="178"/>
        <v>0</v>
      </c>
      <c r="S864" s="19"/>
      <c r="T864" s="19"/>
      <c r="U864" s="29">
        <f t="shared" si="179"/>
        <v>0</v>
      </c>
      <c r="V864" s="48">
        <f t="shared" si="183"/>
        <v>0</v>
      </c>
      <c r="W864" s="19"/>
      <c r="X864" s="20" t="e">
        <f t="shared" si="181"/>
        <v>#DIV/0!</v>
      </c>
      <c r="Y864" s="19"/>
    </row>
    <row r="865" spans="1:25" x14ac:dyDescent="0.25">
      <c r="A865" s="18" t="s">
        <v>108</v>
      </c>
      <c r="B865" s="19"/>
      <c r="C865" s="19"/>
      <c r="D865" s="29">
        <f t="shared" si="182"/>
        <v>0</v>
      </c>
      <c r="E865" s="19"/>
      <c r="F865" s="19"/>
      <c r="G865" s="20"/>
      <c r="H865" s="29">
        <f t="shared" si="175"/>
        <v>0</v>
      </c>
      <c r="I865" s="19"/>
      <c r="J865" s="19"/>
      <c r="K865" s="21"/>
      <c r="L865" s="29">
        <f t="shared" si="176"/>
        <v>0</v>
      </c>
      <c r="M865" s="19"/>
      <c r="N865" s="20"/>
      <c r="O865" s="29">
        <f t="shared" si="177"/>
        <v>0</v>
      </c>
      <c r="P865" s="19"/>
      <c r="Q865" s="20"/>
      <c r="R865" s="29">
        <f t="shared" si="178"/>
        <v>0</v>
      </c>
      <c r="S865" s="19"/>
      <c r="T865" s="19"/>
      <c r="U865" s="29">
        <f t="shared" si="179"/>
        <v>0</v>
      </c>
      <c r="V865" s="48">
        <f t="shared" si="183"/>
        <v>0</v>
      </c>
      <c r="W865" s="19"/>
      <c r="X865" s="20" t="e">
        <f t="shared" si="181"/>
        <v>#DIV/0!</v>
      </c>
      <c r="Y865" s="19"/>
    </row>
    <row r="866" spans="1:25" x14ac:dyDescent="0.25">
      <c r="A866" s="28" t="s">
        <v>109</v>
      </c>
      <c r="B866" s="19"/>
      <c r="C866" s="19"/>
      <c r="D866" s="29">
        <f t="shared" si="182"/>
        <v>0</v>
      </c>
      <c r="E866" s="19"/>
      <c r="F866" s="19"/>
      <c r="G866" s="20"/>
      <c r="H866" s="29">
        <f t="shared" si="175"/>
        <v>0</v>
      </c>
      <c r="I866" s="19"/>
      <c r="J866" s="19"/>
      <c r="K866" s="21"/>
      <c r="L866" s="29">
        <f t="shared" si="176"/>
        <v>0</v>
      </c>
      <c r="M866" s="19"/>
      <c r="N866" s="20"/>
      <c r="O866" s="29">
        <f t="shared" si="177"/>
        <v>0</v>
      </c>
      <c r="P866" s="19"/>
      <c r="Q866" s="20"/>
      <c r="R866" s="29">
        <f t="shared" si="178"/>
        <v>0</v>
      </c>
      <c r="S866" s="19"/>
      <c r="T866" s="19"/>
      <c r="U866" s="29">
        <f t="shared" si="179"/>
        <v>0</v>
      </c>
      <c r="V866" s="48">
        <f t="shared" si="183"/>
        <v>0</v>
      </c>
      <c r="W866" s="19"/>
      <c r="X866" s="20" t="e">
        <f t="shared" si="181"/>
        <v>#DIV/0!</v>
      </c>
      <c r="Y866" s="19"/>
    </row>
    <row r="867" spans="1:25" x14ac:dyDescent="0.25">
      <c r="A867" s="18" t="s">
        <v>110</v>
      </c>
      <c r="B867" s="19"/>
      <c r="C867" s="19"/>
      <c r="D867" s="29">
        <f t="shared" si="182"/>
        <v>0</v>
      </c>
      <c r="E867" s="19"/>
      <c r="F867" s="19"/>
      <c r="G867" s="20"/>
      <c r="H867" s="29">
        <f t="shared" si="175"/>
        <v>0</v>
      </c>
      <c r="I867" s="19"/>
      <c r="J867" s="19"/>
      <c r="K867" s="21"/>
      <c r="L867" s="29">
        <f t="shared" si="176"/>
        <v>0</v>
      </c>
      <c r="M867" s="19"/>
      <c r="N867" s="20"/>
      <c r="O867" s="29">
        <f t="shared" si="177"/>
        <v>0</v>
      </c>
      <c r="P867" s="19"/>
      <c r="Q867" s="20"/>
      <c r="R867" s="29">
        <f t="shared" si="178"/>
        <v>0</v>
      </c>
      <c r="S867" s="19"/>
      <c r="T867" s="19"/>
      <c r="U867" s="29">
        <f t="shared" si="179"/>
        <v>0</v>
      </c>
      <c r="V867" s="48">
        <f t="shared" si="183"/>
        <v>0</v>
      </c>
      <c r="W867" s="19"/>
      <c r="X867" s="20" t="e">
        <f t="shared" si="181"/>
        <v>#DIV/0!</v>
      </c>
      <c r="Y867" s="19"/>
    </row>
    <row r="868" spans="1:25" x14ac:dyDescent="0.25">
      <c r="A868" s="18" t="s">
        <v>111</v>
      </c>
      <c r="B868" s="19"/>
      <c r="C868" s="19"/>
      <c r="D868" s="29">
        <f t="shared" si="182"/>
        <v>0</v>
      </c>
      <c r="E868" s="19"/>
      <c r="F868" s="19"/>
      <c r="G868" s="20"/>
      <c r="H868" s="29">
        <f t="shared" si="175"/>
        <v>0</v>
      </c>
      <c r="I868" s="19"/>
      <c r="J868" s="19"/>
      <c r="K868" s="21"/>
      <c r="L868" s="29">
        <f t="shared" si="176"/>
        <v>0</v>
      </c>
      <c r="M868" s="19"/>
      <c r="N868" s="20"/>
      <c r="O868" s="29">
        <f t="shared" si="177"/>
        <v>0</v>
      </c>
      <c r="P868" s="19"/>
      <c r="Q868" s="20"/>
      <c r="R868" s="29">
        <f t="shared" si="178"/>
        <v>0</v>
      </c>
      <c r="S868" s="19"/>
      <c r="T868" s="19"/>
      <c r="U868" s="29">
        <f t="shared" si="179"/>
        <v>0</v>
      </c>
      <c r="V868" s="48">
        <f t="shared" si="183"/>
        <v>0</v>
      </c>
      <c r="W868" s="19"/>
      <c r="X868" s="20" t="e">
        <f t="shared" si="181"/>
        <v>#DIV/0!</v>
      </c>
      <c r="Y868" s="19"/>
    </row>
    <row r="869" spans="1:25" x14ac:dyDescent="0.25">
      <c r="A869" s="28" t="s">
        <v>112</v>
      </c>
      <c r="B869" s="19"/>
      <c r="C869" s="19"/>
      <c r="D869" s="29">
        <f t="shared" si="182"/>
        <v>0</v>
      </c>
      <c r="E869" s="19"/>
      <c r="F869" s="19"/>
      <c r="G869" s="20"/>
      <c r="H869" s="29">
        <f t="shared" si="175"/>
        <v>0</v>
      </c>
      <c r="I869" s="19"/>
      <c r="J869" s="19"/>
      <c r="K869" s="21"/>
      <c r="L869" s="29">
        <f t="shared" si="176"/>
        <v>0</v>
      </c>
      <c r="M869" s="19"/>
      <c r="N869" s="20"/>
      <c r="O869" s="29">
        <f t="shared" si="177"/>
        <v>0</v>
      </c>
      <c r="P869" s="19"/>
      <c r="Q869" s="20"/>
      <c r="R869" s="29">
        <f t="shared" si="178"/>
        <v>0</v>
      </c>
      <c r="S869" s="19"/>
      <c r="T869" s="19"/>
      <c r="U869" s="29">
        <f t="shared" si="179"/>
        <v>0</v>
      </c>
      <c r="V869" s="48">
        <f t="shared" si="183"/>
        <v>0</v>
      </c>
      <c r="W869" s="19"/>
      <c r="X869" s="20" t="e">
        <f t="shared" si="181"/>
        <v>#DIV/0!</v>
      </c>
      <c r="Y869" s="19"/>
    </row>
    <row r="870" spans="1:25" x14ac:dyDescent="0.25">
      <c r="A870" s="18" t="s">
        <v>113</v>
      </c>
      <c r="B870" s="19"/>
      <c r="C870" s="19"/>
      <c r="D870" s="29">
        <f t="shared" si="182"/>
        <v>0</v>
      </c>
      <c r="E870" s="19"/>
      <c r="F870" s="19"/>
      <c r="G870" s="20"/>
      <c r="H870" s="29">
        <f t="shared" si="175"/>
        <v>0</v>
      </c>
      <c r="I870" s="19"/>
      <c r="J870" s="19"/>
      <c r="K870" s="21"/>
      <c r="L870" s="29">
        <f t="shared" si="176"/>
        <v>0</v>
      </c>
      <c r="M870" s="19"/>
      <c r="N870" s="20"/>
      <c r="O870" s="29">
        <f t="shared" si="177"/>
        <v>0</v>
      </c>
      <c r="P870" s="19"/>
      <c r="Q870" s="20"/>
      <c r="R870" s="29">
        <f t="shared" si="178"/>
        <v>0</v>
      </c>
      <c r="S870" s="19"/>
      <c r="T870" s="19"/>
      <c r="U870" s="29">
        <f t="shared" si="179"/>
        <v>0</v>
      </c>
      <c r="V870" s="48">
        <f t="shared" si="183"/>
        <v>0</v>
      </c>
      <c r="W870" s="19"/>
      <c r="X870" s="20" t="e">
        <f t="shared" si="181"/>
        <v>#DIV/0!</v>
      </c>
      <c r="Y870" s="19"/>
    </row>
    <row r="871" spans="1:25" x14ac:dyDescent="0.25">
      <c r="A871" s="28" t="s">
        <v>114</v>
      </c>
      <c r="B871" s="19"/>
      <c r="C871" s="19"/>
      <c r="D871" s="29">
        <f t="shared" si="182"/>
        <v>0</v>
      </c>
      <c r="E871" s="19"/>
      <c r="F871" s="19"/>
      <c r="G871" s="20"/>
      <c r="H871" s="29">
        <f t="shared" si="175"/>
        <v>0</v>
      </c>
      <c r="I871" s="19"/>
      <c r="J871" s="19"/>
      <c r="K871" s="21"/>
      <c r="L871" s="29">
        <f t="shared" si="176"/>
        <v>0</v>
      </c>
      <c r="M871" s="19"/>
      <c r="N871" s="20"/>
      <c r="O871" s="29">
        <f t="shared" si="177"/>
        <v>0</v>
      </c>
      <c r="P871" s="19"/>
      <c r="Q871" s="20"/>
      <c r="R871" s="29">
        <f t="shared" si="178"/>
        <v>0</v>
      </c>
      <c r="S871" s="19"/>
      <c r="T871" s="19"/>
      <c r="U871" s="29">
        <f t="shared" si="179"/>
        <v>0</v>
      </c>
      <c r="V871" s="48">
        <f t="shared" si="183"/>
        <v>0</v>
      </c>
      <c r="W871" s="19"/>
      <c r="X871" s="20" t="e">
        <f t="shared" si="181"/>
        <v>#DIV/0!</v>
      </c>
      <c r="Y871" s="19"/>
    </row>
    <row r="872" spans="1:25" x14ac:dyDescent="0.25">
      <c r="A872" s="18" t="s">
        <v>115</v>
      </c>
      <c r="B872" s="19"/>
      <c r="C872" s="19"/>
      <c r="D872" s="29">
        <f t="shared" si="182"/>
        <v>0</v>
      </c>
      <c r="E872" s="19"/>
      <c r="F872" s="19"/>
      <c r="G872" s="20"/>
      <c r="H872" s="29">
        <f t="shared" si="175"/>
        <v>0</v>
      </c>
      <c r="I872" s="19"/>
      <c r="J872" s="19"/>
      <c r="K872" s="21"/>
      <c r="L872" s="29">
        <f t="shared" si="176"/>
        <v>0</v>
      </c>
      <c r="M872" s="19"/>
      <c r="N872" s="20"/>
      <c r="O872" s="29">
        <f t="shared" si="177"/>
        <v>0</v>
      </c>
      <c r="P872" s="19"/>
      <c r="Q872" s="20"/>
      <c r="R872" s="29">
        <f t="shared" si="178"/>
        <v>0</v>
      </c>
      <c r="S872" s="19"/>
      <c r="T872" s="19"/>
      <c r="U872" s="29">
        <f t="shared" si="179"/>
        <v>0</v>
      </c>
      <c r="V872" s="48">
        <f t="shared" si="183"/>
        <v>0</v>
      </c>
      <c r="W872" s="19"/>
      <c r="X872" s="20" t="e">
        <f t="shared" si="181"/>
        <v>#DIV/0!</v>
      </c>
      <c r="Y872" s="19"/>
    </row>
    <row r="873" spans="1:25" x14ac:dyDescent="0.25">
      <c r="A873" s="28" t="s">
        <v>116</v>
      </c>
      <c r="B873" s="19"/>
      <c r="C873" s="19"/>
      <c r="D873" s="29">
        <f t="shared" si="182"/>
        <v>0</v>
      </c>
      <c r="E873" s="19"/>
      <c r="F873" s="19"/>
      <c r="G873" s="20"/>
      <c r="H873" s="29">
        <f t="shared" si="175"/>
        <v>0</v>
      </c>
      <c r="I873" s="19"/>
      <c r="J873" s="19"/>
      <c r="K873" s="21"/>
      <c r="L873" s="29">
        <f t="shared" si="176"/>
        <v>0</v>
      </c>
      <c r="M873" s="19"/>
      <c r="N873" s="20"/>
      <c r="O873" s="29">
        <f t="shared" si="177"/>
        <v>0</v>
      </c>
      <c r="P873" s="19"/>
      <c r="Q873" s="20"/>
      <c r="R873" s="29">
        <f t="shared" si="178"/>
        <v>0</v>
      </c>
      <c r="S873" s="19"/>
      <c r="T873" s="19"/>
      <c r="U873" s="29">
        <f t="shared" si="179"/>
        <v>0</v>
      </c>
      <c r="V873" s="48">
        <f t="shared" si="183"/>
        <v>0</v>
      </c>
      <c r="W873" s="19"/>
      <c r="X873" s="20" t="e">
        <f t="shared" si="181"/>
        <v>#DIV/0!</v>
      </c>
      <c r="Y873" s="19"/>
    </row>
    <row r="874" spans="1:25" x14ac:dyDescent="0.25">
      <c r="A874" s="18" t="s">
        <v>117</v>
      </c>
      <c r="B874" s="19"/>
      <c r="C874" s="19"/>
      <c r="D874" s="29">
        <f t="shared" si="182"/>
        <v>0</v>
      </c>
      <c r="E874" s="19"/>
      <c r="F874" s="19"/>
      <c r="G874" s="20"/>
      <c r="H874" s="29">
        <f t="shared" si="175"/>
        <v>0</v>
      </c>
      <c r="I874" s="19"/>
      <c r="J874" s="19"/>
      <c r="K874" s="21"/>
      <c r="L874" s="29">
        <f t="shared" si="176"/>
        <v>0</v>
      </c>
      <c r="M874" s="19"/>
      <c r="N874" s="20"/>
      <c r="O874" s="29">
        <f t="shared" si="177"/>
        <v>0</v>
      </c>
      <c r="P874" s="19"/>
      <c r="Q874" s="20"/>
      <c r="R874" s="29">
        <f t="shared" si="178"/>
        <v>0</v>
      </c>
      <c r="S874" s="19"/>
      <c r="T874" s="19"/>
      <c r="U874" s="29">
        <f t="shared" si="179"/>
        <v>0</v>
      </c>
      <c r="V874" s="48">
        <f t="shared" si="183"/>
        <v>0</v>
      </c>
      <c r="W874" s="19"/>
      <c r="X874" s="20" t="e">
        <f t="shared" si="181"/>
        <v>#DIV/0!</v>
      </c>
      <c r="Y874" s="19"/>
    </row>
    <row r="875" spans="1:25" x14ac:dyDescent="0.25">
      <c r="A875" s="28" t="s">
        <v>118</v>
      </c>
      <c r="B875" s="19"/>
      <c r="C875" s="19"/>
      <c r="D875" s="29">
        <f t="shared" si="182"/>
        <v>0</v>
      </c>
      <c r="E875" s="19"/>
      <c r="F875" s="19"/>
      <c r="G875" s="20"/>
      <c r="H875" s="29">
        <f t="shared" si="175"/>
        <v>0</v>
      </c>
      <c r="I875" s="19"/>
      <c r="J875" s="19"/>
      <c r="K875" s="21"/>
      <c r="L875" s="29">
        <f t="shared" si="176"/>
        <v>0</v>
      </c>
      <c r="M875" s="19"/>
      <c r="N875" s="20"/>
      <c r="O875" s="29">
        <f t="shared" si="177"/>
        <v>0</v>
      </c>
      <c r="P875" s="19"/>
      <c r="Q875" s="20"/>
      <c r="R875" s="29">
        <f t="shared" si="178"/>
        <v>0</v>
      </c>
      <c r="S875" s="19"/>
      <c r="T875" s="19"/>
      <c r="U875" s="29">
        <f t="shared" si="179"/>
        <v>0</v>
      </c>
      <c r="V875" s="48">
        <f t="shared" si="183"/>
        <v>0</v>
      </c>
      <c r="W875" s="19"/>
      <c r="X875" s="20" t="e">
        <f t="shared" si="181"/>
        <v>#DIV/0!</v>
      </c>
      <c r="Y875" s="19"/>
    </row>
    <row r="876" spans="1:25" ht="15" customHeight="1" x14ac:dyDescent="0.25">
      <c r="A876" s="28" t="s">
        <v>119</v>
      </c>
      <c r="B876" s="19"/>
      <c r="C876" s="19"/>
      <c r="D876" s="29">
        <f t="shared" si="182"/>
        <v>0</v>
      </c>
      <c r="E876" s="19"/>
      <c r="F876" s="19"/>
      <c r="G876" s="20"/>
      <c r="H876" s="29">
        <f t="shared" si="175"/>
        <v>0</v>
      </c>
      <c r="I876" s="19"/>
      <c r="J876" s="19"/>
      <c r="K876" s="21"/>
      <c r="L876" s="29">
        <f t="shared" si="176"/>
        <v>0</v>
      </c>
      <c r="M876" s="19"/>
      <c r="N876" s="20"/>
      <c r="O876" s="29">
        <f t="shared" si="177"/>
        <v>0</v>
      </c>
      <c r="P876" s="19"/>
      <c r="Q876" s="20"/>
      <c r="R876" s="29">
        <f t="shared" si="178"/>
        <v>0</v>
      </c>
      <c r="S876" s="19"/>
      <c r="T876" s="19"/>
      <c r="U876" s="29">
        <f t="shared" si="179"/>
        <v>0</v>
      </c>
      <c r="V876" s="48">
        <f t="shared" si="183"/>
        <v>0</v>
      </c>
      <c r="W876" s="19"/>
      <c r="X876" s="20" t="e">
        <f t="shared" si="181"/>
        <v>#DIV/0!</v>
      </c>
      <c r="Y876" s="19"/>
    </row>
    <row r="877" spans="1:25" ht="15" customHeight="1" x14ac:dyDescent="0.25">
      <c r="A877" s="18" t="s">
        <v>120</v>
      </c>
      <c r="B877" s="19"/>
      <c r="C877" s="19"/>
      <c r="D877" s="29">
        <f t="shared" si="182"/>
        <v>0</v>
      </c>
      <c r="E877" s="19"/>
      <c r="F877" s="19"/>
      <c r="G877" s="20"/>
      <c r="H877" s="29">
        <f t="shared" ref="H877:H912" si="184">E877*G877</f>
        <v>0</v>
      </c>
      <c r="I877" s="19"/>
      <c r="J877" s="19"/>
      <c r="K877" s="21"/>
      <c r="L877" s="29">
        <f t="shared" ref="L877:L912" si="185">I877*K877</f>
        <v>0</v>
      </c>
      <c r="M877" s="19"/>
      <c r="N877" s="20"/>
      <c r="O877" s="29">
        <f t="shared" ref="O877:O912" si="186">M877*N877</f>
        <v>0</v>
      </c>
      <c r="P877" s="19"/>
      <c r="Q877" s="20"/>
      <c r="R877" s="29">
        <f t="shared" ref="R877:R912" si="187">P877*Q877</f>
        <v>0</v>
      </c>
      <c r="S877" s="19"/>
      <c r="T877" s="19"/>
      <c r="U877" s="29">
        <f t="shared" ref="U877:U912" si="188">S877*T877</f>
        <v>0</v>
      </c>
      <c r="V877" s="48">
        <f t="shared" si="183"/>
        <v>0</v>
      </c>
      <c r="W877" s="19"/>
      <c r="X877" s="20" t="e">
        <f t="shared" si="181"/>
        <v>#DIV/0!</v>
      </c>
      <c r="Y877" s="19"/>
    </row>
    <row r="878" spans="1:25" x14ac:dyDescent="0.25">
      <c r="A878" s="28" t="s">
        <v>121</v>
      </c>
      <c r="B878" s="19"/>
      <c r="C878" s="19"/>
      <c r="D878" s="29">
        <f t="shared" si="182"/>
        <v>0</v>
      </c>
      <c r="E878" s="19"/>
      <c r="F878" s="19"/>
      <c r="G878" s="20"/>
      <c r="H878" s="29">
        <f t="shared" si="184"/>
        <v>0</v>
      </c>
      <c r="I878" s="19"/>
      <c r="J878" s="19"/>
      <c r="K878" s="21"/>
      <c r="L878" s="29">
        <f t="shared" si="185"/>
        <v>0</v>
      </c>
      <c r="M878" s="19"/>
      <c r="N878" s="20"/>
      <c r="O878" s="29">
        <f t="shared" si="186"/>
        <v>0</v>
      </c>
      <c r="P878" s="19"/>
      <c r="Q878" s="20"/>
      <c r="R878" s="29">
        <f t="shared" si="187"/>
        <v>0</v>
      </c>
      <c r="S878" s="19"/>
      <c r="T878" s="19"/>
      <c r="U878" s="29">
        <f t="shared" si="188"/>
        <v>0</v>
      </c>
      <c r="V878" s="48">
        <f t="shared" si="183"/>
        <v>0</v>
      </c>
      <c r="W878" s="19"/>
      <c r="X878" s="20" t="e">
        <f t="shared" ref="X878:X912" si="189">(H878+L878+O878+R878+U878)/V878</f>
        <v>#DIV/0!</v>
      </c>
      <c r="Y878" s="19"/>
    </row>
    <row r="879" spans="1:25" x14ac:dyDescent="0.25">
      <c r="A879" s="18" t="s">
        <v>122</v>
      </c>
      <c r="B879" s="19"/>
      <c r="C879" s="19"/>
      <c r="D879" s="29">
        <f t="shared" si="182"/>
        <v>0</v>
      </c>
      <c r="E879" s="19"/>
      <c r="F879" s="19"/>
      <c r="G879" s="20"/>
      <c r="H879" s="29">
        <f t="shared" si="184"/>
        <v>0</v>
      </c>
      <c r="I879" s="19"/>
      <c r="J879" s="19"/>
      <c r="K879" s="21"/>
      <c r="L879" s="29">
        <f t="shared" si="185"/>
        <v>0</v>
      </c>
      <c r="M879" s="19"/>
      <c r="N879" s="20"/>
      <c r="O879" s="29">
        <f t="shared" si="186"/>
        <v>0</v>
      </c>
      <c r="P879" s="19"/>
      <c r="Q879" s="20"/>
      <c r="R879" s="29">
        <f t="shared" si="187"/>
        <v>0</v>
      </c>
      <c r="S879" s="19"/>
      <c r="T879" s="19"/>
      <c r="U879" s="29">
        <f t="shared" si="188"/>
        <v>0</v>
      </c>
      <c r="V879" s="48">
        <f t="shared" si="183"/>
        <v>0</v>
      </c>
      <c r="W879" s="19"/>
      <c r="X879" s="20" t="e">
        <f t="shared" si="189"/>
        <v>#DIV/0!</v>
      </c>
      <c r="Y879" s="19"/>
    </row>
    <row r="880" spans="1:25" x14ac:dyDescent="0.25">
      <c r="A880" s="18" t="s">
        <v>123</v>
      </c>
      <c r="B880" s="19"/>
      <c r="C880" s="19"/>
      <c r="D880" s="29">
        <f t="shared" ref="D880:D923" si="190">B880-C880</f>
        <v>0</v>
      </c>
      <c r="E880" s="19"/>
      <c r="F880" s="19"/>
      <c r="G880" s="20"/>
      <c r="H880" s="29">
        <f t="shared" si="184"/>
        <v>0</v>
      </c>
      <c r="I880" s="19"/>
      <c r="J880" s="19"/>
      <c r="K880" s="21"/>
      <c r="L880" s="29">
        <f t="shared" si="185"/>
        <v>0</v>
      </c>
      <c r="M880" s="19"/>
      <c r="N880" s="20"/>
      <c r="O880" s="29">
        <f t="shared" si="186"/>
        <v>0</v>
      </c>
      <c r="P880" s="19"/>
      <c r="Q880" s="20"/>
      <c r="R880" s="29">
        <f t="shared" si="187"/>
        <v>0</v>
      </c>
      <c r="S880" s="19"/>
      <c r="T880" s="19"/>
      <c r="U880" s="29">
        <f t="shared" si="188"/>
        <v>0</v>
      </c>
      <c r="V880" s="48">
        <f t="shared" si="183"/>
        <v>0</v>
      </c>
      <c r="W880" s="19"/>
      <c r="X880" s="20" t="e">
        <f t="shared" si="189"/>
        <v>#DIV/0!</v>
      </c>
      <c r="Y880" s="19"/>
    </row>
    <row r="881" spans="1:25" x14ac:dyDescent="0.25">
      <c r="A881" s="28" t="s">
        <v>124</v>
      </c>
      <c r="B881" s="19"/>
      <c r="C881" s="19"/>
      <c r="D881" s="29">
        <f t="shared" si="190"/>
        <v>0</v>
      </c>
      <c r="E881" s="19"/>
      <c r="F881" s="19"/>
      <c r="G881" s="20"/>
      <c r="H881" s="29">
        <f t="shared" si="184"/>
        <v>0</v>
      </c>
      <c r="I881" s="19"/>
      <c r="J881" s="19"/>
      <c r="K881" s="21"/>
      <c r="L881" s="29">
        <f t="shared" si="185"/>
        <v>0</v>
      </c>
      <c r="M881" s="19"/>
      <c r="N881" s="20"/>
      <c r="O881" s="29">
        <f t="shared" si="186"/>
        <v>0</v>
      </c>
      <c r="P881" s="19"/>
      <c r="Q881" s="20"/>
      <c r="R881" s="29">
        <f t="shared" si="187"/>
        <v>0</v>
      </c>
      <c r="S881" s="19"/>
      <c r="T881" s="19"/>
      <c r="U881" s="29">
        <f t="shared" si="188"/>
        <v>0</v>
      </c>
      <c r="V881" s="48">
        <f t="shared" si="183"/>
        <v>0</v>
      </c>
      <c r="W881" s="19"/>
      <c r="X881" s="20" t="e">
        <f t="shared" si="189"/>
        <v>#DIV/0!</v>
      </c>
      <c r="Y881" s="19"/>
    </row>
    <row r="882" spans="1:25" x14ac:dyDescent="0.25">
      <c r="A882" s="18" t="s">
        <v>125</v>
      </c>
      <c r="B882" s="19"/>
      <c r="C882" s="19"/>
      <c r="D882" s="29">
        <f t="shared" si="190"/>
        <v>0</v>
      </c>
      <c r="E882" s="19"/>
      <c r="F882" s="19"/>
      <c r="G882" s="20"/>
      <c r="H882" s="29">
        <f t="shared" si="184"/>
        <v>0</v>
      </c>
      <c r="I882" s="19"/>
      <c r="J882" s="19"/>
      <c r="K882" s="21"/>
      <c r="L882" s="29">
        <f t="shared" si="185"/>
        <v>0</v>
      </c>
      <c r="M882" s="19"/>
      <c r="N882" s="20"/>
      <c r="O882" s="29">
        <f t="shared" si="186"/>
        <v>0</v>
      </c>
      <c r="P882" s="19"/>
      <c r="Q882" s="20"/>
      <c r="R882" s="29">
        <f t="shared" si="187"/>
        <v>0</v>
      </c>
      <c r="S882" s="19"/>
      <c r="T882" s="19"/>
      <c r="U882" s="29">
        <f t="shared" si="188"/>
        <v>0</v>
      </c>
      <c r="V882" s="48">
        <f t="shared" si="183"/>
        <v>0</v>
      </c>
      <c r="W882" s="19"/>
      <c r="X882" s="20" t="e">
        <f t="shared" si="189"/>
        <v>#DIV/0!</v>
      </c>
      <c r="Y882" s="19"/>
    </row>
    <row r="883" spans="1:25" x14ac:dyDescent="0.25">
      <c r="A883" s="18" t="s">
        <v>126</v>
      </c>
      <c r="B883" s="19"/>
      <c r="C883" s="19"/>
      <c r="D883" s="29">
        <f t="shared" si="190"/>
        <v>0</v>
      </c>
      <c r="E883" s="19"/>
      <c r="F883" s="19"/>
      <c r="G883" s="20"/>
      <c r="H883" s="29">
        <f t="shared" si="184"/>
        <v>0</v>
      </c>
      <c r="I883" s="19"/>
      <c r="J883" s="19"/>
      <c r="K883" s="21"/>
      <c r="L883" s="29">
        <f t="shared" si="185"/>
        <v>0</v>
      </c>
      <c r="M883" s="19"/>
      <c r="N883" s="20"/>
      <c r="O883" s="29">
        <f t="shared" si="186"/>
        <v>0</v>
      </c>
      <c r="P883" s="19"/>
      <c r="Q883" s="20"/>
      <c r="R883" s="29">
        <f t="shared" si="187"/>
        <v>0</v>
      </c>
      <c r="S883" s="19"/>
      <c r="T883" s="19"/>
      <c r="U883" s="29">
        <f t="shared" si="188"/>
        <v>0</v>
      </c>
      <c r="V883" s="48">
        <f t="shared" si="183"/>
        <v>0</v>
      </c>
      <c r="W883" s="19"/>
      <c r="X883" s="20" t="e">
        <f t="shared" si="189"/>
        <v>#DIV/0!</v>
      </c>
      <c r="Y883" s="19"/>
    </row>
    <row r="884" spans="1:25" x14ac:dyDescent="0.25">
      <c r="A884" s="28" t="s">
        <v>127</v>
      </c>
      <c r="B884" s="19"/>
      <c r="C884" s="19"/>
      <c r="D884" s="29">
        <f t="shared" si="190"/>
        <v>0</v>
      </c>
      <c r="E884" s="19"/>
      <c r="F884" s="19"/>
      <c r="G884" s="20"/>
      <c r="H884" s="29">
        <f t="shared" si="184"/>
        <v>0</v>
      </c>
      <c r="I884" s="19"/>
      <c r="J884" s="19"/>
      <c r="K884" s="21"/>
      <c r="L884" s="29">
        <f t="shared" si="185"/>
        <v>0</v>
      </c>
      <c r="M884" s="19"/>
      <c r="N884" s="20"/>
      <c r="O884" s="29">
        <f t="shared" si="186"/>
        <v>0</v>
      </c>
      <c r="P884" s="19"/>
      <c r="Q884" s="20"/>
      <c r="R884" s="29">
        <f t="shared" si="187"/>
        <v>0</v>
      </c>
      <c r="S884" s="19"/>
      <c r="T884" s="19"/>
      <c r="U884" s="29">
        <f t="shared" si="188"/>
        <v>0</v>
      </c>
      <c r="V884" s="48">
        <f t="shared" si="183"/>
        <v>0</v>
      </c>
      <c r="W884" s="19"/>
      <c r="X884" s="20" t="e">
        <f t="shared" si="189"/>
        <v>#DIV/0!</v>
      </c>
      <c r="Y884" s="19"/>
    </row>
    <row r="885" spans="1:25" x14ac:dyDescent="0.25">
      <c r="A885" s="18" t="s">
        <v>128</v>
      </c>
      <c r="B885" s="19"/>
      <c r="C885" s="19"/>
      <c r="D885" s="29">
        <f t="shared" si="190"/>
        <v>0</v>
      </c>
      <c r="E885" s="19"/>
      <c r="F885" s="19"/>
      <c r="G885" s="20"/>
      <c r="H885" s="29">
        <f t="shared" si="184"/>
        <v>0</v>
      </c>
      <c r="I885" s="19"/>
      <c r="J885" s="19"/>
      <c r="K885" s="21"/>
      <c r="L885" s="29">
        <f t="shared" si="185"/>
        <v>0</v>
      </c>
      <c r="M885" s="19"/>
      <c r="N885" s="20"/>
      <c r="O885" s="29">
        <f t="shared" si="186"/>
        <v>0</v>
      </c>
      <c r="P885" s="19"/>
      <c r="Q885" s="20"/>
      <c r="R885" s="29">
        <f t="shared" si="187"/>
        <v>0</v>
      </c>
      <c r="S885" s="19"/>
      <c r="T885" s="19"/>
      <c r="U885" s="29">
        <f t="shared" si="188"/>
        <v>0</v>
      </c>
      <c r="V885" s="48">
        <f t="shared" si="183"/>
        <v>0</v>
      </c>
      <c r="W885" s="19"/>
      <c r="X885" s="20" t="e">
        <f t="shared" si="189"/>
        <v>#DIV/0!</v>
      </c>
      <c r="Y885" s="19"/>
    </row>
    <row r="886" spans="1:25" x14ac:dyDescent="0.25">
      <c r="A886" s="18" t="s">
        <v>129</v>
      </c>
      <c r="B886" s="19"/>
      <c r="C886" s="19"/>
      <c r="D886" s="29">
        <f t="shared" si="190"/>
        <v>0</v>
      </c>
      <c r="E886" s="19"/>
      <c r="F886" s="19"/>
      <c r="G886" s="20"/>
      <c r="H886" s="29">
        <f t="shared" si="184"/>
        <v>0</v>
      </c>
      <c r="I886" s="19"/>
      <c r="J886" s="19"/>
      <c r="K886" s="21"/>
      <c r="L886" s="29">
        <f t="shared" si="185"/>
        <v>0</v>
      </c>
      <c r="M886" s="19"/>
      <c r="N886" s="20"/>
      <c r="O886" s="29">
        <f t="shared" si="186"/>
        <v>0</v>
      </c>
      <c r="P886" s="19"/>
      <c r="Q886" s="20"/>
      <c r="R886" s="29">
        <f t="shared" si="187"/>
        <v>0</v>
      </c>
      <c r="S886" s="19"/>
      <c r="T886" s="19"/>
      <c r="U886" s="29">
        <f t="shared" si="188"/>
        <v>0</v>
      </c>
      <c r="V886" s="48">
        <f t="shared" si="183"/>
        <v>0</v>
      </c>
      <c r="W886" s="19"/>
      <c r="X886" s="20" t="e">
        <f t="shared" si="189"/>
        <v>#DIV/0!</v>
      </c>
      <c r="Y886" s="19"/>
    </row>
    <row r="887" spans="1:25" x14ac:dyDescent="0.25">
      <c r="A887" s="28" t="s">
        <v>130</v>
      </c>
      <c r="B887" s="19"/>
      <c r="C887" s="19"/>
      <c r="D887" s="29">
        <f t="shared" si="190"/>
        <v>0</v>
      </c>
      <c r="E887" s="19"/>
      <c r="F887" s="19"/>
      <c r="G887" s="20"/>
      <c r="H887" s="29">
        <f t="shared" si="184"/>
        <v>0</v>
      </c>
      <c r="I887" s="19"/>
      <c r="J887" s="19"/>
      <c r="K887" s="21"/>
      <c r="L887" s="29">
        <f t="shared" si="185"/>
        <v>0</v>
      </c>
      <c r="M887" s="19"/>
      <c r="N887" s="20"/>
      <c r="O887" s="29">
        <f t="shared" si="186"/>
        <v>0</v>
      </c>
      <c r="P887" s="19"/>
      <c r="Q887" s="20"/>
      <c r="R887" s="29">
        <f t="shared" si="187"/>
        <v>0</v>
      </c>
      <c r="S887" s="19"/>
      <c r="T887" s="19"/>
      <c r="U887" s="29">
        <f t="shared" si="188"/>
        <v>0</v>
      </c>
      <c r="V887" s="48">
        <f t="shared" si="183"/>
        <v>0</v>
      </c>
      <c r="W887" s="19"/>
      <c r="X887" s="20" t="e">
        <f t="shared" si="189"/>
        <v>#DIV/0!</v>
      </c>
      <c r="Y887" s="19"/>
    </row>
    <row r="888" spans="1:25" x14ac:dyDescent="0.25">
      <c r="A888" s="18" t="s">
        <v>131</v>
      </c>
      <c r="B888" s="19"/>
      <c r="C888" s="19"/>
      <c r="D888" s="29">
        <f t="shared" si="190"/>
        <v>0</v>
      </c>
      <c r="E888" s="19"/>
      <c r="F888" s="19"/>
      <c r="G888" s="20"/>
      <c r="H888" s="29">
        <f t="shared" si="184"/>
        <v>0</v>
      </c>
      <c r="I888" s="19"/>
      <c r="J888" s="19"/>
      <c r="K888" s="21"/>
      <c r="L888" s="29">
        <f t="shared" si="185"/>
        <v>0</v>
      </c>
      <c r="M888" s="19"/>
      <c r="N888" s="20"/>
      <c r="O888" s="29">
        <f t="shared" si="186"/>
        <v>0</v>
      </c>
      <c r="P888" s="19"/>
      <c r="Q888" s="20"/>
      <c r="R888" s="29">
        <f t="shared" si="187"/>
        <v>0</v>
      </c>
      <c r="S888" s="19"/>
      <c r="T888" s="19"/>
      <c r="U888" s="29">
        <f t="shared" si="188"/>
        <v>0</v>
      </c>
      <c r="V888" s="48">
        <f t="shared" si="183"/>
        <v>0</v>
      </c>
      <c r="W888" s="19"/>
      <c r="X888" s="20" t="e">
        <f t="shared" si="189"/>
        <v>#DIV/0!</v>
      </c>
      <c r="Y888" s="19"/>
    </row>
    <row r="889" spans="1:25" x14ac:dyDescent="0.25">
      <c r="A889" s="28" t="s">
        <v>132</v>
      </c>
      <c r="B889" s="19"/>
      <c r="C889" s="19"/>
      <c r="D889" s="29">
        <f t="shared" si="190"/>
        <v>0</v>
      </c>
      <c r="E889" s="19"/>
      <c r="F889" s="19"/>
      <c r="G889" s="20"/>
      <c r="H889" s="29">
        <f t="shared" si="184"/>
        <v>0</v>
      </c>
      <c r="I889" s="19"/>
      <c r="J889" s="19"/>
      <c r="K889" s="21"/>
      <c r="L889" s="29">
        <f t="shared" si="185"/>
        <v>0</v>
      </c>
      <c r="M889" s="19"/>
      <c r="N889" s="20"/>
      <c r="O889" s="29">
        <f t="shared" si="186"/>
        <v>0</v>
      </c>
      <c r="P889" s="19"/>
      <c r="Q889" s="20"/>
      <c r="R889" s="29">
        <f t="shared" si="187"/>
        <v>0</v>
      </c>
      <c r="S889" s="19"/>
      <c r="T889" s="19"/>
      <c r="U889" s="29">
        <f t="shared" si="188"/>
        <v>0</v>
      </c>
      <c r="V889" s="48">
        <f t="shared" si="183"/>
        <v>0</v>
      </c>
      <c r="W889" s="19"/>
      <c r="X889" s="20" t="e">
        <f t="shared" si="189"/>
        <v>#DIV/0!</v>
      </c>
      <c r="Y889" s="19"/>
    </row>
    <row r="890" spans="1:25" x14ac:dyDescent="0.25">
      <c r="A890" s="18" t="s">
        <v>153</v>
      </c>
      <c r="B890" s="19"/>
      <c r="C890" s="19"/>
      <c r="D890" s="29">
        <f t="shared" si="190"/>
        <v>0</v>
      </c>
      <c r="E890" s="19"/>
      <c r="F890" s="19"/>
      <c r="G890" s="20"/>
      <c r="H890" s="29">
        <f t="shared" si="184"/>
        <v>0</v>
      </c>
      <c r="I890" s="19"/>
      <c r="J890" s="19"/>
      <c r="K890" s="21"/>
      <c r="L890" s="29">
        <f t="shared" si="185"/>
        <v>0</v>
      </c>
      <c r="M890" s="19"/>
      <c r="N890" s="20"/>
      <c r="O890" s="29">
        <f t="shared" si="186"/>
        <v>0</v>
      </c>
      <c r="P890" s="19"/>
      <c r="Q890" s="20"/>
      <c r="R890" s="29">
        <f t="shared" si="187"/>
        <v>0</v>
      </c>
      <c r="S890" s="19"/>
      <c r="T890" s="19"/>
      <c r="U890" s="29">
        <f t="shared" si="188"/>
        <v>0</v>
      </c>
      <c r="V890" s="48">
        <f t="shared" si="183"/>
        <v>0</v>
      </c>
      <c r="W890" s="19"/>
      <c r="X890" s="20" t="e">
        <f t="shared" si="189"/>
        <v>#DIV/0!</v>
      </c>
      <c r="Y890" s="19"/>
    </row>
    <row r="891" spans="1:25" x14ac:dyDescent="0.25">
      <c r="A891" s="18" t="s">
        <v>164</v>
      </c>
      <c r="B891" s="19"/>
      <c r="C891" s="19"/>
      <c r="D891" s="29">
        <f t="shared" si="190"/>
        <v>0</v>
      </c>
      <c r="E891" s="19"/>
      <c r="F891" s="19"/>
      <c r="G891" s="20"/>
      <c r="H891" s="29">
        <f t="shared" si="184"/>
        <v>0</v>
      </c>
      <c r="I891" s="19"/>
      <c r="J891" s="19"/>
      <c r="K891" s="21"/>
      <c r="L891" s="29">
        <f t="shared" si="185"/>
        <v>0</v>
      </c>
      <c r="M891" s="19"/>
      <c r="N891" s="20"/>
      <c r="O891" s="29">
        <f t="shared" si="186"/>
        <v>0</v>
      </c>
      <c r="P891" s="19"/>
      <c r="Q891" s="20"/>
      <c r="R891" s="29">
        <f t="shared" si="187"/>
        <v>0</v>
      </c>
      <c r="S891" s="19"/>
      <c r="T891" s="19"/>
      <c r="U891" s="29">
        <f t="shared" si="188"/>
        <v>0</v>
      </c>
      <c r="V891" s="48">
        <f t="shared" si="183"/>
        <v>0</v>
      </c>
      <c r="W891" s="19"/>
      <c r="X891" s="20" t="e">
        <f t="shared" si="189"/>
        <v>#DIV/0!</v>
      </c>
      <c r="Y891" s="19"/>
    </row>
    <row r="892" spans="1:25" x14ac:dyDescent="0.25">
      <c r="A892" s="28" t="s">
        <v>134</v>
      </c>
      <c r="B892" s="19"/>
      <c r="C892" s="19"/>
      <c r="D892" s="29">
        <f t="shared" si="190"/>
        <v>0</v>
      </c>
      <c r="E892" s="19"/>
      <c r="F892" s="19"/>
      <c r="G892" s="20"/>
      <c r="H892" s="29">
        <f t="shared" si="184"/>
        <v>0</v>
      </c>
      <c r="I892" s="19"/>
      <c r="J892" s="19"/>
      <c r="K892" s="21"/>
      <c r="L892" s="29">
        <f t="shared" si="185"/>
        <v>0</v>
      </c>
      <c r="M892" s="19"/>
      <c r="N892" s="20"/>
      <c r="O892" s="29">
        <f t="shared" si="186"/>
        <v>0</v>
      </c>
      <c r="P892" s="19"/>
      <c r="Q892" s="20"/>
      <c r="R892" s="29">
        <f t="shared" si="187"/>
        <v>0</v>
      </c>
      <c r="S892" s="19"/>
      <c r="T892" s="19"/>
      <c r="U892" s="29">
        <f t="shared" si="188"/>
        <v>0</v>
      </c>
      <c r="V892" s="48">
        <f t="shared" si="183"/>
        <v>0</v>
      </c>
      <c r="W892" s="19"/>
      <c r="X892" s="20" t="e">
        <f t="shared" si="189"/>
        <v>#DIV/0!</v>
      </c>
      <c r="Y892" s="19"/>
    </row>
    <row r="893" spans="1:25" x14ac:dyDescent="0.25">
      <c r="A893" s="28" t="s">
        <v>135</v>
      </c>
      <c r="B893" s="19"/>
      <c r="C893" s="19"/>
      <c r="D893" s="29">
        <f t="shared" si="190"/>
        <v>0</v>
      </c>
      <c r="E893" s="19"/>
      <c r="F893" s="19"/>
      <c r="G893" s="20"/>
      <c r="H893" s="29">
        <f t="shared" si="184"/>
        <v>0</v>
      </c>
      <c r="I893" s="19"/>
      <c r="J893" s="19"/>
      <c r="K893" s="21"/>
      <c r="L893" s="29">
        <f t="shared" si="185"/>
        <v>0</v>
      </c>
      <c r="M893" s="19"/>
      <c r="N893" s="20"/>
      <c r="O893" s="29">
        <f t="shared" si="186"/>
        <v>0</v>
      </c>
      <c r="P893" s="19"/>
      <c r="Q893" s="20"/>
      <c r="R893" s="29">
        <f t="shared" si="187"/>
        <v>0</v>
      </c>
      <c r="S893" s="19"/>
      <c r="T893" s="19"/>
      <c r="U893" s="29">
        <f t="shared" si="188"/>
        <v>0</v>
      </c>
      <c r="V893" s="48">
        <f t="shared" si="183"/>
        <v>0</v>
      </c>
      <c r="W893" s="19"/>
      <c r="X893" s="20" t="e">
        <f t="shared" si="189"/>
        <v>#DIV/0!</v>
      </c>
      <c r="Y893" s="19"/>
    </row>
    <row r="894" spans="1:25" x14ac:dyDescent="0.25">
      <c r="A894" s="28" t="s">
        <v>136</v>
      </c>
      <c r="B894" s="19"/>
      <c r="C894" s="19"/>
      <c r="D894" s="29">
        <f t="shared" si="190"/>
        <v>0</v>
      </c>
      <c r="E894" s="19"/>
      <c r="F894" s="19"/>
      <c r="G894" s="20"/>
      <c r="H894" s="29">
        <f t="shared" si="184"/>
        <v>0</v>
      </c>
      <c r="I894" s="19"/>
      <c r="J894" s="19"/>
      <c r="K894" s="21"/>
      <c r="L894" s="29">
        <f t="shared" si="185"/>
        <v>0</v>
      </c>
      <c r="M894" s="19"/>
      <c r="N894" s="20"/>
      <c r="O894" s="29">
        <f t="shared" si="186"/>
        <v>0</v>
      </c>
      <c r="P894" s="19"/>
      <c r="Q894" s="20"/>
      <c r="R894" s="29">
        <f t="shared" si="187"/>
        <v>0</v>
      </c>
      <c r="S894" s="19"/>
      <c r="T894" s="19"/>
      <c r="U894" s="29">
        <f t="shared" si="188"/>
        <v>0</v>
      </c>
      <c r="V894" s="48">
        <f t="shared" si="183"/>
        <v>0</v>
      </c>
      <c r="W894" s="19"/>
      <c r="X894" s="20" t="e">
        <f t="shared" si="189"/>
        <v>#DIV/0!</v>
      </c>
      <c r="Y894" s="19"/>
    </row>
    <row r="895" spans="1:25" x14ac:dyDescent="0.25">
      <c r="A895" s="28" t="s">
        <v>133</v>
      </c>
      <c r="B895" s="19"/>
      <c r="C895" s="19"/>
      <c r="D895" s="29">
        <f t="shared" si="190"/>
        <v>0</v>
      </c>
      <c r="E895" s="19"/>
      <c r="F895" s="19"/>
      <c r="G895" s="20"/>
      <c r="H895" s="29">
        <f t="shared" si="184"/>
        <v>0</v>
      </c>
      <c r="I895" s="19"/>
      <c r="J895" s="19"/>
      <c r="K895" s="21"/>
      <c r="L895" s="29">
        <f t="shared" si="185"/>
        <v>0</v>
      </c>
      <c r="M895" s="19"/>
      <c r="N895" s="20"/>
      <c r="O895" s="29">
        <f t="shared" si="186"/>
        <v>0</v>
      </c>
      <c r="P895" s="19"/>
      <c r="Q895" s="20"/>
      <c r="R895" s="29">
        <f t="shared" si="187"/>
        <v>0</v>
      </c>
      <c r="S895" s="19"/>
      <c r="T895" s="19"/>
      <c r="U895" s="29">
        <f t="shared" si="188"/>
        <v>0</v>
      </c>
      <c r="V895" s="48">
        <f t="shared" si="183"/>
        <v>0</v>
      </c>
      <c r="W895" s="19"/>
      <c r="X895" s="20" t="e">
        <f t="shared" si="189"/>
        <v>#DIV/0!</v>
      </c>
      <c r="Y895" s="19"/>
    </row>
    <row r="896" spans="1:25" x14ac:dyDescent="0.25">
      <c r="A896" s="28" t="s">
        <v>154</v>
      </c>
      <c r="B896" s="19"/>
      <c r="C896" s="19"/>
      <c r="D896" s="29">
        <f t="shared" si="190"/>
        <v>0</v>
      </c>
      <c r="E896" s="19"/>
      <c r="F896" s="19"/>
      <c r="G896" s="20"/>
      <c r="H896" s="29">
        <f t="shared" si="184"/>
        <v>0</v>
      </c>
      <c r="I896" s="19"/>
      <c r="J896" s="19"/>
      <c r="K896" s="21"/>
      <c r="L896" s="29">
        <f t="shared" si="185"/>
        <v>0</v>
      </c>
      <c r="M896" s="19"/>
      <c r="N896" s="20"/>
      <c r="O896" s="29">
        <f t="shared" si="186"/>
        <v>0</v>
      </c>
      <c r="P896" s="19"/>
      <c r="Q896" s="20"/>
      <c r="R896" s="29">
        <f t="shared" si="187"/>
        <v>0</v>
      </c>
      <c r="S896" s="19"/>
      <c r="T896" s="19"/>
      <c r="U896" s="29">
        <f t="shared" si="188"/>
        <v>0</v>
      </c>
      <c r="V896" s="48">
        <f t="shared" si="183"/>
        <v>0</v>
      </c>
      <c r="W896" s="19"/>
      <c r="X896" s="20" t="e">
        <f t="shared" si="189"/>
        <v>#DIV/0!</v>
      </c>
      <c r="Y896" s="19"/>
    </row>
    <row r="897" spans="1:25" x14ac:dyDescent="0.25">
      <c r="A897" s="28" t="s">
        <v>155</v>
      </c>
      <c r="B897" s="19"/>
      <c r="C897" s="19"/>
      <c r="D897" s="29">
        <f t="shared" si="190"/>
        <v>0</v>
      </c>
      <c r="E897" s="19"/>
      <c r="F897" s="19"/>
      <c r="G897" s="20"/>
      <c r="H897" s="29">
        <f t="shared" si="184"/>
        <v>0</v>
      </c>
      <c r="I897" s="19"/>
      <c r="J897" s="19"/>
      <c r="K897" s="21"/>
      <c r="L897" s="29">
        <f t="shared" si="185"/>
        <v>0</v>
      </c>
      <c r="M897" s="19"/>
      <c r="N897" s="20"/>
      <c r="O897" s="29">
        <f t="shared" si="186"/>
        <v>0</v>
      </c>
      <c r="P897" s="19"/>
      <c r="Q897" s="20"/>
      <c r="R897" s="29">
        <f t="shared" si="187"/>
        <v>0</v>
      </c>
      <c r="S897" s="19"/>
      <c r="T897" s="19"/>
      <c r="U897" s="29">
        <f t="shared" si="188"/>
        <v>0</v>
      </c>
      <c r="V897" s="48">
        <f t="shared" si="183"/>
        <v>0</v>
      </c>
      <c r="W897" s="19"/>
      <c r="X897" s="20" t="e">
        <f t="shared" si="189"/>
        <v>#DIV/0!</v>
      </c>
      <c r="Y897" s="19"/>
    </row>
    <row r="898" spans="1:25" x14ac:dyDescent="0.25">
      <c r="A898" s="28" t="s">
        <v>156</v>
      </c>
      <c r="B898" s="19"/>
      <c r="C898" s="19"/>
      <c r="D898" s="29">
        <f t="shared" si="190"/>
        <v>0</v>
      </c>
      <c r="E898" s="19"/>
      <c r="F898" s="19"/>
      <c r="G898" s="20"/>
      <c r="H898" s="29">
        <f t="shared" si="184"/>
        <v>0</v>
      </c>
      <c r="I898" s="19"/>
      <c r="J898" s="19"/>
      <c r="K898" s="21"/>
      <c r="L898" s="29">
        <f t="shared" si="185"/>
        <v>0</v>
      </c>
      <c r="M898" s="19"/>
      <c r="N898" s="20"/>
      <c r="O898" s="29">
        <f t="shared" si="186"/>
        <v>0</v>
      </c>
      <c r="P898" s="19"/>
      <c r="Q898" s="20"/>
      <c r="R898" s="29">
        <f t="shared" si="187"/>
        <v>0</v>
      </c>
      <c r="S898" s="19"/>
      <c r="T898" s="19"/>
      <c r="U898" s="29">
        <f t="shared" si="188"/>
        <v>0</v>
      </c>
      <c r="V898" s="48">
        <f t="shared" si="183"/>
        <v>0</v>
      </c>
      <c r="W898" s="19"/>
      <c r="X898" s="20" t="e">
        <f t="shared" si="189"/>
        <v>#DIV/0!</v>
      </c>
      <c r="Y898" s="19"/>
    </row>
    <row r="899" spans="1:25" x14ac:dyDescent="0.25">
      <c r="A899" s="28" t="s">
        <v>157</v>
      </c>
      <c r="B899" s="19"/>
      <c r="C899" s="19"/>
      <c r="D899" s="29">
        <f t="shared" si="190"/>
        <v>0</v>
      </c>
      <c r="E899" s="19"/>
      <c r="F899" s="19"/>
      <c r="G899" s="20"/>
      <c r="H899" s="29">
        <f t="shared" si="184"/>
        <v>0</v>
      </c>
      <c r="I899" s="19"/>
      <c r="J899" s="19"/>
      <c r="K899" s="21"/>
      <c r="L899" s="29">
        <f t="shared" si="185"/>
        <v>0</v>
      </c>
      <c r="M899" s="19"/>
      <c r="N899" s="20"/>
      <c r="O899" s="29">
        <f t="shared" si="186"/>
        <v>0</v>
      </c>
      <c r="P899" s="19"/>
      <c r="Q899" s="20"/>
      <c r="R899" s="29">
        <f t="shared" si="187"/>
        <v>0</v>
      </c>
      <c r="S899" s="19"/>
      <c r="T899" s="19"/>
      <c r="U899" s="29">
        <f t="shared" si="188"/>
        <v>0</v>
      </c>
      <c r="V899" s="48">
        <f t="shared" si="183"/>
        <v>0</v>
      </c>
      <c r="W899" s="19"/>
      <c r="X899" s="20" t="e">
        <f t="shared" si="189"/>
        <v>#DIV/0!</v>
      </c>
      <c r="Y899" s="19"/>
    </row>
    <row r="900" spans="1:25" x14ac:dyDescent="0.25">
      <c r="A900" s="28" t="s">
        <v>158</v>
      </c>
      <c r="B900" s="19"/>
      <c r="C900" s="19"/>
      <c r="D900" s="29">
        <f t="shared" si="190"/>
        <v>0</v>
      </c>
      <c r="E900" s="19"/>
      <c r="F900" s="19"/>
      <c r="G900" s="20"/>
      <c r="H900" s="29">
        <f t="shared" si="184"/>
        <v>0</v>
      </c>
      <c r="I900" s="19"/>
      <c r="J900" s="19"/>
      <c r="K900" s="21"/>
      <c r="L900" s="29">
        <f t="shared" si="185"/>
        <v>0</v>
      </c>
      <c r="M900" s="19"/>
      <c r="N900" s="20"/>
      <c r="O900" s="29">
        <f t="shared" si="186"/>
        <v>0</v>
      </c>
      <c r="P900" s="19"/>
      <c r="Q900" s="20"/>
      <c r="R900" s="29">
        <f t="shared" si="187"/>
        <v>0</v>
      </c>
      <c r="S900" s="19"/>
      <c r="T900" s="19"/>
      <c r="U900" s="29">
        <f t="shared" si="188"/>
        <v>0</v>
      </c>
      <c r="V900" s="48">
        <f t="shared" ref="V900:V912" si="191">E900+I900+M900+P900+S900</f>
        <v>0</v>
      </c>
      <c r="W900" s="19"/>
      <c r="X900" s="20" t="e">
        <f t="shared" si="189"/>
        <v>#DIV/0!</v>
      </c>
      <c r="Y900" s="19"/>
    </row>
    <row r="901" spans="1:25" x14ac:dyDescent="0.25">
      <c r="A901" s="28" t="s">
        <v>159</v>
      </c>
      <c r="B901" s="19"/>
      <c r="C901" s="19"/>
      <c r="D901" s="29">
        <f t="shared" si="190"/>
        <v>0</v>
      </c>
      <c r="E901" s="19"/>
      <c r="F901" s="19"/>
      <c r="G901" s="20"/>
      <c r="H901" s="29">
        <f t="shared" si="184"/>
        <v>0</v>
      </c>
      <c r="I901" s="19"/>
      <c r="J901" s="19"/>
      <c r="K901" s="21"/>
      <c r="L901" s="29">
        <f t="shared" si="185"/>
        <v>0</v>
      </c>
      <c r="M901" s="19"/>
      <c r="N901" s="20"/>
      <c r="O901" s="29">
        <f t="shared" si="186"/>
        <v>0</v>
      </c>
      <c r="P901" s="19"/>
      <c r="Q901" s="20"/>
      <c r="R901" s="29">
        <f t="shared" si="187"/>
        <v>0</v>
      </c>
      <c r="S901" s="19"/>
      <c r="T901" s="19"/>
      <c r="U901" s="29">
        <f t="shared" si="188"/>
        <v>0</v>
      </c>
      <c r="V901" s="48">
        <f t="shared" si="191"/>
        <v>0</v>
      </c>
      <c r="W901" s="19"/>
      <c r="X901" s="20" t="e">
        <f t="shared" si="189"/>
        <v>#DIV/0!</v>
      </c>
      <c r="Y901" s="19"/>
    </row>
    <row r="902" spans="1:25" x14ac:dyDescent="0.25">
      <c r="A902" s="28" t="s">
        <v>162</v>
      </c>
      <c r="B902" s="19"/>
      <c r="C902" s="19"/>
      <c r="D902" s="29">
        <f t="shared" si="190"/>
        <v>0</v>
      </c>
      <c r="E902" s="19"/>
      <c r="F902" s="19"/>
      <c r="G902" s="20"/>
      <c r="H902" s="29">
        <f t="shared" si="184"/>
        <v>0</v>
      </c>
      <c r="I902" s="19"/>
      <c r="J902" s="19"/>
      <c r="K902" s="21"/>
      <c r="L902" s="29">
        <f t="shared" si="185"/>
        <v>0</v>
      </c>
      <c r="M902" s="19"/>
      <c r="N902" s="20"/>
      <c r="O902" s="29">
        <f t="shared" si="186"/>
        <v>0</v>
      </c>
      <c r="P902" s="19"/>
      <c r="Q902" s="20"/>
      <c r="R902" s="29">
        <f t="shared" si="187"/>
        <v>0</v>
      </c>
      <c r="S902" s="19"/>
      <c r="T902" s="19"/>
      <c r="U902" s="29">
        <f t="shared" si="188"/>
        <v>0</v>
      </c>
      <c r="V902" s="48">
        <f t="shared" si="191"/>
        <v>0</v>
      </c>
      <c r="W902" s="19"/>
      <c r="X902" s="20" t="e">
        <f t="shared" si="189"/>
        <v>#DIV/0!</v>
      </c>
      <c r="Y902" s="19"/>
    </row>
    <row r="903" spans="1:25" x14ac:dyDescent="0.25">
      <c r="A903" s="18" t="s">
        <v>163</v>
      </c>
      <c r="B903" s="19"/>
      <c r="C903" s="19"/>
      <c r="D903" s="29">
        <f t="shared" si="190"/>
        <v>0</v>
      </c>
      <c r="E903" s="19"/>
      <c r="F903" s="19"/>
      <c r="G903" s="20"/>
      <c r="H903" s="29">
        <f t="shared" si="184"/>
        <v>0</v>
      </c>
      <c r="I903" s="19"/>
      <c r="J903" s="19"/>
      <c r="K903" s="21"/>
      <c r="L903" s="29">
        <f t="shared" si="185"/>
        <v>0</v>
      </c>
      <c r="M903" s="19"/>
      <c r="N903" s="20"/>
      <c r="O903" s="29">
        <f t="shared" si="186"/>
        <v>0</v>
      </c>
      <c r="P903" s="19"/>
      <c r="Q903" s="20"/>
      <c r="R903" s="29">
        <f t="shared" si="187"/>
        <v>0</v>
      </c>
      <c r="S903" s="19"/>
      <c r="T903" s="19"/>
      <c r="U903" s="29">
        <f t="shared" si="188"/>
        <v>0</v>
      </c>
      <c r="V903" s="48">
        <f t="shared" si="191"/>
        <v>0</v>
      </c>
      <c r="W903" s="19"/>
      <c r="X903" s="20" t="e">
        <f t="shared" si="189"/>
        <v>#DIV/0!</v>
      </c>
      <c r="Y903" s="19"/>
    </row>
    <row r="904" spans="1:25" x14ac:dyDescent="0.25">
      <c r="A904" s="28" t="s">
        <v>137</v>
      </c>
      <c r="B904" s="19"/>
      <c r="C904" s="19"/>
      <c r="D904" s="29">
        <f t="shared" si="190"/>
        <v>0</v>
      </c>
      <c r="E904" s="19"/>
      <c r="F904" s="19"/>
      <c r="G904" s="20"/>
      <c r="H904" s="29">
        <f t="shared" si="184"/>
        <v>0</v>
      </c>
      <c r="I904" s="19"/>
      <c r="J904" s="19"/>
      <c r="K904" s="21"/>
      <c r="L904" s="29">
        <f t="shared" si="185"/>
        <v>0</v>
      </c>
      <c r="M904" s="19"/>
      <c r="N904" s="20"/>
      <c r="O904" s="29">
        <f t="shared" si="186"/>
        <v>0</v>
      </c>
      <c r="P904" s="19"/>
      <c r="Q904" s="20"/>
      <c r="R904" s="29">
        <f t="shared" si="187"/>
        <v>0</v>
      </c>
      <c r="S904" s="19"/>
      <c r="T904" s="19"/>
      <c r="U904" s="29">
        <f t="shared" si="188"/>
        <v>0</v>
      </c>
      <c r="V904" s="48">
        <f t="shared" si="191"/>
        <v>0</v>
      </c>
      <c r="W904" s="19"/>
      <c r="X904" s="20" t="e">
        <f t="shared" si="189"/>
        <v>#DIV/0!</v>
      </c>
      <c r="Y904" s="19"/>
    </row>
    <row r="905" spans="1:25" x14ac:dyDescent="0.25">
      <c r="A905" s="18"/>
      <c r="B905" s="19"/>
      <c r="C905" s="19"/>
      <c r="D905" s="29">
        <f t="shared" si="190"/>
        <v>0</v>
      </c>
      <c r="E905" s="19"/>
      <c r="F905" s="19"/>
      <c r="G905" s="20"/>
      <c r="H905" s="29">
        <f t="shared" si="184"/>
        <v>0</v>
      </c>
      <c r="I905" s="19"/>
      <c r="J905" s="19"/>
      <c r="K905" s="21"/>
      <c r="L905" s="29">
        <f t="shared" si="185"/>
        <v>0</v>
      </c>
      <c r="M905" s="19"/>
      <c r="N905" s="20"/>
      <c r="O905" s="29">
        <f t="shared" si="186"/>
        <v>0</v>
      </c>
      <c r="P905" s="19"/>
      <c r="Q905" s="20"/>
      <c r="R905" s="29">
        <f t="shared" si="187"/>
        <v>0</v>
      </c>
      <c r="S905" s="19"/>
      <c r="T905" s="19"/>
      <c r="U905" s="29">
        <f t="shared" si="188"/>
        <v>0</v>
      </c>
      <c r="V905" s="48">
        <f t="shared" si="191"/>
        <v>0</v>
      </c>
      <c r="W905" s="19"/>
      <c r="X905" s="20" t="e">
        <f t="shared" si="189"/>
        <v>#DIV/0!</v>
      </c>
      <c r="Y905" s="19"/>
    </row>
    <row r="906" spans="1:25" x14ac:dyDescent="0.25">
      <c r="A906" s="18"/>
      <c r="B906" s="19"/>
      <c r="C906" s="19"/>
      <c r="D906" s="29">
        <f t="shared" si="190"/>
        <v>0</v>
      </c>
      <c r="E906" s="19"/>
      <c r="F906" s="19"/>
      <c r="G906" s="20"/>
      <c r="H906" s="29">
        <f t="shared" si="184"/>
        <v>0</v>
      </c>
      <c r="I906" s="19"/>
      <c r="J906" s="19"/>
      <c r="K906" s="21"/>
      <c r="L906" s="29">
        <f t="shared" si="185"/>
        <v>0</v>
      </c>
      <c r="M906" s="19"/>
      <c r="N906" s="20"/>
      <c r="O906" s="29">
        <f t="shared" si="186"/>
        <v>0</v>
      </c>
      <c r="P906" s="19"/>
      <c r="Q906" s="20"/>
      <c r="R906" s="29">
        <f t="shared" si="187"/>
        <v>0</v>
      </c>
      <c r="S906" s="19"/>
      <c r="T906" s="19"/>
      <c r="U906" s="29">
        <f t="shared" si="188"/>
        <v>0</v>
      </c>
      <c r="V906" s="48">
        <f t="shared" si="191"/>
        <v>0</v>
      </c>
      <c r="W906" s="19"/>
      <c r="X906" s="20" t="e">
        <f t="shared" si="189"/>
        <v>#DIV/0!</v>
      </c>
      <c r="Y906" s="19"/>
    </row>
    <row r="907" spans="1:25" x14ac:dyDescent="0.25">
      <c r="A907" s="18"/>
      <c r="B907" s="19"/>
      <c r="C907" s="19"/>
      <c r="D907" s="29">
        <f t="shared" si="190"/>
        <v>0</v>
      </c>
      <c r="E907" s="19"/>
      <c r="F907" s="19"/>
      <c r="G907" s="20"/>
      <c r="H907" s="29">
        <f t="shared" si="184"/>
        <v>0</v>
      </c>
      <c r="I907" s="19"/>
      <c r="J907" s="19"/>
      <c r="K907" s="21"/>
      <c r="L907" s="29">
        <f t="shared" si="185"/>
        <v>0</v>
      </c>
      <c r="M907" s="19"/>
      <c r="N907" s="20"/>
      <c r="O907" s="29">
        <f t="shared" si="186"/>
        <v>0</v>
      </c>
      <c r="P907" s="19"/>
      <c r="Q907" s="20"/>
      <c r="R907" s="29">
        <f t="shared" si="187"/>
        <v>0</v>
      </c>
      <c r="S907" s="19"/>
      <c r="T907" s="19"/>
      <c r="U907" s="29">
        <f t="shared" si="188"/>
        <v>0</v>
      </c>
      <c r="V907" s="48">
        <f t="shared" si="191"/>
        <v>0</v>
      </c>
      <c r="W907" s="19"/>
      <c r="X907" s="20" t="e">
        <f t="shared" si="189"/>
        <v>#DIV/0!</v>
      </c>
      <c r="Y907" s="19"/>
    </row>
    <row r="908" spans="1:25" x14ac:dyDescent="0.25">
      <c r="A908" s="28" t="s">
        <v>138</v>
      </c>
      <c r="B908" s="19"/>
      <c r="C908" s="19"/>
      <c r="D908" s="29">
        <f t="shared" si="190"/>
        <v>0</v>
      </c>
      <c r="E908" s="19"/>
      <c r="F908" s="19"/>
      <c r="G908" s="20"/>
      <c r="H908" s="29">
        <f t="shared" si="184"/>
        <v>0</v>
      </c>
      <c r="I908" s="19"/>
      <c r="J908" s="19"/>
      <c r="K908" s="21"/>
      <c r="L908" s="29">
        <f t="shared" si="185"/>
        <v>0</v>
      </c>
      <c r="M908" s="19"/>
      <c r="N908" s="20"/>
      <c r="O908" s="29">
        <f t="shared" si="186"/>
        <v>0</v>
      </c>
      <c r="P908" s="19"/>
      <c r="Q908" s="20"/>
      <c r="R908" s="29">
        <f t="shared" si="187"/>
        <v>0</v>
      </c>
      <c r="S908" s="19"/>
      <c r="T908" s="19"/>
      <c r="U908" s="29">
        <f t="shared" si="188"/>
        <v>0</v>
      </c>
      <c r="V908" s="48">
        <f t="shared" si="191"/>
        <v>0</v>
      </c>
      <c r="W908" s="19"/>
      <c r="X908" s="20" t="e">
        <f t="shared" si="189"/>
        <v>#DIV/0!</v>
      </c>
      <c r="Y908" s="19"/>
    </row>
    <row r="909" spans="1:25" x14ac:dyDescent="0.25">
      <c r="A909" s="18" t="s">
        <v>148</v>
      </c>
      <c r="B909" s="19"/>
      <c r="C909" s="19"/>
      <c r="D909" s="29">
        <f t="shared" si="190"/>
        <v>0</v>
      </c>
      <c r="E909" s="19"/>
      <c r="F909" s="19"/>
      <c r="G909" s="20"/>
      <c r="H909" s="29">
        <f t="shared" si="184"/>
        <v>0</v>
      </c>
      <c r="I909" s="19"/>
      <c r="J909" s="19"/>
      <c r="K909" s="21"/>
      <c r="L909" s="29">
        <f t="shared" si="185"/>
        <v>0</v>
      </c>
      <c r="M909" s="19"/>
      <c r="N909" s="20"/>
      <c r="O909" s="29">
        <f t="shared" si="186"/>
        <v>0</v>
      </c>
      <c r="P909" s="19"/>
      <c r="Q909" s="20"/>
      <c r="R909" s="29">
        <f t="shared" si="187"/>
        <v>0</v>
      </c>
      <c r="S909" s="19"/>
      <c r="T909" s="19"/>
      <c r="U909" s="29">
        <f t="shared" si="188"/>
        <v>0</v>
      </c>
      <c r="V909" s="48">
        <f t="shared" si="191"/>
        <v>0</v>
      </c>
      <c r="W909" s="19"/>
      <c r="X909" s="20" t="e">
        <f t="shared" si="189"/>
        <v>#DIV/0!</v>
      </c>
      <c r="Y909" s="19"/>
    </row>
    <row r="910" spans="1:25" x14ac:dyDescent="0.25">
      <c r="A910" s="18"/>
      <c r="B910" s="19"/>
      <c r="C910" s="19"/>
      <c r="D910" s="29">
        <f t="shared" si="190"/>
        <v>0</v>
      </c>
      <c r="E910" s="19"/>
      <c r="F910" s="19"/>
      <c r="G910" s="20"/>
      <c r="H910" s="29">
        <f t="shared" si="184"/>
        <v>0</v>
      </c>
      <c r="I910" s="19"/>
      <c r="J910" s="19"/>
      <c r="K910" s="21"/>
      <c r="L910" s="29">
        <f t="shared" si="185"/>
        <v>0</v>
      </c>
      <c r="M910" s="19"/>
      <c r="N910" s="20"/>
      <c r="O910" s="29">
        <f t="shared" si="186"/>
        <v>0</v>
      </c>
      <c r="P910" s="19"/>
      <c r="Q910" s="20"/>
      <c r="R910" s="29">
        <f t="shared" si="187"/>
        <v>0</v>
      </c>
      <c r="S910" s="19"/>
      <c r="T910" s="19"/>
      <c r="U910" s="29">
        <f t="shared" si="188"/>
        <v>0</v>
      </c>
      <c r="V910" s="48">
        <f t="shared" si="191"/>
        <v>0</v>
      </c>
      <c r="W910" s="19"/>
      <c r="X910" s="20" t="e">
        <f t="shared" si="189"/>
        <v>#DIV/0!</v>
      </c>
      <c r="Y910" s="19"/>
    </row>
    <row r="911" spans="1:25" x14ac:dyDescent="0.25">
      <c r="A911" s="18"/>
      <c r="B911" s="19"/>
      <c r="C911" s="19"/>
      <c r="D911" s="29">
        <f t="shared" si="190"/>
        <v>0</v>
      </c>
      <c r="E911" s="19"/>
      <c r="F911" s="19"/>
      <c r="G911" s="20"/>
      <c r="H911" s="29">
        <f t="shared" si="184"/>
        <v>0</v>
      </c>
      <c r="I911" s="19"/>
      <c r="J911" s="19"/>
      <c r="K911" s="21"/>
      <c r="L911" s="29">
        <f t="shared" si="185"/>
        <v>0</v>
      </c>
      <c r="M911" s="19"/>
      <c r="N911" s="20"/>
      <c r="O911" s="29">
        <f t="shared" si="186"/>
        <v>0</v>
      </c>
      <c r="P911" s="19"/>
      <c r="Q911" s="20"/>
      <c r="R911" s="29">
        <f t="shared" si="187"/>
        <v>0</v>
      </c>
      <c r="S911" s="19"/>
      <c r="T911" s="19"/>
      <c r="U911" s="29">
        <f t="shared" si="188"/>
        <v>0</v>
      </c>
      <c r="V911" s="48">
        <f t="shared" si="191"/>
        <v>0</v>
      </c>
      <c r="W911" s="19"/>
      <c r="X911" s="20" t="e">
        <f t="shared" si="189"/>
        <v>#DIV/0!</v>
      </c>
      <c r="Y911" s="19"/>
    </row>
    <row r="912" spans="1:25" x14ac:dyDescent="0.25">
      <c r="A912" s="36"/>
      <c r="B912" s="32"/>
      <c r="C912" s="32"/>
      <c r="D912" s="31">
        <f t="shared" si="190"/>
        <v>0</v>
      </c>
      <c r="E912" s="32"/>
      <c r="F912" s="32"/>
      <c r="G912" s="33"/>
      <c r="H912" s="31">
        <f t="shared" si="184"/>
        <v>0</v>
      </c>
      <c r="I912" s="32"/>
      <c r="J912" s="32"/>
      <c r="K912" s="34"/>
      <c r="L912" s="31">
        <f t="shared" si="185"/>
        <v>0</v>
      </c>
      <c r="M912" s="32"/>
      <c r="N912" s="33"/>
      <c r="O912" s="31">
        <f t="shared" si="186"/>
        <v>0</v>
      </c>
      <c r="P912" s="32"/>
      <c r="Q912" s="33"/>
      <c r="R912" s="31">
        <f t="shared" si="187"/>
        <v>0</v>
      </c>
      <c r="S912" s="32"/>
      <c r="T912" s="32"/>
      <c r="U912" s="31">
        <f t="shared" si="188"/>
        <v>0</v>
      </c>
      <c r="V912" s="50">
        <f t="shared" si="191"/>
        <v>0</v>
      </c>
      <c r="W912" s="32"/>
      <c r="X912" s="33" t="e">
        <f t="shared" si="189"/>
        <v>#DIV/0!</v>
      </c>
      <c r="Y912" s="32"/>
    </row>
    <row r="913" spans="1:25" x14ac:dyDescent="0.25">
      <c r="A913" s="26" t="s">
        <v>53</v>
      </c>
      <c r="B913" s="27"/>
      <c r="C913" s="27"/>
      <c r="D913" s="27">
        <f t="shared" si="190"/>
        <v>0</v>
      </c>
      <c r="E913" s="27"/>
      <c r="F913" s="27"/>
      <c r="G913" s="16"/>
      <c r="H913" s="27"/>
      <c r="I913" s="27"/>
      <c r="J913" s="27"/>
      <c r="K913" s="17"/>
      <c r="L913" s="27"/>
      <c r="M913" s="27"/>
      <c r="N913" s="16"/>
      <c r="O913" s="27"/>
      <c r="P913" s="27"/>
      <c r="Q913" s="16"/>
      <c r="R913" s="27"/>
      <c r="S913" s="27"/>
      <c r="T913" s="15"/>
      <c r="U913" s="27"/>
      <c r="V913" s="47"/>
      <c r="W913" s="27"/>
      <c r="X913" s="16"/>
      <c r="Y913" s="27"/>
    </row>
    <row r="914" spans="1:25" x14ac:dyDescent="0.25">
      <c r="A914" s="28" t="s">
        <v>139</v>
      </c>
      <c r="B914" s="29">
        <f>B814+B817+B820+B823+B826+B829+B832+B835+B852+B853+B854+B855+B856+B857+B858+B860+B863+B866+B869+B871+B873+B875+B876+B878+B881+B884+B887+B889+B892+B893+B894+B895+B896+B897+B898+B899+B900+B901+B902</f>
        <v>0</v>
      </c>
      <c r="C914" s="29">
        <f>C814+C817+C820+C823+C826+C829+C832+C835+C852+C853+C854+C855+C856+C857+C858+C860+C863+C866+C869+C871+C873+C875+C876+C878+C881+C884+C887+C889+C892+C893+C894+C895+C896+C897+C898+C899+C900+C901+C902</f>
        <v>0</v>
      </c>
      <c r="D914" s="29">
        <f t="shared" si="190"/>
        <v>0</v>
      </c>
      <c r="E914" s="29">
        <f>E814+E817+E820+E823+E826+E829+E832+E835+E852+E853+E854+E855+E856+E857+E858+E860+E863+E866+E869+E871+E873+E875+E876+E878+E881+E884+E887+E889+E892+E893+E894+E895+E896+E897+E898+E899+E900+E901+E902</f>
        <v>0</v>
      </c>
      <c r="F914" s="29">
        <f>F814+F817+F820+F823+F826+F829+F832+F835+F852+F853+F854+F855+F856+F857+F858+F860+F863+F866+F869+F871+F873+F875+F876+F878+F881+F884+F887+F889+F892+F893+F894+F895+F896+F897+F898+F899+F900+F901+F902</f>
        <v>0</v>
      </c>
      <c r="G914" s="20" t="e">
        <f>H914/E914</f>
        <v>#DIV/0!</v>
      </c>
      <c r="H914" s="29">
        <f>H814+H817+H820+H823+H826+H829+H832+H835+H852+H853+H854+H855+H856+H857+H858+H860+H863+H866+H869+H871+H873+H875+H876+H878+H881+H884+H887+H889+H892+H893+H894+H895+H896+H897+H898+H899+H900+H901+H902</f>
        <v>0</v>
      </c>
      <c r="I914" s="29">
        <f>I814+I817+I820+I823+I826+I829+I832+I835+I852+I853+I854+I855+I856+I857+I858+I860+I863+I866+I869+I871+I873+I875+I876+I878+I881+I884+I887+I889+I892+I893+I894+I895+I896+I897+I898+I899+I900+I901+I902</f>
        <v>0</v>
      </c>
      <c r="J914" s="29">
        <f>J814+J817+J820+J823+J826+J829+J832+J835+J852+J853+J854+J855+J856+J857+J858+J860+J863+J866+J869+J871+J873+J875+J876+J878+J881+J884+J887+J889+J892+J893+J894+J895+J896+J897+J898+J899+J900+J901+J902</f>
        <v>0</v>
      </c>
      <c r="K914" s="21" t="e">
        <f>L914/I914</f>
        <v>#DIV/0!</v>
      </c>
      <c r="L914" s="29">
        <f>L814+L817+L820+L823+L826+L829+L832+L835+L852+L853+L854+L855+L856+L857+L858+L860+L863+L866+L869+L871+L873+L875+L876+L878+L881+L884+L887+L889+L892+L893+L894+L895+L896+L897+L898+L899+L900+L901+L902</f>
        <v>0</v>
      </c>
      <c r="M914" s="29">
        <f>M814+M817+M820+M823+M826+M829+M832+M835+M852+M853+M854+M855+M856+M857+M858+M860+M863+M866+M869+M871+M873+M875+M876+M878+M881+M884+M887+M889+M892+M893+M894+M895+M896+M897+M898+M899+M900+M901+M902</f>
        <v>0</v>
      </c>
      <c r="N914" s="20" t="e">
        <f>O914/M914</f>
        <v>#DIV/0!</v>
      </c>
      <c r="O914" s="29">
        <f>O814+O817+O820+O823+O826+O829+O832+O835+O852+O853+O854+O855+O856+O857+O858+O860+O863+O866+O869+O871+O873+O875+O876+O878+O881+O884+O887+O889+O892+O893+O894+O895+O896+O897+O898+O899+O900+O901+O902</f>
        <v>0</v>
      </c>
      <c r="P914" s="29">
        <f>P814+P817+P820+P823+P826+P829+P832+P835+P852+P853+P854+P855+P856+P857+P858+P860+P863+P866+P869+P871+P873+P875+P876+P878+P881+P884+P887+P889+P892+P893+P894+P895+P896+P897+P898+P899+P900+P901+P902</f>
        <v>0</v>
      </c>
      <c r="Q914" s="20" t="e">
        <f>R914/P914</f>
        <v>#DIV/0!</v>
      </c>
      <c r="R914" s="29">
        <f>R814+R817+R820+R823+R826+R829+R832+R835+R852+R853+R854+R855+R856+R857+R858+R860+R863+R866+R869+R871+R873+R875+R876+R878+R881+R884+R887+R889+R892+R893+R894+R895+R896+R897+R898+R899+R900+R901+R902</f>
        <v>0</v>
      </c>
      <c r="S914" s="29">
        <f>S814+S817+S820+S823+S826+S829+S832+S835+S852+S853+S854+S855+S856+S857+S858+S860+S863+S866+S869+S871+S873+S875+S876+S878+S881+S884+S887+S889+S892+S893+S894+S895+S896+S897+S898+S899+S900+S901+S902</f>
        <v>0</v>
      </c>
      <c r="T914" s="19" t="e">
        <f>U914/S914</f>
        <v>#DIV/0!</v>
      </c>
      <c r="U914" s="29">
        <f>U814+U817+U820+U823+U826+U829+U832+U835+U852+U853+U854+U855+U856+U857+U858+U860+U863+U866+U869+U871+U873+U875+U876+U878+U881+U884+U887+U889+U892+U893+U894+U895+U896+U897+U898+U899+U900+U901+U902</f>
        <v>0</v>
      </c>
      <c r="V914" s="48">
        <f t="shared" ref="V914:V920" si="192">E914+I914+M914+P914+S914</f>
        <v>0</v>
      </c>
      <c r="W914" s="29">
        <f>W814+W817+W820+W823+W826+W829+W832+W835+W852+W853+W854+W855+W856+W857+W858+W860+W863+W866+W869+W871+W873+W875+W876+W878+W881+W884+W887+W889+W892+W893+W894+W895+W896+W897+W898+W899+W900+W901+W902</f>
        <v>0</v>
      </c>
      <c r="X914" s="20" t="e">
        <f t="shared" ref="X914:X923" si="193">(H914+L914+O914+R914+U914)/V914</f>
        <v>#DIV/0!</v>
      </c>
      <c r="Y914" s="29">
        <f>Y814+Y817+Y820+Y823+Y826+Y829+Y832+Y835+Y852+Y853+Y854+Y855+Y856+Y857+Y858+Y860+Y863+Y866+Y869+Y871+Y873+Y875+Y876+Y878+Y881+Y884+Y887+Y889+Y892+Y893+Y894+Y895+Y896+Y897+Y898+Y899+Y900+Y901+Y902</f>
        <v>0</v>
      </c>
    </row>
    <row r="915" spans="1:25" x14ac:dyDescent="0.25">
      <c r="A915" s="18" t="s">
        <v>55</v>
      </c>
      <c r="B915" s="29">
        <f>B835+B852+B856+B858+B871+B895+B855</f>
        <v>0</v>
      </c>
      <c r="C915" s="29">
        <f>C835+C852+C856+C858+C871+C895+C855</f>
        <v>0</v>
      </c>
      <c r="D915" s="29">
        <f t="shared" si="190"/>
        <v>0</v>
      </c>
      <c r="E915" s="29">
        <f>E835+E852+E856+E858+E871+E895+E855</f>
        <v>0</v>
      </c>
      <c r="F915" s="29">
        <f>F835+F852+F856+F858+F871+F895+F855</f>
        <v>0</v>
      </c>
      <c r="G915" s="20" t="e">
        <f t="shared" ref="G915:G923" si="194">H915/E915</f>
        <v>#DIV/0!</v>
      </c>
      <c r="H915" s="29">
        <f>H835+H852+H856+H858+H871+H895+H855</f>
        <v>0</v>
      </c>
      <c r="I915" s="29">
        <f>I835+I852+I856+I858+I871+I895+I855</f>
        <v>0</v>
      </c>
      <c r="J915" s="29">
        <f>J835+J852+J856+J858+J871+J895+J855</f>
        <v>0</v>
      </c>
      <c r="K915" s="21" t="e">
        <f t="shared" ref="K915:K923" si="195">L915/I915</f>
        <v>#DIV/0!</v>
      </c>
      <c r="L915" s="29">
        <f>L835+L852+L856+L858+L871+L895+L855</f>
        <v>0</v>
      </c>
      <c r="M915" s="29">
        <f>M835+M852+M856+M858+M871+M895+M855</f>
        <v>0</v>
      </c>
      <c r="N915" s="20" t="e">
        <f t="shared" ref="N915:N922" si="196">O915/M915</f>
        <v>#DIV/0!</v>
      </c>
      <c r="O915" s="29">
        <f>O835+O852+O856+O858+O871+O895+O855</f>
        <v>0</v>
      </c>
      <c r="P915" s="29">
        <f>P835+P852+P856+P858+P871+P895+P855</f>
        <v>0</v>
      </c>
      <c r="Q915" s="20" t="e">
        <f t="shared" ref="Q915:Q923" si="197">R915/P915</f>
        <v>#DIV/0!</v>
      </c>
      <c r="R915" s="29">
        <f>R835+R852+R856+R858+R871+R895+R855</f>
        <v>0</v>
      </c>
      <c r="S915" s="29">
        <f>S835+S852+S856+S858+S871+S895+S855</f>
        <v>0</v>
      </c>
      <c r="T915" s="19" t="e">
        <f t="shared" ref="T915:T923" si="198">U915/S915</f>
        <v>#DIV/0!</v>
      </c>
      <c r="U915" s="29">
        <f>U835+U852+U856+U858+U871+U895+U855</f>
        <v>0</v>
      </c>
      <c r="V915" s="48">
        <f t="shared" si="192"/>
        <v>0</v>
      </c>
      <c r="W915" s="29">
        <f>W835+W852+W856+W858+W871+W895+W855</f>
        <v>0</v>
      </c>
      <c r="X915" s="20" t="e">
        <f t="shared" si="193"/>
        <v>#DIV/0!</v>
      </c>
      <c r="Y915" s="29">
        <f>Y835+Y852+Y856+Y858+Y871+Y895+Y855</f>
        <v>0</v>
      </c>
    </row>
    <row r="916" spans="1:25" x14ac:dyDescent="0.25">
      <c r="A916" s="28" t="s">
        <v>141</v>
      </c>
      <c r="B916" s="29">
        <f>B815+B818+B821+B824+B827+B830+B833+B861+B864+B867+B870+B872+B874+B877+B879+B882+B885+B888+B890+B891+B903</f>
        <v>0</v>
      </c>
      <c r="C916" s="29">
        <f>C815+C818+C821+C824+C827+C830+C833+C861+C864+C867+C870+C872+C874+C877+C879+C882+C885+C888+C890+C891+C903</f>
        <v>0</v>
      </c>
      <c r="D916" s="29">
        <f t="shared" si="190"/>
        <v>0</v>
      </c>
      <c r="E916" s="29">
        <f>E815+E818+E821+E824+E827+E830+E833+E861+E864+E867+E870+E872+E874+E877+E879+E882+E885+E888+E890+E891+E903</f>
        <v>0</v>
      </c>
      <c r="F916" s="29">
        <f>F815+F818+F821+F824+F827+F830+F833+F861+F864+F867+F870+F872+F874+F877+F879+F882+F885+F888+F890+F891+F903</f>
        <v>0</v>
      </c>
      <c r="G916" s="20" t="e">
        <f t="shared" si="194"/>
        <v>#DIV/0!</v>
      </c>
      <c r="H916" s="29">
        <f>H815+H818+H821+H824+H827+H830+H833+H861+H864+H867+H870+H872+H874+H877+H879+H882+H885+H888+H890+H891+H903</f>
        <v>0</v>
      </c>
      <c r="I916" s="29">
        <f>I815+I818+I821+I824+I827+I830+I833+I861+I864+I867+I870+I872+I874+I877+I879+I882+I885+I888+I890+I891+I903</f>
        <v>0</v>
      </c>
      <c r="J916" s="29">
        <f>J815+J818+J821+J824+J827+J830+J833+J861+J864+J867+J870+J872+J874+J877+J879+J882+J885+J888+J890+J891+J903</f>
        <v>0</v>
      </c>
      <c r="K916" s="21" t="e">
        <f t="shared" si="195"/>
        <v>#DIV/0!</v>
      </c>
      <c r="L916" s="29">
        <f>L815+L818+L821+L824+L827+L830+L833+L861+L864+L867+L870+L872+L874+L877+L879+L882+L885+L888+L890+L891+L903</f>
        <v>0</v>
      </c>
      <c r="M916" s="29">
        <f>M815+M818+M821+M824+M827+M830+M833+M861+M864+M867+M870+M872+M874+M877+M879+M882+M885+M888+M890+M891+M903</f>
        <v>0</v>
      </c>
      <c r="N916" s="20" t="e">
        <f t="shared" si="196"/>
        <v>#DIV/0!</v>
      </c>
      <c r="O916" s="29">
        <f>O815+O818+O821+O824+O827+O830+O833+O861+O864+O867+O870+O872+O874+O877+O879+O882+O885+O888+O890+O891+O903</f>
        <v>0</v>
      </c>
      <c r="P916" s="29">
        <f>P815+P818+P821+P824+P827+P830+P833+P861+P864+P867+P870+P872+P874+P877+P879+P882+P885+P888+P890+P891+P903</f>
        <v>0</v>
      </c>
      <c r="Q916" s="20" t="e">
        <f t="shared" si="197"/>
        <v>#DIV/0!</v>
      </c>
      <c r="R916" s="29">
        <f>R815+R818+R821+R824+R827+R830+R833+R861+R864+R867+R870+R872+R874+R877+R879+R882+R885+R888+R890+R891+R903</f>
        <v>0</v>
      </c>
      <c r="S916" s="29">
        <f>S815+S818+S821+S824+S827+S830+S833+S861+S864+S867+S870+S872+S874+S877+S879+S882+S885+S888+S890+S891+S903</f>
        <v>0</v>
      </c>
      <c r="T916" s="19" t="e">
        <f t="shared" si="198"/>
        <v>#DIV/0!</v>
      </c>
      <c r="U916" s="29">
        <f>U815+U818+U821+U824+U827+U830+U833+U861+U864+U867+U870+U872+U874+U877+U879+U882+U885+U888+U890+U891+U903</f>
        <v>0</v>
      </c>
      <c r="V916" s="48">
        <f t="shared" si="192"/>
        <v>0</v>
      </c>
      <c r="W916" s="29">
        <f>W815+W818+W821+W824+W827+W830+W833+W861+W864+W867+W870+W872+W874+W877+W879+W882+W885+W888+W890+W891+W903</f>
        <v>0</v>
      </c>
      <c r="X916" s="20" t="e">
        <f t="shared" si="193"/>
        <v>#DIV/0!</v>
      </c>
      <c r="Y916" s="29">
        <f>Y815+Y818+Y821+Y824+Y827+Y830+Y833+Y861+Y864+Y867+Y870+Y872+Y874+Y877+Y879+Y882+Y885+Y888+Y890+Y891+Y903</f>
        <v>0</v>
      </c>
    </row>
    <row r="917" spans="1:25" x14ac:dyDescent="0.25">
      <c r="A917" s="18" t="s">
        <v>142</v>
      </c>
      <c r="B917" s="29">
        <f>B872</f>
        <v>0</v>
      </c>
      <c r="C917" s="29">
        <f>C872</f>
        <v>0</v>
      </c>
      <c r="D917" s="29">
        <f t="shared" si="190"/>
        <v>0</v>
      </c>
      <c r="E917" s="29">
        <f>E872</f>
        <v>0</v>
      </c>
      <c r="F917" s="29">
        <f>F872</f>
        <v>0</v>
      </c>
      <c r="G917" s="20" t="e">
        <f t="shared" si="194"/>
        <v>#DIV/0!</v>
      </c>
      <c r="H917" s="29">
        <f>H872</f>
        <v>0</v>
      </c>
      <c r="I917" s="29">
        <f>I872</f>
        <v>0</v>
      </c>
      <c r="J917" s="29">
        <f>J872</f>
        <v>0</v>
      </c>
      <c r="K917" s="21" t="e">
        <f t="shared" si="195"/>
        <v>#DIV/0!</v>
      </c>
      <c r="L917" s="29">
        <f>L872</f>
        <v>0</v>
      </c>
      <c r="M917" s="29">
        <f>M872</f>
        <v>0</v>
      </c>
      <c r="N917" s="20" t="e">
        <f t="shared" si="196"/>
        <v>#DIV/0!</v>
      </c>
      <c r="O917" s="29">
        <f>O872</f>
        <v>0</v>
      </c>
      <c r="P917" s="29">
        <f>P872</f>
        <v>0</v>
      </c>
      <c r="Q917" s="20" t="e">
        <f t="shared" si="197"/>
        <v>#DIV/0!</v>
      </c>
      <c r="R917" s="29">
        <f>R872</f>
        <v>0</v>
      </c>
      <c r="S917" s="29">
        <f>S872</f>
        <v>0</v>
      </c>
      <c r="T917" s="19" t="e">
        <f t="shared" si="198"/>
        <v>#DIV/0!</v>
      </c>
      <c r="U917" s="29">
        <f>U872</f>
        <v>0</v>
      </c>
      <c r="V917" s="48">
        <f t="shared" si="192"/>
        <v>0</v>
      </c>
      <c r="W917" s="29">
        <f>W872</f>
        <v>0</v>
      </c>
      <c r="X917" s="20" t="e">
        <f t="shared" si="193"/>
        <v>#DIV/0!</v>
      </c>
      <c r="Y917" s="29">
        <f>Y872</f>
        <v>0</v>
      </c>
    </row>
    <row r="918" spans="1:25" x14ac:dyDescent="0.25">
      <c r="A918" s="28" t="s">
        <v>143</v>
      </c>
      <c r="B918" s="29">
        <f>B816+B819+B822+B825+B828+B834+B831+B862+B865+B868+B880+B883+B886</f>
        <v>0</v>
      </c>
      <c r="C918" s="29">
        <f>C816+C819+C822+C825+C828+C834+C831+C862+C865+C868+C880+C883+C886</f>
        <v>0</v>
      </c>
      <c r="D918" s="29">
        <f t="shared" si="190"/>
        <v>0</v>
      </c>
      <c r="E918" s="29">
        <f>E816+E819+E822+E825+E828+E834+E831+E862+E865+E868+E880+E883+E886</f>
        <v>0</v>
      </c>
      <c r="F918" s="29">
        <f>F816+F819+F822+F825+F828+F834+F831+F862+F865+F868+F880+F883+F886</f>
        <v>0</v>
      </c>
      <c r="G918" s="20" t="e">
        <f t="shared" si="194"/>
        <v>#DIV/0!</v>
      </c>
      <c r="H918" s="29"/>
      <c r="I918" s="29">
        <f>I816+I819+I822+I825+I828+I834+I831+I862+I865+I868+I880+I883+I886</f>
        <v>0</v>
      </c>
      <c r="J918" s="29">
        <f>J816+J819+J822+J825+J828+J834+J831+J862+J865+J868+J880+J883+J886</f>
        <v>0</v>
      </c>
      <c r="K918" s="21" t="e">
        <f t="shared" si="195"/>
        <v>#DIV/0!</v>
      </c>
      <c r="L918" s="29"/>
      <c r="M918" s="29">
        <f>M816+M819+M822+M825+M828+M834+M831+M862+M865+M868+M880+M883+M886</f>
        <v>0</v>
      </c>
      <c r="N918" s="20" t="e">
        <f t="shared" si="196"/>
        <v>#DIV/0!</v>
      </c>
      <c r="O918" s="29"/>
      <c r="P918" s="29">
        <f>P816+P819+P822+P825+P828+P834+P831+P862+P865+P868+P880+P883+P886</f>
        <v>0</v>
      </c>
      <c r="Q918" s="20" t="e">
        <f t="shared" si="197"/>
        <v>#DIV/0!</v>
      </c>
      <c r="R918" s="29"/>
      <c r="S918" s="29">
        <f>S816+S819+S822+S825+S828+S834+S831+S862+S865+S868+S880+S883+S886</f>
        <v>0</v>
      </c>
      <c r="T918" s="19" t="e">
        <f t="shared" si="198"/>
        <v>#DIV/0!</v>
      </c>
      <c r="U918" s="29">
        <f>U816+U819+U822+U825+U828+U834+U831+U862+U865+U868+U880+U883+U886</f>
        <v>0</v>
      </c>
      <c r="V918" s="48">
        <f t="shared" si="192"/>
        <v>0</v>
      </c>
      <c r="W918" s="29">
        <f>W816+W819+W822+W825+W828+W834+W831+W862+W865+W868+W880+W883+W886</f>
        <v>0</v>
      </c>
      <c r="X918" s="20" t="e">
        <f t="shared" si="193"/>
        <v>#DIV/0!</v>
      </c>
      <c r="Y918" s="29">
        <f>Y816+Y819+Y822+Y825+Y828+Y834+Y831+Y862+Y865+Y868+Y880+Y883+Y886</f>
        <v>0</v>
      </c>
    </row>
    <row r="919" spans="1:25" x14ac:dyDescent="0.25">
      <c r="A919" s="18" t="s">
        <v>140</v>
      </c>
      <c r="B919" s="29"/>
      <c r="C919" s="29"/>
      <c r="D919" s="29">
        <f t="shared" si="190"/>
        <v>0</v>
      </c>
      <c r="E919" s="29"/>
      <c r="F919" s="29"/>
      <c r="G919" s="20" t="e">
        <f t="shared" si="194"/>
        <v>#DIV/0!</v>
      </c>
      <c r="H919" s="29"/>
      <c r="I919" s="29"/>
      <c r="J919" s="29"/>
      <c r="K919" s="21" t="e">
        <f t="shared" si="195"/>
        <v>#DIV/0!</v>
      </c>
      <c r="L919" s="29"/>
      <c r="M919" s="29"/>
      <c r="N919" s="20" t="e">
        <f t="shared" si="196"/>
        <v>#DIV/0!</v>
      </c>
      <c r="O919" s="29"/>
      <c r="P919" s="29"/>
      <c r="Q919" s="20" t="e">
        <f t="shared" si="197"/>
        <v>#DIV/0!</v>
      </c>
      <c r="R919" s="29"/>
      <c r="S919" s="29"/>
      <c r="T919" s="19" t="e">
        <f t="shared" si="198"/>
        <v>#DIV/0!</v>
      </c>
      <c r="U919" s="29"/>
      <c r="V919" s="48">
        <f t="shared" si="192"/>
        <v>0</v>
      </c>
      <c r="W919" s="29"/>
      <c r="X919" s="20" t="e">
        <f t="shared" si="193"/>
        <v>#DIV/0!</v>
      </c>
      <c r="Y919" s="29"/>
    </row>
    <row r="920" spans="1:25" x14ac:dyDescent="0.25">
      <c r="A920" s="28" t="s">
        <v>137</v>
      </c>
      <c r="B920" s="29">
        <f>B904</f>
        <v>0</v>
      </c>
      <c r="C920" s="29">
        <f>C904</f>
        <v>0</v>
      </c>
      <c r="D920" s="29">
        <f t="shared" si="190"/>
        <v>0</v>
      </c>
      <c r="E920" s="29">
        <f>E904</f>
        <v>0</v>
      </c>
      <c r="F920" s="29">
        <f>F904</f>
        <v>0</v>
      </c>
      <c r="G920" s="20" t="e">
        <f t="shared" si="194"/>
        <v>#DIV/0!</v>
      </c>
      <c r="H920" s="29">
        <f>H904</f>
        <v>0</v>
      </c>
      <c r="I920" s="29">
        <f>I904</f>
        <v>0</v>
      </c>
      <c r="J920" s="29">
        <f>J904</f>
        <v>0</v>
      </c>
      <c r="K920" s="21" t="e">
        <f t="shared" si="195"/>
        <v>#DIV/0!</v>
      </c>
      <c r="L920" s="29">
        <f>L904</f>
        <v>0</v>
      </c>
      <c r="M920" s="29">
        <f>M904</f>
        <v>0</v>
      </c>
      <c r="N920" s="20" t="e">
        <f t="shared" si="196"/>
        <v>#DIV/0!</v>
      </c>
      <c r="O920" s="29">
        <f>O904</f>
        <v>0</v>
      </c>
      <c r="P920" s="29">
        <f>P904</f>
        <v>0</v>
      </c>
      <c r="Q920" s="20" t="e">
        <f t="shared" si="197"/>
        <v>#DIV/0!</v>
      </c>
      <c r="R920" s="29">
        <f>R904</f>
        <v>0</v>
      </c>
      <c r="S920" s="29">
        <f>S904</f>
        <v>0</v>
      </c>
      <c r="T920" s="19" t="e">
        <f t="shared" si="198"/>
        <v>#DIV/0!</v>
      </c>
      <c r="U920" s="29">
        <f>U904</f>
        <v>0</v>
      </c>
      <c r="V920" s="48">
        <f t="shared" si="192"/>
        <v>0</v>
      </c>
      <c r="W920" s="29">
        <f>W904</f>
        <v>0</v>
      </c>
      <c r="X920" s="20" t="e">
        <f t="shared" si="193"/>
        <v>#DIV/0!</v>
      </c>
      <c r="Y920" s="29">
        <f>Y904</f>
        <v>0</v>
      </c>
    </row>
    <row r="921" spans="1:25" x14ac:dyDescent="0.25">
      <c r="A921" s="30" t="s">
        <v>138</v>
      </c>
      <c r="B921" s="31">
        <f>B908</f>
        <v>0</v>
      </c>
      <c r="C921" s="31">
        <f>C908</f>
        <v>0</v>
      </c>
      <c r="D921" s="31">
        <f t="shared" si="190"/>
        <v>0</v>
      </c>
      <c r="E921" s="31">
        <f>E908</f>
        <v>0</v>
      </c>
      <c r="F921" s="31">
        <f>F908</f>
        <v>0</v>
      </c>
      <c r="G921" s="33" t="e">
        <f t="shared" si="194"/>
        <v>#DIV/0!</v>
      </c>
      <c r="H921" s="31">
        <f>H908</f>
        <v>0</v>
      </c>
      <c r="I921" s="31">
        <f>I908</f>
        <v>0</v>
      </c>
      <c r="J921" s="31">
        <f>J908</f>
        <v>0</v>
      </c>
      <c r="K921" s="34" t="e">
        <f t="shared" si="195"/>
        <v>#DIV/0!</v>
      </c>
      <c r="L921" s="31">
        <f>L908</f>
        <v>0</v>
      </c>
      <c r="M921" s="31">
        <f>M908</f>
        <v>0</v>
      </c>
      <c r="N921" s="33" t="e">
        <f t="shared" si="196"/>
        <v>#DIV/0!</v>
      </c>
      <c r="O921" s="31">
        <f>O908</f>
        <v>0</v>
      </c>
      <c r="P921" s="31">
        <f>P908</f>
        <v>0</v>
      </c>
      <c r="Q921" s="33" t="e">
        <f t="shared" si="197"/>
        <v>#DIV/0!</v>
      </c>
      <c r="R921" s="31">
        <f>R908</f>
        <v>0</v>
      </c>
      <c r="S921" s="31">
        <f>S908</f>
        <v>0</v>
      </c>
      <c r="T921" s="32" t="e">
        <f t="shared" si="198"/>
        <v>#DIV/0!</v>
      </c>
      <c r="U921" s="31">
        <f>U908</f>
        <v>0</v>
      </c>
      <c r="V921" s="48">
        <f>E921+I921+M921+P921+S921</f>
        <v>0</v>
      </c>
      <c r="W921" s="31">
        <f>W908</f>
        <v>0</v>
      </c>
      <c r="X921" s="33" t="e">
        <f t="shared" si="193"/>
        <v>#DIV/0!</v>
      </c>
      <c r="Y921" s="31">
        <f>Y908</f>
        <v>0</v>
      </c>
    </row>
    <row r="922" spans="1:25" x14ac:dyDescent="0.25">
      <c r="A922" s="37" t="s">
        <v>144</v>
      </c>
      <c r="B922" s="38">
        <f>B914+B916+B918+B920+B921</f>
        <v>0</v>
      </c>
      <c r="C922" s="38">
        <f>C914+C916+C918+C920+C921</f>
        <v>0</v>
      </c>
      <c r="D922" s="57">
        <f t="shared" si="190"/>
        <v>0</v>
      </c>
      <c r="E922" s="38">
        <f>E914+E916+E918+E920+E921</f>
        <v>0</v>
      </c>
      <c r="F922" s="38">
        <f>F914+F916+F918+F920+F921</f>
        <v>0</v>
      </c>
      <c r="G922" s="40" t="e">
        <f t="shared" si="194"/>
        <v>#DIV/0!</v>
      </c>
      <c r="H922" s="38">
        <f>H914+H916+H918+H920+H921</f>
        <v>0</v>
      </c>
      <c r="I922" s="38">
        <f>I914+I916+I918+I920+I921</f>
        <v>0</v>
      </c>
      <c r="J922" s="38">
        <f>J914+J916+J918+J920+J921</f>
        <v>0</v>
      </c>
      <c r="K922" s="41" t="e">
        <f t="shared" si="195"/>
        <v>#DIV/0!</v>
      </c>
      <c r="L922" s="38">
        <f>L914+L916+L918+L920+L921</f>
        <v>0</v>
      </c>
      <c r="M922" s="38">
        <f>M914+M916+M918+M920+M921</f>
        <v>0</v>
      </c>
      <c r="N922" s="40" t="e">
        <f t="shared" si="196"/>
        <v>#DIV/0!</v>
      </c>
      <c r="O922" s="38">
        <f>O914+O916+O918+O920+O921</f>
        <v>0</v>
      </c>
      <c r="P922" s="38">
        <f>P914+P916+P918+P920+P921</f>
        <v>0</v>
      </c>
      <c r="Q922" s="40" t="e">
        <f t="shared" si="197"/>
        <v>#DIV/0!</v>
      </c>
      <c r="R922" s="38">
        <f>R914+R916+R918+R920+R921</f>
        <v>0</v>
      </c>
      <c r="S922" s="38">
        <f>S914+S916+S918+S920+S921</f>
        <v>0</v>
      </c>
      <c r="T922" s="39" t="e">
        <f t="shared" si="198"/>
        <v>#DIV/0!</v>
      </c>
      <c r="U922" s="38">
        <f>U914+U916+U918+U920+U921</f>
        <v>0</v>
      </c>
      <c r="V922" s="67">
        <f>E922+I922+M922+P922+S922</f>
        <v>0</v>
      </c>
      <c r="W922" s="38">
        <f>W914+W916+W918+W920+W921</f>
        <v>0</v>
      </c>
      <c r="X922" s="40" t="e">
        <f t="shared" si="193"/>
        <v>#DIV/0!</v>
      </c>
      <c r="Y922" s="38">
        <f>Y914+Y916+Y918+Y920+Y921</f>
        <v>0</v>
      </c>
    </row>
    <row r="923" spans="1:25" x14ac:dyDescent="0.25">
      <c r="A923" s="42" t="s">
        <v>145</v>
      </c>
      <c r="B923" s="43">
        <f>B922+B812</f>
        <v>0</v>
      </c>
      <c r="C923" s="43">
        <f>C922+C812</f>
        <v>0</v>
      </c>
      <c r="D923" s="58">
        <f t="shared" si="190"/>
        <v>0</v>
      </c>
      <c r="E923" s="43">
        <f>E922+E812</f>
        <v>0</v>
      </c>
      <c r="F923" s="43">
        <f>F922+F812</f>
        <v>0</v>
      </c>
      <c r="G923" s="45" t="e">
        <f t="shared" si="194"/>
        <v>#DIV/0!</v>
      </c>
      <c r="H923" s="43">
        <f>H922+H812</f>
        <v>0</v>
      </c>
      <c r="I923" s="43">
        <f>I922+I812</f>
        <v>0</v>
      </c>
      <c r="J923" s="43">
        <f>J922+J812</f>
        <v>0</v>
      </c>
      <c r="K923" s="46" t="e">
        <f t="shared" si="195"/>
        <v>#DIV/0!</v>
      </c>
      <c r="L923" s="43">
        <f>L922+L812</f>
        <v>0</v>
      </c>
      <c r="M923" s="43">
        <f>M922+M812</f>
        <v>0</v>
      </c>
      <c r="N923" s="43" t="e">
        <f>O923/M923</f>
        <v>#DIV/0!</v>
      </c>
      <c r="O923" s="43">
        <f>O922+O812</f>
        <v>0</v>
      </c>
      <c r="P923" s="43">
        <f>P922+P812</f>
        <v>0</v>
      </c>
      <c r="Q923" s="45" t="e">
        <f t="shared" si="197"/>
        <v>#DIV/0!</v>
      </c>
      <c r="R923" s="43">
        <f>R922+R812</f>
        <v>0</v>
      </c>
      <c r="S923" s="43">
        <f>S922+S812</f>
        <v>0</v>
      </c>
      <c r="T923" s="44" t="e">
        <f t="shared" si="198"/>
        <v>#DIV/0!</v>
      </c>
      <c r="U923" s="43">
        <f>U922+U812</f>
        <v>0</v>
      </c>
      <c r="V923" s="68">
        <f>E923+I923+M923+P923+S923</f>
        <v>0</v>
      </c>
      <c r="W923" s="43">
        <f>W922+W812</f>
        <v>0</v>
      </c>
      <c r="X923" s="45" t="e">
        <f t="shared" si="193"/>
        <v>#DIV/0!</v>
      </c>
      <c r="Y923" s="43">
        <f>Y922+Y812</f>
        <v>0</v>
      </c>
    </row>
    <row r="924" spans="1:25" x14ac:dyDescent="0.25">
      <c r="D924" s="3"/>
    </row>
    <row r="925" spans="1:25" x14ac:dyDescent="0.25">
      <c r="D925" s="3"/>
    </row>
    <row r="926" spans="1:25" x14ac:dyDescent="0.25">
      <c r="D926" s="3"/>
    </row>
    <row r="927" spans="1:25" x14ac:dyDescent="0.25">
      <c r="D927" s="3"/>
    </row>
    <row r="928" spans="1:25" x14ac:dyDescent="0.25">
      <c r="D928" s="3"/>
    </row>
    <row r="929" spans="4:4" x14ac:dyDescent="0.25">
      <c r="D929" s="3"/>
    </row>
    <row r="930" spans="4:4" x14ac:dyDescent="0.25">
      <c r="D930" s="3"/>
    </row>
    <row r="931" spans="4:4" x14ac:dyDescent="0.25">
      <c r="D931" s="3"/>
    </row>
    <row r="932" spans="4:4" x14ac:dyDescent="0.25">
      <c r="D932" s="3"/>
    </row>
    <row r="933" spans="4:4" x14ac:dyDescent="0.25">
      <c r="D933" s="3"/>
    </row>
    <row r="934" spans="4:4" x14ac:dyDescent="0.25">
      <c r="D934" s="3"/>
    </row>
    <row r="935" spans="4:4" x14ac:dyDescent="0.25">
      <c r="D935" s="3"/>
    </row>
    <row r="936" spans="4:4" x14ac:dyDescent="0.25">
      <c r="D936" s="3"/>
    </row>
    <row r="937" spans="4:4" x14ac:dyDescent="0.25">
      <c r="D937" s="3"/>
    </row>
    <row r="938" spans="4:4" x14ac:dyDescent="0.25">
      <c r="D938" s="3"/>
    </row>
    <row r="939" spans="4:4" x14ac:dyDescent="0.25">
      <c r="D939" s="3"/>
    </row>
    <row r="940" spans="4:4" x14ac:dyDescent="0.25">
      <c r="D940" s="3"/>
    </row>
    <row r="941" spans="4:4" x14ac:dyDescent="0.25">
      <c r="D941" s="3"/>
    </row>
    <row r="942" spans="4:4" x14ac:dyDescent="0.25">
      <c r="D942" s="3"/>
    </row>
    <row r="943" spans="4:4" x14ac:dyDescent="0.25">
      <c r="D943" s="3"/>
    </row>
    <row r="944" spans="4:4" x14ac:dyDescent="0.25">
      <c r="D944" s="3"/>
    </row>
    <row r="945" spans="4:4" x14ac:dyDescent="0.25">
      <c r="D945" s="3"/>
    </row>
    <row r="946" spans="4:4" x14ac:dyDescent="0.25">
      <c r="D946" s="3"/>
    </row>
    <row r="947" spans="4:4" x14ac:dyDescent="0.25">
      <c r="D947" s="3"/>
    </row>
    <row r="948" spans="4:4" x14ac:dyDescent="0.25">
      <c r="D948" s="3"/>
    </row>
    <row r="949" spans="4:4" x14ac:dyDescent="0.25">
      <c r="D949" s="3"/>
    </row>
    <row r="950" spans="4:4" x14ac:dyDescent="0.25">
      <c r="D950" s="3"/>
    </row>
    <row r="951" spans="4:4" x14ac:dyDescent="0.25">
      <c r="D951" s="3"/>
    </row>
    <row r="952" spans="4:4" x14ac:dyDescent="0.25">
      <c r="D952" s="3"/>
    </row>
    <row r="953" spans="4:4" x14ac:dyDescent="0.25">
      <c r="D953" s="3"/>
    </row>
    <row r="954" spans="4:4" x14ac:dyDescent="0.25">
      <c r="D954" s="3"/>
    </row>
    <row r="955" spans="4:4" x14ac:dyDescent="0.25">
      <c r="D955" s="3"/>
    </row>
    <row r="956" spans="4:4" x14ac:dyDescent="0.25">
      <c r="D956" s="3"/>
    </row>
    <row r="957" spans="4:4" x14ac:dyDescent="0.25">
      <c r="D957" s="3"/>
    </row>
    <row r="958" spans="4:4" x14ac:dyDescent="0.25">
      <c r="D958" s="3"/>
    </row>
    <row r="959" spans="4:4" x14ac:dyDescent="0.25">
      <c r="D959" s="3"/>
    </row>
    <row r="960" spans="4:4" x14ac:dyDescent="0.25">
      <c r="D960" s="3"/>
    </row>
    <row r="961" spans="4:4" x14ac:dyDescent="0.25">
      <c r="D961" s="3"/>
    </row>
    <row r="962" spans="4:4" x14ac:dyDescent="0.25">
      <c r="D962" s="3"/>
    </row>
    <row r="963" spans="4:4" x14ac:dyDescent="0.25">
      <c r="D963" s="3"/>
    </row>
    <row r="964" spans="4:4" x14ac:dyDescent="0.25">
      <c r="D964" s="3"/>
    </row>
    <row r="965" spans="4:4" x14ac:dyDescent="0.25">
      <c r="D965" s="3"/>
    </row>
    <row r="966" spans="4:4" x14ac:dyDescent="0.25">
      <c r="D966" s="3"/>
    </row>
    <row r="967" spans="4:4" x14ac:dyDescent="0.25">
      <c r="D967" s="3"/>
    </row>
    <row r="968" spans="4:4" x14ac:dyDescent="0.25">
      <c r="D968" s="3"/>
    </row>
    <row r="969" spans="4:4" x14ac:dyDescent="0.25">
      <c r="D969" s="3"/>
    </row>
    <row r="970" spans="4:4" x14ac:dyDescent="0.25">
      <c r="D970" s="3"/>
    </row>
    <row r="971" spans="4:4" x14ac:dyDescent="0.25">
      <c r="D971" s="3"/>
    </row>
    <row r="972" spans="4:4" x14ac:dyDescent="0.25">
      <c r="D972" s="3"/>
    </row>
    <row r="973" spans="4:4" x14ac:dyDescent="0.25">
      <c r="D973" s="3"/>
    </row>
    <row r="974" spans="4:4" x14ac:dyDescent="0.25">
      <c r="D974" s="3"/>
    </row>
    <row r="975" spans="4:4" x14ac:dyDescent="0.25">
      <c r="D975" s="3"/>
    </row>
    <row r="976" spans="4:4" x14ac:dyDescent="0.25">
      <c r="D976" s="3"/>
    </row>
    <row r="977" spans="4:4" x14ac:dyDescent="0.25">
      <c r="D977" s="3"/>
    </row>
    <row r="978" spans="4:4" x14ac:dyDescent="0.25">
      <c r="D978" s="3"/>
    </row>
    <row r="979" spans="4:4" x14ac:dyDescent="0.25">
      <c r="D979" s="3"/>
    </row>
    <row r="980" spans="4:4" x14ac:dyDescent="0.25">
      <c r="D980" s="3"/>
    </row>
    <row r="981" spans="4:4" x14ac:dyDescent="0.25">
      <c r="D981" s="3"/>
    </row>
    <row r="982" spans="4:4" x14ac:dyDescent="0.25">
      <c r="D982" s="3"/>
    </row>
    <row r="983" spans="4:4" x14ac:dyDescent="0.25">
      <c r="D983" s="3"/>
    </row>
    <row r="984" spans="4:4" x14ac:dyDescent="0.25">
      <c r="D984" s="3"/>
    </row>
    <row r="985" spans="4:4" x14ac:dyDescent="0.25">
      <c r="D985" s="3"/>
    </row>
    <row r="986" spans="4:4" x14ac:dyDescent="0.25">
      <c r="D986" s="3"/>
    </row>
    <row r="987" spans="4:4" x14ac:dyDescent="0.25">
      <c r="D987" s="3"/>
    </row>
    <row r="988" spans="4:4" x14ac:dyDescent="0.25">
      <c r="D988" s="3"/>
    </row>
    <row r="989" spans="4:4" x14ac:dyDescent="0.25">
      <c r="D989" s="3"/>
    </row>
    <row r="990" spans="4:4" x14ac:dyDescent="0.25">
      <c r="D990" s="3"/>
    </row>
    <row r="991" spans="4:4" x14ac:dyDescent="0.25">
      <c r="D991" s="3"/>
    </row>
    <row r="992" spans="4:4" x14ac:dyDescent="0.25">
      <c r="D992" s="3"/>
    </row>
    <row r="993" spans="4:4" x14ac:dyDescent="0.25">
      <c r="D993" s="3"/>
    </row>
    <row r="994" spans="4:4" x14ac:dyDescent="0.25">
      <c r="D994" s="3"/>
    </row>
    <row r="995" spans="4:4" x14ac:dyDescent="0.25">
      <c r="D995" s="3"/>
    </row>
    <row r="996" spans="4:4" x14ac:dyDescent="0.25">
      <c r="D996" s="3"/>
    </row>
    <row r="997" spans="4:4" x14ac:dyDescent="0.25">
      <c r="D997" s="3"/>
    </row>
    <row r="998" spans="4:4" x14ac:dyDescent="0.25">
      <c r="D998" s="3"/>
    </row>
    <row r="999" spans="4:4" x14ac:dyDescent="0.25">
      <c r="D999" s="3"/>
    </row>
    <row r="1000" spans="4:4" x14ac:dyDescent="0.25">
      <c r="D1000" s="3"/>
    </row>
    <row r="1001" spans="4:4" x14ac:dyDescent="0.25">
      <c r="D1001" s="3"/>
    </row>
    <row r="1002" spans="4:4" x14ac:dyDescent="0.25">
      <c r="D1002" s="3"/>
    </row>
    <row r="1003" spans="4:4" x14ac:dyDescent="0.25">
      <c r="D1003" s="3"/>
    </row>
    <row r="1004" spans="4:4" x14ac:dyDescent="0.25">
      <c r="D1004" s="3"/>
    </row>
    <row r="1005" spans="4:4" x14ac:dyDescent="0.25">
      <c r="D1005" s="3"/>
    </row>
    <row r="1006" spans="4:4" x14ac:dyDescent="0.25">
      <c r="D1006" s="3"/>
    </row>
    <row r="1007" spans="4:4" x14ac:dyDescent="0.25">
      <c r="D1007" s="3"/>
    </row>
    <row r="1008" spans="4:4" x14ac:dyDescent="0.25">
      <c r="D1008" s="3"/>
    </row>
    <row r="1009" spans="4:4" x14ac:dyDescent="0.25">
      <c r="D1009" s="3"/>
    </row>
    <row r="1010" spans="4:4" x14ac:dyDescent="0.25">
      <c r="D1010" s="3"/>
    </row>
    <row r="1011" spans="4:4" x14ac:dyDescent="0.25">
      <c r="D1011" s="3"/>
    </row>
    <row r="1012" spans="4:4" x14ac:dyDescent="0.25">
      <c r="D1012" s="3"/>
    </row>
    <row r="1013" spans="4:4" x14ac:dyDescent="0.25">
      <c r="D1013" s="3"/>
    </row>
    <row r="1014" spans="4:4" x14ac:dyDescent="0.25">
      <c r="D1014" s="3"/>
    </row>
    <row r="1015" spans="4:4" x14ac:dyDescent="0.25">
      <c r="D1015" s="3"/>
    </row>
    <row r="1016" spans="4:4" x14ac:dyDescent="0.25">
      <c r="D1016" s="3"/>
    </row>
    <row r="1017" spans="4:4" x14ac:dyDescent="0.25">
      <c r="D1017" s="3"/>
    </row>
    <row r="1018" spans="4:4" x14ac:dyDescent="0.25">
      <c r="D1018" s="3"/>
    </row>
    <row r="1019" spans="4:4" x14ac:dyDescent="0.25">
      <c r="D1019" s="3"/>
    </row>
    <row r="1020" spans="4:4" x14ac:dyDescent="0.25">
      <c r="D1020" s="3"/>
    </row>
    <row r="1021" spans="4:4" x14ac:dyDescent="0.25">
      <c r="D1021" s="3"/>
    </row>
    <row r="1022" spans="4:4" x14ac:dyDescent="0.25">
      <c r="D1022" s="3"/>
    </row>
    <row r="1023" spans="4:4" x14ac:dyDescent="0.25">
      <c r="D1023" s="3"/>
    </row>
    <row r="1024" spans="4:4" x14ac:dyDescent="0.25">
      <c r="D1024" s="3"/>
    </row>
    <row r="1025" spans="4:4" x14ac:dyDescent="0.25">
      <c r="D1025" s="3"/>
    </row>
    <row r="1026" spans="4:4" x14ac:dyDescent="0.25">
      <c r="D1026" s="3"/>
    </row>
    <row r="1027" spans="4:4" x14ac:dyDescent="0.25">
      <c r="D1027" s="3"/>
    </row>
    <row r="1028" spans="4:4" x14ac:dyDescent="0.25">
      <c r="D1028" s="3"/>
    </row>
    <row r="1029" spans="4:4" x14ac:dyDescent="0.25">
      <c r="D1029" s="3"/>
    </row>
    <row r="1030" spans="4:4" x14ac:dyDescent="0.25">
      <c r="D1030" s="3"/>
    </row>
    <row r="1031" spans="4:4" x14ac:dyDescent="0.25">
      <c r="D1031" s="3"/>
    </row>
    <row r="1032" spans="4:4" x14ac:dyDescent="0.25">
      <c r="D1032" s="3"/>
    </row>
    <row r="1033" spans="4:4" x14ac:dyDescent="0.25">
      <c r="D1033" s="3"/>
    </row>
    <row r="1034" spans="4:4" x14ac:dyDescent="0.25">
      <c r="D1034" s="3"/>
    </row>
    <row r="1035" spans="4:4" x14ac:dyDescent="0.25">
      <c r="D1035" s="3"/>
    </row>
    <row r="1036" spans="4:4" x14ac:dyDescent="0.25">
      <c r="D1036" s="3"/>
    </row>
    <row r="1037" spans="4:4" x14ac:dyDescent="0.25">
      <c r="D1037" s="3"/>
    </row>
    <row r="1038" spans="4:4" x14ac:dyDescent="0.25">
      <c r="D1038" s="3"/>
    </row>
    <row r="1039" spans="4:4" x14ac:dyDescent="0.25">
      <c r="D1039" s="3"/>
    </row>
    <row r="1040" spans="4:4" x14ac:dyDescent="0.25">
      <c r="D1040" s="3"/>
    </row>
    <row r="1041" spans="4:4" x14ac:dyDescent="0.25">
      <c r="D1041" s="3"/>
    </row>
    <row r="1042" spans="4:4" x14ac:dyDescent="0.25">
      <c r="D1042" s="3"/>
    </row>
    <row r="1043" spans="4:4" x14ac:dyDescent="0.25">
      <c r="D1043" s="3"/>
    </row>
    <row r="1044" spans="4:4" x14ac:dyDescent="0.25">
      <c r="D1044" s="3"/>
    </row>
    <row r="1045" spans="4:4" x14ac:dyDescent="0.25">
      <c r="D1045" s="3"/>
    </row>
    <row r="1046" spans="4:4" x14ac:dyDescent="0.25">
      <c r="D1046" s="3"/>
    </row>
    <row r="1047" spans="4:4" x14ac:dyDescent="0.25">
      <c r="D1047" s="3"/>
    </row>
    <row r="1048" spans="4:4" x14ac:dyDescent="0.25">
      <c r="D1048" s="3"/>
    </row>
    <row r="1049" spans="4:4" x14ac:dyDescent="0.25">
      <c r="D1049" s="3"/>
    </row>
    <row r="1050" spans="4:4" x14ac:dyDescent="0.25">
      <c r="D1050" s="3"/>
    </row>
    <row r="1051" spans="4:4" x14ac:dyDescent="0.25">
      <c r="D1051" s="3"/>
    </row>
    <row r="1052" spans="4:4" x14ac:dyDescent="0.25">
      <c r="D1052" s="3"/>
    </row>
    <row r="1053" spans="4:4" x14ac:dyDescent="0.25">
      <c r="D1053" s="3"/>
    </row>
    <row r="1054" spans="4:4" x14ac:dyDescent="0.25">
      <c r="D1054" s="3"/>
    </row>
    <row r="1055" spans="4:4" x14ac:dyDescent="0.25">
      <c r="D1055" s="3"/>
    </row>
    <row r="1056" spans="4:4" x14ac:dyDescent="0.25">
      <c r="D1056" s="3"/>
    </row>
    <row r="1057" spans="4:4" x14ac:dyDescent="0.25">
      <c r="D1057" s="3"/>
    </row>
    <row r="1058" spans="4:4" x14ac:dyDescent="0.25">
      <c r="D1058" s="3"/>
    </row>
    <row r="1059" spans="4:4" x14ac:dyDescent="0.25">
      <c r="D1059" s="3"/>
    </row>
    <row r="1060" spans="4:4" x14ac:dyDescent="0.25">
      <c r="D1060" s="3"/>
    </row>
    <row r="1061" spans="4:4" x14ac:dyDescent="0.25">
      <c r="D1061" s="3"/>
    </row>
    <row r="1062" spans="4:4" x14ac:dyDescent="0.25">
      <c r="D1062" s="3"/>
    </row>
    <row r="1063" spans="4:4" x14ac:dyDescent="0.25">
      <c r="D1063" s="3"/>
    </row>
    <row r="1064" spans="4:4" x14ac:dyDescent="0.25">
      <c r="D1064" s="3"/>
    </row>
    <row r="1065" spans="4:4" x14ac:dyDescent="0.25">
      <c r="D1065" s="3"/>
    </row>
    <row r="1066" spans="4:4" x14ac:dyDescent="0.25">
      <c r="D1066" s="3"/>
    </row>
    <row r="1067" spans="4:4" x14ac:dyDescent="0.25">
      <c r="D1067" s="3"/>
    </row>
    <row r="1068" spans="4:4" x14ac:dyDescent="0.25">
      <c r="D1068" s="3"/>
    </row>
    <row r="1069" spans="4:4" x14ac:dyDescent="0.25">
      <c r="D1069" s="3"/>
    </row>
    <row r="1070" spans="4:4" x14ac:dyDescent="0.25">
      <c r="D1070" s="3"/>
    </row>
    <row r="1071" spans="4:4" x14ac:dyDescent="0.25">
      <c r="D1071" s="3"/>
    </row>
    <row r="1072" spans="4:4" x14ac:dyDescent="0.25">
      <c r="D1072" s="3"/>
    </row>
    <row r="1073" spans="4:4" x14ac:dyDescent="0.25">
      <c r="D1073" s="3"/>
    </row>
    <row r="1074" spans="4:4" x14ac:dyDescent="0.25">
      <c r="D1074" s="3"/>
    </row>
    <row r="1075" spans="4:4" x14ac:dyDescent="0.25">
      <c r="D1075" s="3"/>
    </row>
    <row r="1076" spans="4:4" x14ac:dyDescent="0.25">
      <c r="D1076" s="3"/>
    </row>
    <row r="1077" spans="4:4" x14ac:dyDescent="0.25">
      <c r="D1077" s="3"/>
    </row>
    <row r="1078" spans="4:4" x14ac:dyDescent="0.25">
      <c r="D1078" s="3"/>
    </row>
    <row r="1079" spans="4:4" x14ac:dyDescent="0.25">
      <c r="D1079" s="3"/>
    </row>
    <row r="1080" spans="4:4" x14ac:dyDescent="0.25">
      <c r="D1080" s="3"/>
    </row>
    <row r="1081" spans="4:4" x14ac:dyDescent="0.25">
      <c r="D1081" s="3"/>
    </row>
    <row r="1082" spans="4:4" x14ac:dyDescent="0.25">
      <c r="D1082" s="3"/>
    </row>
    <row r="1083" spans="4:4" x14ac:dyDescent="0.25">
      <c r="D1083" s="3"/>
    </row>
    <row r="1084" spans="4:4" x14ac:dyDescent="0.25">
      <c r="D1084" s="3"/>
    </row>
    <row r="1085" spans="4:4" x14ac:dyDescent="0.25">
      <c r="D1085" s="3"/>
    </row>
    <row r="1086" spans="4:4" x14ac:dyDescent="0.25">
      <c r="D1086" s="3"/>
    </row>
    <row r="1087" spans="4:4" x14ac:dyDescent="0.25">
      <c r="D1087" s="3"/>
    </row>
    <row r="1088" spans="4:4" x14ac:dyDescent="0.25">
      <c r="D1088" s="3"/>
    </row>
    <row r="1089" spans="4:4" x14ac:dyDescent="0.25">
      <c r="D1089" s="3"/>
    </row>
    <row r="1090" spans="4:4" x14ac:dyDescent="0.25">
      <c r="D1090" s="3"/>
    </row>
    <row r="1091" spans="4:4" x14ac:dyDescent="0.25">
      <c r="D1091" s="3"/>
    </row>
    <row r="1092" spans="4:4" x14ac:dyDescent="0.25">
      <c r="D1092" s="3"/>
    </row>
    <row r="1093" spans="4:4" x14ac:dyDescent="0.25">
      <c r="D1093" s="3"/>
    </row>
    <row r="1094" spans="4:4" x14ac:dyDescent="0.25">
      <c r="D1094" s="3"/>
    </row>
    <row r="1095" spans="4:4" x14ac:dyDescent="0.25">
      <c r="D1095" s="3"/>
    </row>
    <row r="1096" spans="4:4" x14ac:dyDescent="0.25">
      <c r="D1096" s="3"/>
    </row>
    <row r="1097" spans="4:4" x14ac:dyDescent="0.25">
      <c r="D1097" s="3"/>
    </row>
    <row r="1098" spans="4:4" x14ac:dyDescent="0.25">
      <c r="D1098" s="3"/>
    </row>
    <row r="1099" spans="4:4" x14ac:dyDescent="0.25">
      <c r="D1099" s="3"/>
    </row>
    <row r="1100" spans="4:4" x14ac:dyDescent="0.25">
      <c r="D1100" s="3"/>
    </row>
    <row r="1101" spans="4:4" x14ac:dyDescent="0.25">
      <c r="D1101" s="3"/>
    </row>
    <row r="1102" spans="4:4" x14ac:dyDescent="0.25">
      <c r="D1102" s="3"/>
    </row>
    <row r="1103" spans="4:4" x14ac:dyDescent="0.25">
      <c r="D1103" s="3"/>
    </row>
    <row r="1104" spans="4:4" x14ac:dyDescent="0.25">
      <c r="D1104" s="3"/>
    </row>
    <row r="1105" spans="4:4" x14ac:dyDescent="0.25">
      <c r="D1105" s="3"/>
    </row>
    <row r="1106" spans="4:4" x14ac:dyDescent="0.25">
      <c r="D1106" s="3"/>
    </row>
    <row r="1107" spans="4:4" x14ac:dyDescent="0.25">
      <c r="D1107" s="3"/>
    </row>
    <row r="1108" spans="4:4" x14ac:dyDescent="0.25">
      <c r="D1108" s="3"/>
    </row>
    <row r="1109" spans="4:4" x14ac:dyDescent="0.25">
      <c r="D1109" s="3"/>
    </row>
    <row r="1110" spans="4:4" x14ac:dyDescent="0.25">
      <c r="D1110" s="3"/>
    </row>
    <row r="1111" spans="4:4" x14ac:dyDescent="0.25">
      <c r="D1111" s="3"/>
    </row>
    <row r="1112" spans="4:4" x14ac:dyDescent="0.25">
      <c r="D1112" s="3"/>
    </row>
    <row r="1113" spans="4:4" x14ac:dyDescent="0.25">
      <c r="D1113" s="3"/>
    </row>
    <row r="1114" spans="4:4" x14ac:dyDescent="0.25">
      <c r="D1114" s="3"/>
    </row>
    <row r="1115" spans="4:4" x14ac:dyDescent="0.25">
      <c r="D1115" s="3"/>
    </row>
    <row r="1116" spans="4:4" x14ac:dyDescent="0.25">
      <c r="D1116" s="3"/>
    </row>
    <row r="1117" spans="4:4" x14ac:dyDescent="0.25">
      <c r="D1117" s="3"/>
    </row>
    <row r="1118" spans="4:4" x14ac:dyDescent="0.25">
      <c r="D1118" s="3"/>
    </row>
    <row r="1119" spans="4:4" x14ac:dyDescent="0.25">
      <c r="D1119" s="3"/>
    </row>
    <row r="1120" spans="4:4" x14ac:dyDescent="0.25">
      <c r="D1120" s="3"/>
    </row>
    <row r="1121" spans="4:4" x14ac:dyDescent="0.25">
      <c r="D1121" s="3"/>
    </row>
    <row r="1122" spans="4:4" x14ac:dyDescent="0.25">
      <c r="D1122" s="3"/>
    </row>
    <row r="1123" spans="4:4" x14ac:dyDescent="0.25">
      <c r="D1123" s="3"/>
    </row>
    <row r="1124" spans="4:4" x14ac:dyDescent="0.25">
      <c r="D1124" s="3"/>
    </row>
    <row r="1125" spans="4:4" x14ac:dyDescent="0.25">
      <c r="D1125" s="3"/>
    </row>
    <row r="1126" spans="4:4" x14ac:dyDescent="0.25">
      <c r="D1126" s="3"/>
    </row>
    <row r="1127" spans="4:4" x14ac:dyDescent="0.25">
      <c r="D1127" s="3"/>
    </row>
    <row r="1128" spans="4:4" x14ac:dyDescent="0.25">
      <c r="D1128" s="3"/>
    </row>
    <row r="1129" spans="4:4" x14ac:dyDescent="0.25">
      <c r="D1129" s="3"/>
    </row>
    <row r="1130" spans="4:4" x14ac:dyDescent="0.25">
      <c r="D1130" s="3"/>
    </row>
    <row r="1131" spans="4:4" x14ac:dyDescent="0.25">
      <c r="D1131" s="3"/>
    </row>
    <row r="1132" spans="4:4" x14ac:dyDescent="0.25">
      <c r="D1132" s="3"/>
    </row>
    <row r="1133" spans="4:4" x14ac:dyDescent="0.25">
      <c r="D1133" s="3"/>
    </row>
    <row r="1134" spans="4:4" x14ac:dyDescent="0.25">
      <c r="D1134" s="3"/>
    </row>
    <row r="1135" spans="4:4" x14ac:dyDescent="0.25">
      <c r="D1135" s="3"/>
    </row>
    <row r="1136" spans="4:4" x14ac:dyDescent="0.25">
      <c r="D1136" s="3"/>
    </row>
    <row r="1137" spans="4:4" x14ac:dyDescent="0.25">
      <c r="D1137" s="3"/>
    </row>
    <row r="1138" spans="4:4" x14ac:dyDescent="0.25">
      <c r="D1138" s="3"/>
    </row>
    <row r="1139" spans="4:4" x14ac:dyDescent="0.25">
      <c r="D1139" s="3"/>
    </row>
    <row r="1140" spans="4:4" x14ac:dyDescent="0.25">
      <c r="D1140" s="3"/>
    </row>
    <row r="1141" spans="4:4" x14ac:dyDescent="0.25">
      <c r="D1141" s="3"/>
    </row>
    <row r="1142" spans="4:4" x14ac:dyDescent="0.25">
      <c r="D1142" s="3"/>
    </row>
    <row r="1143" spans="4:4" x14ac:dyDescent="0.25">
      <c r="D1143" s="3"/>
    </row>
    <row r="1144" spans="4:4" x14ac:dyDescent="0.25">
      <c r="D1144" s="3"/>
    </row>
    <row r="1145" spans="4:4" x14ac:dyDescent="0.25">
      <c r="D1145" s="3"/>
    </row>
    <row r="1146" spans="4:4" x14ac:dyDescent="0.25">
      <c r="D1146" s="3"/>
    </row>
    <row r="1147" spans="4:4" x14ac:dyDescent="0.25">
      <c r="D1147" s="3"/>
    </row>
    <row r="1148" spans="4:4" x14ac:dyDescent="0.25">
      <c r="D1148" s="3"/>
    </row>
    <row r="1149" spans="4:4" x14ac:dyDescent="0.25">
      <c r="D1149" s="3"/>
    </row>
    <row r="1150" spans="4:4" x14ac:dyDescent="0.25">
      <c r="D1150" s="3"/>
    </row>
    <row r="1151" spans="4:4" x14ac:dyDescent="0.25">
      <c r="D1151" s="3"/>
    </row>
    <row r="1152" spans="4:4" x14ac:dyDescent="0.25">
      <c r="D1152" s="3"/>
    </row>
    <row r="1153" spans="4:4" x14ac:dyDescent="0.25">
      <c r="D1153" s="3"/>
    </row>
    <row r="1154" spans="4:4" x14ac:dyDescent="0.25">
      <c r="D1154" s="3"/>
    </row>
    <row r="1155" spans="4:4" x14ac:dyDescent="0.25">
      <c r="D1155" s="3"/>
    </row>
    <row r="1156" spans="4:4" x14ac:dyDescent="0.25">
      <c r="D1156" s="3"/>
    </row>
    <row r="1157" spans="4:4" x14ac:dyDescent="0.25">
      <c r="D1157" s="3"/>
    </row>
    <row r="1158" spans="4:4" x14ac:dyDescent="0.25">
      <c r="D1158" s="3"/>
    </row>
    <row r="1159" spans="4:4" x14ac:dyDescent="0.25">
      <c r="D1159" s="3"/>
    </row>
    <row r="1160" spans="4:4" x14ac:dyDescent="0.25">
      <c r="D1160" s="3"/>
    </row>
    <row r="1161" spans="4:4" x14ac:dyDescent="0.25">
      <c r="D1161" s="3"/>
    </row>
    <row r="1162" spans="4:4" x14ac:dyDescent="0.25">
      <c r="D1162" s="3"/>
    </row>
    <row r="1163" spans="4:4" x14ac:dyDescent="0.25">
      <c r="D1163" s="3"/>
    </row>
    <row r="1164" spans="4:4" x14ac:dyDescent="0.25">
      <c r="D1164" s="3"/>
    </row>
    <row r="1165" spans="4:4" x14ac:dyDescent="0.25">
      <c r="D1165" s="3"/>
    </row>
    <row r="1166" spans="4:4" x14ac:dyDescent="0.25">
      <c r="D1166" s="3"/>
    </row>
    <row r="1167" spans="4:4" x14ac:dyDescent="0.25">
      <c r="D1167" s="3"/>
    </row>
    <row r="1168" spans="4:4" x14ac:dyDescent="0.25">
      <c r="D1168" s="3"/>
    </row>
    <row r="1169" spans="4:4" x14ac:dyDescent="0.25">
      <c r="D1169" s="3"/>
    </row>
    <row r="1170" spans="4:4" x14ac:dyDescent="0.25">
      <c r="D1170" s="3"/>
    </row>
    <row r="1171" spans="4:4" x14ac:dyDescent="0.25">
      <c r="D1171" s="3"/>
    </row>
    <row r="1172" spans="4:4" x14ac:dyDescent="0.25">
      <c r="D1172" s="3"/>
    </row>
    <row r="1173" spans="4:4" x14ac:dyDescent="0.25">
      <c r="D1173" s="3"/>
    </row>
    <row r="1174" spans="4:4" x14ac:dyDescent="0.25">
      <c r="D1174" s="3"/>
    </row>
    <row r="1175" spans="4:4" x14ac:dyDescent="0.25">
      <c r="D1175" s="3"/>
    </row>
    <row r="1176" spans="4:4" x14ac:dyDescent="0.25">
      <c r="D1176" s="3"/>
    </row>
    <row r="1177" spans="4:4" x14ac:dyDescent="0.25">
      <c r="D1177" s="3"/>
    </row>
    <row r="1178" spans="4:4" x14ac:dyDescent="0.25">
      <c r="D1178" s="3"/>
    </row>
    <row r="1179" spans="4:4" x14ac:dyDescent="0.25">
      <c r="D1179" s="3"/>
    </row>
    <row r="1180" spans="4:4" x14ac:dyDescent="0.25">
      <c r="D1180" s="3"/>
    </row>
    <row r="1181" spans="4:4" x14ac:dyDescent="0.25">
      <c r="D1181" s="3"/>
    </row>
    <row r="1182" spans="4:4" x14ac:dyDescent="0.25">
      <c r="D1182" s="3"/>
    </row>
    <row r="1183" spans="4:4" x14ac:dyDescent="0.25">
      <c r="D1183" s="3"/>
    </row>
    <row r="1184" spans="4:4" x14ac:dyDescent="0.25">
      <c r="D1184" s="3"/>
    </row>
    <row r="1185" spans="4:4" x14ac:dyDescent="0.25">
      <c r="D1185" s="3"/>
    </row>
    <row r="1186" spans="4:4" x14ac:dyDescent="0.25">
      <c r="D1186" s="3"/>
    </row>
    <row r="1187" spans="4:4" x14ac:dyDescent="0.25">
      <c r="D1187" s="3"/>
    </row>
    <row r="1188" spans="4:4" x14ac:dyDescent="0.25">
      <c r="D1188" s="3"/>
    </row>
    <row r="1189" spans="4:4" x14ac:dyDescent="0.25">
      <c r="D1189" s="3"/>
    </row>
    <row r="1190" spans="4:4" x14ac:dyDescent="0.25">
      <c r="D1190" s="3"/>
    </row>
    <row r="1191" spans="4:4" x14ac:dyDescent="0.25">
      <c r="D1191" s="3"/>
    </row>
    <row r="1192" spans="4:4" x14ac:dyDescent="0.25">
      <c r="D1192" s="3"/>
    </row>
    <row r="1193" spans="4:4" x14ac:dyDescent="0.25">
      <c r="D1193" s="3"/>
    </row>
    <row r="1194" spans="4:4" x14ac:dyDescent="0.25">
      <c r="D1194" s="3"/>
    </row>
    <row r="1195" spans="4:4" x14ac:dyDescent="0.25">
      <c r="D1195" s="3"/>
    </row>
    <row r="1196" spans="4:4" x14ac:dyDescent="0.25">
      <c r="D1196" s="3"/>
    </row>
    <row r="1197" spans="4:4" x14ac:dyDescent="0.25">
      <c r="D1197" s="3"/>
    </row>
    <row r="1198" spans="4:4" x14ac:dyDescent="0.25">
      <c r="D1198" s="3"/>
    </row>
    <row r="1199" spans="4:4" x14ac:dyDescent="0.25">
      <c r="D1199" s="3"/>
    </row>
    <row r="1200" spans="4:4" x14ac:dyDescent="0.25">
      <c r="D1200" s="3"/>
    </row>
    <row r="1201" spans="4:4" x14ac:dyDescent="0.25">
      <c r="D1201" s="3"/>
    </row>
    <row r="1202" spans="4:4" x14ac:dyDescent="0.25">
      <c r="D1202" s="3"/>
    </row>
    <row r="1203" spans="4:4" x14ac:dyDescent="0.25">
      <c r="D1203" s="3"/>
    </row>
    <row r="1204" spans="4:4" x14ac:dyDescent="0.25">
      <c r="D1204" s="3"/>
    </row>
    <row r="1205" spans="4:4" x14ac:dyDescent="0.25">
      <c r="D1205" s="3"/>
    </row>
    <row r="1206" spans="4:4" x14ac:dyDescent="0.25">
      <c r="D1206" s="3"/>
    </row>
    <row r="1207" spans="4:4" x14ac:dyDescent="0.25">
      <c r="D1207" s="3"/>
    </row>
    <row r="1208" spans="4:4" x14ac:dyDescent="0.25">
      <c r="D1208" s="3"/>
    </row>
    <row r="1209" spans="4:4" x14ac:dyDescent="0.25">
      <c r="D1209" s="3"/>
    </row>
    <row r="1210" spans="4:4" x14ac:dyDescent="0.25">
      <c r="D1210" s="3"/>
    </row>
    <row r="1211" spans="4:4" x14ac:dyDescent="0.25">
      <c r="D1211" s="3"/>
    </row>
    <row r="1212" spans="4:4" x14ac:dyDescent="0.25">
      <c r="D1212" s="3"/>
    </row>
    <row r="1213" spans="4:4" x14ac:dyDescent="0.25">
      <c r="D1213" s="3"/>
    </row>
    <row r="1214" spans="4:4" x14ac:dyDescent="0.25">
      <c r="D1214" s="3"/>
    </row>
    <row r="1215" spans="4:4" x14ac:dyDescent="0.25">
      <c r="D1215" s="3"/>
    </row>
    <row r="1216" spans="4:4" x14ac:dyDescent="0.25">
      <c r="D1216" s="3"/>
    </row>
    <row r="1217" spans="4:4" x14ac:dyDescent="0.25">
      <c r="D1217" s="3"/>
    </row>
    <row r="1218" spans="4:4" x14ac:dyDescent="0.25">
      <c r="D1218" s="3"/>
    </row>
    <row r="1219" spans="4:4" x14ac:dyDescent="0.25">
      <c r="D1219" s="3"/>
    </row>
    <row r="1220" spans="4:4" x14ac:dyDescent="0.25">
      <c r="D1220" s="3"/>
    </row>
    <row r="1221" spans="4:4" x14ac:dyDescent="0.25">
      <c r="D1221" s="3"/>
    </row>
    <row r="1222" spans="4:4" x14ac:dyDescent="0.25">
      <c r="D1222" s="3"/>
    </row>
    <row r="1223" spans="4:4" x14ac:dyDescent="0.25">
      <c r="D1223" s="3"/>
    </row>
    <row r="1224" spans="4:4" x14ac:dyDescent="0.25">
      <c r="D1224" s="3"/>
    </row>
    <row r="1225" spans="4:4" x14ac:dyDescent="0.25">
      <c r="D1225" s="3"/>
    </row>
    <row r="1226" spans="4:4" x14ac:dyDescent="0.25">
      <c r="D1226" s="3"/>
    </row>
    <row r="1227" spans="4:4" x14ac:dyDescent="0.25">
      <c r="D1227" s="3"/>
    </row>
    <row r="1228" spans="4:4" x14ac:dyDescent="0.25">
      <c r="D1228" s="3"/>
    </row>
    <row r="1229" spans="4:4" x14ac:dyDescent="0.25">
      <c r="D1229" s="3"/>
    </row>
    <row r="1230" spans="4:4" x14ac:dyDescent="0.25">
      <c r="D1230" s="3"/>
    </row>
    <row r="1231" spans="4:4" x14ac:dyDescent="0.25">
      <c r="D1231" s="3"/>
    </row>
    <row r="1232" spans="4:4" x14ac:dyDescent="0.25">
      <c r="D1232" s="3"/>
    </row>
    <row r="1233" spans="4:4" x14ac:dyDescent="0.25">
      <c r="D1233" s="3"/>
    </row>
    <row r="1234" spans="4:4" x14ac:dyDescent="0.25">
      <c r="D1234" s="3"/>
    </row>
    <row r="1235" spans="4:4" x14ac:dyDescent="0.25">
      <c r="D1235" s="3"/>
    </row>
    <row r="1236" spans="4:4" x14ac:dyDescent="0.25">
      <c r="D1236" s="3"/>
    </row>
    <row r="1237" spans="4:4" x14ac:dyDescent="0.25">
      <c r="D1237" s="3"/>
    </row>
    <row r="1238" spans="4:4" x14ac:dyDescent="0.25">
      <c r="D1238" s="3"/>
    </row>
    <row r="1239" spans="4:4" x14ac:dyDescent="0.25">
      <c r="D1239" s="3"/>
    </row>
    <row r="1240" spans="4:4" x14ac:dyDescent="0.25">
      <c r="D1240" s="3"/>
    </row>
  </sheetData>
  <mergeCells count="130">
    <mergeCell ref="N747:N748"/>
    <mergeCell ref="O747:O748"/>
    <mergeCell ref="V747:W747"/>
    <mergeCell ref="X747:X748"/>
    <mergeCell ref="P747:P748"/>
    <mergeCell ref="Q747:Q748"/>
    <mergeCell ref="R747:R748"/>
    <mergeCell ref="S747:S748"/>
    <mergeCell ref="T747:T748"/>
    <mergeCell ref="U747:U748"/>
    <mergeCell ref="P563:P564"/>
    <mergeCell ref="Q563:Q564"/>
    <mergeCell ref="R563:R564"/>
    <mergeCell ref="S563:S564"/>
    <mergeCell ref="T563:T564"/>
    <mergeCell ref="U563:U564"/>
    <mergeCell ref="V563:W563"/>
    <mergeCell ref="X563:X564"/>
    <mergeCell ref="A745:A747"/>
    <mergeCell ref="E745:Y745"/>
    <mergeCell ref="B746:D746"/>
    <mergeCell ref="E746:H746"/>
    <mergeCell ref="P746:R746"/>
    <mergeCell ref="S746:U746"/>
    <mergeCell ref="B747:B748"/>
    <mergeCell ref="C747:C748"/>
    <mergeCell ref="D747:D748"/>
    <mergeCell ref="E747:F747"/>
    <mergeCell ref="G747:G748"/>
    <mergeCell ref="H747:H748"/>
    <mergeCell ref="I747:J747"/>
    <mergeCell ref="K747:K748"/>
    <mergeCell ref="L747:L748"/>
    <mergeCell ref="M747:M748"/>
    <mergeCell ref="R378:R379"/>
    <mergeCell ref="S378:S379"/>
    <mergeCell ref="T378:T379"/>
    <mergeCell ref="U378:U379"/>
    <mergeCell ref="V378:W378"/>
    <mergeCell ref="X378:X379"/>
    <mergeCell ref="A561:A563"/>
    <mergeCell ref="E561:Y561"/>
    <mergeCell ref="B562:D562"/>
    <mergeCell ref="E562:H562"/>
    <mergeCell ref="P562:R562"/>
    <mergeCell ref="S562:U562"/>
    <mergeCell ref="B563:B564"/>
    <mergeCell ref="C563:C564"/>
    <mergeCell ref="D563:D564"/>
    <mergeCell ref="E563:F563"/>
    <mergeCell ref="G563:G564"/>
    <mergeCell ref="H563:H564"/>
    <mergeCell ref="I563:J563"/>
    <mergeCell ref="K563:K564"/>
    <mergeCell ref="L563:L564"/>
    <mergeCell ref="M563:M564"/>
    <mergeCell ref="N563:N564"/>
    <mergeCell ref="O563:O564"/>
    <mergeCell ref="T193:T194"/>
    <mergeCell ref="U193:U194"/>
    <mergeCell ref="V193:W193"/>
    <mergeCell ref="X193:X194"/>
    <mergeCell ref="A376:A378"/>
    <mergeCell ref="E376:Y376"/>
    <mergeCell ref="B377:D377"/>
    <mergeCell ref="E377:H377"/>
    <mergeCell ref="P377:R377"/>
    <mergeCell ref="S377:U377"/>
    <mergeCell ref="B378:B379"/>
    <mergeCell ref="C378:C379"/>
    <mergeCell ref="D378:D379"/>
    <mergeCell ref="E378:F378"/>
    <mergeCell ref="G378:G379"/>
    <mergeCell ref="H378:H379"/>
    <mergeCell ref="I378:J378"/>
    <mergeCell ref="K378:K379"/>
    <mergeCell ref="L378:L379"/>
    <mergeCell ref="M378:M379"/>
    <mergeCell ref="N378:N379"/>
    <mergeCell ref="O378:O379"/>
    <mergeCell ref="P378:P379"/>
    <mergeCell ref="Q378:Q379"/>
    <mergeCell ref="V5:W5"/>
    <mergeCell ref="X5:X6"/>
    <mergeCell ref="A191:A193"/>
    <mergeCell ref="E191:Y191"/>
    <mergeCell ref="B192:D192"/>
    <mergeCell ref="E192:H192"/>
    <mergeCell ref="P192:R192"/>
    <mergeCell ref="S192:U192"/>
    <mergeCell ref="B193:B194"/>
    <mergeCell ref="C193:C194"/>
    <mergeCell ref="D193:D194"/>
    <mergeCell ref="E193:F193"/>
    <mergeCell ref="G193:G194"/>
    <mergeCell ref="H193:H194"/>
    <mergeCell ref="I193:J193"/>
    <mergeCell ref="K193:K194"/>
    <mergeCell ref="L193:L194"/>
    <mergeCell ref="M193:M194"/>
    <mergeCell ref="N193:N194"/>
    <mergeCell ref="O193:O194"/>
    <mergeCell ref="P193:P194"/>
    <mergeCell ref="Q193:Q194"/>
    <mergeCell ref="R193:R194"/>
    <mergeCell ref="S193:S194"/>
    <mergeCell ref="A3:A5"/>
    <mergeCell ref="E3:Y3"/>
    <mergeCell ref="B4:D4"/>
    <mergeCell ref="E4:H4"/>
    <mergeCell ref="P4:R4"/>
    <mergeCell ref="S4:U4"/>
    <mergeCell ref="B5:B6"/>
    <mergeCell ref="C5:C6"/>
    <mergeCell ref="D5:D6"/>
    <mergeCell ref="E5:F5"/>
    <mergeCell ref="G5:G6"/>
    <mergeCell ref="H5:H6"/>
    <mergeCell ref="I5:J5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40"/>
  <sheetViews>
    <sheetView zoomScale="90" zoomScaleNormal="90" workbookViewId="0">
      <selection activeCell="A3" sqref="A3:A5"/>
    </sheetView>
  </sheetViews>
  <sheetFormatPr defaultRowHeight="15" outlineLevelCol="1" x14ac:dyDescent="0.25"/>
  <cols>
    <col min="1" max="1" width="26.28515625" style="170" customWidth="1"/>
    <col min="2" max="2" width="8" style="170" customWidth="1"/>
    <col min="3" max="3" width="8.28515625" style="170" customWidth="1"/>
    <col min="4" max="4" width="7" style="242" customWidth="1"/>
    <col min="5" max="6" width="7.5703125" style="170" customWidth="1"/>
    <col min="7" max="7" width="8.28515625" style="170" customWidth="1"/>
    <col min="8" max="8" width="9.85546875" style="242" customWidth="1" outlineLevel="1"/>
    <col min="9" max="9" width="8" style="170" customWidth="1"/>
    <col min="10" max="10" width="6.85546875" style="170" customWidth="1"/>
    <col min="11" max="11" width="9.28515625" style="170" customWidth="1"/>
    <col min="12" max="12" width="10.140625" style="242" customWidth="1" outlineLevel="1"/>
    <col min="13" max="13" width="8" style="170" customWidth="1"/>
    <col min="14" max="14" width="9.28515625" style="170" customWidth="1"/>
    <col min="15" max="15" width="9.85546875" style="242" customWidth="1" outlineLevel="1"/>
    <col min="16" max="16" width="7" style="170" customWidth="1"/>
    <col min="17" max="17" width="8.85546875" style="170" customWidth="1"/>
    <col min="18" max="18" width="9" style="242" customWidth="1" outlineLevel="1"/>
    <col min="19" max="19" width="9.7109375" style="170" customWidth="1"/>
    <col min="20" max="20" width="8.42578125" style="170" customWidth="1"/>
    <col min="21" max="21" width="7.5703125" style="242" customWidth="1" outlineLevel="1"/>
    <col min="22" max="22" width="8.7109375" style="170" customWidth="1"/>
    <col min="23" max="23" width="7.5703125" style="170" customWidth="1"/>
    <col min="24" max="24" width="10.140625" style="170" customWidth="1"/>
    <col min="25" max="25" width="7.85546875" style="170" customWidth="1"/>
    <col min="26" max="16384" width="9.140625" style="170"/>
  </cols>
  <sheetData>
    <row r="1" spans="1:25" x14ac:dyDescent="0.25">
      <c r="A1" s="167" t="s">
        <v>227</v>
      </c>
      <c r="B1" s="167"/>
      <c r="C1" s="167"/>
      <c r="D1" s="168"/>
      <c r="E1" s="167"/>
      <c r="F1" s="167"/>
      <c r="G1" s="167"/>
      <c r="H1" s="168"/>
      <c r="I1" s="167"/>
      <c r="J1" s="167"/>
      <c r="K1" s="167"/>
      <c r="L1" s="168"/>
      <c r="M1" s="167"/>
      <c r="N1" s="167"/>
      <c r="O1" s="168"/>
      <c r="P1" s="167"/>
      <c r="Q1" s="167"/>
      <c r="R1" s="168"/>
      <c r="S1" s="167"/>
      <c r="T1" s="169"/>
      <c r="U1" s="168"/>
      <c r="V1" s="167"/>
      <c r="W1" s="167"/>
      <c r="X1" s="167"/>
      <c r="Y1" s="167"/>
    </row>
    <row r="2" spans="1:25" x14ac:dyDescent="0.25">
      <c r="A2" s="167"/>
      <c r="B2" s="167"/>
      <c r="C2" s="167"/>
      <c r="D2" s="168"/>
      <c r="E2" s="167"/>
      <c r="F2" s="167"/>
      <c r="G2" s="167"/>
      <c r="H2" s="168"/>
      <c r="I2" s="167"/>
      <c r="J2" s="167"/>
      <c r="K2" s="167"/>
      <c r="L2" s="168"/>
      <c r="M2" s="167"/>
      <c r="N2" s="167"/>
      <c r="O2" s="168"/>
      <c r="P2" s="167"/>
      <c r="Q2" s="167"/>
      <c r="R2" s="168"/>
      <c r="S2" s="167"/>
      <c r="T2" s="169"/>
      <c r="U2" s="168"/>
      <c r="V2" s="167"/>
      <c r="W2" s="167"/>
      <c r="X2" s="167"/>
      <c r="Y2" s="167"/>
    </row>
    <row r="3" spans="1:25" s="173" customFormat="1" x14ac:dyDescent="0.25">
      <c r="A3" s="449" t="s">
        <v>161</v>
      </c>
      <c r="B3" s="171" t="s">
        <v>0</v>
      </c>
      <c r="C3" s="171"/>
      <c r="D3" s="172"/>
      <c r="E3" s="452" t="s">
        <v>174</v>
      </c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</row>
    <row r="4" spans="1:25" s="173" customFormat="1" x14ac:dyDescent="0.25">
      <c r="A4" s="450"/>
      <c r="B4" s="452" t="s">
        <v>166</v>
      </c>
      <c r="C4" s="454"/>
      <c r="D4" s="454"/>
      <c r="E4" s="452" t="s">
        <v>171</v>
      </c>
      <c r="F4" s="454"/>
      <c r="G4" s="454"/>
      <c r="H4" s="454"/>
      <c r="I4" s="171" t="s">
        <v>170</v>
      </c>
      <c r="J4" s="171"/>
      <c r="K4" s="171"/>
      <c r="L4" s="172"/>
      <c r="M4" s="171" t="s">
        <v>175</v>
      </c>
      <c r="N4" s="171"/>
      <c r="O4" s="172"/>
      <c r="P4" s="452" t="s">
        <v>176</v>
      </c>
      <c r="Q4" s="455"/>
      <c r="R4" s="455"/>
      <c r="S4" s="456" t="s">
        <v>177</v>
      </c>
      <c r="T4" s="456"/>
      <c r="U4" s="456"/>
      <c r="V4" s="171" t="s">
        <v>1</v>
      </c>
      <c r="W4" s="171"/>
      <c r="X4" s="171"/>
      <c r="Y4" s="174"/>
    </row>
    <row r="5" spans="1:25" s="173" customFormat="1" x14ac:dyDescent="0.25">
      <c r="A5" s="451"/>
      <c r="B5" s="457" t="s">
        <v>3</v>
      </c>
      <c r="C5" s="459" t="s">
        <v>167</v>
      </c>
      <c r="D5" s="460" t="s">
        <v>4</v>
      </c>
      <c r="E5" s="462" t="s">
        <v>5</v>
      </c>
      <c r="F5" s="453"/>
      <c r="G5" s="463" t="s">
        <v>6</v>
      </c>
      <c r="H5" s="465" t="s">
        <v>173</v>
      </c>
      <c r="I5" s="452" t="s">
        <v>5</v>
      </c>
      <c r="J5" s="452"/>
      <c r="K5" s="463" t="s">
        <v>6</v>
      </c>
      <c r="L5" s="465" t="s">
        <v>173</v>
      </c>
      <c r="M5" s="457" t="s">
        <v>5</v>
      </c>
      <c r="N5" s="463" t="s">
        <v>6</v>
      </c>
      <c r="O5" s="465" t="s">
        <v>173</v>
      </c>
      <c r="P5" s="457" t="s">
        <v>5</v>
      </c>
      <c r="Q5" s="463" t="s">
        <v>6</v>
      </c>
      <c r="R5" s="470" t="s">
        <v>173</v>
      </c>
      <c r="S5" s="457" t="s">
        <v>5</v>
      </c>
      <c r="T5" s="463" t="s">
        <v>6</v>
      </c>
      <c r="U5" s="470" t="s">
        <v>173</v>
      </c>
      <c r="V5" s="457" t="s">
        <v>5</v>
      </c>
      <c r="W5" s="458"/>
      <c r="X5" s="463" t="s">
        <v>6</v>
      </c>
      <c r="Y5" s="175"/>
    </row>
    <row r="6" spans="1:25" s="173" customFormat="1" ht="75" x14ac:dyDescent="0.25">
      <c r="A6" s="175" t="s">
        <v>2</v>
      </c>
      <c r="B6" s="458"/>
      <c r="C6" s="458"/>
      <c r="D6" s="461"/>
      <c r="E6" s="176" t="s">
        <v>168</v>
      </c>
      <c r="F6" s="176" t="s">
        <v>169</v>
      </c>
      <c r="G6" s="464"/>
      <c r="H6" s="466"/>
      <c r="I6" s="176" t="s">
        <v>168</v>
      </c>
      <c r="J6" s="176" t="s">
        <v>172</v>
      </c>
      <c r="K6" s="464"/>
      <c r="L6" s="465"/>
      <c r="M6" s="467"/>
      <c r="N6" s="468"/>
      <c r="O6" s="466"/>
      <c r="P6" s="467"/>
      <c r="Q6" s="469"/>
      <c r="R6" s="471"/>
      <c r="S6" s="467"/>
      <c r="T6" s="469"/>
      <c r="U6" s="471"/>
      <c r="V6" s="177" t="s">
        <v>178</v>
      </c>
      <c r="W6" s="176" t="s">
        <v>179</v>
      </c>
      <c r="X6" s="472"/>
      <c r="Y6" s="175" t="s">
        <v>180</v>
      </c>
    </row>
    <row r="7" spans="1:25" s="173" customFormat="1" x14ac:dyDescent="0.25">
      <c r="A7" s="178">
        <v>1</v>
      </c>
      <c r="B7" s="178">
        <v>2</v>
      </c>
      <c r="C7" s="178">
        <v>3</v>
      </c>
      <c r="D7" s="179">
        <v>4</v>
      </c>
      <c r="E7" s="178">
        <v>5</v>
      </c>
      <c r="F7" s="178">
        <v>6</v>
      </c>
      <c r="G7" s="178">
        <v>7</v>
      </c>
      <c r="H7" s="179"/>
      <c r="I7" s="178">
        <v>8</v>
      </c>
      <c r="J7" s="178">
        <v>9</v>
      </c>
      <c r="K7" s="178">
        <v>10</v>
      </c>
      <c r="L7" s="179"/>
      <c r="M7" s="178">
        <v>11</v>
      </c>
      <c r="N7" s="178">
        <v>12</v>
      </c>
      <c r="O7" s="179"/>
      <c r="P7" s="178">
        <v>13</v>
      </c>
      <c r="Q7" s="178">
        <v>14</v>
      </c>
      <c r="R7" s="179"/>
      <c r="S7" s="178">
        <v>15</v>
      </c>
      <c r="T7" s="178">
        <v>16</v>
      </c>
      <c r="U7" s="179"/>
      <c r="V7" s="178">
        <v>17</v>
      </c>
      <c r="W7" s="178">
        <v>18</v>
      </c>
      <c r="X7" s="178">
        <v>19</v>
      </c>
      <c r="Y7" s="178">
        <v>20</v>
      </c>
    </row>
    <row r="8" spans="1:25" x14ac:dyDescent="0.25">
      <c r="A8" s="180" t="s">
        <v>7</v>
      </c>
      <c r="B8" s="181">
        <v>79</v>
      </c>
      <c r="C8" s="181">
        <v>79</v>
      </c>
      <c r="D8" s="181">
        <f>B8-C8</f>
        <v>0</v>
      </c>
      <c r="E8" s="181">
        <v>20</v>
      </c>
      <c r="F8" s="181">
        <v>0</v>
      </c>
      <c r="G8" s="181">
        <v>87.8125</v>
      </c>
      <c r="H8" s="181">
        <f>E8*G8</f>
        <v>1756.25</v>
      </c>
      <c r="I8" s="181">
        <v>52</v>
      </c>
      <c r="J8" s="181">
        <v>33</v>
      </c>
      <c r="K8" s="181">
        <v>85.284423076923076</v>
      </c>
      <c r="L8" s="181">
        <f>I8*K8</f>
        <v>4434.79</v>
      </c>
      <c r="M8" s="181"/>
      <c r="N8" s="181"/>
      <c r="O8" s="181">
        <f>M8*N8</f>
        <v>0</v>
      </c>
      <c r="P8" s="181">
        <v>7</v>
      </c>
      <c r="Q8" s="181">
        <v>75.819999999999993</v>
      </c>
      <c r="R8" s="181">
        <f>P8*Q8</f>
        <v>530.74</v>
      </c>
      <c r="S8" s="181"/>
      <c r="T8" s="181"/>
      <c r="U8" s="181">
        <f>S8*T8</f>
        <v>0</v>
      </c>
      <c r="V8" s="181">
        <f>E8+I8+M8+P8+S8</f>
        <v>79</v>
      </c>
      <c r="W8" s="181"/>
      <c r="X8" s="181">
        <f>(H8+L8+O8+R8+U8)/V8</f>
        <v>85.085822784810119</v>
      </c>
      <c r="Y8" s="181"/>
    </row>
    <row r="9" spans="1:25" x14ac:dyDescent="0.25">
      <c r="A9" s="182" t="s">
        <v>8</v>
      </c>
      <c r="B9" s="183">
        <v>408.4</v>
      </c>
      <c r="C9" s="183">
        <v>408.4</v>
      </c>
      <c r="D9" s="183">
        <f>B9-C9</f>
        <v>0</v>
      </c>
      <c r="E9" s="183">
        <v>7.4</v>
      </c>
      <c r="F9" s="183">
        <v>0</v>
      </c>
      <c r="G9" s="183">
        <v>93</v>
      </c>
      <c r="H9" s="183">
        <f t="shared" ref="H9:H72" si="0">E9*G9</f>
        <v>688.2</v>
      </c>
      <c r="I9" s="183">
        <v>401</v>
      </c>
      <c r="J9" s="183">
        <v>189</v>
      </c>
      <c r="K9" s="183">
        <v>89.572643391521211</v>
      </c>
      <c r="L9" s="183">
        <f t="shared" ref="L9:L72" si="1">I9*K9</f>
        <v>35918.630000000005</v>
      </c>
      <c r="M9" s="183"/>
      <c r="N9" s="183"/>
      <c r="O9" s="183">
        <f t="shared" ref="O9:O72" si="2">M9*N9</f>
        <v>0</v>
      </c>
      <c r="P9" s="183"/>
      <c r="Q9" s="183"/>
      <c r="R9" s="183">
        <f t="shared" ref="R9:R72" si="3">P9*Q9</f>
        <v>0</v>
      </c>
      <c r="S9" s="183"/>
      <c r="T9" s="183"/>
      <c r="U9" s="183">
        <f t="shared" ref="U9:U72" si="4">S9*T9</f>
        <v>0</v>
      </c>
      <c r="V9" s="183">
        <f t="shared" ref="V9:V72" si="5">E9+I9+M9+P9+S9</f>
        <v>408.4</v>
      </c>
      <c r="W9" s="183"/>
      <c r="X9" s="183">
        <f t="shared" ref="X9:X72" si="6">(H9+L9+O9+R9+U9)/V9</f>
        <v>89.634745347698342</v>
      </c>
      <c r="Y9" s="183"/>
    </row>
    <row r="10" spans="1:25" x14ac:dyDescent="0.25">
      <c r="A10" s="182" t="s">
        <v>9</v>
      </c>
      <c r="B10" s="183">
        <v>20</v>
      </c>
      <c r="C10" s="183">
        <v>20</v>
      </c>
      <c r="D10" s="183">
        <f t="shared" ref="D10:D73" si="7">B10-C10</f>
        <v>0</v>
      </c>
      <c r="E10" s="183"/>
      <c r="F10" s="183"/>
      <c r="G10" s="183"/>
      <c r="H10" s="183">
        <f t="shared" si="0"/>
        <v>0</v>
      </c>
      <c r="I10" s="183">
        <v>20</v>
      </c>
      <c r="J10" s="183">
        <v>20</v>
      </c>
      <c r="K10" s="183">
        <v>95.23</v>
      </c>
      <c r="L10" s="183">
        <f t="shared" si="1"/>
        <v>1904.6000000000001</v>
      </c>
      <c r="M10" s="183"/>
      <c r="N10" s="183"/>
      <c r="O10" s="183">
        <f t="shared" si="2"/>
        <v>0</v>
      </c>
      <c r="P10" s="183"/>
      <c r="Q10" s="183"/>
      <c r="R10" s="183">
        <f t="shared" si="3"/>
        <v>0</v>
      </c>
      <c r="S10" s="183"/>
      <c r="T10" s="183"/>
      <c r="U10" s="183">
        <f t="shared" si="4"/>
        <v>0</v>
      </c>
      <c r="V10" s="183">
        <f t="shared" si="5"/>
        <v>20</v>
      </c>
      <c r="W10" s="183"/>
      <c r="X10" s="183">
        <f t="shared" si="6"/>
        <v>95.23</v>
      </c>
      <c r="Y10" s="183"/>
    </row>
    <row r="11" spans="1:25" x14ac:dyDescent="0.25">
      <c r="A11" s="182" t="s">
        <v>10</v>
      </c>
      <c r="B11" s="183"/>
      <c r="C11" s="183"/>
      <c r="D11" s="183">
        <f t="shared" si="7"/>
        <v>0</v>
      </c>
      <c r="E11" s="183"/>
      <c r="F11" s="183"/>
      <c r="G11" s="183"/>
      <c r="H11" s="183">
        <f t="shared" si="0"/>
        <v>0</v>
      </c>
      <c r="I11" s="183"/>
      <c r="J11" s="183"/>
      <c r="K11" s="183"/>
      <c r="L11" s="183">
        <f t="shared" si="1"/>
        <v>0</v>
      </c>
      <c r="M11" s="183"/>
      <c r="N11" s="183"/>
      <c r="O11" s="183">
        <f t="shared" si="2"/>
        <v>0</v>
      </c>
      <c r="P11" s="183"/>
      <c r="Q11" s="183"/>
      <c r="R11" s="183">
        <f t="shared" si="3"/>
        <v>0</v>
      </c>
      <c r="S11" s="183"/>
      <c r="T11" s="183"/>
      <c r="U11" s="183">
        <f t="shared" si="4"/>
        <v>0</v>
      </c>
      <c r="V11" s="183">
        <f t="shared" si="5"/>
        <v>0</v>
      </c>
      <c r="W11" s="183"/>
      <c r="X11" s="183" t="e">
        <f t="shared" si="6"/>
        <v>#DIV/0!</v>
      </c>
      <c r="Y11" s="183"/>
    </row>
    <row r="12" spans="1:25" x14ac:dyDescent="0.25">
      <c r="A12" s="184" t="s">
        <v>11</v>
      </c>
      <c r="B12" s="183">
        <v>220</v>
      </c>
      <c r="C12" s="183">
        <v>220</v>
      </c>
      <c r="D12" s="183">
        <f t="shared" si="7"/>
        <v>0</v>
      </c>
      <c r="E12" s="183">
        <v>72</v>
      </c>
      <c r="F12" s="183">
        <v>0</v>
      </c>
      <c r="G12" s="183">
        <v>79.14458333333333</v>
      </c>
      <c r="H12" s="183">
        <f t="shared" si="0"/>
        <v>5698.41</v>
      </c>
      <c r="I12" s="183">
        <v>142</v>
      </c>
      <c r="J12" s="183">
        <v>131</v>
      </c>
      <c r="K12" s="183">
        <v>80.852746478873243</v>
      </c>
      <c r="L12" s="183">
        <f t="shared" si="1"/>
        <v>11481.09</v>
      </c>
      <c r="M12" s="183"/>
      <c r="N12" s="183"/>
      <c r="O12" s="183">
        <f t="shared" si="2"/>
        <v>0</v>
      </c>
      <c r="P12" s="183">
        <v>6</v>
      </c>
      <c r="Q12" s="183">
        <v>92.32</v>
      </c>
      <c r="R12" s="183">
        <f t="shared" si="3"/>
        <v>553.91999999999996</v>
      </c>
      <c r="S12" s="183"/>
      <c r="T12" s="183"/>
      <c r="U12" s="183">
        <f t="shared" si="4"/>
        <v>0</v>
      </c>
      <c r="V12" s="183">
        <f t="shared" si="5"/>
        <v>220</v>
      </c>
      <c r="W12" s="183"/>
      <c r="X12" s="183">
        <f t="shared" si="6"/>
        <v>80.60645454545454</v>
      </c>
      <c r="Y12" s="183">
        <v>69</v>
      </c>
    </row>
    <row r="13" spans="1:25" x14ac:dyDescent="0.25">
      <c r="A13" s="182" t="s">
        <v>12</v>
      </c>
      <c r="B13" s="183">
        <v>115</v>
      </c>
      <c r="C13" s="183">
        <v>115</v>
      </c>
      <c r="D13" s="183">
        <f t="shared" si="7"/>
        <v>0</v>
      </c>
      <c r="E13" s="183">
        <v>22</v>
      </c>
      <c r="F13" s="183">
        <v>0</v>
      </c>
      <c r="G13" s="183">
        <v>65</v>
      </c>
      <c r="H13" s="183">
        <f t="shared" si="0"/>
        <v>1430</v>
      </c>
      <c r="I13" s="183">
        <v>63</v>
      </c>
      <c r="J13" s="183">
        <v>4</v>
      </c>
      <c r="K13" s="183">
        <v>87.578888888888898</v>
      </c>
      <c r="L13" s="183">
        <f t="shared" si="1"/>
        <v>5517.47</v>
      </c>
      <c r="M13" s="183">
        <v>30</v>
      </c>
      <c r="N13" s="183">
        <v>74.25</v>
      </c>
      <c r="O13" s="183">
        <f t="shared" si="2"/>
        <v>2227.5</v>
      </c>
      <c r="P13" s="183"/>
      <c r="Q13" s="183"/>
      <c r="R13" s="183">
        <f t="shared" si="3"/>
        <v>0</v>
      </c>
      <c r="S13" s="183"/>
      <c r="T13" s="183"/>
      <c r="U13" s="183">
        <f t="shared" si="4"/>
        <v>0</v>
      </c>
      <c r="V13" s="183">
        <f t="shared" si="5"/>
        <v>115</v>
      </c>
      <c r="W13" s="183"/>
      <c r="X13" s="183">
        <f t="shared" si="6"/>
        <v>79.782347826086962</v>
      </c>
      <c r="Y13" s="183">
        <v>21</v>
      </c>
    </row>
    <row r="14" spans="1:25" x14ac:dyDescent="0.25">
      <c r="A14" s="182" t="s">
        <v>13</v>
      </c>
      <c r="B14" s="183"/>
      <c r="C14" s="183"/>
      <c r="D14" s="183">
        <f t="shared" si="7"/>
        <v>0</v>
      </c>
      <c r="E14" s="183"/>
      <c r="F14" s="183"/>
      <c r="G14" s="183"/>
      <c r="H14" s="183">
        <f t="shared" si="0"/>
        <v>0</v>
      </c>
      <c r="I14" s="183"/>
      <c r="J14" s="183"/>
      <c r="K14" s="183"/>
      <c r="L14" s="183">
        <f t="shared" si="1"/>
        <v>0</v>
      </c>
      <c r="M14" s="183"/>
      <c r="N14" s="183"/>
      <c r="O14" s="183">
        <f t="shared" si="2"/>
        <v>0</v>
      </c>
      <c r="P14" s="183"/>
      <c r="Q14" s="183"/>
      <c r="R14" s="183">
        <f t="shared" si="3"/>
        <v>0</v>
      </c>
      <c r="S14" s="183"/>
      <c r="T14" s="183"/>
      <c r="U14" s="183">
        <f t="shared" si="4"/>
        <v>0</v>
      </c>
      <c r="V14" s="183">
        <f t="shared" si="5"/>
        <v>0</v>
      </c>
      <c r="W14" s="183"/>
      <c r="X14" s="183" t="e">
        <f t="shared" si="6"/>
        <v>#DIV/0!</v>
      </c>
      <c r="Y14" s="183"/>
    </row>
    <row r="15" spans="1:25" x14ac:dyDescent="0.25">
      <c r="A15" s="182" t="s">
        <v>14</v>
      </c>
      <c r="B15" s="183"/>
      <c r="C15" s="183"/>
      <c r="D15" s="183">
        <f t="shared" si="7"/>
        <v>0</v>
      </c>
      <c r="E15" s="183"/>
      <c r="F15" s="183"/>
      <c r="G15" s="183"/>
      <c r="H15" s="183">
        <f t="shared" si="0"/>
        <v>0</v>
      </c>
      <c r="I15" s="183"/>
      <c r="J15" s="183"/>
      <c r="K15" s="183"/>
      <c r="L15" s="183">
        <f t="shared" si="1"/>
        <v>0</v>
      </c>
      <c r="M15" s="183"/>
      <c r="N15" s="183"/>
      <c r="O15" s="183">
        <f t="shared" si="2"/>
        <v>0</v>
      </c>
      <c r="P15" s="183"/>
      <c r="Q15" s="183"/>
      <c r="R15" s="183">
        <f t="shared" si="3"/>
        <v>0</v>
      </c>
      <c r="S15" s="183"/>
      <c r="T15" s="183"/>
      <c r="U15" s="183">
        <f t="shared" si="4"/>
        <v>0</v>
      </c>
      <c r="V15" s="183">
        <f t="shared" si="5"/>
        <v>0</v>
      </c>
      <c r="W15" s="183"/>
      <c r="X15" s="183" t="e">
        <f t="shared" si="6"/>
        <v>#DIV/0!</v>
      </c>
      <c r="Y15" s="183"/>
    </row>
    <row r="16" spans="1:25" x14ac:dyDescent="0.25">
      <c r="A16" s="184" t="s">
        <v>15</v>
      </c>
      <c r="B16" s="183">
        <v>21</v>
      </c>
      <c r="C16" s="183">
        <v>21</v>
      </c>
      <c r="D16" s="183">
        <f t="shared" si="7"/>
        <v>0</v>
      </c>
      <c r="E16" s="183">
        <v>6</v>
      </c>
      <c r="F16" s="183">
        <v>0</v>
      </c>
      <c r="G16" s="183">
        <v>80.95</v>
      </c>
      <c r="H16" s="183">
        <f t="shared" si="0"/>
        <v>485.70000000000005</v>
      </c>
      <c r="I16" s="183">
        <v>3</v>
      </c>
      <c r="J16" s="183">
        <v>0</v>
      </c>
      <c r="K16" s="183">
        <v>79.916666666666671</v>
      </c>
      <c r="L16" s="183">
        <f t="shared" si="1"/>
        <v>239.75</v>
      </c>
      <c r="M16" s="183"/>
      <c r="N16" s="183"/>
      <c r="O16" s="183">
        <f t="shared" si="2"/>
        <v>0</v>
      </c>
      <c r="P16" s="183">
        <v>12</v>
      </c>
      <c r="Q16" s="183">
        <v>80.400833333333324</v>
      </c>
      <c r="R16" s="183">
        <f t="shared" si="3"/>
        <v>964.81</v>
      </c>
      <c r="S16" s="183"/>
      <c r="T16" s="183"/>
      <c r="U16" s="183">
        <f t="shared" si="4"/>
        <v>0</v>
      </c>
      <c r="V16" s="183">
        <f t="shared" si="5"/>
        <v>21</v>
      </c>
      <c r="W16" s="183"/>
      <c r="X16" s="183">
        <f t="shared" si="6"/>
        <v>80.488571428571433</v>
      </c>
      <c r="Y16" s="183">
        <v>1</v>
      </c>
    </row>
    <row r="17" spans="1:32" x14ac:dyDescent="0.25">
      <c r="A17" s="182" t="s">
        <v>16</v>
      </c>
      <c r="B17" s="183"/>
      <c r="C17" s="183"/>
      <c r="D17" s="183">
        <f t="shared" si="7"/>
        <v>0</v>
      </c>
      <c r="E17" s="183"/>
      <c r="F17" s="183"/>
      <c r="G17" s="183"/>
      <c r="H17" s="183">
        <f t="shared" si="0"/>
        <v>0</v>
      </c>
      <c r="I17" s="183"/>
      <c r="J17" s="183"/>
      <c r="K17" s="183"/>
      <c r="L17" s="183">
        <f t="shared" si="1"/>
        <v>0</v>
      </c>
      <c r="M17" s="183"/>
      <c r="N17" s="183"/>
      <c r="O17" s="183">
        <f t="shared" si="2"/>
        <v>0</v>
      </c>
      <c r="P17" s="183"/>
      <c r="Q17" s="183"/>
      <c r="R17" s="183">
        <f t="shared" si="3"/>
        <v>0</v>
      </c>
      <c r="S17" s="183"/>
      <c r="T17" s="183"/>
      <c r="U17" s="183">
        <f t="shared" si="4"/>
        <v>0</v>
      </c>
      <c r="V17" s="183">
        <f t="shared" si="5"/>
        <v>0</v>
      </c>
      <c r="W17" s="183"/>
      <c r="X17" s="183" t="e">
        <f t="shared" si="6"/>
        <v>#DIV/0!</v>
      </c>
      <c r="Y17" s="183"/>
    </row>
    <row r="18" spans="1:32" x14ac:dyDescent="0.25">
      <c r="A18" s="182" t="s">
        <v>17</v>
      </c>
      <c r="B18" s="183">
        <v>7</v>
      </c>
      <c r="C18" s="183">
        <v>7</v>
      </c>
      <c r="D18" s="183">
        <f t="shared" si="7"/>
        <v>0</v>
      </c>
      <c r="E18" s="183"/>
      <c r="F18" s="183"/>
      <c r="G18" s="183"/>
      <c r="H18" s="183">
        <f t="shared" si="0"/>
        <v>0</v>
      </c>
      <c r="I18" s="183">
        <v>7</v>
      </c>
      <c r="J18" s="183">
        <v>0</v>
      </c>
      <c r="K18" s="183">
        <v>92.58</v>
      </c>
      <c r="L18" s="183">
        <f t="shared" si="1"/>
        <v>648.05999999999995</v>
      </c>
      <c r="M18" s="183"/>
      <c r="N18" s="183"/>
      <c r="O18" s="183">
        <f t="shared" si="2"/>
        <v>0</v>
      </c>
      <c r="P18" s="183"/>
      <c r="Q18" s="183"/>
      <c r="R18" s="183">
        <f t="shared" si="3"/>
        <v>0</v>
      </c>
      <c r="S18" s="183"/>
      <c r="T18" s="183"/>
      <c r="U18" s="183">
        <f t="shared" si="4"/>
        <v>0</v>
      </c>
      <c r="V18" s="183">
        <f t="shared" si="5"/>
        <v>7</v>
      </c>
      <c r="W18" s="183"/>
      <c r="X18" s="183">
        <f t="shared" si="6"/>
        <v>92.58</v>
      </c>
      <c r="Y18" s="183"/>
      <c r="AF18" s="170" t="s">
        <v>152</v>
      </c>
    </row>
    <row r="19" spans="1:32" x14ac:dyDescent="0.25">
      <c r="A19" s="182" t="s">
        <v>18</v>
      </c>
      <c r="B19" s="183">
        <v>25</v>
      </c>
      <c r="C19" s="183">
        <v>25</v>
      </c>
      <c r="D19" s="183">
        <f t="shared" si="7"/>
        <v>0</v>
      </c>
      <c r="E19" s="183"/>
      <c r="F19" s="183"/>
      <c r="G19" s="183"/>
      <c r="H19" s="183">
        <f t="shared" si="0"/>
        <v>0</v>
      </c>
      <c r="I19" s="183">
        <v>25</v>
      </c>
      <c r="J19" s="183">
        <v>0</v>
      </c>
      <c r="K19" s="183">
        <v>78.73</v>
      </c>
      <c r="L19" s="183">
        <f t="shared" si="1"/>
        <v>1968.25</v>
      </c>
      <c r="M19" s="183"/>
      <c r="N19" s="183"/>
      <c r="O19" s="183">
        <f t="shared" si="2"/>
        <v>0</v>
      </c>
      <c r="P19" s="183"/>
      <c r="Q19" s="183"/>
      <c r="R19" s="183">
        <f t="shared" si="3"/>
        <v>0</v>
      </c>
      <c r="S19" s="183"/>
      <c r="T19" s="183"/>
      <c r="U19" s="183">
        <f t="shared" si="4"/>
        <v>0</v>
      </c>
      <c r="V19" s="183">
        <f t="shared" si="5"/>
        <v>25</v>
      </c>
      <c r="W19" s="183"/>
      <c r="X19" s="183">
        <f t="shared" si="6"/>
        <v>78.73</v>
      </c>
      <c r="Y19" s="183"/>
      <c r="AE19" s="170" t="s">
        <v>152</v>
      </c>
    </row>
    <row r="20" spans="1:32" x14ac:dyDescent="0.25">
      <c r="A20" s="184" t="s">
        <v>19</v>
      </c>
      <c r="B20" s="183"/>
      <c r="C20" s="183"/>
      <c r="D20" s="183">
        <f t="shared" si="7"/>
        <v>0</v>
      </c>
      <c r="E20" s="183"/>
      <c r="F20" s="183"/>
      <c r="G20" s="183"/>
      <c r="H20" s="183">
        <f t="shared" si="0"/>
        <v>0</v>
      </c>
      <c r="I20" s="183"/>
      <c r="J20" s="183"/>
      <c r="K20" s="183"/>
      <c r="L20" s="183">
        <f t="shared" si="1"/>
        <v>0</v>
      </c>
      <c r="M20" s="183"/>
      <c r="N20" s="183"/>
      <c r="O20" s="183">
        <f t="shared" si="2"/>
        <v>0</v>
      </c>
      <c r="P20" s="183"/>
      <c r="Q20" s="183"/>
      <c r="R20" s="183">
        <f t="shared" si="3"/>
        <v>0</v>
      </c>
      <c r="S20" s="183"/>
      <c r="T20" s="183"/>
      <c r="U20" s="183">
        <f t="shared" si="4"/>
        <v>0</v>
      </c>
      <c r="V20" s="183">
        <f t="shared" si="5"/>
        <v>0</v>
      </c>
      <c r="W20" s="183"/>
      <c r="X20" s="183" t="e">
        <f t="shared" si="6"/>
        <v>#DIV/0!</v>
      </c>
      <c r="Y20" s="183"/>
    </row>
    <row r="21" spans="1:32" x14ac:dyDescent="0.25">
      <c r="A21" s="182" t="s">
        <v>20</v>
      </c>
      <c r="B21" s="183"/>
      <c r="C21" s="183"/>
      <c r="D21" s="183">
        <f t="shared" si="7"/>
        <v>0</v>
      </c>
      <c r="E21" s="183"/>
      <c r="F21" s="183"/>
      <c r="G21" s="183"/>
      <c r="H21" s="183">
        <f t="shared" si="0"/>
        <v>0</v>
      </c>
      <c r="I21" s="183"/>
      <c r="J21" s="183"/>
      <c r="K21" s="183"/>
      <c r="L21" s="183">
        <f t="shared" si="1"/>
        <v>0</v>
      </c>
      <c r="M21" s="183"/>
      <c r="N21" s="183"/>
      <c r="O21" s="183">
        <f t="shared" si="2"/>
        <v>0</v>
      </c>
      <c r="P21" s="183"/>
      <c r="Q21" s="183"/>
      <c r="R21" s="183">
        <f t="shared" si="3"/>
        <v>0</v>
      </c>
      <c r="S21" s="183"/>
      <c r="T21" s="183"/>
      <c r="U21" s="183">
        <f t="shared" si="4"/>
        <v>0</v>
      </c>
      <c r="V21" s="183">
        <f t="shared" si="5"/>
        <v>0</v>
      </c>
      <c r="W21" s="183"/>
      <c r="X21" s="183" t="e">
        <f t="shared" si="6"/>
        <v>#DIV/0!</v>
      </c>
      <c r="Y21" s="183"/>
    </row>
    <row r="22" spans="1:32" x14ac:dyDescent="0.25">
      <c r="A22" s="182" t="s">
        <v>21</v>
      </c>
      <c r="B22" s="183"/>
      <c r="C22" s="183"/>
      <c r="D22" s="183">
        <f t="shared" si="7"/>
        <v>0</v>
      </c>
      <c r="E22" s="183"/>
      <c r="F22" s="183"/>
      <c r="G22" s="183"/>
      <c r="H22" s="183">
        <f t="shared" si="0"/>
        <v>0</v>
      </c>
      <c r="I22" s="183"/>
      <c r="J22" s="183"/>
      <c r="K22" s="183"/>
      <c r="L22" s="183">
        <f t="shared" si="1"/>
        <v>0</v>
      </c>
      <c r="M22" s="183"/>
      <c r="N22" s="183"/>
      <c r="O22" s="183">
        <f t="shared" si="2"/>
        <v>0</v>
      </c>
      <c r="P22" s="183"/>
      <c r="Q22" s="183"/>
      <c r="R22" s="183">
        <f t="shared" si="3"/>
        <v>0</v>
      </c>
      <c r="S22" s="183"/>
      <c r="T22" s="183"/>
      <c r="U22" s="183">
        <f t="shared" si="4"/>
        <v>0</v>
      </c>
      <c r="V22" s="183">
        <f t="shared" si="5"/>
        <v>0</v>
      </c>
      <c r="W22" s="183"/>
      <c r="X22" s="183" t="e">
        <f t="shared" si="6"/>
        <v>#DIV/0!</v>
      </c>
      <c r="Y22" s="183"/>
    </row>
    <row r="23" spans="1:32" x14ac:dyDescent="0.25">
      <c r="A23" s="182" t="s">
        <v>22</v>
      </c>
      <c r="B23" s="183"/>
      <c r="C23" s="183"/>
      <c r="D23" s="183">
        <f t="shared" si="7"/>
        <v>0</v>
      </c>
      <c r="E23" s="183"/>
      <c r="F23" s="183"/>
      <c r="G23" s="183"/>
      <c r="H23" s="183">
        <f t="shared" si="0"/>
        <v>0</v>
      </c>
      <c r="I23" s="183"/>
      <c r="J23" s="183"/>
      <c r="K23" s="183"/>
      <c r="L23" s="183">
        <f t="shared" si="1"/>
        <v>0</v>
      </c>
      <c r="M23" s="183"/>
      <c r="N23" s="183"/>
      <c r="O23" s="183">
        <f t="shared" si="2"/>
        <v>0</v>
      </c>
      <c r="P23" s="183"/>
      <c r="Q23" s="183"/>
      <c r="R23" s="183">
        <f t="shared" si="3"/>
        <v>0</v>
      </c>
      <c r="S23" s="183"/>
      <c r="T23" s="183"/>
      <c r="U23" s="183">
        <f t="shared" si="4"/>
        <v>0</v>
      </c>
      <c r="V23" s="183">
        <f t="shared" si="5"/>
        <v>0</v>
      </c>
      <c r="W23" s="183"/>
      <c r="X23" s="183" t="e">
        <f t="shared" si="6"/>
        <v>#DIV/0!</v>
      </c>
      <c r="Y23" s="183"/>
    </row>
    <row r="24" spans="1:32" x14ac:dyDescent="0.25">
      <c r="A24" s="184" t="s">
        <v>23</v>
      </c>
      <c r="B24" s="183"/>
      <c r="C24" s="183"/>
      <c r="D24" s="183">
        <f t="shared" si="7"/>
        <v>0</v>
      </c>
      <c r="E24" s="183"/>
      <c r="F24" s="183"/>
      <c r="G24" s="183"/>
      <c r="H24" s="183">
        <f t="shared" si="0"/>
        <v>0</v>
      </c>
      <c r="I24" s="183"/>
      <c r="J24" s="183"/>
      <c r="K24" s="183"/>
      <c r="L24" s="183">
        <f t="shared" si="1"/>
        <v>0</v>
      </c>
      <c r="M24" s="183"/>
      <c r="N24" s="183"/>
      <c r="O24" s="183">
        <f t="shared" si="2"/>
        <v>0</v>
      </c>
      <c r="P24" s="183"/>
      <c r="Q24" s="183"/>
      <c r="R24" s="183">
        <f t="shared" si="3"/>
        <v>0</v>
      </c>
      <c r="S24" s="183"/>
      <c r="T24" s="183"/>
      <c r="U24" s="183">
        <f t="shared" si="4"/>
        <v>0</v>
      </c>
      <c r="V24" s="183">
        <f t="shared" si="5"/>
        <v>0</v>
      </c>
      <c r="W24" s="183"/>
      <c r="X24" s="183" t="e">
        <f t="shared" si="6"/>
        <v>#DIV/0!</v>
      </c>
      <c r="Y24" s="183"/>
    </row>
    <row r="25" spans="1:32" x14ac:dyDescent="0.25">
      <c r="A25" s="182" t="s">
        <v>24</v>
      </c>
      <c r="B25" s="183"/>
      <c r="C25" s="183"/>
      <c r="D25" s="183">
        <f t="shared" si="7"/>
        <v>0</v>
      </c>
      <c r="E25" s="183"/>
      <c r="F25" s="183"/>
      <c r="G25" s="183"/>
      <c r="H25" s="183">
        <f t="shared" si="0"/>
        <v>0</v>
      </c>
      <c r="I25" s="183"/>
      <c r="J25" s="183"/>
      <c r="K25" s="183"/>
      <c r="L25" s="183">
        <f t="shared" si="1"/>
        <v>0</v>
      </c>
      <c r="M25" s="183"/>
      <c r="N25" s="183"/>
      <c r="O25" s="183">
        <f t="shared" si="2"/>
        <v>0</v>
      </c>
      <c r="P25" s="183"/>
      <c r="Q25" s="183"/>
      <c r="R25" s="183">
        <f t="shared" si="3"/>
        <v>0</v>
      </c>
      <c r="S25" s="183"/>
      <c r="T25" s="183"/>
      <c r="U25" s="183">
        <f t="shared" si="4"/>
        <v>0</v>
      </c>
      <c r="V25" s="183">
        <f t="shared" si="5"/>
        <v>0</v>
      </c>
      <c r="W25" s="183"/>
      <c r="X25" s="183" t="e">
        <f t="shared" si="6"/>
        <v>#DIV/0!</v>
      </c>
      <c r="Y25" s="183"/>
    </row>
    <row r="26" spans="1:32" x14ac:dyDescent="0.25">
      <c r="A26" s="182" t="s">
        <v>25</v>
      </c>
      <c r="B26" s="183"/>
      <c r="C26" s="183"/>
      <c r="D26" s="183">
        <f t="shared" si="7"/>
        <v>0</v>
      </c>
      <c r="E26" s="183"/>
      <c r="F26" s="183"/>
      <c r="G26" s="183"/>
      <c r="H26" s="183">
        <f t="shared" si="0"/>
        <v>0</v>
      </c>
      <c r="I26" s="183"/>
      <c r="J26" s="183"/>
      <c r="K26" s="183"/>
      <c r="L26" s="183">
        <f t="shared" si="1"/>
        <v>0</v>
      </c>
      <c r="M26" s="183"/>
      <c r="N26" s="183"/>
      <c r="O26" s="183">
        <f t="shared" si="2"/>
        <v>0</v>
      </c>
      <c r="P26" s="183"/>
      <c r="Q26" s="183"/>
      <c r="R26" s="183">
        <f t="shared" si="3"/>
        <v>0</v>
      </c>
      <c r="S26" s="183"/>
      <c r="T26" s="183"/>
      <c r="U26" s="183">
        <f t="shared" si="4"/>
        <v>0</v>
      </c>
      <c r="V26" s="183">
        <f t="shared" si="5"/>
        <v>0</v>
      </c>
      <c r="W26" s="183"/>
      <c r="X26" s="183" t="e">
        <f t="shared" si="6"/>
        <v>#DIV/0!</v>
      </c>
      <c r="Y26" s="183"/>
    </row>
    <row r="27" spans="1:32" x14ac:dyDescent="0.25">
      <c r="A27" s="182" t="s">
        <v>26</v>
      </c>
      <c r="B27" s="183"/>
      <c r="C27" s="183"/>
      <c r="D27" s="183">
        <f t="shared" si="7"/>
        <v>0</v>
      </c>
      <c r="E27" s="183"/>
      <c r="F27" s="183"/>
      <c r="G27" s="183"/>
      <c r="H27" s="183">
        <f t="shared" si="0"/>
        <v>0</v>
      </c>
      <c r="I27" s="183"/>
      <c r="J27" s="183"/>
      <c r="K27" s="183"/>
      <c r="L27" s="183">
        <f t="shared" si="1"/>
        <v>0</v>
      </c>
      <c r="M27" s="183"/>
      <c r="N27" s="183"/>
      <c r="O27" s="183">
        <f t="shared" si="2"/>
        <v>0</v>
      </c>
      <c r="P27" s="183"/>
      <c r="Q27" s="183"/>
      <c r="R27" s="183">
        <f t="shared" si="3"/>
        <v>0</v>
      </c>
      <c r="S27" s="183"/>
      <c r="T27" s="183"/>
      <c r="U27" s="183">
        <f t="shared" si="4"/>
        <v>0</v>
      </c>
      <c r="V27" s="183">
        <f t="shared" si="5"/>
        <v>0</v>
      </c>
      <c r="W27" s="183"/>
      <c r="X27" s="183" t="e">
        <f t="shared" si="6"/>
        <v>#DIV/0!</v>
      </c>
      <c r="Y27" s="183"/>
    </row>
    <row r="28" spans="1:32" x14ac:dyDescent="0.25">
      <c r="A28" s="184" t="s">
        <v>27</v>
      </c>
      <c r="B28" s="183"/>
      <c r="C28" s="183"/>
      <c r="D28" s="183">
        <f t="shared" si="7"/>
        <v>0</v>
      </c>
      <c r="E28" s="183"/>
      <c r="F28" s="183"/>
      <c r="G28" s="183"/>
      <c r="H28" s="183">
        <f t="shared" si="0"/>
        <v>0</v>
      </c>
      <c r="I28" s="183"/>
      <c r="J28" s="183"/>
      <c r="K28" s="183"/>
      <c r="L28" s="183">
        <f t="shared" si="1"/>
        <v>0</v>
      </c>
      <c r="M28" s="183"/>
      <c r="N28" s="183"/>
      <c r="O28" s="183">
        <f t="shared" si="2"/>
        <v>0</v>
      </c>
      <c r="P28" s="183"/>
      <c r="Q28" s="183"/>
      <c r="R28" s="183">
        <f t="shared" si="3"/>
        <v>0</v>
      </c>
      <c r="S28" s="183"/>
      <c r="T28" s="183"/>
      <c r="U28" s="183">
        <f t="shared" si="4"/>
        <v>0</v>
      </c>
      <c r="V28" s="183">
        <f t="shared" si="5"/>
        <v>0</v>
      </c>
      <c r="W28" s="183"/>
      <c r="X28" s="183" t="e">
        <f t="shared" si="6"/>
        <v>#DIV/0!</v>
      </c>
      <c r="Y28" s="183"/>
    </row>
    <row r="29" spans="1:32" x14ac:dyDescent="0.25">
      <c r="A29" s="182" t="s">
        <v>28</v>
      </c>
      <c r="B29" s="183"/>
      <c r="C29" s="183"/>
      <c r="D29" s="183">
        <f t="shared" si="7"/>
        <v>0</v>
      </c>
      <c r="E29" s="183"/>
      <c r="F29" s="183"/>
      <c r="G29" s="183"/>
      <c r="H29" s="183">
        <f t="shared" si="0"/>
        <v>0</v>
      </c>
      <c r="I29" s="183"/>
      <c r="J29" s="183"/>
      <c r="K29" s="183"/>
      <c r="L29" s="183">
        <f t="shared" si="1"/>
        <v>0</v>
      </c>
      <c r="M29" s="183"/>
      <c r="N29" s="183"/>
      <c r="O29" s="183">
        <f t="shared" si="2"/>
        <v>0</v>
      </c>
      <c r="P29" s="183"/>
      <c r="Q29" s="183"/>
      <c r="R29" s="183">
        <f t="shared" si="3"/>
        <v>0</v>
      </c>
      <c r="S29" s="183"/>
      <c r="T29" s="183"/>
      <c r="U29" s="183">
        <f t="shared" si="4"/>
        <v>0</v>
      </c>
      <c r="V29" s="183">
        <f t="shared" si="5"/>
        <v>0</v>
      </c>
      <c r="W29" s="183"/>
      <c r="X29" s="183" t="e">
        <f t="shared" si="6"/>
        <v>#DIV/0!</v>
      </c>
      <c r="Y29" s="183"/>
    </row>
    <row r="30" spans="1:32" x14ac:dyDescent="0.25">
      <c r="A30" s="182" t="s">
        <v>29</v>
      </c>
      <c r="B30" s="183"/>
      <c r="C30" s="183"/>
      <c r="D30" s="183">
        <f t="shared" si="7"/>
        <v>0</v>
      </c>
      <c r="E30" s="183"/>
      <c r="F30" s="183"/>
      <c r="G30" s="183"/>
      <c r="H30" s="183">
        <f t="shared" si="0"/>
        <v>0</v>
      </c>
      <c r="I30" s="183"/>
      <c r="J30" s="183"/>
      <c r="K30" s="183"/>
      <c r="L30" s="183">
        <f t="shared" si="1"/>
        <v>0</v>
      </c>
      <c r="M30" s="183"/>
      <c r="N30" s="183"/>
      <c r="O30" s="183">
        <f t="shared" si="2"/>
        <v>0</v>
      </c>
      <c r="P30" s="183"/>
      <c r="Q30" s="183"/>
      <c r="R30" s="183">
        <f t="shared" si="3"/>
        <v>0</v>
      </c>
      <c r="S30" s="183"/>
      <c r="T30" s="183"/>
      <c r="U30" s="183">
        <f t="shared" si="4"/>
        <v>0</v>
      </c>
      <c r="V30" s="183">
        <f t="shared" si="5"/>
        <v>0</v>
      </c>
      <c r="W30" s="183"/>
      <c r="X30" s="183" t="e">
        <f t="shared" si="6"/>
        <v>#DIV/0!</v>
      </c>
      <c r="Y30" s="183"/>
    </row>
    <row r="31" spans="1:32" x14ac:dyDescent="0.25">
      <c r="A31" s="182" t="s">
        <v>30</v>
      </c>
      <c r="B31" s="183"/>
      <c r="C31" s="183"/>
      <c r="D31" s="183">
        <f t="shared" si="7"/>
        <v>0</v>
      </c>
      <c r="E31" s="183"/>
      <c r="F31" s="183"/>
      <c r="G31" s="183"/>
      <c r="H31" s="183">
        <f t="shared" si="0"/>
        <v>0</v>
      </c>
      <c r="I31" s="183"/>
      <c r="J31" s="183"/>
      <c r="K31" s="183"/>
      <c r="L31" s="183">
        <f t="shared" si="1"/>
        <v>0</v>
      </c>
      <c r="M31" s="183"/>
      <c r="N31" s="183"/>
      <c r="O31" s="183">
        <f t="shared" si="2"/>
        <v>0</v>
      </c>
      <c r="P31" s="183"/>
      <c r="Q31" s="183"/>
      <c r="R31" s="183">
        <f t="shared" si="3"/>
        <v>0</v>
      </c>
      <c r="S31" s="183"/>
      <c r="T31" s="183"/>
      <c r="U31" s="183">
        <f t="shared" si="4"/>
        <v>0</v>
      </c>
      <c r="V31" s="183">
        <f t="shared" si="5"/>
        <v>0</v>
      </c>
      <c r="W31" s="183"/>
      <c r="X31" s="183" t="e">
        <f t="shared" si="6"/>
        <v>#DIV/0!</v>
      </c>
      <c r="Y31" s="183"/>
    </row>
    <row r="32" spans="1:32" x14ac:dyDescent="0.25">
      <c r="A32" s="184" t="s">
        <v>31</v>
      </c>
      <c r="B32" s="183"/>
      <c r="C32" s="183"/>
      <c r="D32" s="183">
        <f t="shared" si="7"/>
        <v>0</v>
      </c>
      <c r="E32" s="183"/>
      <c r="F32" s="183"/>
      <c r="G32" s="183"/>
      <c r="H32" s="183">
        <f t="shared" si="0"/>
        <v>0</v>
      </c>
      <c r="I32" s="183"/>
      <c r="J32" s="183"/>
      <c r="K32" s="183"/>
      <c r="L32" s="183">
        <f t="shared" si="1"/>
        <v>0</v>
      </c>
      <c r="M32" s="183"/>
      <c r="N32" s="183"/>
      <c r="O32" s="183">
        <f t="shared" si="2"/>
        <v>0</v>
      </c>
      <c r="P32" s="183"/>
      <c r="Q32" s="183"/>
      <c r="R32" s="183">
        <f t="shared" si="3"/>
        <v>0</v>
      </c>
      <c r="S32" s="183"/>
      <c r="T32" s="183"/>
      <c r="U32" s="183">
        <f t="shared" si="4"/>
        <v>0</v>
      </c>
      <c r="V32" s="183">
        <f t="shared" si="5"/>
        <v>0</v>
      </c>
      <c r="W32" s="183"/>
      <c r="X32" s="183" t="e">
        <f t="shared" si="6"/>
        <v>#DIV/0!</v>
      </c>
      <c r="Y32" s="183"/>
    </row>
    <row r="33" spans="1:25" x14ac:dyDescent="0.25">
      <c r="A33" s="182" t="s">
        <v>32</v>
      </c>
      <c r="B33" s="183"/>
      <c r="C33" s="183"/>
      <c r="D33" s="183">
        <f t="shared" si="7"/>
        <v>0</v>
      </c>
      <c r="E33" s="183"/>
      <c r="F33" s="183"/>
      <c r="G33" s="183"/>
      <c r="H33" s="183">
        <f t="shared" si="0"/>
        <v>0</v>
      </c>
      <c r="I33" s="183"/>
      <c r="J33" s="183"/>
      <c r="K33" s="183"/>
      <c r="L33" s="183">
        <f t="shared" si="1"/>
        <v>0</v>
      </c>
      <c r="M33" s="183"/>
      <c r="N33" s="183"/>
      <c r="O33" s="183">
        <f t="shared" si="2"/>
        <v>0</v>
      </c>
      <c r="P33" s="183"/>
      <c r="Q33" s="183"/>
      <c r="R33" s="183">
        <f t="shared" si="3"/>
        <v>0</v>
      </c>
      <c r="S33" s="183"/>
      <c r="T33" s="183"/>
      <c r="U33" s="183">
        <f t="shared" si="4"/>
        <v>0</v>
      </c>
      <c r="V33" s="183">
        <f t="shared" si="5"/>
        <v>0</v>
      </c>
      <c r="W33" s="183"/>
      <c r="X33" s="183" t="e">
        <f t="shared" si="6"/>
        <v>#DIV/0!</v>
      </c>
      <c r="Y33" s="183"/>
    </row>
    <row r="34" spans="1:25" x14ac:dyDescent="0.25">
      <c r="A34" s="182" t="s">
        <v>33</v>
      </c>
      <c r="B34" s="183"/>
      <c r="C34" s="183"/>
      <c r="D34" s="183">
        <f t="shared" si="7"/>
        <v>0</v>
      </c>
      <c r="E34" s="183"/>
      <c r="F34" s="183"/>
      <c r="G34" s="183"/>
      <c r="H34" s="183">
        <f t="shared" si="0"/>
        <v>0</v>
      </c>
      <c r="I34" s="183"/>
      <c r="J34" s="183"/>
      <c r="K34" s="183"/>
      <c r="L34" s="183">
        <f t="shared" si="1"/>
        <v>0</v>
      </c>
      <c r="M34" s="183"/>
      <c r="N34" s="183"/>
      <c r="O34" s="183">
        <f t="shared" si="2"/>
        <v>0</v>
      </c>
      <c r="P34" s="183"/>
      <c r="Q34" s="183"/>
      <c r="R34" s="183">
        <f t="shared" si="3"/>
        <v>0</v>
      </c>
      <c r="S34" s="183"/>
      <c r="T34" s="183"/>
      <c r="U34" s="183">
        <f t="shared" si="4"/>
        <v>0</v>
      </c>
      <c r="V34" s="183">
        <f t="shared" si="5"/>
        <v>0</v>
      </c>
      <c r="W34" s="183"/>
      <c r="X34" s="183" t="e">
        <f t="shared" si="6"/>
        <v>#DIV/0!</v>
      </c>
      <c r="Y34" s="183"/>
    </row>
    <row r="35" spans="1:25" x14ac:dyDescent="0.25">
      <c r="A35" s="182" t="s">
        <v>34</v>
      </c>
      <c r="B35" s="183"/>
      <c r="C35" s="183"/>
      <c r="D35" s="183">
        <f t="shared" si="7"/>
        <v>0</v>
      </c>
      <c r="E35" s="183"/>
      <c r="F35" s="183"/>
      <c r="G35" s="183"/>
      <c r="H35" s="183">
        <f t="shared" si="0"/>
        <v>0</v>
      </c>
      <c r="I35" s="183"/>
      <c r="J35" s="183"/>
      <c r="K35" s="183"/>
      <c r="L35" s="183">
        <f t="shared" si="1"/>
        <v>0</v>
      </c>
      <c r="M35" s="183"/>
      <c r="N35" s="183"/>
      <c r="O35" s="183">
        <f t="shared" si="2"/>
        <v>0</v>
      </c>
      <c r="P35" s="183"/>
      <c r="Q35" s="183"/>
      <c r="R35" s="183">
        <f t="shared" si="3"/>
        <v>0</v>
      </c>
      <c r="S35" s="183"/>
      <c r="T35" s="183"/>
      <c r="U35" s="183">
        <f t="shared" si="4"/>
        <v>0</v>
      </c>
      <c r="V35" s="183">
        <f t="shared" si="5"/>
        <v>0</v>
      </c>
      <c r="W35" s="183"/>
      <c r="X35" s="183" t="e">
        <f t="shared" si="6"/>
        <v>#DIV/0!</v>
      </c>
      <c r="Y35" s="183"/>
    </row>
    <row r="36" spans="1:25" x14ac:dyDescent="0.25">
      <c r="A36" s="184" t="s">
        <v>35</v>
      </c>
      <c r="B36" s="183"/>
      <c r="C36" s="183"/>
      <c r="D36" s="183">
        <f t="shared" si="7"/>
        <v>0</v>
      </c>
      <c r="E36" s="183"/>
      <c r="F36" s="183"/>
      <c r="G36" s="183"/>
      <c r="H36" s="183">
        <f t="shared" si="0"/>
        <v>0</v>
      </c>
      <c r="I36" s="183"/>
      <c r="J36" s="183"/>
      <c r="K36" s="183"/>
      <c r="L36" s="183">
        <f t="shared" si="1"/>
        <v>0</v>
      </c>
      <c r="M36" s="183"/>
      <c r="N36" s="183"/>
      <c r="O36" s="183">
        <f t="shared" si="2"/>
        <v>0</v>
      </c>
      <c r="P36" s="183"/>
      <c r="Q36" s="183"/>
      <c r="R36" s="183">
        <f t="shared" si="3"/>
        <v>0</v>
      </c>
      <c r="S36" s="183"/>
      <c r="T36" s="183"/>
      <c r="U36" s="183">
        <f t="shared" si="4"/>
        <v>0</v>
      </c>
      <c r="V36" s="183">
        <f t="shared" si="5"/>
        <v>0</v>
      </c>
      <c r="W36" s="183"/>
      <c r="X36" s="183" t="e">
        <f t="shared" si="6"/>
        <v>#DIV/0!</v>
      </c>
      <c r="Y36" s="183"/>
    </row>
    <row r="37" spans="1:25" x14ac:dyDescent="0.25">
      <c r="A37" s="182" t="s">
        <v>36</v>
      </c>
      <c r="B37" s="183"/>
      <c r="C37" s="183"/>
      <c r="D37" s="183">
        <f t="shared" si="7"/>
        <v>0</v>
      </c>
      <c r="E37" s="183"/>
      <c r="F37" s="183"/>
      <c r="G37" s="183"/>
      <c r="H37" s="183">
        <f t="shared" si="0"/>
        <v>0</v>
      </c>
      <c r="I37" s="183"/>
      <c r="J37" s="183"/>
      <c r="K37" s="183"/>
      <c r="L37" s="183">
        <f t="shared" si="1"/>
        <v>0</v>
      </c>
      <c r="M37" s="183"/>
      <c r="N37" s="183"/>
      <c r="O37" s="183">
        <f t="shared" si="2"/>
        <v>0</v>
      </c>
      <c r="P37" s="183"/>
      <c r="Q37" s="183"/>
      <c r="R37" s="183">
        <f t="shared" si="3"/>
        <v>0</v>
      </c>
      <c r="S37" s="183"/>
      <c r="T37" s="183"/>
      <c r="U37" s="183">
        <f t="shared" si="4"/>
        <v>0</v>
      </c>
      <c r="V37" s="183">
        <f t="shared" si="5"/>
        <v>0</v>
      </c>
      <c r="W37" s="183"/>
      <c r="X37" s="183" t="e">
        <f t="shared" si="6"/>
        <v>#DIV/0!</v>
      </c>
      <c r="Y37" s="183"/>
    </row>
    <row r="38" spans="1:25" x14ac:dyDescent="0.25">
      <c r="A38" s="182" t="s">
        <v>37</v>
      </c>
      <c r="B38" s="183"/>
      <c r="C38" s="183"/>
      <c r="D38" s="183">
        <f t="shared" si="7"/>
        <v>0</v>
      </c>
      <c r="E38" s="183"/>
      <c r="F38" s="183"/>
      <c r="G38" s="183"/>
      <c r="H38" s="183">
        <f t="shared" si="0"/>
        <v>0</v>
      </c>
      <c r="I38" s="183"/>
      <c r="J38" s="183"/>
      <c r="K38" s="183"/>
      <c r="L38" s="183">
        <f t="shared" si="1"/>
        <v>0</v>
      </c>
      <c r="M38" s="183"/>
      <c r="N38" s="183"/>
      <c r="O38" s="183">
        <f t="shared" si="2"/>
        <v>0</v>
      </c>
      <c r="P38" s="183"/>
      <c r="Q38" s="183"/>
      <c r="R38" s="183">
        <f t="shared" si="3"/>
        <v>0</v>
      </c>
      <c r="S38" s="183"/>
      <c r="T38" s="183"/>
      <c r="U38" s="183">
        <f t="shared" si="4"/>
        <v>0</v>
      </c>
      <c r="V38" s="183">
        <f t="shared" si="5"/>
        <v>0</v>
      </c>
      <c r="W38" s="183"/>
      <c r="X38" s="183" t="e">
        <f t="shared" si="6"/>
        <v>#DIV/0!</v>
      </c>
      <c r="Y38" s="183"/>
    </row>
    <row r="39" spans="1:25" x14ac:dyDescent="0.25">
      <c r="A39" s="182" t="s">
        <v>38</v>
      </c>
      <c r="B39" s="183"/>
      <c r="C39" s="183"/>
      <c r="D39" s="183">
        <f t="shared" si="7"/>
        <v>0</v>
      </c>
      <c r="E39" s="183"/>
      <c r="F39" s="183"/>
      <c r="G39" s="183"/>
      <c r="H39" s="183">
        <f t="shared" si="0"/>
        <v>0</v>
      </c>
      <c r="I39" s="183"/>
      <c r="J39" s="183"/>
      <c r="K39" s="183"/>
      <c r="L39" s="183">
        <f t="shared" si="1"/>
        <v>0</v>
      </c>
      <c r="M39" s="183"/>
      <c r="N39" s="183"/>
      <c r="O39" s="183">
        <f t="shared" si="2"/>
        <v>0</v>
      </c>
      <c r="P39" s="183"/>
      <c r="Q39" s="183"/>
      <c r="R39" s="183">
        <f t="shared" si="3"/>
        <v>0</v>
      </c>
      <c r="S39" s="183"/>
      <c r="T39" s="183"/>
      <c r="U39" s="183">
        <f t="shared" si="4"/>
        <v>0</v>
      </c>
      <c r="V39" s="183">
        <f t="shared" si="5"/>
        <v>0</v>
      </c>
      <c r="W39" s="183"/>
      <c r="X39" s="183" t="e">
        <f t="shared" si="6"/>
        <v>#DIV/0!</v>
      </c>
      <c r="Y39" s="183"/>
    </row>
    <row r="40" spans="1:25" x14ac:dyDescent="0.25">
      <c r="A40" s="184" t="s">
        <v>39</v>
      </c>
      <c r="B40" s="183"/>
      <c r="C40" s="183"/>
      <c r="D40" s="183">
        <f t="shared" si="7"/>
        <v>0</v>
      </c>
      <c r="E40" s="183"/>
      <c r="F40" s="183"/>
      <c r="G40" s="183"/>
      <c r="H40" s="183">
        <f t="shared" si="0"/>
        <v>0</v>
      </c>
      <c r="I40" s="183"/>
      <c r="J40" s="183"/>
      <c r="K40" s="183"/>
      <c r="L40" s="183">
        <f t="shared" si="1"/>
        <v>0</v>
      </c>
      <c r="M40" s="183"/>
      <c r="N40" s="183"/>
      <c r="O40" s="183">
        <f t="shared" si="2"/>
        <v>0</v>
      </c>
      <c r="P40" s="183"/>
      <c r="Q40" s="183"/>
      <c r="R40" s="183">
        <f t="shared" si="3"/>
        <v>0</v>
      </c>
      <c r="S40" s="183"/>
      <c r="T40" s="183"/>
      <c r="U40" s="183">
        <f t="shared" si="4"/>
        <v>0</v>
      </c>
      <c r="V40" s="183">
        <f t="shared" si="5"/>
        <v>0</v>
      </c>
      <c r="W40" s="183"/>
      <c r="X40" s="183" t="e">
        <f t="shared" si="6"/>
        <v>#DIV/0!</v>
      </c>
      <c r="Y40" s="183"/>
    </row>
    <row r="41" spans="1:25" x14ac:dyDescent="0.25">
      <c r="A41" s="182" t="s">
        <v>40</v>
      </c>
      <c r="B41" s="183"/>
      <c r="C41" s="183"/>
      <c r="D41" s="183">
        <f t="shared" si="7"/>
        <v>0</v>
      </c>
      <c r="E41" s="183"/>
      <c r="F41" s="183"/>
      <c r="G41" s="183"/>
      <c r="H41" s="183">
        <f t="shared" si="0"/>
        <v>0</v>
      </c>
      <c r="I41" s="183"/>
      <c r="J41" s="183"/>
      <c r="K41" s="183"/>
      <c r="L41" s="183">
        <f t="shared" si="1"/>
        <v>0</v>
      </c>
      <c r="M41" s="183"/>
      <c r="N41" s="183"/>
      <c r="O41" s="183">
        <f t="shared" si="2"/>
        <v>0</v>
      </c>
      <c r="P41" s="183"/>
      <c r="Q41" s="183"/>
      <c r="R41" s="183">
        <f t="shared" si="3"/>
        <v>0</v>
      </c>
      <c r="S41" s="183"/>
      <c r="T41" s="183"/>
      <c r="U41" s="183">
        <f t="shared" si="4"/>
        <v>0</v>
      </c>
      <c r="V41" s="183">
        <f t="shared" si="5"/>
        <v>0</v>
      </c>
      <c r="W41" s="183"/>
      <c r="X41" s="183" t="e">
        <f t="shared" si="6"/>
        <v>#DIV/0!</v>
      </c>
      <c r="Y41" s="183"/>
    </row>
    <row r="42" spans="1:25" x14ac:dyDescent="0.25">
      <c r="A42" s="182" t="s">
        <v>41</v>
      </c>
      <c r="B42" s="183"/>
      <c r="C42" s="183"/>
      <c r="D42" s="183">
        <f t="shared" si="7"/>
        <v>0</v>
      </c>
      <c r="E42" s="183"/>
      <c r="F42" s="183"/>
      <c r="G42" s="183"/>
      <c r="H42" s="183">
        <f t="shared" si="0"/>
        <v>0</v>
      </c>
      <c r="I42" s="183"/>
      <c r="J42" s="183"/>
      <c r="K42" s="183"/>
      <c r="L42" s="183">
        <f t="shared" si="1"/>
        <v>0</v>
      </c>
      <c r="M42" s="183"/>
      <c r="N42" s="183"/>
      <c r="O42" s="183">
        <f t="shared" si="2"/>
        <v>0</v>
      </c>
      <c r="P42" s="183"/>
      <c r="Q42" s="183"/>
      <c r="R42" s="183">
        <f t="shared" si="3"/>
        <v>0</v>
      </c>
      <c r="S42" s="183"/>
      <c r="T42" s="183"/>
      <c r="U42" s="183">
        <f t="shared" si="4"/>
        <v>0</v>
      </c>
      <c r="V42" s="183">
        <f t="shared" si="5"/>
        <v>0</v>
      </c>
      <c r="W42" s="183"/>
      <c r="X42" s="183" t="e">
        <f t="shared" si="6"/>
        <v>#DIV/0!</v>
      </c>
      <c r="Y42" s="183"/>
    </row>
    <row r="43" spans="1:25" x14ac:dyDescent="0.25">
      <c r="A43" s="182" t="s">
        <v>42</v>
      </c>
      <c r="B43" s="183"/>
      <c r="C43" s="183"/>
      <c r="D43" s="183">
        <f t="shared" si="7"/>
        <v>0</v>
      </c>
      <c r="E43" s="183"/>
      <c r="F43" s="183"/>
      <c r="G43" s="183"/>
      <c r="H43" s="183">
        <f t="shared" si="0"/>
        <v>0</v>
      </c>
      <c r="I43" s="183"/>
      <c r="J43" s="183"/>
      <c r="K43" s="183"/>
      <c r="L43" s="183">
        <f t="shared" si="1"/>
        <v>0</v>
      </c>
      <c r="M43" s="183"/>
      <c r="N43" s="183"/>
      <c r="O43" s="183">
        <f t="shared" si="2"/>
        <v>0</v>
      </c>
      <c r="P43" s="183"/>
      <c r="Q43" s="183"/>
      <c r="R43" s="183">
        <f t="shared" si="3"/>
        <v>0</v>
      </c>
      <c r="S43" s="183"/>
      <c r="T43" s="183"/>
      <c r="U43" s="183">
        <f t="shared" si="4"/>
        <v>0</v>
      </c>
      <c r="V43" s="183">
        <f t="shared" si="5"/>
        <v>0</v>
      </c>
      <c r="W43" s="183"/>
      <c r="X43" s="183" t="e">
        <f t="shared" si="6"/>
        <v>#DIV/0!</v>
      </c>
      <c r="Y43" s="183"/>
    </row>
    <row r="44" spans="1:25" x14ac:dyDescent="0.25">
      <c r="A44" s="184" t="s">
        <v>43</v>
      </c>
      <c r="B44" s="183"/>
      <c r="C44" s="183"/>
      <c r="D44" s="183">
        <f t="shared" si="7"/>
        <v>0</v>
      </c>
      <c r="E44" s="183"/>
      <c r="F44" s="183"/>
      <c r="G44" s="183"/>
      <c r="H44" s="183">
        <f t="shared" si="0"/>
        <v>0</v>
      </c>
      <c r="I44" s="183"/>
      <c r="J44" s="183"/>
      <c r="K44" s="183"/>
      <c r="L44" s="183">
        <f t="shared" si="1"/>
        <v>0</v>
      </c>
      <c r="M44" s="183"/>
      <c r="N44" s="183"/>
      <c r="O44" s="183">
        <f t="shared" si="2"/>
        <v>0</v>
      </c>
      <c r="P44" s="183"/>
      <c r="Q44" s="183"/>
      <c r="R44" s="183">
        <f t="shared" si="3"/>
        <v>0</v>
      </c>
      <c r="S44" s="183"/>
      <c r="T44" s="183"/>
      <c r="U44" s="183">
        <f t="shared" si="4"/>
        <v>0</v>
      </c>
      <c r="V44" s="183">
        <f t="shared" si="5"/>
        <v>0</v>
      </c>
      <c r="W44" s="183"/>
      <c r="X44" s="183" t="e">
        <f t="shared" si="6"/>
        <v>#DIV/0!</v>
      </c>
      <c r="Y44" s="183"/>
    </row>
    <row r="45" spans="1:25" x14ac:dyDescent="0.25">
      <c r="A45" s="182" t="s">
        <v>44</v>
      </c>
      <c r="B45" s="183"/>
      <c r="C45" s="183"/>
      <c r="D45" s="183">
        <f t="shared" si="7"/>
        <v>0</v>
      </c>
      <c r="E45" s="183"/>
      <c r="F45" s="183"/>
      <c r="G45" s="183"/>
      <c r="H45" s="183">
        <f t="shared" si="0"/>
        <v>0</v>
      </c>
      <c r="I45" s="183"/>
      <c r="J45" s="183"/>
      <c r="K45" s="183"/>
      <c r="L45" s="183">
        <f t="shared" si="1"/>
        <v>0</v>
      </c>
      <c r="M45" s="183"/>
      <c r="N45" s="183"/>
      <c r="O45" s="183">
        <f t="shared" si="2"/>
        <v>0</v>
      </c>
      <c r="P45" s="183"/>
      <c r="Q45" s="183"/>
      <c r="R45" s="183">
        <f t="shared" si="3"/>
        <v>0</v>
      </c>
      <c r="S45" s="183"/>
      <c r="T45" s="183"/>
      <c r="U45" s="183">
        <f t="shared" si="4"/>
        <v>0</v>
      </c>
      <c r="V45" s="183">
        <f t="shared" si="5"/>
        <v>0</v>
      </c>
      <c r="W45" s="183"/>
      <c r="X45" s="183" t="e">
        <f t="shared" si="6"/>
        <v>#DIV/0!</v>
      </c>
      <c r="Y45" s="183"/>
    </row>
    <row r="46" spans="1:25" x14ac:dyDescent="0.25">
      <c r="A46" s="182" t="s">
        <v>45</v>
      </c>
      <c r="B46" s="183"/>
      <c r="C46" s="183"/>
      <c r="D46" s="183">
        <f t="shared" si="7"/>
        <v>0</v>
      </c>
      <c r="E46" s="183"/>
      <c r="F46" s="183"/>
      <c r="G46" s="183"/>
      <c r="H46" s="183">
        <f t="shared" si="0"/>
        <v>0</v>
      </c>
      <c r="I46" s="183"/>
      <c r="J46" s="183"/>
      <c r="K46" s="183"/>
      <c r="L46" s="183">
        <f t="shared" si="1"/>
        <v>0</v>
      </c>
      <c r="M46" s="183"/>
      <c r="N46" s="183"/>
      <c r="O46" s="183">
        <f t="shared" si="2"/>
        <v>0</v>
      </c>
      <c r="P46" s="183"/>
      <c r="Q46" s="183"/>
      <c r="R46" s="183">
        <f t="shared" si="3"/>
        <v>0</v>
      </c>
      <c r="S46" s="183"/>
      <c r="T46" s="183"/>
      <c r="U46" s="183">
        <f t="shared" si="4"/>
        <v>0</v>
      </c>
      <c r="V46" s="183">
        <f t="shared" si="5"/>
        <v>0</v>
      </c>
      <c r="W46" s="183"/>
      <c r="X46" s="183" t="e">
        <f t="shared" si="6"/>
        <v>#DIV/0!</v>
      </c>
      <c r="Y46" s="183"/>
    </row>
    <row r="47" spans="1:25" x14ac:dyDescent="0.25">
      <c r="A47" s="182" t="s">
        <v>46</v>
      </c>
      <c r="B47" s="183"/>
      <c r="C47" s="183"/>
      <c r="D47" s="183">
        <f t="shared" si="7"/>
        <v>0</v>
      </c>
      <c r="E47" s="183"/>
      <c r="F47" s="183"/>
      <c r="G47" s="183"/>
      <c r="H47" s="183">
        <f t="shared" si="0"/>
        <v>0</v>
      </c>
      <c r="I47" s="183"/>
      <c r="J47" s="183"/>
      <c r="K47" s="183"/>
      <c r="L47" s="183">
        <f t="shared" si="1"/>
        <v>0</v>
      </c>
      <c r="M47" s="183"/>
      <c r="N47" s="183"/>
      <c r="O47" s="183">
        <f t="shared" si="2"/>
        <v>0</v>
      </c>
      <c r="P47" s="183"/>
      <c r="Q47" s="183"/>
      <c r="R47" s="183">
        <f t="shared" si="3"/>
        <v>0</v>
      </c>
      <c r="S47" s="183"/>
      <c r="T47" s="183"/>
      <c r="U47" s="183">
        <f t="shared" si="4"/>
        <v>0</v>
      </c>
      <c r="V47" s="183">
        <f t="shared" si="5"/>
        <v>0</v>
      </c>
      <c r="W47" s="183"/>
      <c r="X47" s="183" t="e">
        <f t="shared" si="6"/>
        <v>#DIV/0!</v>
      </c>
      <c r="Y47" s="183"/>
    </row>
    <row r="48" spans="1:25" x14ac:dyDescent="0.25">
      <c r="A48" s="184" t="s">
        <v>47</v>
      </c>
      <c r="B48" s="183"/>
      <c r="C48" s="183"/>
      <c r="D48" s="183">
        <f t="shared" si="7"/>
        <v>0</v>
      </c>
      <c r="E48" s="183"/>
      <c r="F48" s="183"/>
      <c r="G48" s="183"/>
      <c r="H48" s="183">
        <f t="shared" si="0"/>
        <v>0</v>
      </c>
      <c r="I48" s="183"/>
      <c r="J48" s="183"/>
      <c r="K48" s="183"/>
      <c r="L48" s="183">
        <f t="shared" si="1"/>
        <v>0</v>
      </c>
      <c r="M48" s="183"/>
      <c r="N48" s="183"/>
      <c r="O48" s="183">
        <f t="shared" si="2"/>
        <v>0</v>
      </c>
      <c r="P48" s="183"/>
      <c r="Q48" s="183"/>
      <c r="R48" s="183">
        <f t="shared" si="3"/>
        <v>0</v>
      </c>
      <c r="S48" s="183"/>
      <c r="T48" s="183"/>
      <c r="U48" s="183">
        <f t="shared" si="4"/>
        <v>0</v>
      </c>
      <c r="V48" s="183">
        <f t="shared" si="5"/>
        <v>0</v>
      </c>
      <c r="W48" s="183"/>
      <c r="X48" s="183" t="e">
        <f t="shared" si="6"/>
        <v>#DIV/0!</v>
      </c>
      <c r="Y48" s="183"/>
    </row>
    <row r="49" spans="1:25" x14ac:dyDescent="0.25">
      <c r="A49" s="182" t="s">
        <v>48</v>
      </c>
      <c r="B49" s="183"/>
      <c r="C49" s="183"/>
      <c r="D49" s="183">
        <f t="shared" si="7"/>
        <v>0</v>
      </c>
      <c r="E49" s="183"/>
      <c r="F49" s="183"/>
      <c r="G49" s="183"/>
      <c r="H49" s="183">
        <f t="shared" si="0"/>
        <v>0</v>
      </c>
      <c r="I49" s="183"/>
      <c r="J49" s="183"/>
      <c r="K49" s="183"/>
      <c r="L49" s="183">
        <f t="shared" si="1"/>
        <v>0</v>
      </c>
      <c r="M49" s="183"/>
      <c r="N49" s="183"/>
      <c r="O49" s="183">
        <f t="shared" si="2"/>
        <v>0</v>
      </c>
      <c r="P49" s="183"/>
      <c r="Q49" s="183"/>
      <c r="R49" s="183">
        <f t="shared" si="3"/>
        <v>0</v>
      </c>
      <c r="S49" s="183"/>
      <c r="T49" s="183"/>
      <c r="U49" s="183">
        <f t="shared" si="4"/>
        <v>0</v>
      </c>
      <c r="V49" s="183">
        <f t="shared" si="5"/>
        <v>0</v>
      </c>
      <c r="W49" s="183"/>
      <c r="X49" s="183" t="e">
        <f t="shared" si="6"/>
        <v>#DIV/0!</v>
      </c>
      <c r="Y49" s="183"/>
    </row>
    <row r="50" spans="1:25" x14ac:dyDescent="0.25">
      <c r="A50" s="182" t="s">
        <v>49</v>
      </c>
      <c r="B50" s="183"/>
      <c r="C50" s="183"/>
      <c r="D50" s="183">
        <f t="shared" si="7"/>
        <v>0</v>
      </c>
      <c r="E50" s="183"/>
      <c r="F50" s="183"/>
      <c r="G50" s="183"/>
      <c r="H50" s="183">
        <f t="shared" si="0"/>
        <v>0</v>
      </c>
      <c r="I50" s="183"/>
      <c r="J50" s="183"/>
      <c r="K50" s="183"/>
      <c r="L50" s="183">
        <f t="shared" si="1"/>
        <v>0</v>
      </c>
      <c r="M50" s="183"/>
      <c r="N50" s="183"/>
      <c r="O50" s="183">
        <f t="shared" si="2"/>
        <v>0</v>
      </c>
      <c r="P50" s="183"/>
      <c r="Q50" s="183"/>
      <c r="R50" s="183">
        <f t="shared" si="3"/>
        <v>0</v>
      </c>
      <c r="S50" s="183"/>
      <c r="T50" s="183"/>
      <c r="U50" s="183">
        <f t="shared" si="4"/>
        <v>0</v>
      </c>
      <c r="V50" s="183">
        <f t="shared" si="5"/>
        <v>0</v>
      </c>
      <c r="W50" s="183"/>
      <c r="X50" s="183" t="e">
        <f t="shared" si="6"/>
        <v>#DIV/0!</v>
      </c>
      <c r="Y50" s="183"/>
    </row>
    <row r="51" spans="1:25" x14ac:dyDescent="0.25">
      <c r="A51" s="182" t="s">
        <v>50</v>
      </c>
      <c r="B51" s="183"/>
      <c r="C51" s="183"/>
      <c r="D51" s="183">
        <f t="shared" si="7"/>
        <v>0</v>
      </c>
      <c r="E51" s="183"/>
      <c r="F51" s="183"/>
      <c r="G51" s="183"/>
      <c r="H51" s="183">
        <f t="shared" si="0"/>
        <v>0</v>
      </c>
      <c r="I51" s="183"/>
      <c r="J51" s="183"/>
      <c r="K51" s="183"/>
      <c r="L51" s="183">
        <f t="shared" si="1"/>
        <v>0</v>
      </c>
      <c r="M51" s="183"/>
      <c r="N51" s="183"/>
      <c r="O51" s="183">
        <f t="shared" si="2"/>
        <v>0</v>
      </c>
      <c r="P51" s="183"/>
      <c r="Q51" s="183"/>
      <c r="R51" s="183">
        <f t="shared" si="3"/>
        <v>0</v>
      </c>
      <c r="S51" s="183"/>
      <c r="T51" s="183"/>
      <c r="U51" s="183">
        <f t="shared" si="4"/>
        <v>0</v>
      </c>
      <c r="V51" s="183">
        <f t="shared" si="5"/>
        <v>0</v>
      </c>
      <c r="W51" s="183"/>
      <c r="X51" s="183" t="e">
        <f t="shared" si="6"/>
        <v>#DIV/0!</v>
      </c>
      <c r="Y51" s="183"/>
    </row>
    <row r="52" spans="1:25" x14ac:dyDescent="0.25">
      <c r="A52" s="184" t="s">
        <v>51</v>
      </c>
      <c r="B52" s="183"/>
      <c r="C52" s="183"/>
      <c r="D52" s="183">
        <f t="shared" si="7"/>
        <v>0</v>
      </c>
      <c r="E52" s="183"/>
      <c r="F52" s="183"/>
      <c r="G52" s="183"/>
      <c r="H52" s="183">
        <f t="shared" si="0"/>
        <v>0</v>
      </c>
      <c r="I52" s="183"/>
      <c r="J52" s="183"/>
      <c r="K52" s="183"/>
      <c r="L52" s="183">
        <f t="shared" si="1"/>
        <v>0</v>
      </c>
      <c r="M52" s="183"/>
      <c r="N52" s="183"/>
      <c r="O52" s="183">
        <f t="shared" si="2"/>
        <v>0</v>
      </c>
      <c r="P52" s="183"/>
      <c r="Q52" s="183"/>
      <c r="R52" s="183">
        <f t="shared" si="3"/>
        <v>0</v>
      </c>
      <c r="S52" s="183"/>
      <c r="T52" s="183"/>
      <c r="U52" s="183">
        <f t="shared" si="4"/>
        <v>0</v>
      </c>
      <c r="V52" s="183">
        <f t="shared" si="5"/>
        <v>0</v>
      </c>
      <c r="W52" s="183"/>
      <c r="X52" s="183" t="e">
        <f t="shared" si="6"/>
        <v>#DIV/0!</v>
      </c>
      <c r="Y52" s="183"/>
    </row>
    <row r="53" spans="1:25" x14ac:dyDescent="0.25">
      <c r="A53" s="184" t="s">
        <v>181</v>
      </c>
      <c r="B53" s="183"/>
      <c r="C53" s="183"/>
      <c r="D53" s="183">
        <f t="shared" si="7"/>
        <v>0</v>
      </c>
      <c r="E53" s="183"/>
      <c r="F53" s="183"/>
      <c r="G53" s="183"/>
      <c r="H53" s="183">
        <f t="shared" si="0"/>
        <v>0</v>
      </c>
      <c r="I53" s="183"/>
      <c r="J53" s="183"/>
      <c r="K53" s="183"/>
      <c r="L53" s="183">
        <f t="shared" si="1"/>
        <v>0</v>
      </c>
      <c r="M53" s="183"/>
      <c r="N53" s="183"/>
      <c r="O53" s="183">
        <f t="shared" si="2"/>
        <v>0</v>
      </c>
      <c r="P53" s="183"/>
      <c r="Q53" s="183"/>
      <c r="R53" s="183">
        <f t="shared" si="3"/>
        <v>0</v>
      </c>
      <c r="S53" s="183"/>
      <c r="T53" s="183"/>
      <c r="U53" s="183">
        <f t="shared" si="4"/>
        <v>0</v>
      </c>
      <c r="V53" s="183">
        <f t="shared" si="5"/>
        <v>0</v>
      </c>
      <c r="W53" s="183"/>
      <c r="X53" s="183" t="e">
        <f t="shared" si="6"/>
        <v>#DIV/0!</v>
      </c>
      <c r="Y53" s="183"/>
    </row>
    <row r="54" spans="1:25" x14ac:dyDescent="0.25">
      <c r="A54" s="182" t="s">
        <v>146</v>
      </c>
      <c r="B54" s="183"/>
      <c r="C54" s="183"/>
      <c r="D54" s="183">
        <f t="shared" si="7"/>
        <v>0</v>
      </c>
      <c r="E54" s="183"/>
      <c r="F54" s="183"/>
      <c r="G54" s="183"/>
      <c r="H54" s="183">
        <f t="shared" si="0"/>
        <v>0</v>
      </c>
      <c r="I54" s="183"/>
      <c r="J54" s="183"/>
      <c r="K54" s="183"/>
      <c r="L54" s="183">
        <f t="shared" si="1"/>
        <v>0</v>
      </c>
      <c r="M54" s="183"/>
      <c r="N54" s="183"/>
      <c r="O54" s="183">
        <f t="shared" si="2"/>
        <v>0</v>
      </c>
      <c r="P54" s="183"/>
      <c r="Q54" s="183"/>
      <c r="R54" s="183">
        <f t="shared" si="3"/>
        <v>0</v>
      </c>
      <c r="S54" s="183"/>
      <c r="T54" s="183"/>
      <c r="U54" s="183">
        <f t="shared" si="4"/>
        <v>0</v>
      </c>
      <c r="V54" s="183">
        <f t="shared" si="5"/>
        <v>0</v>
      </c>
      <c r="W54" s="183"/>
      <c r="X54" s="183" t="e">
        <f t="shared" si="6"/>
        <v>#DIV/0!</v>
      </c>
      <c r="Y54" s="183"/>
    </row>
    <row r="55" spans="1:25" x14ac:dyDescent="0.25">
      <c r="A55" s="184" t="s">
        <v>52</v>
      </c>
      <c r="B55" s="183"/>
      <c r="C55" s="183"/>
      <c r="D55" s="183">
        <f t="shared" si="7"/>
        <v>0</v>
      </c>
      <c r="E55" s="183"/>
      <c r="F55" s="183"/>
      <c r="G55" s="183"/>
      <c r="H55" s="183">
        <f t="shared" si="0"/>
        <v>0</v>
      </c>
      <c r="I55" s="183"/>
      <c r="J55" s="183"/>
      <c r="K55" s="183"/>
      <c r="L55" s="183">
        <f t="shared" si="1"/>
        <v>0</v>
      </c>
      <c r="M55" s="183"/>
      <c r="N55" s="183"/>
      <c r="O55" s="183">
        <f t="shared" si="2"/>
        <v>0</v>
      </c>
      <c r="P55" s="183"/>
      <c r="Q55" s="183"/>
      <c r="R55" s="183">
        <f t="shared" si="3"/>
        <v>0</v>
      </c>
      <c r="S55" s="183"/>
      <c r="T55" s="183"/>
      <c r="U55" s="183">
        <f t="shared" si="4"/>
        <v>0</v>
      </c>
      <c r="V55" s="183">
        <f t="shared" si="5"/>
        <v>0</v>
      </c>
      <c r="W55" s="183"/>
      <c r="X55" s="183" t="e">
        <f t="shared" si="6"/>
        <v>#DIV/0!</v>
      </c>
      <c r="Y55" s="183"/>
    </row>
    <row r="56" spans="1:25" x14ac:dyDescent="0.25">
      <c r="A56" s="182"/>
      <c r="B56" s="183"/>
      <c r="C56" s="183"/>
      <c r="D56" s="183">
        <f t="shared" si="7"/>
        <v>0</v>
      </c>
      <c r="E56" s="183"/>
      <c r="F56" s="183"/>
      <c r="G56" s="183"/>
      <c r="H56" s="183">
        <f t="shared" si="0"/>
        <v>0</v>
      </c>
      <c r="I56" s="183"/>
      <c r="J56" s="183"/>
      <c r="K56" s="183"/>
      <c r="L56" s="183">
        <f t="shared" si="1"/>
        <v>0</v>
      </c>
      <c r="M56" s="183"/>
      <c r="N56" s="183"/>
      <c r="O56" s="183">
        <f t="shared" si="2"/>
        <v>0</v>
      </c>
      <c r="P56" s="183"/>
      <c r="Q56" s="183"/>
      <c r="R56" s="183">
        <f t="shared" si="3"/>
        <v>0</v>
      </c>
      <c r="S56" s="183"/>
      <c r="T56" s="183"/>
      <c r="U56" s="183">
        <f t="shared" si="4"/>
        <v>0</v>
      </c>
      <c r="V56" s="183">
        <f t="shared" si="5"/>
        <v>0</v>
      </c>
      <c r="W56" s="183"/>
      <c r="X56" s="183" t="e">
        <f t="shared" si="6"/>
        <v>#DIV/0!</v>
      </c>
      <c r="Y56" s="183"/>
    </row>
    <row r="57" spans="1:25" x14ac:dyDescent="0.25">
      <c r="A57" s="182"/>
      <c r="B57" s="183"/>
      <c r="C57" s="183"/>
      <c r="D57" s="183">
        <f t="shared" si="7"/>
        <v>0</v>
      </c>
      <c r="E57" s="183"/>
      <c r="F57" s="183"/>
      <c r="G57" s="183"/>
      <c r="H57" s="183">
        <f t="shared" si="0"/>
        <v>0</v>
      </c>
      <c r="I57" s="183"/>
      <c r="J57" s="183"/>
      <c r="K57" s="183"/>
      <c r="L57" s="183">
        <f t="shared" si="1"/>
        <v>0</v>
      </c>
      <c r="M57" s="183"/>
      <c r="N57" s="183"/>
      <c r="O57" s="183">
        <f t="shared" si="2"/>
        <v>0</v>
      </c>
      <c r="P57" s="183"/>
      <c r="Q57" s="183"/>
      <c r="R57" s="183">
        <f t="shared" si="3"/>
        <v>0</v>
      </c>
      <c r="S57" s="183"/>
      <c r="T57" s="183"/>
      <c r="U57" s="183">
        <f t="shared" si="4"/>
        <v>0</v>
      </c>
      <c r="V57" s="183">
        <f t="shared" si="5"/>
        <v>0</v>
      </c>
      <c r="W57" s="183"/>
      <c r="X57" s="183" t="e">
        <f t="shared" si="6"/>
        <v>#DIV/0!</v>
      </c>
      <c r="Y57" s="183"/>
    </row>
    <row r="58" spans="1:25" x14ac:dyDescent="0.25">
      <c r="A58" s="182"/>
      <c r="B58" s="183"/>
      <c r="C58" s="183"/>
      <c r="D58" s="183">
        <f t="shared" si="7"/>
        <v>0</v>
      </c>
      <c r="E58" s="183"/>
      <c r="F58" s="183"/>
      <c r="G58" s="183"/>
      <c r="H58" s="183">
        <f t="shared" si="0"/>
        <v>0</v>
      </c>
      <c r="I58" s="183"/>
      <c r="J58" s="183"/>
      <c r="K58" s="183"/>
      <c r="L58" s="183">
        <f t="shared" si="1"/>
        <v>0</v>
      </c>
      <c r="M58" s="183"/>
      <c r="N58" s="183"/>
      <c r="O58" s="183">
        <f t="shared" si="2"/>
        <v>0</v>
      </c>
      <c r="P58" s="183"/>
      <c r="Q58" s="183"/>
      <c r="R58" s="183">
        <f t="shared" si="3"/>
        <v>0</v>
      </c>
      <c r="S58" s="183"/>
      <c r="T58" s="183"/>
      <c r="U58" s="183">
        <f t="shared" si="4"/>
        <v>0</v>
      </c>
      <c r="V58" s="183">
        <f t="shared" si="5"/>
        <v>0</v>
      </c>
      <c r="W58" s="183"/>
      <c r="X58" s="183" t="e">
        <f t="shared" si="6"/>
        <v>#DIV/0!</v>
      </c>
      <c r="Y58" s="183"/>
    </row>
    <row r="59" spans="1:25" x14ac:dyDescent="0.25">
      <c r="A59" s="185" t="s">
        <v>149</v>
      </c>
      <c r="B59" s="186"/>
      <c r="C59" s="186"/>
      <c r="D59" s="186">
        <f t="shared" si="7"/>
        <v>0</v>
      </c>
      <c r="E59" s="186"/>
      <c r="F59" s="186"/>
      <c r="G59" s="186"/>
      <c r="H59" s="186">
        <f t="shared" si="0"/>
        <v>0</v>
      </c>
      <c r="I59" s="186"/>
      <c r="J59" s="186"/>
      <c r="K59" s="186"/>
      <c r="L59" s="186">
        <f t="shared" si="1"/>
        <v>0</v>
      </c>
      <c r="M59" s="186"/>
      <c r="N59" s="186"/>
      <c r="O59" s="186">
        <f t="shared" si="2"/>
        <v>0</v>
      </c>
      <c r="P59" s="186"/>
      <c r="Q59" s="186"/>
      <c r="R59" s="186">
        <f t="shared" si="3"/>
        <v>0</v>
      </c>
      <c r="S59" s="186"/>
      <c r="T59" s="186"/>
      <c r="U59" s="186">
        <f t="shared" si="4"/>
        <v>0</v>
      </c>
      <c r="V59" s="186">
        <f t="shared" si="5"/>
        <v>0</v>
      </c>
      <c r="W59" s="186"/>
      <c r="X59" s="186" t="e">
        <f t="shared" si="6"/>
        <v>#DIV/0!</v>
      </c>
      <c r="Y59" s="186"/>
    </row>
    <row r="60" spans="1:25" x14ac:dyDescent="0.25">
      <c r="A60" s="180" t="s">
        <v>53</v>
      </c>
      <c r="B60" s="181"/>
      <c r="C60" s="181"/>
      <c r="D60" s="181">
        <f t="shared" si="7"/>
        <v>0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7"/>
      <c r="W60" s="181"/>
      <c r="X60" s="181"/>
      <c r="Y60" s="181"/>
    </row>
    <row r="61" spans="1:25" x14ac:dyDescent="0.25">
      <c r="A61" s="184" t="s">
        <v>54</v>
      </c>
      <c r="B61" s="243">
        <f>B8+B12+B16+B20+B24+B28+B32+B36+B40+B44+B48+B52+B53</f>
        <v>320</v>
      </c>
      <c r="C61" s="243">
        <f>C8+C12+C16+C20+C24+C28+C32+C36+C40+C44+C48+C52+C53</f>
        <v>320</v>
      </c>
      <c r="D61" s="243">
        <f t="shared" si="7"/>
        <v>0</v>
      </c>
      <c r="E61" s="243">
        <f>E8+E12+E16+E20+E24+E28+E32+E36+E40+E44+E48+E52+E53</f>
        <v>98</v>
      </c>
      <c r="F61" s="243">
        <f>F8+F12+F16+F20+F24+F28+F32+F36+F40+F44+F48+F52+F53</f>
        <v>0</v>
      </c>
      <c r="G61" s="243">
        <f>H61/E61</f>
        <v>81.024081632653065</v>
      </c>
      <c r="H61" s="243">
        <f>H8+H12+H16+H20+H24+H28+H32+H36+H40+H44+H48+H52+H53</f>
        <v>7940.36</v>
      </c>
      <c r="I61" s="243">
        <f>I8+I12+I16+I20+I24+I28+I32+I36+I40+I44+I48+I52+I53</f>
        <v>197</v>
      </c>
      <c r="J61" s="243">
        <f>J8+J12+J16+J20+J24+J28+J32+J36+J40+J44+J48+J52+J53</f>
        <v>164</v>
      </c>
      <c r="K61" s="243">
        <f t="shared" ref="K61:K70" si="8">L61/I61</f>
        <v>82.008274111675135</v>
      </c>
      <c r="L61" s="243">
        <f>L8+L12+L16+L20+L24+L28+L32+L36+L40+L44+L48+L52+L53</f>
        <v>16155.630000000001</v>
      </c>
      <c r="M61" s="243">
        <f>M8+M12+M16+M20+M24+M28+M32+M36+M40+M44+M48+M52+M53</f>
        <v>0</v>
      </c>
      <c r="N61" s="243" t="e">
        <f>O61/M61</f>
        <v>#DIV/0!</v>
      </c>
      <c r="O61" s="243">
        <f>O8+O12+O16+O20+O24+O28+O32+O36+O40+O44+O48+O52+O53</f>
        <v>0</v>
      </c>
      <c r="P61" s="243">
        <f>P8+P12+P16+P20+P24+P28+P32+P36+P40+P44+P48+P52+P53</f>
        <v>25</v>
      </c>
      <c r="Q61" s="243">
        <f>R61/P61</f>
        <v>81.978799999999993</v>
      </c>
      <c r="R61" s="243">
        <f>R8+R12+R16+R20+R24+R28+R32+R36+R40+R44+R48+R52+R53</f>
        <v>2049.4699999999998</v>
      </c>
      <c r="S61" s="243">
        <f>S8+S12+S16+S20+S24+S28+S32+S36+S40+S44+S48+S52+S53</f>
        <v>0</v>
      </c>
      <c r="T61" s="243" t="e">
        <f>U61/S61</f>
        <v>#DIV/0!</v>
      </c>
      <c r="U61" s="243">
        <f>U8+U12+U16+U20+U24+U28+U32+U36+U40+U44+U48+U52+U53</f>
        <v>0</v>
      </c>
      <c r="V61" s="243">
        <f t="shared" ref="V61:V69" si="9">E61+I61+M61+P61+S61</f>
        <v>320</v>
      </c>
      <c r="W61" s="243">
        <f>W8+W12+W16+W20+W24+W28+W32+W36+W40+W44+W48+W52+W53</f>
        <v>0</v>
      </c>
      <c r="X61" s="243">
        <f>(H61+L61+O61+R61+U61)/V61</f>
        <v>81.704562500000009</v>
      </c>
      <c r="Y61" s="243">
        <f>Y8+Y12+Y16+Y20+Y24+Y28+Y32+Y36+Y40+Y44+Y48+Y52+Y53</f>
        <v>70</v>
      </c>
    </row>
    <row r="62" spans="1:25" x14ac:dyDescent="0.25">
      <c r="A62" s="182" t="s">
        <v>55</v>
      </c>
      <c r="B62" s="243">
        <f>B24+B28+B32+B36+B40+B48+B53</f>
        <v>0</v>
      </c>
      <c r="C62" s="243">
        <f>C24+C28+C32+C36+C40+C48+C53</f>
        <v>0</v>
      </c>
      <c r="D62" s="243">
        <f t="shared" si="7"/>
        <v>0</v>
      </c>
      <c r="E62" s="243">
        <f>E24+E28+E32+E36+E40+E48+E53</f>
        <v>0</v>
      </c>
      <c r="F62" s="243">
        <f>F24+F28+F32+F36+F40+F48+F53</f>
        <v>0</v>
      </c>
      <c r="G62" s="243" t="e">
        <f t="shared" ref="G62:G70" si="10">H62/E62</f>
        <v>#DIV/0!</v>
      </c>
      <c r="H62" s="243">
        <f>H24+H28+H32+H36+H40+H48+H53</f>
        <v>0</v>
      </c>
      <c r="I62" s="243">
        <f>I24+I28+I32+I36+I40+I48+I53</f>
        <v>0</v>
      </c>
      <c r="J62" s="243">
        <f>J24+J28+J32+J36+J40+J48+J53</f>
        <v>0</v>
      </c>
      <c r="K62" s="243" t="e">
        <f t="shared" si="8"/>
        <v>#DIV/0!</v>
      </c>
      <c r="L62" s="243">
        <f>L24+L28+L32+L36+L40+L48+L53</f>
        <v>0</v>
      </c>
      <c r="M62" s="243">
        <f>M24+M28+M32+M36+M40+M48+M53</f>
        <v>0</v>
      </c>
      <c r="N62" s="243" t="e">
        <f t="shared" ref="N62:N68" si="11">O62/M62</f>
        <v>#DIV/0!</v>
      </c>
      <c r="O62" s="243">
        <f>O24+O28+O32+O36+O40+O48+O53</f>
        <v>0</v>
      </c>
      <c r="P62" s="243">
        <f>P24+P28+P32+P36+P40+P48+P53</f>
        <v>0</v>
      </c>
      <c r="Q62" s="243" t="e">
        <f t="shared" ref="Q62:Q70" si="12">R62/P62</f>
        <v>#DIV/0!</v>
      </c>
      <c r="R62" s="243">
        <f>R24+R28+R32+R36+R40+R48+R53</f>
        <v>0</v>
      </c>
      <c r="S62" s="243">
        <f>S24+S28+S32+S36+S40+S48+S53</f>
        <v>0</v>
      </c>
      <c r="T62" s="243" t="e">
        <f t="shared" ref="T62:T70" si="13">U62/S62</f>
        <v>#DIV/0!</v>
      </c>
      <c r="U62" s="243">
        <f>U24+U28+U32+U36+U40+U48+U53</f>
        <v>0</v>
      </c>
      <c r="V62" s="243">
        <f t="shared" si="9"/>
        <v>0</v>
      </c>
      <c r="W62" s="243">
        <f>W24+W28+W32+W36+W40+W48+W53</f>
        <v>0</v>
      </c>
      <c r="X62" s="243" t="e">
        <f t="shared" si="6"/>
        <v>#DIV/0!</v>
      </c>
      <c r="Y62" s="243">
        <f>Y24+Y28+Y32+Y36+Y40+Y48+Y53</f>
        <v>0</v>
      </c>
    </row>
    <row r="63" spans="1:25" x14ac:dyDescent="0.25">
      <c r="A63" s="184" t="s">
        <v>56</v>
      </c>
      <c r="B63" s="243">
        <f>B10+B14+B17+B21+B25+B29+B33+B37+B41+B45+B49+B59</f>
        <v>20</v>
      </c>
      <c r="C63" s="243">
        <f>C10+C14+C17+C21+C25+C29+C33+C37+C41+C45+C49+C59</f>
        <v>20</v>
      </c>
      <c r="D63" s="243">
        <f t="shared" si="7"/>
        <v>0</v>
      </c>
      <c r="E63" s="243">
        <f>E10+E14+E17+E21+E25+E29+E33+E37+E41+E45+E49+E59</f>
        <v>0</v>
      </c>
      <c r="F63" s="243">
        <f>F10+F14+F17+F21+F25+F29+F33+F37+F41+F45+F49+F59</f>
        <v>0</v>
      </c>
      <c r="G63" s="243" t="e">
        <f t="shared" si="10"/>
        <v>#DIV/0!</v>
      </c>
      <c r="H63" s="243">
        <f>H10+H14+H17+H21+H25+H29+H33+H37+H41+H45+H49+H59</f>
        <v>0</v>
      </c>
      <c r="I63" s="243">
        <f>I10+I14+I17+I21+I25+I29+I33+I37+I41+I45+I49+I59</f>
        <v>20</v>
      </c>
      <c r="J63" s="243">
        <f>J10+J14+J17+J21+J25+J29+J33+J37+J41+J45+J49+J59</f>
        <v>20</v>
      </c>
      <c r="K63" s="243">
        <f t="shared" si="8"/>
        <v>95.23</v>
      </c>
      <c r="L63" s="243">
        <f>L10+L14+L17+L21+L25+L29+L33+L37+L41+L45+L49+L59</f>
        <v>1904.6000000000001</v>
      </c>
      <c r="M63" s="243">
        <f>M10+M14+M17+M21+M25+M29+M33+M37+M41+M45+M49+M59</f>
        <v>0</v>
      </c>
      <c r="N63" s="243" t="e">
        <f t="shared" si="11"/>
        <v>#DIV/0!</v>
      </c>
      <c r="O63" s="243">
        <f>O10+O14+O17+O21+O25+O29+O33+O37+O41+O45+O49+O59</f>
        <v>0</v>
      </c>
      <c r="P63" s="243">
        <f>P10+P14+P17+P21+P25+P29+P33+P37+P41+P45+P49+P59</f>
        <v>0</v>
      </c>
      <c r="Q63" s="243" t="e">
        <f t="shared" si="12"/>
        <v>#DIV/0!</v>
      </c>
      <c r="R63" s="243">
        <f>R10+R14+R17+R21+R25+R29+R33+R37+R41+R45+R49+R59</f>
        <v>0</v>
      </c>
      <c r="S63" s="243">
        <f>S10+S14+S17+S21+S25+S29+S33+S37+S41+S45+S49+S59</f>
        <v>0</v>
      </c>
      <c r="T63" s="243" t="e">
        <f t="shared" si="13"/>
        <v>#DIV/0!</v>
      </c>
      <c r="U63" s="243">
        <f>U10+U14+U17+U21+U25+U29+U33+U37+U41+U45+U49+U59</f>
        <v>0</v>
      </c>
      <c r="V63" s="243">
        <f t="shared" si="9"/>
        <v>20</v>
      </c>
      <c r="W63" s="243">
        <f>W10+W14+W17+W21+W25+W29+W33+W37+W41+W45+W49+W59</f>
        <v>0</v>
      </c>
      <c r="X63" s="243">
        <f t="shared" si="6"/>
        <v>95.23</v>
      </c>
      <c r="Y63" s="243">
        <f>Y10+Y14+Y17+Y21+Y25+Y29+Y33+Y37+Y41+Y45+Y49+Y59</f>
        <v>0</v>
      </c>
    </row>
    <row r="64" spans="1:25" x14ac:dyDescent="0.25">
      <c r="A64" s="182" t="s">
        <v>57</v>
      </c>
      <c r="B64" s="243">
        <f>B25+B29+B33+B37+B43+B49</f>
        <v>0</v>
      </c>
      <c r="C64" s="243">
        <f>C25+C29+C33+C37+C43+C49</f>
        <v>0</v>
      </c>
      <c r="D64" s="243">
        <f t="shared" si="7"/>
        <v>0</v>
      </c>
      <c r="E64" s="243">
        <f>E25+E29+E33+E37+E43+E49</f>
        <v>0</v>
      </c>
      <c r="F64" s="243">
        <f>F25+F29+F33+F37+F43+F49</f>
        <v>0</v>
      </c>
      <c r="G64" s="243" t="e">
        <f t="shared" si="10"/>
        <v>#DIV/0!</v>
      </c>
      <c r="H64" s="243">
        <f>H25+H29+H33+H37+H43+H49</f>
        <v>0</v>
      </c>
      <c r="I64" s="243">
        <f>I25+I29+I33+I37+I43+I49</f>
        <v>0</v>
      </c>
      <c r="J64" s="243">
        <f>J25+J29+J33+J37+J43+J49</f>
        <v>0</v>
      </c>
      <c r="K64" s="243" t="e">
        <f t="shared" si="8"/>
        <v>#DIV/0!</v>
      </c>
      <c r="L64" s="243">
        <f>L25+L29+L33+L37+L43+L49</f>
        <v>0</v>
      </c>
      <c r="M64" s="243">
        <f>M25+M29+M33+M37+M43+M49</f>
        <v>0</v>
      </c>
      <c r="N64" s="243" t="e">
        <f t="shared" si="11"/>
        <v>#DIV/0!</v>
      </c>
      <c r="O64" s="243">
        <f>O25+O29+O33+O37+O43+O49</f>
        <v>0</v>
      </c>
      <c r="P64" s="243">
        <f>P25+P29+P33+P37+P43+P49</f>
        <v>0</v>
      </c>
      <c r="Q64" s="243" t="e">
        <f t="shared" si="12"/>
        <v>#DIV/0!</v>
      </c>
      <c r="R64" s="243">
        <f>R25+R29+R33+R37+R43+R49</f>
        <v>0</v>
      </c>
      <c r="S64" s="243">
        <f>S25+S29+S33+S37+S43+S49</f>
        <v>0</v>
      </c>
      <c r="T64" s="243" t="e">
        <f t="shared" si="13"/>
        <v>#DIV/0!</v>
      </c>
      <c r="U64" s="243">
        <f>U25+U29+U33+U37+U43+U49</f>
        <v>0</v>
      </c>
      <c r="V64" s="243">
        <f t="shared" si="9"/>
        <v>0</v>
      </c>
      <c r="W64" s="243">
        <f>W25+W29+W33+W37+W43+W49</f>
        <v>0</v>
      </c>
      <c r="X64" s="243" t="e">
        <f t="shared" si="6"/>
        <v>#DIV/0!</v>
      </c>
      <c r="Y64" s="243">
        <f>Y25+Y29+Y33+Y37+Y43+Y49</f>
        <v>0</v>
      </c>
    </row>
    <row r="65" spans="1:27" x14ac:dyDescent="0.25">
      <c r="A65" s="184" t="s">
        <v>58</v>
      </c>
      <c r="B65" s="243">
        <f>B9+B13+B18+B22+B26+B30+B38+B34+B42+B46+B50+B54</f>
        <v>530.4</v>
      </c>
      <c r="C65" s="243">
        <f>C9+C13+C18+C22+C26+C30+C38+C34+C42+C46+C50+C54</f>
        <v>530.4</v>
      </c>
      <c r="D65" s="243">
        <f t="shared" si="7"/>
        <v>0</v>
      </c>
      <c r="E65" s="243">
        <f>E9+E13+E18+E22+E26+E30+E38+E34+E42+E46+E50+E54</f>
        <v>29.4</v>
      </c>
      <c r="F65" s="243">
        <f>F9+F13+F18+F22+F26+F30+F38+F34+F42+F46+F50+F54</f>
        <v>0</v>
      </c>
      <c r="G65" s="243">
        <f t="shared" si="10"/>
        <v>72.047619047619051</v>
      </c>
      <c r="H65" s="243">
        <f>H9+H13+H18+H22+H26+H30+H38+H34+H42+H46+H50+H54</f>
        <v>2118.1999999999998</v>
      </c>
      <c r="I65" s="243">
        <f>I9+I13+I18+I22+I26+I30+I38+I34+I42+I46+I50+I54</f>
        <v>471</v>
      </c>
      <c r="J65" s="243">
        <f>J9+J13+J18+J22+J26+J30+J38+J34+J42+J46+J50+J54</f>
        <v>193</v>
      </c>
      <c r="K65" s="243">
        <f t="shared" si="8"/>
        <v>89.350658174097674</v>
      </c>
      <c r="L65" s="243">
        <f>L9+L13+L18+L22+L26+L30+L38+L34+L42+L46+L50+L54</f>
        <v>42084.160000000003</v>
      </c>
      <c r="M65" s="243">
        <f>M9+M13+M18+M22+M26+M30+M38+M34+M42+M46+M50+M54</f>
        <v>30</v>
      </c>
      <c r="N65" s="243">
        <f t="shared" si="11"/>
        <v>74.25</v>
      </c>
      <c r="O65" s="243">
        <f>O9+O13+O18+O22+O26+O30+O38+O34+O42+O46+O50+O54</f>
        <v>2227.5</v>
      </c>
      <c r="P65" s="243">
        <f>P9+P13+P18+P22+P26+P30+P38+P34+P42+P46+P50+P54</f>
        <v>0</v>
      </c>
      <c r="Q65" s="243" t="e">
        <f t="shared" si="12"/>
        <v>#DIV/0!</v>
      </c>
      <c r="R65" s="243">
        <f>R9+R13+R18+R22+R26+R30+R38+R34+R42+R46+R50+R54</f>
        <v>0</v>
      </c>
      <c r="S65" s="243">
        <f>S9+S13+S18+S22+S26+S30+S38+S34+S42+S46+S50+S54</f>
        <v>0</v>
      </c>
      <c r="T65" s="243" t="e">
        <f t="shared" si="13"/>
        <v>#DIV/0!</v>
      </c>
      <c r="U65" s="243">
        <f>U9+U13+U18+U22+U26+U30+U38+U34+U42+U46+U50+U54</f>
        <v>0</v>
      </c>
      <c r="V65" s="243">
        <f t="shared" si="9"/>
        <v>530.4</v>
      </c>
      <c r="W65" s="243">
        <f>W9+W13+W18+W22+W26+W30+W38+W34+W42+W46+W50+W54</f>
        <v>0</v>
      </c>
      <c r="X65" s="243">
        <f t="shared" si="6"/>
        <v>87.537443438914039</v>
      </c>
      <c r="Y65" s="243">
        <f>Y9+Y13+Y18+Y22+Y26+Y30+Y38+Y34+Y42+Y46+Y50+Y54</f>
        <v>21</v>
      </c>
    </row>
    <row r="66" spans="1:27" x14ac:dyDescent="0.25">
      <c r="A66" s="182" t="s">
        <v>59</v>
      </c>
      <c r="B66" s="243">
        <f>B26+B30+B34+B38+B42+B50+B54</f>
        <v>0</v>
      </c>
      <c r="C66" s="243">
        <f>C26+C30+C34+C38+C42+C50+C54</f>
        <v>0</v>
      </c>
      <c r="D66" s="243">
        <f t="shared" si="7"/>
        <v>0</v>
      </c>
      <c r="E66" s="243">
        <f>E26+E30+E34+E38+E42+E50+E54</f>
        <v>0</v>
      </c>
      <c r="F66" s="243">
        <f>F26+F30+F34+F38+F42+F50+F54</f>
        <v>0</v>
      </c>
      <c r="G66" s="243" t="e">
        <f t="shared" si="10"/>
        <v>#DIV/0!</v>
      </c>
      <c r="H66" s="243">
        <f>H26+H30+H34+H38+H42+H50+H54</f>
        <v>0</v>
      </c>
      <c r="I66" s="243">
        <f>I26+I30+I34+I38+I42+I50+I54</f>
        <v>0</v>
      </c>
      <c r="J66" s="243">
        <f>J26+J30+J34+J38+J42+J50+J54</f>
        <v>0</v>
      </c>
      <c r="K66" s="243" t="e">
        <f t="shared" si="8"/>
        <v>#DIV/0!</v>
      </c>
      <c r="L66" s="243">
        <f>L26+L30+L34+L38+L42+L50+L54</f>
        <v>0</v>
      </c>
      <c r="M66" s="243">
        <f>M26+M30+M34+M38+M42+M50+M54</f>
        <v>0</v>
      </c>
      <c r="N66" s="243" t="e">
        <f t="shared" si="11"/>
        <v>#DIV/0!</v>
      </c>
      <c r="O66" s="243">
        <f>O26+O30+O34+O38+O42+O50+O54</f>
        <v>0</v>
      </c>
      <c r="P66" s="243">
        <f>P26+P30+P34+P38+P42+P50+P54</f>
        <v>0</v>
      </c>
      <c r="Q66" s="243" t="e">
        <f t="shared" si="12"/>
        <v>#DIV/0!</v>
      </c>
      <c r="R66" s="243">
        <f>R26+R30+R34+R38+R42+R50+R54</f>
        <v>0</v>
      </c>
      <c r="S66" s="243">
        <f>S26+S30+S34+S38+S42+S50+S54</f>
        <v>0</v>
      </c>
      <c r="T66" s="243" t="e">
        <f t="shared" si="13"/>
        <v>#DIV/0!</v>
      </c>
      <c r="U66" s="243">
        <f>U26+U30+U34+U38+U42+U50+U54</f>
        <v>0</v>
      </c>
      <c r="V66" s="243">
        <f t="shared" si="9"/>
        <v>0</v>
      </c>
      <c r="W66" s="243">
        <f>W26+W30+W34+W38+W42+W50+W54</f>
        <v>0</v>
      </c>
      <c r="X66" s="243" t="e">
        <f t="shared" si="6"/>
        <v>#DIV/0!</v>
      </c>
      <c r="Y66" s="243">
        <f>Y26+Y30+Y34+Y38+Y42+Y50+Y54</f>
        <v>0</v>
      </c>
    </row>
    <row r="67" spans="1:27" x14ac:dyDescent="0.25">
      <c r="A67" s="184" t="s">
        <v>60</v>
      </c>
      <c r="B67" s="243">
        <f>B11+B15+B19+B23+B27+B31+B35+B39+B43+B47+B51</f>
        <v>25</v>
      </c>
      <c r="C67" s="243">
        <f>C11+C15+C19+C23+C27+C31+C35+C39+C43+C47+C51</f>
        <v>25</v>
      </c>
      <c r="D67" s="243">
        <f t="shared" si="7"/>
        <v>0</v>
      </c>
      <c r="E67" s="243">
        <f>E11+E15+E19+E23+E27+E31+E35+E39+E43+E47+E51</f>
        <v>0</v>
      </c>
      <c r="F67" s="243">
        <f>F11+F15+F19+F23+F27+F31+F35+F39+F43+F47+F51</f>
        <v>0</v>
      </c>
      <c r="G67" s="243" t="e">
        <f t="shared" si="10"/>
        <v>#DIV/0!</v>
      </c>
      <c r="H67" s="243">
        <f>H11+H15+H19+H23+H27+H31+H35+H39+H43+H47+H51</f>
        <v>0</v>
      </c>
      <c r="I67" s="243">
        <f>I11+I15+I19+I23+I27+I31+I35+I39+I43+I47+I51</f>
        <v>25</v>
      </c>
      <c r="J67" s="243">
        <f>J11+J15+J19+J23+J27+J31+J35+J39+J43+J47+J51</f>
        <v>0</v>
      </c>
      <c r="K67" s="243">
        <f t="shared" si="8"/>
        <v>78.73</v>
      </c>
      <c r="L67" s="243">
        <f>L11+L15+L19+L23+L27+L31+L35+L39+L43+L47+L51</f>
        <v>1968.25</v>
      </c>
      <c r="M67" s="243">
        <f>M11+M15+M19+M23+M27+M31+M35+M39+M43+M47+M51</f>
        <v>0</v>
      </c>
      <c r="N67" s="243" t="e">
        <f t="shared" si="11"/>
        <v>#DIV/0!</v>
      </c>
      <c r="O67" s="243">
        <f>O11+O15+O19+O23+O27+O31+O35+O39+O43+O47+O51</f>
        <v>0</v>
      </c>
      <c r="P67" s="243">
        <f>P11+P15+P19+P23+P27+P31+P35+P39+P43+P47+P51</f>
        <v>0</v>
      </c>
      <c r="Q67" s="243" t="e">
        <f t="shared" si="12"/>
        <v>#DIV/0!</v>
      </c>
      <c r="R67" s="243">
        <f>R11+R15+R19+R23+R27+R31+R35+R39+R43+R47+R51</f>
        <v>0</v>
      </c>
      <c r="S67" s="243">
        <f>S11+S15+S19+S23+S27+S31+S35+S39+S43+S47+S51</f>
        <v>0</v>
      </c>
      <c r="T67" s="243" t="e">
        <f t="shared" si="13"/>
        <v>#DIV/0!</v>
      </c>
      <c r="U67" s="243">
        <f>U11+U15+U19+U23+U27+U31+U35+U39+U43+U47+U51</f>
        <v>0</v>
      </c>
      <c r="V67" s="243">
        <f t="shared" si="9"/>
        <v>25</v>
      </c>
      <c r="W67" s="243">
        <f>W11+W15+W19+W23+W27+W31+W35+W39+W43+W47+W51</f>
        <v>0</v>
      </c>
      <c r="X67" s="243">
        <f t="shared" si="6"/>
        <v>78.73</v>
      </c>
      <c r="Y67" s="243">
        <f>Y11+Y15+Y19+Y23+Y27+Y31+Y35+Y39+Y43+Y47+Y51</f>
        <v>0</v>
      </c>
      <c r="AA67" s="188"/>
    </row>
    <row r="68" spans="1:27" x14ac:dyDescent="0.25">
      <c r="A68" s="182" t="s">
        <v>61</v>
      </c>
      <c r="B68" s="243">
        <f>B27+B31+B35+B39+B43+B51</f>
        <v>0</v>
      </c>
      <c r="C68" s="243">
        <f>C27+C31+C35+C39+C43+C51</f>
        <v>0</v>
      </c>
      <c r="D68" s="243">
        <f t="shared" si="7"/>
        <v>0</v>
      </c>
      <c r="E68" s="243">
        <f>E27+E31+E35+E39+E43+E51</f>
        <v>0</v>
      </c>
      <c r="F68" s="243">
        <f>F27+F31+F35+F39+F43+F51</f>
        <v>0</v>
      </c>
      <c r="G68" s="243" t="e">
        <f t="shared" si="10"/>
        <v>#DIV/0!</v>
      </c>
      <c r="H68" s="243">
        <f>H27+H31+H35+H39+H43+H51</f>
        <v>0</v>
      </c>
      <c r="I68" s="243">
        <f>I27+I31+I35+I39+I43+I51</f>
        <v>0</v>
      </c>
      <c r="J68" s="243">
        <f>J27+J31+J35+J39+J43+J51</f>
        <v>0</v>
      </c>
      <c r="K68" s="243" t="e">
        <f t="shared" si="8"/>
        <v>#DIV/0!</v>
      </c>
      <c r="L68" s="243">
        <f>L27+L31+L35+L39+L43+L51</f>
        <v>0</v>
      </c>
      <c r="M68" s="243">
        <f>M27+M31+M35+M39+M43+M51</f>
        <v>0</v>
      </c>
      <c r="N68" s="243" t="e">
        <f t="shared" si="11"/>
        <v>#DIV/0!</v>
      </c>
      <c r="O68" s="243">
        <f>O27+O31+O35+O39+O43+O51</f>
        <v>0</v>
      </c>
      <c r="P68" s="243">
        <f>P27+P31+P35+P39+P43+P51</f>
        <v>0</v>
      </c>
      <c r="Q68" s="243" t="e">
        <f t="shared" si="12"/>
        <v>#DIV/0!</v>
      </c>
      <c r="R68" s="243">
        <f>R27+R31+R35+R39+R43+R51</f>
        <v>0</v>
      </c>
      <c r="S68" s="243">
        <f>S27+S31+S35+S39+S43+S51</f>
        <v>0</v>
      </c>
      <c r="T68" s="243" t="e">
        <f t="shared" si="13"/>
        <v>#DIV/0!</v>
      </c>
      <c r="U68" s="243">
        <f>U27+U31+U35+U39+U43+U51</f>
        <v>0</v>
      </c>
      <c r="V68" s="243">
        <f t="shared" si="9"/>
        <v>0</v>
      </c>
      <c r="W68" s="243">
        <f>W27+W31+W35+W39+W43+W51</f>
        <v>0</v>
      </c>
      <c r="X68" s="243" t="e">
        <f t="shared" si="6"/>
        <v>#DIV/0!</v>
      </c>
      <c r="Y68" s="243">
        <f>Y27+Y31+Y35+Y39+Y43+Y51</f>
        <v>0</v>
      </c>
    </row>
    <row r="69" spans="1:27" x14ac:dyDescent="0.25">
      <c r="A69" s="189" t="s">
        <v>52</v>
      </c>
      <c r="B69" s="244">
        <f>B55</f>
        <v>0</v>
      </c>
      <c r="C69" s="244">
        <f>C55</f>
        <v>0</v>
      </c>
      <c r="D69" s="244">
        <f t="shared" si="7"/>
        <v>0</v>
      </c>
      <c r="E69" s="244">
        <f>E55</f>
        <v>0</v>
      </c>
      <c r="F69" s="244">
        <f>F55</f>
        <v>0</v>
      </c>
      <c r="G69" s="244" t="e">
        <f t="shared" si="10"/>
        <v>#DIV/0!</v>
      </c>
      <c r="H69" s="244">
        <f>H55</f>
        <v>0</v>
      </c>
      <c r="I69" s="244">
        <f>I55</f>
        <v>0</v>
      </c>
      <c r="J69" s="244">
        <f>J55</f>
        <v>0</v>
      </c>
      <c r="K69" s="244" t="e">
        <f t="shared" si="8"/>
        <v>#DIV/0!</v>
      </c>
      <c r="L69" s="244">
        <f>L55</f>
        <v>0</v>
      </c>
      <c r="M69" s="244">
        <f>M55</f>
        <v>0</v>
      </c>
      <c r="N69" s="244" t="e">
        <f>O69/M69</f>
        <v>#DIV/0!</v>
      </c>
      <c r="O69" s="244">
        <f>O55</f>
        <v>0</v>
      </c>
      <c r="P69" s="244">
        <f>P55</f>
        <v>0</v>
      </c>
      <c r="Q69" s="244" t="e">
        <f t="shared" si="12"/>
        <v>#DIV/0!</v>
      </c>
      <c r="R69" s="244">
        <f>R55</f>
        <v>0</v>
      </c>
      <c r="S69" s="244">
        <f>S55</f>
        <v>0</v>
      </c>
      <c r="T69" s="244" t="e">
        <f t="shared" si="13"/>
        <v>#DIV/0!</v>
      </c>
      <c r="U69" s="244">
        <f>U55</f>
        <v>0</v>
      </c>
      <c r="V69" s="244">
        <f t="shared" si="9"/>
        <v>0</v>
      </c>
      <c r="W69" s="244">
        <f>W55</f>
        <v>0</v>
      </c>
      <c r="X69" s="244" t="e">
        <f t="shared" si="6"/>
        <v>#DIV/0!</v>
      </c>
      <c r="Y69" s="244">
        <f>Y55</f>
        <v>0</v>
      </c>
    </row>
    <row r="70" spans="1:27" x14ac:dyDescent="0.25">
      <c r="A70" s="191" t="s">
        <v>62</v>
      </c>
      <c r="B70" s="245">
        <f>B61+B63+B65+B67+B69</f>
        <v>895.4</v>
      </c>
      <c r="C70" s="245">
        <f>C61+C63+C65+C67+C69</f>
        <v>895.4</v>
      </c>
      <c r="D70" s="246">
        <f t="shared" si="7"/>
        <v>0</v>
      </c>
      <c r="E70" s="245">
        <f>E61+E63+E65+E67+E69</f>
        <v>127.4</v>
      </c>
      <c r="F70" s="245">
        <f>F61+F63+F65+F67+F69</f>
        <v>0</v>
      </c>
      <c r="G70" s="246">
        <f t="shared" si="10"/>
        <v>78.952590266875973</v>
      </c>
      <c r="H70" s="245">
        <f>H61+H63+H65+H67+H69</f>
        <v>10058.56</v>
      </c>
      <c r="I70" s="245">
        <f>I61+I63+I65+I67+I69</f>
        <v>713</v>
      </c>
      <c r="J70" s="245">
        <f>J61+J63+J65+J67+J69</f>
        <v>377</v>
      </c>
      <c r="K70" s="246">
        <f t="shared" si="8"/>
        <v>87.114502103786819</v>
      </c>
      <c r="L70" s="245">
        <f>L61+L63+L65+L67+L69</f>
        <v>62112.639999999999</v>
      </c>
      <c r="M70" s="245">
        <f>M61+M63+M65+M67+M69</f>
        <v>30</v>
      </c>
      <c r="N70" s="246">
        <f>O70/M70</f>
        <v>74.25</v>
      </c>
      <c r="O70" s="245">
        <f>O61+O63+O65+O67+O69</f>
        <v>2227.5</v>
      </c>
      <c r="P70" s="245">
        <f>P61+P63+P65+P67+P69</f>
        <v>25</v>
      </c>
      <c r="Q70" s="246">
        <f t="shared" si="12"/>
        <v>81.978799999999993</v>
      </c>
      <c r="R70" s="245">
        <f>R61+R63+R65+R67+R69</f>
        <v>2049.4699999999998</v>
      </c>
      <c r="S70" s="245">
        <f>S61+S63+S65+S67+S69</f>
        <v>0</v>
      </c>
      <c r="T70" s="246" t="e">
        <f t="shared" si="13"/>
        <v>#DIV/0!</v>
      </c>
      <c r="U70" s="245">
        <f>U61+U63+U65+U67+U69</f>
        <v>0</v>
      </c>
      <c r="V70" s="246">
        <f t="shared" si="5"/>
        <v>895.4</v>
      </c>
      <c r="W70" s="245">
        <f>W61+W63+W65+W67+W69</f>
        <v>0</v>
      </c>
      <c r="X70" s="246">
        <f t="shared" si="6"/>
        <v>85.37879160151887</v>
      </c>
      <c r="Y70" s="245">
        <f>Y61+Y63+Y65+Y67+Y69</f>
        <v>91</v>
      </c>
    </row>
    <row r="71" spans="1:27" x14ac:dyDescent="0.25">
      <c r="A71" s="194"/>
      <c r="B71" s="195"/>
      <c r="C71" s="195"/>
      <c r="D71" s="195">
        <f t="shared" si="7"/>
        <v>0</v>
      </c>
      <c r="E71" s="195"/>
      <c r="F71" s="195"/>
      <c r="G71" s="195"/>
      <c r="H71" s="195">
        <f t="shared" si="0"/>
        <v>0</v>
      </c>
      <c r="I71" s="195"/>
      <c r="J71" s="195"/>
      <c r="K71" s="195"/>
      <c r="L71" s="195">
        <f t="shared" si="1"/>
        <v>0</v>
      </c>
      <c r="M71" s="195"/>
      <c r="N71" s="195"/>
      <c r="O71" s="195">
        <f t="shared" si="2"/>
        <v>0</v>
      </c>
      <c r="P71" s="195"/>
      <c r="Q71" s="195"/>
      <c r="R71" s="195">
        <f t="shared" si="3"/>
        <v>0</v>
      </c>
      <c r="S71" s="195"/>
      <c r="T71" s="195"/>
      <c r="U71" s="195">
        <f t="shared" si="4"/>
        <v>0</v>
      </c>
      <c r="V71" s="195"/>
      <c r="W71" s="195"/>
      <c r="X71" s="195"/>
      <c r="Y71" s="195"/>
    </row>
    <row r="72" spans="1:27" x14ac:dyDescent="0.25">
      <c r="A72" s="180" t="s">
        <v>63</v>
      </c>
      <c r="B72" s="181">
        <v>10</v>
      </c>
      <c r="C72" s="181">
        <v>10</v>
      </c>
      <c r="D72" s="181">
        <f t="shared" si="7"/>
        <v>0</v>
      </c>
      <c r="E72" s="181"/>
      <c r="F72" s="181"/>
      <c r="G72" s="181"/>
      <c r="H72" s="181">
        <f t="shared" si="0"/>
        <v>0</v>
      </c>
      <c r="I72" s="181"/>
      <c r="J72" s="181"/>
      <c r="K72" s="181"/>
      <c r="L72" s="181">
        <f t="shared" si="1"/>
        <v>0</v>
      </c>
      <c r="M72" s="181">
        <v>10</v>
      </c>
      <c r="N72" s="181">
        <v>81.75</v>
      </c>
      <c r="O72" s="181">
        <f t="shared" si="2"/>
        <v>817.5</v>
      </c>
      <c r="P72" s="181"/>
      <c r="Q72" s="181"/>
      <c r="R72" s="181">
        <f t="shared" si="3"/>
        <v>0</v>
      </c>
      <c r="S72" s="181"/>
      <c r="T72" s="181"/>
      <c r="U72" s="181">
        <f t="shared" si="4"/>
        <v>0</v>
      </c>
      <c r="V72" s="181">
        <f t="shared" si="5"/>
        <v>10</v>
      </c>
      <c r="W72" s="181"/>
      <c r="X72" s="181">
        <f t="shared" si="6"/>
        <v>81.75</v>
      </c>
      <c r="Y72" s="181"/>
    </row>
    <row r="73" spans="1:27" x14ac:dyDescent="0.25">
      <c r="A73" s="182" t="s">
        <v>64</v>
      </c>
      <c r="B73" s="183"/>
      <c r="C73" s="183"/>
      <c r="D73" s="183">
        <f t="shared" si="7"/>
        <v>0</v>
      </c>
      <c r="E73" s="183"/>
      <c r="F73" s="183"/>
      <c r="G73" s="183"/>
      <c r="H73" s="183">
        <f t="shared" ref="H73:H137" si="14">E73*G73</f>
        <v>0</v>
      </c>
      <c r="I73" s="183"/>
      <c r="J73" s="183"/>
      <c r="K73" s="183"/>
      <c r="L73" s="183">
        <f t="shared" ref="L73:L137" si="15">I73*K73</f>
        <v>0</v>
      </c>
      <c r="M73" s="183"/>
      <c r="N73" s="183"/>
      <c r="O73" s="183">
        <f t="shared" ref="O73:O137" si="16">M73*N73</f>
        <v>0</v>
      </c>
      <c r="P73" s="183"/>
      <c r="Q73" s="183"/>
      <c r="R73" s="183">
        <f t="shared" ref="R73:R137" si="17">P73*Q73</f>
        <v>0</v>
      </c>
      <c r="S73" s="183"/>
      <c r="T73" s="183"/>
      <c r="U73" s="183">
        <f t="shared" ref="U73:U137" si="18">S73*T73</f>
        <v>0</v>
      </c>
      <c r="V73" s="183">
        <f t="shared" ref="V73:V137" si="19">E73+I73+M73+P73+S73</f>
        <v>0</v>
      </c>
      <c r="W73" s="183"/>
      <c r="X73" s="183" t="e">
        <f t="shared" ref="X73:X137" si="20">(H73+L73+O73+R73+U73)/V73</f>
        <v>#DIV/0!</v>
      </c>
      <c r="Y73" s="183"/>
    </row>
    <row r="74" spans="1:27" x14ac:dyDescent="0.25">
      <c r="A74" s="182" t="s">
        <v>65</v>
      </c>
      <c r="B74" s="183">
        <v>2</v>
      </c>
      <c r="C74" s="183">
        <v>2</v>
      </c>
      <c r="D74" s="183">
        <f t="shared" ref="D74:D138" si="21">B74-C74</f>
        <v>0</v>
      </c>
      <c r="E74" s="183"/>
      <c r="F74" s="183"/>
      <c r="G74" s="183"/>
      <c r="H74" s="183">
        <f t="shared" si="14"/>
        <v>0</v>
      </c>
      <c r="I74" s="183">
        <v>2</v>
      </c>
      <c r="J74" s="183">
        <v>0</v>
      </c>
      <c r="K74" s="183">
        <v>89.75</v>
      </c>
      <c r="L74" s="183">
        <f t="shared" si="15"/>
        <v>179.5</v>
      </c>
      <c r="M74" s="183"/>
      <c r="N74" s="183"/>
      <c r="O74" s="183">
        <f t="shared" si="16"/>
        <v>0</v>
      </c>
      <c r="P74" s="183"/>
      <c r="Q74" s="183"/>
      <c r="R74" s="183">
        <f t="shared" si="17"/>
        <v>0</v>
      </c>
      <c r="S74" s="183"/>
      <c r="T74" s="183"/>
      <c r="U74" s="183">
        <f t="shared" si="18"/>
        <v>0</v>
      </c>
      <c r="V74" s="183">
        <f t="shared" si="19"/>
        <v>2</v>
      </c>
      <c r="W74" s="183"/>
      <c r="X74" s="183">
        <f t="shared" si="20"/>
        <v>89.75</v>
      </c>
      <c r="Y74" s="183"/>
    </row>
    <row r="75" spans="1:27" x14ac:dyDescent="0.25">
      <c r="A75" s="184" t="s">
        <v>66</v>
      </c>
      <c r="B75" s="183"/>
      <c r="C75" s="183"/>
      <c r="D75" s="183">
        <f t="shared" si="21"/>
        <v>0</v>
      </c>
      <c r="E75" s="183"/>
      <c r="F75" s="183"/>
      <c r="G75" s="183"/>
      <c r="H75" s="183">
        <f t="shared" si="14"/>
        <v>0</v>
      </c>
      <c r="I75" s="183"/>
      <c r="J75" s="183"/>
      <c r="K75" s="183"/>
      <c r="L75" s="183">
        <f t="shared" si="15"/>
        <v>0</v>
      </c>
      <c r="M75" s="183"/>
      <c r="N75" s="183"/>
      <c r="O75" s="183">
        <f t="shared" si="16"/>
        <v>0</v>
      </c>
      <c r="P75" s="183"/>
      <c r="Q75" s="183"/>
      <c r="R75" s="183">
        <f t="shared" si="17"/>
        <v>0</v>
      </c>
      <c r="S75" s="183"/>
      <c r="T75" s="183"/>
      <c r="U75" s="183">
        <f t="shared" si="18"/>
        <v>0</v>
      </c>
      <c r="V75" s="183">
        <f t="shared" si="19"/>
        <v>0</v>
      </c>
      <c r="W75" s="183"/>
      <c r="X75" s="183" t="e">
        <f t="shared" si="20"/>
        <v>#DIV/0!</v>
      </c>
      <c r="Y75" s="183"/>
    </row>
    <row r="76" spans="1:27" x14ac:dyDescent="0.25">
      <c r="A76" s="182" t="s">
        <v>67</v>
      </c>
      <c r="B76" s="183"/>
      <c r="C76" s="183"/>
      <c r="D76" s="183">
        <f t="shared" si="21"/>
        <v>0</v>
      </c>
      <c r="E76" s="183"/>
      <c r="F76" s="183"/>
      <c r="G76" s="183"/>
      <c r="H76" s="183">
        <f t="shared" si="14"/>
        <v>0</v>
      </c>
      <c r="I76" s="183"/>
      <c r="J76" s="183"/>
      <c r="K76" s="183"/>
      <c r="L76" s="183">
        <f t="shared" si="15"/>
        <v>0</v>
      </c>
      <c r="M76" s="183"/>
      <c r="N76" s="183"/>
      <c r="O76" s="183">
        <f t="shared" si="16"/>
        <v>0</v>
      </c>
      <c r="P76" s="183"/>
      <c r="Q76" s="183"/>
      <c r="R76" s="183">
        <f t="shared" si="17"/>
        <v>0</v>
      </c>
      <c r="S76" s="183"/>
      <c r="T76" s="183"/>
      <c r="U76" s="183">
        <f t="shared" si="18"/>
        <v>0</v>
      </c>
      <c r="V76" s="183">
        <f t="shared" si="19"/>
        <v>0</v>
      </c>
      <c r="W76" s="183"/>
      <c r="X76" s="183" t="e">
        <f t="shared" si="20"/>
        <v>#DIV/0!</v>
      </c>
      <c r="Y76" s="183"/>
    </row>
    <row r="77" spans="1:27" x14ac:dyDescent="0.25">
      <c r="A77" s="182" t="s">
        <v>68</v>
      </c>
      <c r="B77" s="183"/>
      <c r="C77" s="183"/>
      <c r="D77" s="183">
        <f t="shared" si="21"/>
        <v>0</v>
      </c>
      <c r="E77" s="183"/>
      <c r="F77" s="183"/>
      <c r="G77" s="183"/>
      <c r="H77" s="183">
        <f t="shared" si="14"/>
        <v>0</v>
      </c>
      <c r="I77" s="183"/>
      <c r="J77" s="183"/>
      <c r="K77" s="183"/>
      <c r="L77" s="183">
        <f t="shared" si="15"/>
        <v>0</v>
      </c>
      <c r="M77" s="183"/>
      <c r="N77" s="183"/>
      <c r="O77" s="183">
        <f t="shared" si="16"/>
        <v>0</v>
      </c>
      <c r="P77" s="183"/>
      <c r="Q77" s="183"/>
      <c r="R77" s="183">
        <f t="shared" si="17"/>
        <v>0</v>
      </c>
      <c r="S77" s="183"/>
      <c r="T77" s="183"/>
      <c r="U77" s="183">
        <f t="shared" si="18"/>
        <v>0</v>
      </c>
      <c r="V77" s="183">
        <f t="shared" si="19"/>
        <v>0</v>
      </c>
      <c r="W77" s="183"/>
      <c r="X77" s="183" t="e">
        <f t="shared" si="20"/>
        <v>#DIV/0!</v>
      </c>
      <c r="Y77" s="183"/>
    </row>
    <row r="78" spans="1:27" x14ac:dyDescent="0.25">
      <c r="A78" s="184" t="s">
        <v>69</v>
      </c>
      <c r="B78" s="183"/>
      <c r="C78" s="183"/>
      <c r="D78" s="183">
        <f t="shared" si="21"/>
        <v>0</v>
      </c>
      <c r="E78" s="183"/>
      <c r="F78" s="183"/>
      <c r="G78" s="183"/>
      <c r="H78" s="183">
        <f t="shared" si="14"/>
        <v>0</v>
      </c>
      <c r="I78" s="183"/>
      <c r="J78" s="183"/>
      <c r="K78" s="183"/>
      <c r="L78" s="183">
        <f t="shared" si="15"/>
        <v>0</v>
      </c>
      <c r="M78" s="183"/>
      <c r="N78" s="183"/>
      <c r="O78" s="183">
        <f t="shared" si="16"/>
        <v>0</v>
      </c>
      <c r="P78" s="183"/>
      <c r="Q78" s="183"/>
      <c r="R78" s="183">
        <f t="shared" si="17"/>
        <v>0</v>
      </c>
      <c r="S78" s="183"/>
      <c r="T78" s="183"/>
      <c r="U78" s="183">
        <f t="shared" si="18"/>
        <v>0</v>
      </c>
      <c r="V78" s="183">
        <f t="shared" si="19"/>
        <v>0</v>
      </c>
      <c r="W78" s="183"/>
      <c r="X78" s="183" t="e">
        <f t="shared" si="20"/>
        <v>#DIV/0!</v>
      </c>
      <c r="Y78" s="183"/>
    </row>
    <row r="79" spans="1:27" x14ac:dyDescent="0.25">
      <c r="A79" s="182" t="s">
        <v>70</v>
      </c>
      <c r="B79" s="183"/>
      <c r="C79" s="183"/>
      <c r="D79" s="183">
        <f t="shared" si="21"/>
        <v>0</v>
      </c>
      <c r="E79" s="183"/>
      <c r="F79" s="183"/>
      <c r="G79" s="183"/>
      <c r="H79" s="183">
        <f t="shared" si="14"/>
        <v>0</v>
      </c>
      <c r="I79" s="183"/>
      <c r="J79" s="183"/>
      <c r="K79" s="183"/>
      <c r="L79" s="183">
        <f t="shared" si="15"/>
        <v>0</v>
      </c>
      <c r="M79" s="183"/>
      <c r="N79" s="183"/>
      <c r="O79" s="183">
        <f t="shared" si="16"/>
        <v>0</v>
      </c>
      <c r="P79" s="183"/>
      <c r="Q79" s="183"/>
      <c r="R79" s="183">
        <f t="shared" si="17"/>
        <v>0</v>
      </c>
      <c r="S79" s="183"/>
      <c r="T79" s="183"/>
      <c r="U79" s="183">
        <f t="shared" si="18"/>
        <v>0</v>
      </c>
      <c r="V79" s="183">
        <f t="shared" si="19"/>
        <v>0</v>
      </c>
      <c r="W79" s="183"/>
      <c r="X79" s="183" t="e">
        <f t="shared" si="20"/>
        <v>#DIV/0!</v>
      </c>
      <c r="Y79" s="183"/>
    </row>
    <row r="80" spans="1:27" x14ac:dyDescent="0.25">
      <c r="A80" s="182" t="s">
        <v>71</v>
      </c>
      <c r="B80" s="183"/>
      <c r="C80" s="183"/>
      <c r="D80" s="183">
        <f t="shared" si="21"/>
        <v>0</v>
      </c>
      <c r="E80" s="183"/>
      <c r="F80" s="183"/>
      <c r="G80" s="183"/>
      <c r="H80" s="183">
        <f t="shared" si="14"/>
        <v>0</v>
      </c>
      <c r="I80" s="183"/>
      <c r="J80" s="183"/>
      <c r="K80" s="183"/>
      <c r="L80" s="183">
        <f t="shared" si="15"/>
        <v>0</v>
      </c>
      <c r="M80" s="183"/>
      <c r="N80" s="183"/>
      <c r="O80" s="183">
        <f t="shared" si="16"/>
        <v>0</v>
      </c>
      <c r="P80" s="183"/>
      <c r="Q80" s="183"/>
      <c r="R80" s="183">
        <f t="shared" si="17"/>
        <v>0</v>
      </c>
      <c r="S80" s="183"/>
      <c r="T80" s="183"/>
      <c r="U80" s="183">
        <f t="shared" si="18"/>
        <v>0</v>
      </c>
      <c r="V80" s="183">
        <f t="shared" si="19"/>
        <v>0</v>
      </c>
      <c r="W80" s="183"/>
      <c r="X80" s="183" t="e">
        <f t="shared" si="20"/>
        <v>#DIV/0!</v>
      </c>
      <c r="Y80" s="183"/>
    </row>
    <row r="81" spans="1:25" x14ac:dyDescent="0.25">
      <c r="A81" s="184" t="s">
        <v>72</v>
      </c>
      <c r="B81" s="183">
        <v>33</v>
      </c>
      <c r="C81" s="183">
        <v>33</v>
      </c>
      <c r="D81" s="183">
        <f t="shared" si="21"/>
        <v>0</v>
      </c>
      <c r="E81" s="183"/>
      <c r="F81" s="183"/>
      <c r="G81" s="183"/>
      <c r="H81" s="183">
        <f t="shared" si="14"/>
        <v>0</v>
      </c>
      <c r="I81" s="183">
        <v>24</v>
      </c>
      <c r="J81" s="183">
        <v>19</v>
      </c>
      <c r="K81" s="183">
        <v>81.910416666666663</v>
      </c>
      <c r="L81" s="183">
        <f t="shared" si="15"/>
        <v>1965.85</v>
      </c>
      <c r="M81" s="183"/>
      <c r="N81" s="183"/>
      <c r="O81" s="183">
        <f t="shared" si="16"/>
        <v>0</v>
      </c>
      <c r="P81" s="183">
        <v>9</v>
      </c>
      <c r="Q81" s="183">
        <v>87.14</v>
      </c>
      <c r="R81" s="183">
        <f t="shared" si="17"/>
        <v>784.26</v>
      </c>
      <c r="S81" s="183"/>
      <c r="T81" s="183"/>
      <c r="U81" s="183">
        <f t="shared" si="18"/>
        <v>0</v>
      </c>
      <c r="V81" s="183">
        <f t="shared" si="19"/>
        <v>33</v>
      </c>
      <c r="W81" s="183"/>
      <c r="X81" s="183">
        <f t="shared" si="20"/>
        <v>83.336666666666659</v>
      </c>
      <c r="Y81" s="183">
        <v>18</v>
      </c>
    </row>
    <row r="82" spans="1:25" x14ac:dyDescent="0.25">
      <c r="A82" s="182" t="s">
        <v>73</v>
      </c>
      <c r="B82" s="183">
        <v>26</v>
      </c>
      <c r="C82" s="183">
        <v>26</v>
      </c>
      <c r="D82" s="183">
        <f t="shared" si="21"/>
        <v>0</v>
      </c>
      <c r="E82" s="183"/>
      <c r="F82" s="183"/>
      <c r="G82" s="183"/>
      <c r="H82" s="183">
        <f t="shared" si="14"/>
        <v>0</v>
      </c>
      <c r="I82" s="183">
        <v>26</v>
      </c>
      <c r="J82" s="183">
        <v>26</v>
      </c>
      <c r="K82" s="183">
        <v>83.68</v>
      </c>
      <c r="L82" s="183">
        <f t="shared" si="15"/>
        <v>2175.6800000000003</v>
      </c>
      <c r="M82" s="183"/>
      <c r="N82" s="183"/>
      <c r="O82" s="183">
        <f t="shared" si="16"/>
        <v>0</v>
      </c>
      <c r="P82" s="183"/>
      <c r="Q82" s="183"/>
      <c r="R82" s="183">
        <f t="shared" si="17"/>
        <v>0</v>
      </c>
      <c r="S82" s="183"/>
      <c r="T82" s="183"/>
      <c r="U82" s="183">
        <f t="shared" si="18"/>
        <v>0</v>
      </c>
      <c r="V82" s="183">
        <f t="shared" si="19"/>
        <v>26</v>
      </c>
      <c r="W82" s="183"/>
      <c r="X82" s="183">
        <f t="shared" si="20"/>
        <v>83.68</v>
      </c>
      <c r="Y82" s="183"/>
    </row>
    <row r="83" spans="1:25" x14ac:dyDescent="0.25">
      <c r="A83" s="182" t="s">
        <v>74</v>
      </c>
      <c r="B83" s="183">
        <v>61</v>
      </c>
      <c r="C83" s="183">
        <v>61</v>
      </c>
      <c r="D83" s="183">
        <f t="shared" si="21"/>
        <v>0</v>
      </c>
      <c r="E83" s="183"/>
      <c r="F83" s="183"/>
      <c r="G83" s="183"/>
      <c r="H83" s="183">
        <f t="shared" si="14"/>
        <v>0</v>
      </c>
      <c r="I83" s="183">
        <v>61</v>
      </c>
      <c r="J83" s="183">
        <v>8</v>
      </c>
      <c r="K83" s="183">
        <v>89.658196721311469</v>
      </c>
      <c r="L83" s="183">
        <f t="shared" si="15"/>
        <v>5469.15</v>
      </c>
      <c r="M83" s="183"/>
      <c r="N83" s="183"/>
      <c r="O83" s="183">
        <f t="shared" si="16"/>
        <v>0</v>
      </c>
      <c r="P83" s="183"/>
      <c r="Q83" s="183"/>
      <c r="R83" s="183">
        <f t="shared" si="17"/>
        <v>0</v>
      </c>
      <c r="S83" s="183"/>
      <c r="T83" s="183"/>
      <c r="U83" s="183">
        <f t="shared" si="18"/>
        <v>0</v>
      </c>
      <c r="V83" s="183">
        <f t="shared" si="19"/>
        <v>61</v>
      </c>
      <c r="W83" s="183"/>
      <c r="X83" s="183">
        <f t="shared" si="20"/>
        <v>89.658196721311469</v>
      </c>
      <c r="Y83" s="183"/>
    </row>
    <row r="84" spans="1:25" x14ac:dyDescent="0.25">
      <c r="A84" s="184" t="s">
        <v>75</v>
      </c>
      <c r="B84" s="183"/>
      <c r="C84" s="183"/>
      <c r="D84" s="183">
        <f t="shared" si="21"/>
        <v>0</v>
      </c>
      <c r="E84" s="183"/>
      <c r="F84" s="183"/>
      <c r="G84" s="183"/>
      <c r="H84" s="183">
        <f t="shared" si="14"/>
        <v>0</v>
      </c>
      <c r="I84" s="183"/>
      <c r="J84" s="183"/>
      <c r="K84" s="183"/>
      <c r="L84" s="183">
        <f t="shared" si="15"/>
        <v>0</v>
      </c>
      <c r="M84" s="183"/>
      <c r="N84" s="183"/>
      <c r="O84" s="183">
        <f t="shared" si="16"/>
        <v>0</v>
      </c>
      <c r="P84" s="183"/>
      <c r="Q84" s="183"/>
      <c r="R84" s="183">
        <f t="shared" si="17"/>
        <v>0</v>
      </c>
      <c r="S84" s="183"/>
      <c r="T84" s="183"/>
      <c r="U84" s="183">
        <f t="shared" si="18"/>
        <v>0</v>
      </c>
      <c r="V84" s="183">
        <f t="shared" si="19"/>
        <v>0</v>
      </c>
      <c r="W84" s="183"/>
      <c r="X84" s="183" t="e">
        <f t="shared" si="20"/>
        <v>#DIV/0!</v>
      </c>
      <c r="Y84" s="183"/>
    </row>
    <row r="85" spans="1:25" x14ac:dyDescent="0.25">
      <c r="A85" s="182" t="s">
        <v>76</v>
      </c>
      <c r="B85" s="183">
        <v>12</v>
      </c>
      <c r="C85" s="183">
        <v>12</v>
      </c>
      <c r="D85" s="183">
        <f t="shared" si="21"/>
        <v>0</v>
      </c>
      <c r="E85" s="183"/>
      <c r="F85" s="183"/>
      <c r="G85" s="183"/>
      <c r="H85" s="183">
        <f t="shared" si="14"/>
        <v>0</v>
      </c>
      <c r="I85" s="183">
        <v>12</v>
      </c>
      <c r="J85" s="183">
        <v>12</v>
      </c>
      <c r="K85" s="183">
        <v>80.48</v>
      </c>
      <c r="L85" s="183">
        <f t="shared" si="15"/>
        <v>965.76</v>
      </c>
      <c r="M85" s="183"/>
      <c r="N85" s="183"/>
      <c r="O85" s="183">
        <f t="shared" si="16"/>
        <v>0</v>
      </c>
      <c r="P85" s="183"/>
      <c r="Q85" s="183"/>
      <c r="R85" s="183">
        <f t="shared" si="17"/>
        <v>0</v>
      </c>
      <c r="S85" s="183"/>
      <c r="T85" s="183"/>
      <c r="U85" s="183">
        <f t="shared" si="18"/>
        <v>0</v>
      </c>
      <c r="V85" s="183">
        <f t="shared" si="19"/>
        <v>12</v>
      </c>
      <c r="W85" s="183"/>
      <c r="X85" s="183">
        <f t="shared" si="20"/>
        <v>80.48</v>
      </c>
      <c r="Y85" s="183"/>
    </row>
    <row r="86" spans="1:25" x14ac:dyDescent="0.25">
      <c r="A86" s="182" t="s">
        <v>77</v>
      </c>
      <c r="B86" s="183"/>
      <c r="C86" s="183"/>
      <c r="D86" s="183">
        <f t="shared" si="21"/>
        <v>0</v>
      </c>
      <c r="E86" s="183"/>
      <c r="F86" s="183"/>
      <c r="G86" s="183"/>
      <c r="H86" s="183">
        <f t="shared" si="14"/>
        <v>0</v>
      </c>
      <c r="I86" s="183"/>
      <c r="J86" s="183"/>
      <c r="K86" s="183"/>
      <c r="L86" s="183">
        <f t="shared" si="15"/>
        <v>0</v>
      </c>
      <c r="M86" s="183"/>
      <c r="N86" s="183"/>
      <c r="O86" s="183">
        <f t="shared" si="16"/>
        <v>0</v>
      </c>
      <c r="P86" s="183"/>
      <c r="Q86" s="183"/>
      <c r="R86" s="183">
        <f t="shared" si="17"/>
        <v>0</v>
      </c>
      <c r="S86" s="183"/>
      <c r="T86" s="183"/>
      <c r="U86" s="183">
        <f t="shared" si="18"/>
        <v>0</v>
      </c>
      <c r="V86" s="183">
        <f t="shared" si="19"/>
        <v>0</v>
      </c>
      <c r="W86" s="183"/>
      <c r="X86" s="183" t="e">
        <f t="shared" si="20"/>
        <v>#DIV/0!</v>
      </c>
      <c r="Y86" s="183"/>
    </row>
    <row r="87" spans="1:25" x14ac:dyDescent="0.25">
      <c r="A87" s="184" t="s">
        <v>78</v>
      </c>
      <c r="B87" s="183">
        <v>273</v>
      </c>
      <c r="C87" s="183">
        <v>273</v>
      </c>
      <c r="D87" s="183">
        <f t="shared" si="21"/>
        <v>0</v>
      </c>
      <c r="E87" s="183">
        <v>150</v>
      </c>
      <c r="F87" s="183"/>
      <c r="G87" s="183">
        <v>81</v>
      </c>
      <c r="H87" s="183">
        <f t="shared" si="14"/>
        <v>12150</v>
      </c>
      <c r="I87" s="183">
        <v>66</v>
      </c>
      <c r="J87" s="183"/>
      <c r="K87" s="183">
        <v>79</v>
      </c>
      <c r="L87" s="183">
        <f t="shared" si="15"/>
        <v>5214</v>
      </c>
      <c r="M87" s="183"/>
      <c r="N87" s="183"/>
      <c r="O87" s="183">
        <f t="shared" si="16"/>
        <v>0</v>
      </c>
      <c r="P87" s="183">
        <v>57</v>
      </c>
      <c r="Q87" s="183">
        <v>71</v>
      </c>
      <c r="R87" s="183">
        <f t="shared" si="17"/>
        <v>4047</v>
      </c>
      <c r="S87" s="183"/>
      <c r="T87" s="183"/>
      <c r="U87" s="183">
        <f t="shared" si="18"/>
        <v>0</v>
      </c>
      <c r="V87" s="183">
        <f>E87+I87+M87+P87+S87</f>
        <v>273</v>
      </c>
      <c r="W87" s="183"/>
      <c r="X87" s="183">
        <f t="shared" si="20"/>
        <v>78.428571428571431</v>
      </c>
      <c r="Y87" s="183"/>
    </row>
    <row r="88" spans="1:25" x14ac:dyDescent="0.25">
      <c r="A88" s="182" t="s">
        <v>79</v>
      </c>
      <c r="B88" s="183"/>
      <c r="C88" s="183"/>
      <c r="D88" s="183">
        <f t="shared" si="21"/>
        <v>0</v>
      </c>
      <c r="E88" s="183"/>
      <c r="F88" s="183"/>
      <c r="G88" s="183"/>
      <c r="H88" s="183">
        <f t="shared" si="14"/>
        <v>0</v>
      </c>
      <c r="I88" s="183"/>
      <c r="J88" s="183"/>
      <c r="K88" s="183"/>
      <c r="L88" s="183">
        <f t="shared" si="15"/>
        <v>0</v>
      </c>
      <c r="M88" s="183"/>
      <c r="N88" s="183"/>
      <c r="O88" s="183">
        <f t="shared" si="16"/>
        <v>0</v>
      </c>
      <c r="P88" s="183"/>
      <c r="Q88" s="183"/>
      <c r="R88" s="183">
        <f t="shared" si="17"/>
        <v>0</v>
      </c>
      <c r="S88" s="183"/>
      <c r="T88" s="183"/>
      <c r="U88" s="183">
        <f t="shared" si="18"/>
        <v>0</v>
      </c>
      <c r="V88" s="183">
        <f t="shared" si="19"/>
        <v>0</v>
      </c>
      <c r="W88" s="183"/>
      <c r="X88" s="183" t="e">
        <f t="shared" si="20"/>
        <v>#DIV/0!</v>
      </c>
      <c r="Y88" s="183"/>
    </row>
    <row r="89" spans="1:25" x14ac:dyDescent="0.25">
      <c r="A89" s="182" t="s">
        <v>80</v>
      </c>
      <c r="B89" s="183"/>
      <c r="C89" s="183"/>
      <c r="D89" s="183">
        <f t="shared" si="21"/>
        <v>0</v>
      </c>
      <c r="E89" s="183"/>
      <c r="F89" s="183"/>
      <c r="G89" s="183"/>
      <c r="H89" s="183">
        <f t="shared" si="14"/>
        <v>0</v>
      </c>
      <c r="I89" s="183"/>
      <c r="J89" s="183"/>
      <c r="K89" s="183"/>
      <c r="L89" s="183">
        <f t="shared" si="15"/>
        <v>0</v>
      </c>
      <c r="M89" s="183"/>
      <c r="N89" s="183"/>
      <c r="O89" s="183">
        <f t="shared" si="16"/>
        <v>0</v>
      </c>
      <c r="P89" s="183"/>
      <c r="Q89" s="183"/>
      <c r="R89" s="183">
        <f t="shared" si="17"/>
        <v>0</v>
      </c>
      <c r="S89" s="183"/>
      <c r="T89" s="183"/>
      <c r="U89" s="183">
        <f t="shared" si="18"/>
        <v>0</v>
      </c>
      <c r="V89" s="183">
        <f t="shared" si="19"/>
        <v>0</v>
      </c>
      <c r="W89" s="183"/>
      <c r="X89" s="183" t="e">
        <f t="shared" si="20"/>
        <v>#DIV/0!</v>
      </c>
      <c r="Y89" s="183"/>
    </row>
    <row r="90" spans="1:25" x14ac:dyDescent="0.25">
      <c r="A90" s="184" t="s">
        <v>81</v>
      </c>
      <c r="B90" s="183"/>
      <c r="C90" s="183"/>
      <c r="D90" s="183">
        <f t="shared" si="21"/>
        <v>0</v>
      </c>
      <c r="E90" s="183"/>
      <c r="F90" s="183"/>
      <c r="G90" s="183"/>
      <c r="H90" s="183">
        <f t="shared" si="14"/>
        <v>0</v>
      </c>
      <c r="I90" s="183"/>
      <c r="J90" s="183"/>
      <c r="K90" s="183"/>
      <c r="L90" s="183">
        <f t="shared" si="15"/>
        <v>0</v>
      </c>
      <c r="M90" s="183"/>
      <c r="N90" s="183"/>
      <c r="O90" s="183">
        <f t="shared" si="16"/>
        <v>0</v>
      </c>
      <c r="P90" s="183"/>
      <c r="Q90" s="183"/>
      <c r="R90" s="183">
        <f t="shared" si="17"/>
        <v>0</v>
      </c>
      <c r="S90" s="183"/>
      <c r="T90" s="183"/>
      <c r="U90" s="183">
        <f t="shared" si="18"/>
        <v>0</v>
      </c>
      <c r="V90" s="183">
        <f t="shared" si="19"/>
        <v>0</v>
      </c>
      <c r="W90" s="183"/>
      <c r="X90" s="183" t="e">
        <f t="shared" si="20"/>
        <v>#DIV/0!</v>
      </c>
      <c r="Y90" s="183"/>
    </row>
    <row r="91" spans="1:25" x14ac:dyDescent="0.25">
      <c r="A91" s="182" t="s">
        <v>82</v>
      </c>
      <c r="B91" s="183">
        <v>16</v>
      </c>
      <c r="C91" s="183">
        <v>16</v>
      </c>
      <c r="D91" s="183">
        <f t="shared" si="21"/>
        <v>0</v>
      </c>
      <c r="E91" s="183"/>
      <c r="F91" s="183"/>
      <c r="G91" s="183"/>
      <c r="H91" s="183">
        <f t="shared" si="14"/>
        <v>0</v>
      </c>
      <c r="I91" s="183">
        <v>16</v>
      </c>
      <c r="J91" s="183"/>
      <c r="K91" s="183">
        <v>86.16</v>
      </c>
      <c r="L91" s="183">
        <f t="shared" si="15"/>
        <v>1378.56</v>
      </c>
      <c r="M91" s="183"/>
      <c r="N91" s="183"/>
      <c r="O91" s="183">
        <f t="shared" si="16"/>
        <v>0</v>
      </c>
      <c r="P91" s="183"/>
      <c r="Q91" s="183"/>
      <c r="R91" s="183">
        <f t="shared" si="17"/>
        <v>0</v>
      </c>
      <c r="S91" s="183"/>
      <c r="T91" s="183"/>
      <c r="U91" s="183">
        <f t="shared" si="18"/>
        <v>0</v>
      </c>
      <c r="V91" s="183">
        <f t="shared" si="19"/>
        <v>16</v>
      </c>
      <c r="W91" s="183"/>
      <c r="X91" s="183">
        <f t="shared" si="20"/>
        <v>86.16</v>
      </c>
      <c r="Y91" s="183"/>
    </row>
    <row r="92" spans="1:25" x14ac:dyDescent="0.25">
      <c r="A92" s="182" t="s">
        <v>83</v>
      </c>
      <c r="B92" s="183"/>
      <c r="C92" s="183"/>
      <c r="D92" s="183">
        <f t="shared" si="21"/>
        <v>0</v>
      </c>
      <c r="E92" s="183"/>
      <c r="F92" s="183"/>
      <c r="G92" s="183"/>
      <c r="H92" s="183">
        <f t="shared" si="14"/>
        <v>0</v>
      </c>
      <c r="I92" s="183"/>
      <c r="J92" s="183"/>
      <c r="K92" s="183"/>
      <c r="L92" s="183">
        <f t="shared" si="15"/>
        <v>0</v>
      </c>
      <c r="M92" s="183"/>
      <c r="N92" s="183"/>
      <c r="O92" s="183">
        <f t="shared" si="16"/>
        <v>0</v>
      </c>
      <c r="P92" s="183"/>
      <c r="Q92" s="183"/>
      <c r="R92" s="183">
        <f t="shared" si="17"/>
        <v>0</v>
      </c>
      <c r="S92" s="183"/>
      <c r="T92" s="183"/>
      <c r="U92" s="183">
        <f t="shared" si="18"/>
        <v>0</v>
      </c>
      <c r="V92" s="183">
        <f t="shared" si="19"/>
        <v>0</v>
      </c>
      <c r="W92" s="183"/>
      <c r="X92" s="183" t="e">
        <f t="shared" si="20"/>
        <v>#DIV/0!</v>
      </c>
      <c r="Y92" s="183"/>
    </row>
    <row r="93" spans="1:25" s="169" customFormat="1" x14ac:dyDescent="0.25">
      <c r="A93" s="184" t="s">
        <v>84</v>
      </c>
      <c r="B93" s="183">
        <f>SUM(B94:B110)</f>
        <v>105.99999999999999</v>
      </c>
      <c r="C93" s="183">
        <f>SUM(C94:C110)</f>
        <v>105.99999999999999</v>
      </c>
      <c r="D93" s="183">
        <f t="shared" si="21"/>
        <v>0</v>
      </c>
      <c r="E93" s="183">
        <f>SUM(E94:E110)</f>
        <v>15.999999999999998</v>
      </c>
      <c r="F93" s="183">
        <f>SUM(F94:F110)</f>
        <v>0</v>
      </c>
      <c r="G93" s="183">
        <f>H93/E93</f>
        <v>77.93125000000002</v>
      </c>
      <c r="H93" s="183">
        <f>SUM(H94:H110)</f>
        <v>1246.9000000000001</v>
      </c>
      <c r="I93" s="183">
        <f>SUM(I94:I110)</f>
        <v>48</v>
      </c>
      <c r="J93" s="183">
        <f>SUM(J94:J110)</f>
        <v>0</v>
      </c>
      <c r="K93" s="183">
        <f>L93/I93</f>
        <v>91.84375</v>
      </c>
      <c r="L93" s="183">
        <f>SUM(L94:L110)</f>
        <v>4408.5</v>
      </c>
      <c r="M93" s="183">
        <f>SUM(M94:M110)</f>
        <v>42</v>
      </c>
      <c r="N93" s="183">
        <f>O93/M93</f>
        <v>81.907142857142858</v>
      </c>
      <c r="O93" s="183">
        <f>SUM(O94:O110)</f>
        <v>3440.1</v>
      </c>
      <c r="P93" s="183">
        <f>SUM(P94:P110)</f>
        <v>0</v>
      </c>
      <c r="Q93" s="183" t="e">
        <f>R93/P93</f>
        <v>#DIV/0!</v>
      </c>
      <c r="R93" s="183">
        <f>SUM(R94:R110)</f>
        <v>0</v>
      </c>
      <c r="S93" s="183">
        <f>SUM(S94:S110)</f>
        <v>0</v>
      </c>
      <c r="T93" s="183" t="e">
        <f>U93/S93</f>
        <v>#DIV/0!</v>
      </c>
      <c r="U93" s="183">
        <f>SUM(U94:U110)</f>
        <v>0</v>
      </c>
      <c r="V93" s="183">
        <f>SUM(V94:V110)</f>
        <v>105.99999999999999</v>
      </c>
      <c r="W93" s="183">
        <f>SUM(W94:W110)</f>
        <v>0</v>
      </c>
      <c r="X93" s="183">
        <f t="shared" si="20"/>
        <v>85.806603773584911</v>
      </c>
      <c r="Y93" s="183">
        <f>SUM(Y94:Y110)</f>
        <v>38</v>
      </c>
    </row>
    <row r="94" spans="1:25" x14ac:dyDescent="0.25">
      <c r="A94" s="196" t="s">
        <v>85</v>
      </c>
      <c r="B94" s="183">
        <v>88.6</v>
      </c>
      <c r="C94" s="183">
        <v>88.6</v>
      </c>
      <c r="D94" s="183">
        <f t="shared" si="21"/>
        <v>0</v>
      </c>
      <c r="E94" s="183">
        <v>10.6</v>
      </c>
      <c r="F94" s="183">
        <v>0</v>
      </c>
      <c r="G94" s="183">
        <v>67.594339622641513</v>
      </c>
      <c r="H94" s="183">
        <f t="shared" si="14"/>
        <v>716.5</v>
      </c>
      <c r="I94" s="183">
        <v>48</v>
      </c>
      <c r="J94" s="183">
        <v>0</v>
      </c>
      <c r="K94" s="183">
        <v>91.84375</v>
      </c>
      <c r="L94" s="183">
        <f t="shared" si="15"/>
        <v>4408.5</v>
      </c>
      <c r="M94" s="183">
        <v>30</v>
      </c>
      <c r="N94" s="183">
        <v>76.67</v>
      </c>
      <c r="O94" s="183">
        <f t="shared" si="16"/>
        <v>2300.1</v>
      </c>
      <c r="P94" s="183"/>
      <c r="Q94" s="183"/>
      <c r="R94" s="183">
        <f t="shared" si="17"/>
        <v>0</v>
      </c>
      <c r="S94" s="183"/>
      <c r="T94" s="183"/>
      <c r="U94" s="183">
        <f t="shared" si="18"/>
        <v>0</v>
      </c>
      <c r="V94" s="183">
        <f t="shared" si="19"/>
        <v>88.6</v>
      </c>
      <c r="W94" s="183"/>
      <c r="X94" s="183">
        <f t="shared" si="20"/>
        <v>83.804740406320548</v>
      </c>
      <c r="Y94" s="183">
        <v>26</v>
      </c>
    </row>
    <row r="95" spans="1:25" x14ac:dyDescent="0.25">
      <c r="A95" s="196" t="s">
        <v>86</v>
      </c>
      <c r="B95" s="183"/>
      <c r="C95" s="183"/>
      <c r="D95" s="183">
        <f t="shared" si="21"/>
        <v>0</v>
      </c>
      <c r="E95" s="183"/>
      <c r="F95" s="183"/>
      <c r="G95" s="183"/>
      <c r="H95" s="183">
        <f t="shared" si="14"/>
        <v>0</v>
      </c>
      <c r="I95" s="183"/>
      <c r="J95" s="183"/>
      <c r="K95" s="183"/>
      <c r="L95" s="183">
        <f t="shared" si="15"/>
        <v>0</v>
      </c>
      <c r="M95" s="183"/>
      <c r="N95" s="183"/>
      <c r="O95" s="183">
        <f t="shared" si="16"/>
        <v>0</v>
      </c>
      <c r="P95" s="183"/>
      <c r="Q95" s="183"/>
      <c r="R95" s="183">
        <f t="shared" si="17"/>
        <v>0</v>
      </c>
      <c r="S95" s="183"/>
      <c r="T95" s="183"/>
      <c r="U95" s="183">
        <f t="shared" si="18"/>
        <v>0</v>
      </c>
      <c r="V95" s="183">
        <f t="shared" si="19"/>
        <v>0</v>
      </c>
      <c r="W95" s="183"/>
      <c r="X95" s="183" t="e">
        <f t="shared" si="20"/>
        <v>#DIV/0!</v>
      </c>
      <c r="Y95" s="183"/>
    </row>
    <row r="96" spans="1:25" x14ac:dyDescent="0.25">
      <c r="A96" s="196" t="s">
        <v>87</v>
      </c>
      <c r="B96" s="183"/>
      <c r="C96" s="183"/>
      <c r="D96" s="183">
        <f t="shared" si="21"/>
        <v>0</v>
      </c>
      <c r="E96" s="183"/>
      <c r="F96" s="183"/>
      <c r="G96" s="183"/>
      <c r="H96" s="183">
        <f t="shared" si="14"/>
        <v>0</v>
      </c>
      <c r="I96" s="183"/>
      <c r="J96" s="183"/>
      <c r="K96" s="183"/>
      <c r="L96" s="183">
        <f t="shared" si="15"/>
        <v>0</v>
      </c>
      <c r="M96" s="183"/>
      <c r="N96" s="183"/>
      <c r="O96" s="183">
        <f t="shared" si="16"/>
        <v>0</v>
      </c>
      <c r="P96" s="183"/>
      <c r="Q96" s="183"/>
      <c r="R96" s="183">
        <f t="shared" si="17"/>
        <v>0</v>
      </c>
      <c r="S96" s="183"/>
      <c r="T96" s="183"/>
      <c r="U96" s="183">
        <f t="shared" si="18"/>
        <v>0</v>
      </c>
      <c r="V96" s="183">
        <f t="shared" si="19"/>
        <v>0</v>
      </c>
      <c r="W96" s="183"/>
      <c r="X96" s="183" t="e">
        <f t="shared" si="20"/>
        <v>#DIV/0!</v>
      </c>
      <c r="Y96" s="183"/>
    </row>
    <row r="97" spans="1:25" x14ac:dyDescent="0.25">
      <c r="A97" s="196" t="s">
        <v>88</v>
      </c>
      <c r="B97" s="183">
        <v>12</v>
      </c>
      <c r="C97" s="183">
        <v>12</v>
      </c>
      <c r="D97" s="183">
        <f t="shared" si="21"/>
        <v>0</v>
      </c>
      <c r="E97" s="183"/>
      <c r="F97" s="183"/>
      <c r="G97" s="183"/>
      <c r="H97" s="183">
        <f t="shared" si="14"/>
        <v>0</v>
      </c>
      <c r="I97" s="183"/>
      <c r="J97" s="183"/>
      <c r="K97" s="183"/>
      <c r="L97" s="183">
        <f t="shared" si="15"/>
        <v>0</v>
      </c>
      <c r="M97" s="183">
        <v>12</v>
      </c>
      <c r="N97" s="183">
        <v>95</v>
      </c>
      <c r="O97" s="183">
        <f t="shared" si="16"/>
        <v>1140</v>
      </c>
      <c r="P97" s="183"/>
      <c r="Q97" s="183"/>
      <c r="R97" s="183">
        <f t="shared" si="17"/>
        <v>0</v>
      </c>
      <c r="S97" s="183"/>
      <c r="T97" s="183"/>
      <c r="U97" s="183">
        <f t="shared" si="18"/>
        <v>0</v>
      </c>
      <c r="V97" s="183">
        <f t="shared" si="19"/>
        <v>12</v>
      </c>
      <c r="W97" s="183"/>
      <c r="X97" s="183">
        <f t="shared" si="20"/>
        <v>95</v>
      </c>
      <c r="Y97" s="183">
        <v>12</v>
      </c>
    </row>
    <row r="98" spans="1:25" x14ac:dyDescent="0.25">
      <c r="A98" s="196" t="s">
        <v>89</v>
      </c>
      <c r="B98" s="183">
        <v>0.4</v>
      </c>
      <c r="C98" s="183">
        <v>0.4</v>
      </c>
      <c r="D98" s="183">
        <f t="shared" si="21"/>
        <v>0</v>
      </c>
      <c r="E98" s="183">
        <v>0.4</v>
      </c>
      <c r="F98" s="183">
        <v>0</v>
      </c>
      <c r="G98" s="183">
        <v>100</v>
      </c>
      <c r="H98" s="183">
        <f t="shared" si="14"/>
        <v>40</v>
      </c>
      <c r="I98" s="183"/>
      <c r="J98" s="183"/>
      <c r="K98" s="183"/>
      <c r="L98" s="183">
        <f t="shared" si="15"/>
        <v>0</v>
      </c>
      <c r="M98" s="183"/>
      <c r="N98" s="183"/>
      <c r="O98" s="183">
        <f t="shared" si="16"/>
        <v>0</v>
      </c>
      <c r="P98" s="183"/>
      <c r="Q98" s="183"/>
      <c r="R98" s="183">
        <f t="shared" si="17"/>
        <v>0</v>
      </c>
      <c r="S98" s="183"/>
      <c r="T98" s="183"/>
      <c r="U98" s="183">
        <f t="shared" si="18"/>
        <v>0</v>
      </c>
      <c r="V98" s="183">
        <f t="shared" si="19"/>
        <v>0.4</v>
      </c>
      <c r="W98" s="183"/>
      <c r="X98" s="183">
        <f t="shared" si="20"/>
        <v>100</v>
      </c>
      <c r="Y98" s="183"/>
    </row>
    <row r="99" spans="1:25" x14ac:dyDescent="0.25">
      <c r="A99" s="196" t="s">
        <v>90</v>
      </c>
      <c r="B99" s="183"/>
      <c r="C99" s="183"/>
      <c r="D99" s="183">
        <f t="shared" si="21"/>
        <v>0</v>
      </c>
      <c r="E99" s="183"/>
      <c r="F99" s="183"/>
      <c r="G99" s="183"/>
      <c r="H99" s="183">
        <f t="shared" si="14"/>
        <v>0</v>
      </c>
      <c r="I99" s="183"/>
      <c r="J99" s="183"/>
      <c r="K99" s="183"/>
      <c r="L99" s="183">
        <f t="shared" si="15"/>
        <v>0</v>
      </c>
      <c r="M99" s="183"/>
      <c r="N99" s="183"/>
      <c r="O99" s="183">
        <f t="shared" si="16"/>
        <v>0</v>
      </c>
      <c r="P99" s="183"/>
      <c r="Q99" s="183"/>
      <c r="R99" s="183">
        <f t="shared" si="17"/>
        <v>0</v>
      </c>
      <c r="S99" s="183"/>
      <c r="T99" s="183"/>
      <c r="U99" s="183">
        <f t="shared" si="18"/>
        <v>0</v>
      </c>
      <c r="V99" s="183">
        <f t="shared" si="19"/>
        <v>0</v>
      </c>
      <c r="W99" s="183"/>
      <c r="X99" s="183" t="e">
        <f t="shared" si="20"/>
        <v>#DIV/0!</v>
      </c>
      <c r="Y99" s="183"/>
    </row>
    <row r="100" spans="1:25" x14ac:dyDescent="0.25">
      <c r="A100" s="196" t="s">
        <v>91</v>
      </c>
      <c r="B100" s="183">
        <v>0.6</v>
      </c>
      <c r="C100" s="183">
        <v>0.6</v>
      </c>
      <c r="D100" s="183">
        <f t="shared" si="21"/>
        <v>0</v>
      </c>
      <c r="E100" s="183">
        <v>0.6</v>
      </c>
      <c r="F100" s="183">
        <v>0</v>
      </c>
      <c r="G100" s="183">
        <v>96</v>
      </c>
      <c r="H100" s="183">
        <f t="shared" si="14"/>
        <v>57.599999999999994</v>
      </c>
      <c r="I100" s="183"/>
      <c r="J100" s="183"/>
      <c r="K100" s="183"/>
      <c r="L100" s="183">
        <f t="shared" si="15"/>
        <v>0</v>
      </c>
      <c r="M100" s="183"/>
      <c r="N100" s="183"/>
      <c r="O100" s="183">
        <f t="shared" si="16"/>
        <v>0</v>
      </c>
      <c r="P100" s="183"/>
      <c r="Q100" s="183"/>
      <c r="R100" s="183">
        <f t="shared" si="17"/>
        <v>0</v>
      </c>
      <c r="S100" s="183"/>
      <c r="T100" s="183"/>
      <c r="U100" s="183">
        <f t="shared" si="18"/>
        <v>0</v>
      </c>
      <c r="V100" s="183">
        <f t="shared" si="19"/>
        <v>0.6</v>
      </c>
      <c r="W100" s="183"/>
      <c r="X100" s="183">
        <f t="shared" si="20"/>
        <v>96</v>
      </c>
      <c r="Y100" s="183"/>
    </row>
    <row r="101" spans="1:25" x14ac:dyDescent="0.25">
      <c r="A101" s="196" t="s">
        <v>92</v>
      </c>
      <c r="B101" s="183"/>
      <c r="C101" s="183"/>
      <c r="D101" s="183">
        <f t="shared" si="21"/>
        <v>0</v>
      </c>
      <c r="E101" s="183"/>
      <c r="F101" s="183"/>
      <c r="G101" s="183"/>
      <c r="H101" s="183">
        <f t="shared" si="14"/>
        <v>0</v>
      </c>
      <c r="I101" s="183"/>
      <c r="J101" s="183"/>
      <c r="K101" s="183"/>
      <c r="L101" s="183">
        <f t="shared" si="15"/>
        <v>0</v>
      </c>
      <c r="M101" s="183"/>
      <c r="N101" s="183"/>
      <c r="O101" s="183">
        <f t="shared" si="16"/>
        <v>0</v>
      </c>
      <c r="P101" s="183"/>
      <c r="Q101" s="183"/>
      <c r="R101" s="183">
        <f t="shared" si="17"/>
        <v>0</v>
      </c>
      <c r="S101" s="183"/>
      <c r="T101" s="183"/>
      <c r="U101" s="183">
        <f t="shared" si="18"/>
        <v>0</v>
      </c>
      <c r="V101" s="183">
        <f t="shared" si="19"/>
        <v>0</v>
      </c>
      <c r="W101" s="183"/>
      <c r="X101" s="183" t="e">
        <f t="shared" si="20"/>
        <v>#DIV/0!</v>
      </c>
      <c r="Y101" s="183"/>
    </row>
    <row r="102" spans="1:25" x14ac:dyDescent="0.25">
      <c r="A102" s="196" t="s">
        <v>93</v>
      </c>
      <c r="B102" s="183"/>
      <c r="C102" s="183"/>
      <c r="D102" s="183">
        <f t="shared" si="21"/>
        <v>0</v>
      </c>
      <c r="E102" s="183"/>
      <c r="F102" s="183"/>
      <c r="G102" s="183"/>
      <c r="H102" s="183">
        <f t="shared" si="14"/>
        <v>0</v>
      </c>
      <c r="I102" s="183"/>
      <c r="J102" s="183"/>
      <c r="K102" s="183"/>
      <c r="L102" s="183">
        <f t="shared" si="15"/>
        <v>0</v>
      </c>
      <c r="M102" s="183"/>
      <c r="N102" s="183"/>
      <c r="O102" s="183">
        <f t="shared" si="16"/>
        <v>0</v>
      </c>
      <c r="P102" s="183"/>
      <c r="Q102" s="183"/>
      <c r="R102" s="183">
        <f t="shared" si="17"/>
        <v>0</v>
      </c>
      <c r="S102" s="183"/>
      <c r="T102" s="183"/>
      <c r="U102" s="183">
        <f t="shared" si="18"/>
        <v>0</v>
      </c>
      <c r="V102" s="183">
        <f t="shared" si="19"/>
        <v>0</v>
      </c>
      <c r="W102" s="183"/>
      <c r="X102" s="183" t="e">
        <f t="shared" si="20"/>
        <v>#DIV/0!</v>
      </c>
      <c r="Y102" s="183"/>
    </row>
    <row r="103" spans="1:25" x14ac:dyDescent="0.25">
      <c r="A103" s="196" t="s">
        <v>94</v>
      </c>
      <c r="B103" s="183"/>
      <c r="C103" s="183"/>
      <c r="D103" s="183">
        <f t="shared" si="21"/>
        <v>0</v>
      </c>
      <c r="E103" s="183"/>
      <c r="F103" s="183"/>
      <c r="G103" s="183"/>
      <c r="H103" s="183">
        <f t="shared" si="14"/>
        <v>0</v>
      </c>
      <c r="I103" s="183"/>
      <c r="J103" s="183"/>
      <c r="K103" s="183"/>
      <c r="L103" s="183">
        <f t="shared" si="15"/>
        <v>0</v>
      </c>
      <c r="M103" s="183"/>
      <c r="N103" s="183"/>
      <c r="O103" s="183">
        <f t="shared" si="16"/>
        <v>0</v>
      </c>
      <c r="P103" s="183"/>
      <c r="Q103" s="183"/>
      <c r="R103" s="183">
        <f t="shared" si="17"/>
        <v>0</v>
      </c>
      <c r="S103" s="183"/>
      <c r="T103" s="183"/>
      <c r="U103" s="183">
        <f t="shared" si="18"/>
        <v>0</v>
      </c>
      <c r="V103" s="183">
        <f t="shared" si="19"/>
        <v>0</v>
      </c>
      <c r="W103" s="183"/>
      <c r="X103" s="183" t="e">
        <f t="shared" si="20"/>
        <v>#DIV/0!</v>
      </c>
      <c r="Y103" s="183"/>
    </row>
    <row r="104" spans="1:25" x14ac:dyDescent="0.25">
      <c r="A104" s="196" t="s">
        <v>95</v>
      </c>
      <c r="B104" s="183"/>
      <c r="C104" s="183"/>
      <c r="D104" s="183">
        <f t="shared" si="21"/>
        <v>0</v>
      </c>
      <c r="E104" s="183"/>
      <c r="F104" s="183"/>
      <c r="G104" s="183"/>
      <c r="H104" s="183">
        <f t="shared" si="14"/>
        <v>0</v>
      </c>
      <c r="I104" s="183"/>
      <c r="J104" s="183"/>
      <c r="K104" s="183"/>
      <c r="L104" s="183">
        <f t="shared" si="15"/>
        <v>0</v>
      </c>
      <c r="M104" s="183"/>
      <c r="N104" s="183"/>
      <c r="O104" s="183">
        <f t="shared" si="16"/>
        <v>0</v>
      </c>
      <c r="P104" s="183"/>
      <c r="Q104" s="183"/>
      <c r="R104" s="183">
        <f t="shared" si="17"/>
        <v>0</v>
      </c>
      <c r="S104" s="183"/>
      <c r="T104" s="183"/>
      <c r="U104" s="183">
        <f t="shared" si="18"/>
        <v>0</v>
      </c>
      <c r="V104" s="183">
        <f t="shared" si="19"/>
        <v>0</v>
      </c>
      <c r="W104" s="183"/>
      <c r="X104" s="183" t="e">
        <f t="shared" si="20"/>
        <v>#DIV/0!</v>
      </c>
      <c r="Y104" s="183"/>
    </row>
    <row r="105" spans="1:25" x14ac:dyDescent="0.25">
      <c r="A105" s="196" t="s">
        <v>147</v>
      </c>
      <c r="B105" s="183"/>
      <c r="C105" s="183"/>
      <c r="D105" s="183">
        <f t="shared" si="21"/>
        <v>0</v>
      </c>
      <c r="E105" s="183"/>
      <c r="F105" s="183"/>
      <c r="G105" s="183"/>
      <c r="H105" s="183">
        <f t="shared" si="14"/>
        <v>0</v>
      </c>
      <c r="I105" s="183"/>
      <c r="J105" s="183"/>
      <c r="K105" s="183"/>
      <c r="L105" s="183">
        <f t="shared" si="15"/>
        <v>0</v>
      </c>
      <c r="M105" s="183"/>
      <c r="N105" s="183"/>
      <c r="O105" s="183">
        <f t="shared" si="16"/>
        <v>0</v>
      </c>
      <c r="P105" s="183"/>
      <c r="Q105" s="183"/>
      <c r="R105" s="183">
        <f t="shared" si="17"/>
        <v>0</v>
      </c>
      <c r="S105" s="183"/>
      <c r="T105" s="183"/>
      <c r="U105" s="183">
        <f t="shared" si="18"/>
        <v>0</v>
      </c>
      <c r="V105" s="183">
        <f t="shared" si="19"/>
        <v>0</v>
      </c>
      <c r="W105" s="183"/>
      <c r="X105" s="183" t="e">
        <f t="shared" si="20"/>
        <v>#DIV/0!</v>
      </c>
      <c r="Y105" s="183"/>
    </row>
    <row r="106" spans="1:25" x14ac:dyDescent="0.25">
      <c r="A106" s="182" t="s">
        <v>165</v>
      </c>
      <c r="B106" s="183"/>
      <c r="C106" s="183"/>
      <c r="D106" s="183">
        <f t="shared" si="21"/>
        <v>0</v>
      </c>
      <c r="E106" s="183"/>
      <c r="F106" s="183"/>
      <c r="G106" s="183"/>
      <c r="H106" s="183">
        <f t="shared" si="14"/>
        <v>0</v>
      </c>
      <c r="I106" s="183"/>
      <c r="J106" s="183"/>
      <c r="K106" s="183"/>
      <c r="L106" s="183">
        <f t="shared" si="15"/>
        <v>0</v>
      </c>
      <c r="M106" s="183"/>
      <c r="N106" s="183"/>
      <c r="O106" s="183">
        <f t="shared" si="16"/>
        <v>0</v>
      </c>
      <c r="P106" s="183"/>
      <c r="Q106" s="183"/>
      <c r="R106" s="183">
        <f t="shared" si="17"/>
        <v>0</v>
      </c>
      <c r="S106" s="183"/>
      <c r="T106" s="183"/>
      <c r="U106" s="183">
        <f t="shared" si="18"/>
        <v>0</v>
      </c>
      <c r="V106" s="183">
        <f t="shared" si="19"/>
        <v>0</v>
      </c>
      <c r="W106" s="183"/>
      <c r="X106" s="183" t="e">
        <f t="shared" si="20"/>
        <v>#DIV/0!</v>
      </c>
      <c r="Y106" s="183"/>
    </row>
    <row r="107" spans="1:25" x14ac:dyDescent="0.25">
      <c r="A107" s="182" t="s">
        <v>160</v>
      </c>
      <c r="B107" s="183">
        <v>1.6</v>
      </c>
      <c r="C107" s="183">
        <v>1.6</v>
      </c>
      <c r="D107" s="183">
        <f t="shared" si="21"/>
        <v>0</v>
      </c>
      <c r="E107" s="183">
        <v>1.6</v>
      </c>
      <c r="F107" s="183">
        <v>0</v>
      </c>
      <c r="G107" s="183">
        <v>100</v>
      </c>
      <c r="H107" s="183">
        <f t="shared" si="14"/>
        <v>160</v>
      </c>
      <c r="I107" s="183"/>
      <c r="J107" s="183"/>
      <c r="K107" s="183"/>
      <c r="L107" s="183">
        <f t="shared" si="15"/>
        <v>0</v>
      </c>
      <c r="M107" s="183"/>
      <c r="N107" s="183"/>
      <c r="O107" s="183">
        <f t="shared" si="16"/>
        <v>0</v>
      </c>
      <c r="P107" s="183"/>
      <c r="Q107" s="183"/>
      <c r="R107" s="183">
        <f t="shared" si="17"/>
        <v>0</v>
      </c>
      <c r="S107" s="183"/>
      <c r="T107" s="183"/>
      <c r="U107" s="183">
        <f t="shared" si="18"/>
        <v>0</v>
      </c>
      <c r="V107" s="183">
        <f t="shared" si="19"/>
        <v>1.6</v>
      </c>
      <c r="W107" s="183"/>
      <c r="X107" s="183">
        <f t="shared" si="20"/>
        <v>100</v>
      </c>
      <c r="Y107" s="183"/>
    </row>
    <row r="108" spans="1:25" x14ac:dyDescent="0.25">
      <c r="A108" s="182" t="s">
        <v>150</v>
      </c>
      <c r="B108" s="183">
        <v>1.2</v>
      </c>
      <c r="C108" s="183">
        <v>1.2</v>
      </c>
      <c r="D108" s="183">
        <f t="shared" si="21"/>
        <v>0</v>
      </c>
      <c r="E108" s="183">
        <v>1.2</v>
      </c>
      <c r="F108" s="183">
        <v>0</v>
      </c>
      <c r="G108" s="183">
        <v>94</v>
      </c>
      <c r="H108" s="183">
        <f t="shared" si="14"/>
        <v>112.8</v>
      </c>
      <c r="I108" s="183"/>
      <c r="J108" s="183"/>
      <c r="K108" s="183"/>
      <c r="L108" s="183">
        <f t="shared" si="15"/>
        <v>0</v>
      </c>
      <c r="M108" s="183"/>
      <c r="N108" s="183"/>
      <c r="O108" s="183">
        <f t="shared" si="16"/>
        <v>0</v>
      </c>
      <c r="P108" s="183"/>
      <c r="Q108" s="183"/>
      <c r="R108" s="183">
        <f t="shared" si="17"/>
        <v>0</v>
      </c>
      <c r="S108" s="183"/>
      <c r="T108" s="183"/>
      <c r="U108" s="183">
        <f t="shared" si="18"/>
        <v>0</v>
      </c>
      <c r="V108" s="183">
        <f t="shared" si="19"/>
        <v>1.2</v>
      </c>
      <c r="W108" s="183"/>
      <c r="X108" s="183">
        <f t="shared" si="20"/>
        <v>94</v>
      </c>
      <c r="Y108" s="183"/>
    </row>
    <row r="109" spans="1:25" x14ac:dyDescent="0.25">
      <c r="A109" s="182" t="s">
        <v>151</v>
      </c>
      <c r="B109" s="183">
        <v>1.6</v>
      </c>
      <c r="C109" s="183">
        <v>1.6</v>
      </c>
      <c r="D109" s="183">
        <f t="shared" si="21"/>
        <v>0</v>
      </c>
      <c r="E109" s="183">
        <v>1.6</v>
      </c>
      <c r="F109" s="183">
        <v>0</v>
      </c>
      <c r="G109" s="183">
        <v>100</v>
      </c>
      <c r="H109" s="183">
        <f t="shared" si="14"/>
        <v>160</v>
      </c>
      <c r="I109" s="183"/>
      <c r="J109" s="183"/>
      <c r="K109" s="183"/>
      <c r="L109" s="183">
        <f t="shared" si="15"/>
        <v>0</v>
      </c>
      <c r="M109" s="183"/>
      <c r="N109" s="183"/>
      <c r="O109" s="183">
        <f t="shared" si="16"/>
        <v>0</v>
      </c>
      <c r="P109" s="183"/>
      <c r="Q109" s="183"/>
      <c r="R109" s="183">
        <f t="shared" si="17"/>
        <v>0</v>
      </c>
      <c r="S109" s="183"/>
      <c r="T109" s="183"/>
      <c r="U109" s="183">
        <f t="shared" si="18"/>
        <v>0</v>
      </c>
      <c r="V109" s="183">
        <f t="shared" si="19"/>
        <v>1.6</v>
      </c>
      <c r="W109" s="183"/>
      <c r="X109" s="183">
        <f t="shared" si="20"/>
        <v>100</v>
      </c>
      <c r="Y109" s="183"/>
    </row>
    <row r="110" spans="1:25" x14ac:dyDescent="0.25">
      <c r="A110" s="182" t="s">
        <v>228</v>
      </c>
      <c r="B110" s="183"/>
      <c r="C110" s="183"/>
      <c r="D110" s="183">
        <f t="shared" si="21"/>
        <v>0</v>
      </c>
      <c r="E110" s="183"/>
      <c r="F110" s="183"/>
      <c r="G110" s="183"/>
      <c r="H110" s="183">
        <f t="shared" si="14"/>
        <v>0</v>
      </c>
      <c r="I110" s="183"/>
      <c r="J110" s="183"/>
      <c r="K110" s="183"/>
      <c r="L110" s="183">
        <f t="shared" si="15"/>
        <v>0</v>
      </c>
      <c r="M110" s="183"/>
      <c r="N110" s="183"/>
      <c r="O110" s="183">
        <f t="shared" si="16"/>
        <v>0</v>
      </c>
      <c r="P110" s="183"/>
      <c r="Q110" s="183"/>
      <c r="R110" s="183">
        <f t="shared" si="17"/>
        <v>0</v>
      </c>
      <c r="S110" s="183"/>
      <c r="T110" s="183"/>
      <c r="U110" s="183">
        <f t="shared" si="18"/>
        <v>0</v>
      </c>
      <c r="V110" s="183">
        <f t="shared" si="19"/>
        <v>0</v>
      </c>
      <c r="W110" s="183"/>
      <c r="X110" s="183" t="e">
        <f t="shared" si="20"/>
        <v>#DIV/0!</v>
      </c>
      <c r="Y110" s="183"/>
    </row>
    <row r="111" spans="1:25" x14ac:dyDescent="0.25">
      <c r="A111" s="184" t="s">
        <v>96</v>
      </c>
      <c r="B111" s="183"/>
      <c r="C111" s="183"/>
      <c r="D111" s="183">
        <f t="shared" si="21"/>
        <v>0</v>
      </c>
      <c r="E111" s="183"/>
      <c r="F111" s="183"/>
      <c r="G111" s="183"/>
      <c r="H111" s="183">
        <f t="shared" si="14"/>
        <v>0</v>
      </c>
      <c r="I111" s="183"/>
      <c r="J111" s="183"/>
      <c r="K111" s="183"/>
      <c r="L111" s="183">
        <f t="shared" si="15"/>
        <v>0</v>
      </c>
      <c r="M111" s="183"/>
      <c r="N111" s="183"/>
      <c r="O111" s="183">
        <f t="shared" si="16"/>
        <v>0</v>
      </c>
      <c r="P111" s="183"/>
      <c r="Q111" s="183"/>
      <c r="R111" s="183">
        <f t="shared" si="17"/>
        <v>0</v>
      </c>
      <c r="S111" s="183"/>
      <c r="T111" s="183"/>
      <c r="U111" s="183">
        <f t="shared" si="18"/>
        <v>0</v>
      </c>
      <c r="V111" s="183">
        <f t="shared" si="19"/>
        <v>0</v>
      </c>
      <c r="W111" s="183"/>
      <c r="X111" s="183" t="e">
        <f t="shared" si="20"/>
        <v>#DIV/0!</v>
      </c>
      <c r="Y111" s="183"/>
    </row>
    <row r="112" spans="1:25" x14ac:dyDescent="0.25">
      <c r="A112" s="184" t="s">
        <v>98</v>
      </c>
      <c r="B112" s="183"/>
      <c r="C112" s="183"/>
      <c r="D112" s="183">
        <f t="shared" si="21"/>
        <v>0</v>
      </c>
      <c r="E112" s="183"/>
      <c r="F112" s="183"/>
      <c r="G112" s="183"/>
      <c r="H112" s="183">
        <f t="shared" si="14"/>
        <v>0</v>
      </c>
      <c r="I112" s="183"/>
      <c r="J112" s="183"/>
      <c r="K112" s="183"/>
      <c r="L112" s="183">
        <f t="shared" si="15"/>
        <v>0</v>
      </c>
      <c r="M112" s="183"/>
      <c r="N112" s="183"/>
      <c r="O112" s="183">
        <f t="shared" si="16"/>
        <v>0</v>
      </c>
      <c r="P112" s="183"/>
      <c r="Q112" s="183"/>
      <c r="R112" s="183">
        <f t="shared" si="17"/>
        <v>0</v>
      </c>
      <c r="S112" s="183"/>
      <c r="T112" s="183"/>
      <c r="U112" s="183">
        <f t="shared" si="18"/>
        <v>0</v>
      </c>
      <c r="V112" s="183">
        <f t="shared" si="19"/>
        <v>0</v>
      </c>
      <c r="W112" s="183"/>
      <c r="X112" s="183" t="e">
        <f t="shared" si="20"/>
        <v>#DIV/0!</v>
      </c>
      <c r="Y112" s="183"/>
    </row>
    <row r="113" spans="1:25" x14ac:dyDescent="0.25">
      <c r="A113" s="184" t="s">
        <v>99</v>
      </c>
      <c r="B113" s="183"/>
      <c r="C113" s="183"/>
      <c r="D113" s="183">
        <f t="shared" si="21"/>
        <v>0</v>
      </c>
      <c r="E113" s="183"/>
      <c r="F113" s="183"/>
      <c r="G113" s="183"/>
      <c r="H113" s="183">
        <f t="shared" si="14"/>
        <v>0</v>
      </c>
      <c r="I113" s="183"/>
      <c r="J113" s="183"/>
      <c r="K113" s="183"/>
      <c r="L113" s="183">
        <f t="shared" si="15"/>
        <v>0</v>
      </c>
      <c r="M113" s="183"/>
      <c r="N113" s="183"/>
      <c r="O113" s="183">
        <f t="shared" si="16"/>
        <v>0</v>
      </c>
      <c r="P113" s="183"/>
      <c r="Q113" s="183"/>
      <c r="R113" s="183">
        <f t="shared" si="17"/>
        <v>0</v>
      </c>
      <c r="S113" s="183"/>
      <c r="T113" s="183"/>
      <c r="U113" s="183">
        <f t="shared" si="18"/>
        <v>0</v>
      </c>
      <c r="V113" s="183">
        <f t="shared" si="19"/>
        <v>0</v>
      </c>
      <c r="W113" s="183"/>
      <c r="X113" s="183" t="e">
        <f t="shared" si="20"/>
        <v>#DIV/0!</v>
      </c>
      <c r="Y113" s="183"/>
    </row>
    <row r="114" spans="1:25" x14ac:dyDescent="0.25">
      <c r="A114" s="184" t="s">
        <v>100</v>
      </c>
      <c r="B114" s="183"/>
      <c r="C114" s="183"/>
      <c r="D114" s="183">
        <f t="shared" si="21"/>
        <v>0</v>
      </c>
      <c r="E114" s="183"/>
      <c r="F114" s="183"/>
      <c r="G114" s="183"/>
      <c r="H114" s="183">
        <f t="shared" si="14"/>
        <v>0</v>
      </c>
      <c r="I114" s="183"/>
      <c r="J114" s="183"/>
      <c r="K114" s="183"/>
      <c r="L114" s="183">
        <f t="shared" si="15"/>
        <v>0</v>
      </c>
      <c r="M114" s="183"/>
      <c r="N114" s="183"/>
      <c r="O114" s="183">
        <f t="shared" si="16"/>
        <v>0</v>
      </c>
      <c r="P114" s="183"/>
      <c r="Q114" s="183"/>
      <c r="R114" s="183">
        <f t="shared" si="17"/>
        <v>0</v>
      </c>
      <c r="S114" s="183"/>
      <c r="T114" s="183"/>
      <c r="U114" s="183">
        <f t="shared" si="18"/>
        <v>0</v>
      </c>
      <c r="V114" s="183">
        <f t="shared" si="19"/>
        <v>0</v>
      </c>
      <c r="W114" s="183"/>
      <c r="X114" s="183" t="e">
        <f t="shared" si="20"/>
        <v>#DIV/0!</v>
      </c>
      <c r="Y114" s="183"/>
    </row>
    <row r="115" spans="1:25" x14ac:dyDescent="0.25">
      <c r="A115" s="184" t="s">
        <v>101</v>
      </c>
      <c r="B115" s="183"/>
      <c r="C115" s="183"/>
      <c r="D115" s="183">
        <f t="shared" si="21"/>
        <v>0</v>
      </c>
      <c r="E115" s="183"/>
      <c r="F115" s="183"/>
      <c r="G115" s="183"/>
      <c r="H115" s="183">
        <f t="shared" si="14"/>
        <v>0</v>
      </c>
      <c r="I115" s="183"/>
      <c r="J115" s="183"/>
      <c r="K115" s="183"/>
      <c r="L115" s="183">
        <f t="shared" si="15"/>
        <v>0</v>
      </c>
      <c r="M115" s="183"/>
      <c r="N115" s="183"/>
      <c r="O115" s="183">
        <f t="shared" si="16"/>
        <v>0</v>
      </c>
      <c r="P115" s="183"/>
      <c r="Q115" s="183"/>
      <c r="R115" s="183">
        <f t="shared" si="17"/>
        <v>0</v>
      </c>
      <c r="S115" s="183"/>
      <c r="T115" s="183"/>
      <c r="U115" s="183">
        <f t="shared" si="18"/>
        <v>0</v>
      </c>
      <c r="V115" s="183">
        <f t="shared" si="19"/>
        <v>0</v>
      </c>
      <c r="W115" s="183"/>
      <c r="X115" s="183" t="e">
        <f t="shared" si="20"/>
        <v>#DIV/0!</v>
      </c>
      <c r="Y115" s="183"/>
    </row>
    <row r="116" spans="1:25" x14ac:dyDescent="0.25">
      <c r="A116" s="184" t="s">
        <v>102</v>
      </c>
      <c r="B116" s="183"/>
      <c r="C116" s="183"/>
      <c r="D116" s="183">
        <f t="shared" si="21"/>
        <v>0</v>
      </c>
      <c r="E116" s="183"/>
      <c r="F116" s="183"/>
      <c r="G116" s="183"/>
      <c r="H116" s="183">
        <f t="shared" si="14"/>
        <v>0</v>
      </c>
      <c r="I116" s="183"/>
      <c r="J116" s="183"/>
      <c r="K116" s="183"/>
      <c r="L116" s="183">
        <f t="shared" si="15"/>
        <v>0</v>
      </c>
      <c r="M116" s="183"/>
      <c r="N116" s="183"/>
      <c r="O116" s="183">
        <f t="shared" si="16"/>
        <v>0</v>
      </c>
      <c r="P116" s="183"/>
      <c r="Q116" s="183"/>
      <c r="R116" s="183">
        <f t="shared" si="17"/>
        <v>0</v>
      </c>
      <c r="S116" s="183"/>
      <c r="T116" s="183"/>
      <c r="U116" s="183">
        <f t="shared" si="18"/>
        <v>0</v>
      </c>
      <c r="V116" s="183">
        <f t="shared" si="19"/>
        <v>0</v>
      </c>
      <c r="W116" s="183"/>
      <c r="X116" s="183" t="e">
        <f t="shared" si="20"/>
        <v>#DIV/0!</v>
      </c>
      <c r="Y116" s="183"/>
    </row>
    <row r="117" spans="1:25" x14ac:dyDescent="0.25">
      <c r="A117" s="184" t="s">
        <v>97</v>
      </c>
      <c r="B117" s="183"/>
      <c r="C117" s="183"/>
      <c r="D117" s="183">
        <f t="shared" si="21"/>
        <v>0</v>
      </c>
      <c r="E117" s="183"/>
      <c r="F117" s="183"/>
      <c r="G117" s="183"/>
      <c r="H117" s="183">
        <f t="shared" si="14"/>
        <v>0</v>
      </c>
      <c r="I117" s="183"/>
      <c r="J117" s="183"/>
      <c r="K117" s="183"/>
      <c r="L117" s="183">
        <f t="shared" si="15"/>
        <v>0</v>
      </c>
      <c r="M117" s="183"/>
      <c r="N117" s="183"/>
      <c r="O117" s="183">
        <f t="shared" si="16"/>
        <v>0</v>
      </c>
      <c r="P117" s="183"/>
      <c r="Q117" s="183"/>
      <c r="R117" s="183">
        <f t="shared" si="17"/>
        <v>0</v>
      </c>
      <c r="S117" s="183"/>
      <c r="T117" s="183"/>
      <c r="U117" s="183">
        <f t="shared" si="18"/>
        <v>0</v>
      </c>
      <c r="V117" s="183">
        <f t="shared" si="19"/>
        <v>0</v>
      </c>
      <c r="W117" s="183"/>
      <c r="X117" s="183" t="e">
        <f t="shared" si="20"/>
        <v>#DIV/0!</v>
      </c>
      <c r="Y117" s="183"/>
    </row>
    <row r="118" spans="1:25" x14ac:dyDescent="0.25">
      <c r="A118" s="182"/>
      <c r="B118" s="183"/>
      <c r="C118" s="183"/>
      <c r="D118" s="183">
        <f t="shared" si="21"/>
        <v>0</v>
      </c>
      <c r="E118" s="183"/>
      <c r="F118" s="183"/>
      <c r="G118" s="183"/>
      <c r="H118" s="183">
        <f t="shared" si="14"/>
        <v>0</v>
      </c>
      <c r="I118" s="183"/>
      <c r="J118" s="183"/>
      <c r="K118" s="183"/>
      <c r="L118" s="183">
        <f t="shared" si="15"/>
        <v>0</v>
      </c>
      <c r="M118" s="183"/>
      <c r="N118" s="183"/>
      <c r="O118" s="183">
        <f t="shared" si="16"/>
        <v>0</v>
      </c>
      <c r="P118" s="183"/>
      <c r="Q118" s="183"/>
      <c r="R118" s="183">
        <f t="shared" si="17"/>
        <v>0</v>
      </c>
      <c r="S118" s="183"/>
      <c r="T118" s="183"/>
      <c r="U118" s="183">
        <f t="shared" si="18"/>
        <v>0</v>
      </c>
      <c r="V118" s="183">
        <f t="shared" si="19"/>
        <v>0</v>
      </c>
      <c r="W118" s="183"/>
      <c r="X118" s="183" t="e">
        <f t="shared" si="20"/>
        <v>#DIV/0!</v>
      </c>
      <c r="Y118" s="183"/>
    </row>
    <row r="119" spans="1:25" x14ac:dyDescent="0.25">
      <c r="A119" s="184" t="s">
        <v>103</v>
      </c>
      <c r="B119" s="183"/>
      <c r="C119" s="183"/>
      <c r="D119" s="183">
        <f t="shared" si="21"/>
        <v>0</v>
      </c>
      <c r="E119" s="183"/>
      <c r="F119" s="183"/>
      <c r="G119" s="183"/>
      <c r="H119" s="183">
        <f t="shared" si="14"/>
        <v>0</v>
      </c>
      <c r="I119" s="183"/>
      <c r="J119" s="183"/>
      <c r="K119" s="183"/>
      <c r="L119" s="183">
        <f t="shared" si="15"/>
        <v>0</v>
      </c>
      <c r="M119" s="183"/>
      <c r="N119" s="183"/>
      <c r="O119" s="183">
        <f t="shared" si="16"/>
        <v>0</v>
      </c>
      <c r="P119" s="183"/>
      <c r="Q119" s="183"/>
      <c r="R119" s="183">
        <f t="shared" si="17"/>
        <v>0</v>
      </c>
      <c r="S119" s="183"/>
      <c r="T119" s="183"/>
      <c r="U119" s="183">
        <f t="shared" si="18"/>
        <v>0</v>
      </c>
      <c r="V119" s="183">
        <f t="shared" si="19"/>
        <v>0</v>
      </c>
      <c r="W119" s="183"/>
      <c r="X119" s="183" t="e">
        <f t="shared" si="20"/>
        <v>#DIV/0!</v>
      </c>
      <c r="Y119" s="183"/>
    </row>
    <row r="120" spans="1:25" x14ac:dyDescent="0.25">
      <c r="A120" s="182" t="s">
        <v>104</v>
      </c>
      <c r="B120" s="183">
        <v>20</v>
      </c>
      <c r="C120" s="183">
        <v>20</v>
      </c>
      <c r="D120" s="183">
        <f t="shared" si="21"/>
        <v>0</v>
      </c>
      <c r="E120" s="183"/>
      <c r="F120" s="183"/>
      <c r="G120" s="183"/>
      <c r="H120" s="183">
        <f t="shared" si="14"/>
        <v>0</v>
      </c>
      <c r="I120" s="183">
        <v>20</v>
      </c>
      <c r="J120" s="183">
        <v>20</v>
      </c>
      <c r="K120" s="183">
        <v>75.569999999999993</v>
      </c>
      <c r="L120" s="183">
        <f t="shared" si="15"/>
        <v>1511.3999999999999</v>
      </c>
      <c r="M120" s="183"/>
      <c r="N120" s="183"/>
      <c r="O120" s="183">
        <f t="shared" si="16"/>
        <v>0</v>
      </c>
      <c r="P120" s="183"/>
      <c r="Q120" s="183"/>
      <c r="R120" s="183">
        <f t="shared" si="17"/>
        <v>0</v>
      </c>
      <c r="S120" s="183"/>
      <c r="T120" s="183"/>
      <c r="U120" s="183">
        <f t="shared" si="18"/>
        <v>0</v>
      </c>
      <c r="V120" s="183">
        <f t="shared" si="19"/>
        <v>20</v>
      </c>
      <c r="W120" s="183"/>
      <c r="X120" s="183">
        <f t="shared" si="20"/>
        <v>75.569999999999993</v>
      </c>
      <c r="Y120" s="183"/>
    </row>
    <row r="121" spans="1:25" x14ac:dyDescent="0.25">
      <c r="A121" s="182" t="s">
        <v>105</v>
      </c>
      <c r="B121" s="183"/>
      <c r="C121" s="183"/>
      <c r="D121" s="183">
        <f t="shared" si="21"/>
        <v>0</v>
      </c>
      <c r="E121" s="183"/>
      <c r="F121" s="183"/>
      <c r="G121" s="183"/>
      <c r="H121" s="183">
        <f t="shared" si="14"/>
        <v>0</v>
      </c>
      <c r="I121" s="183"/>
      <c r="J121" s="183"/>
      <c r="K121" s="183"/>
      <c r="L121" s="183">
        <f t="shared" si="15"/>
        <v>0</v>
      </c>
      <c r="M121" s="183"/>
      <c r="N121" s="183"/>
      <c r="O121" s="183">
        <f t="shared" si="16"/>
        <v>0</v>
      </c>
      <c r="P121" s="183"/>
      <c r="Q121" s="183"/>
      <c r="R121" s="183">
        <f t="shared" si="17"/>
        <v>0</v>
      </c>
      <c r="S121" s="183"/>
      <c r="T121" s="183"/>
      <c r="U121" s="183">
        <f t="shared" si="18"/>
        <v>0</v>
      </c>
      <c r="V121" s="183">
        <f t="shared" si="19"/>
        <v>0</v>
      </c>
      <c r="W121" s="183"/>
      <c r="X121" s="183" t="e">
        <f t="shared" si="20"/>
        <v>#DIV/0!</v>
      </c>
      <c r="Y121" s="183"/>
    </row>
    <row r="122" spans="1:25" x14ac:dyDescent="0.25">
      <c r="A122" s="184" t="s">
        <v>106</v>
      </c>
      <c r="B122" s="183"/>
      <c r="C122" s="183"/>
      <c r="D122" s="183">
        <f t="shared" si="21"/>
        <v>0</v>
      </c>
      <c r="E122" s="183"/>
      <c r="F122" s="183"/>
      <c r="G122" s="183"/>
      <c r="H122" s="183">
        <f t="shared" si="14"/>
        <v>0</v>
      </c>
      <c r="I122" s="183"/>
      <c r="J122" s="183"/>
      <c r="K122" s="183"/>
      <c r="L122" s="183">
        <f t="shared" si="15"/>
        <v>0</v>
      </c>
      <c r="M122" s="183"/>
      <c r="N122" s="183"/>
      <c r="O122" s="183">
        <f t="shared" si="16"/>
        <v>0</v>
      </c>
      <c r="P122" s="183"/>
      <c r="Q122" s="183"/>
      <c r="R122" s="183">
        <f t="shared" si="17"/>
        <v>0</v>
      </c>
      <c r="S122" s="183"/>
      <c r="T122" s="183"/>
      <c r="U122" s="183">
        <f t="shared" si="18"/>
        <v>0</v>
      </c>
      <c r="V122" s="183">
        <f t="shared" si="19"/>
        <v>0</v>
      </c>
      <c r="W122" s="183"/>
      <c r="X122" s="183" t="e">
        <f t="shared" si="20"/>
        <v>#DIV/0!</v>
      </c>
      <c r="Y122" s="183"/>
    </row>
    <row r="123" spans="1:25" x14ac:dyDescent="0.25">
      <c r="A123" s="182" t="s">
        <v>107</v>
      </c>
      <c r="B123" s="183"/>
      <c r="C123" s="183"/>
      <c r="D123" s="183">
        <f t="shared" si="21"/>
        <v>0</v>
      </c>
      <c r="E123" s="183"/>
      <c r="F123" s="183"/>
      <c r="G123" s="183"/>
      <c r="H123" s="183">
        <f t="shared" si="14"/>
        <v>0</v>
      </c>
      <c r="I123" s="183"/>
      <c r="J123" s="183"/>
      <c r="K123" s="183"/>
      <c r="L123" s="183">
        <f t="shared" si="15"/>
        <v>0</v>
      </c>
      <c r="M123" s="183"/>
      <c r="N123" s="183"/>
      <c r="O123" s="183">
        <f t="shared" si="16"/>
        <v>0</v>
      </c>
      <c r="P123" s="183"/>
      <c r="Q123" s="183"/>
      <c r="R123" s="183">
        <f t="shared" si="17"/>
        <v>0</v>
      </c>
      <c r="S123" s="183"/>
      <c r="T123" s="183"/>
      <c r="U123" s="183">
        <f t="shared" si="18"/>
        <v>0</v>
      </c>
      <c r="V123" s="183">
        <f t="shared" si="19"/>
        <v>0</v>
      </c>
      <c r="W123" s="183"/>
      <c r="X123" s="183" t="e">
        <f t="shared" si="20"/>
        <v>#DIV/0!</v>
      </c>
      <c r="Y123" s="183"/>
    </row>
    <row r="124" spans="1:25" x14ac:dyDescent="0.25">
      <c r="A124" s="182" t="s">
        <v>108</v>
      </c>
      <c r="B124" s="183"/>
      <c r="C124" s="183"/>
      <c r="D124" s="183">
        <f t="shared" si="21"/>
        <v>0</v>
      </c>
      <c r="E124" s="183"/>
      <c r="F124" s="183"/>
      <c r="G124" s="183"/>
      <c r="H124" s="183">
        <f t="shared" si="14"/>
        <v>0</v>
      </c>
      <c r="I124" s="183"/>
      <c r="J124" s="183"/>
      <c r="K124" s="183"/>
      <c r="L124" s="183">
        <f t="shared" si="15"/>
        <v>0</v>
      </c>
      <c r="M124" s="183"/>
      <c r="N124" s="183"/>
      <c r="O124" s="183">
        <f t="shared" si="16"/>
        <v>0</v>
      </c>
      <c r="P124" s="183"/>
      <c r="Q124" s="183"/>
      <c r="R124" s="183">
        <f t="shared" si="17"/>
        <v>0</v>
      </c>
      <c r="S124" s="183"/>
      <c r="T124" s="183"/>
      <c r="U124" s="183">
        <f t="shared" si="18"/>
        <v>0</v>
      </c>
      <c r="V124" s="183">
        <f t="shared" si="19"/>
        <v>0</v>
      </c>
      <c r="W124" s="183"/>
      <c r="X124" s="183" t="e">
        <f t="shared" si="20"/>
        <v>#DIV/0!</v>
      </c>
      <c r="Y124" s="183"/>
    </row>
    <row r="125" spans="1:25" x14ac:dyDescent="0.25">
      <c r="A125" s="184" t="s">
        <v>109</v>
      </c>
      <c r="B125" s="183"/>
      <c r="C125" s="183"/>
      <c r="D125" s="183">
        <f t="shared" si="21"/>
        <v>0</v>
      </c>
      <c r="E125" s="183"/>
      <c r="F125" s="183"/>
      <c r="G125" s="183"/>
      <c r="H125" s="183">
        <f t="shared" si="14"/>
        <v>0</v>
      </c>
      <c r="I125" s="183"/>
      <c r="J125" s="183"/>
      <c r="K125" s="183"/>
      <c r="L125" s="183">
        <f t="shared" si="15"/>
        <v>0</v>
      </c>
      <c r="M125" s="183"/>
      <c r="N125" s="183"/>
      <c r="O125" s="183">
        <f t="shared" si="16"/>
        <v>0</v>
      </c>
      <c r="P125" s="183"/>
      <c r="Q125" s="183"/>
      <c r="R125" s="183">
        <f t="shared" si="17"/>
        <v>0</v>
      </c>
      <c r="S125" s="183"/>
      <c r="T125" s="183"/>
      <c r="U125" s="183">
        <f t="shared" si="18"/>
        <v>0</v>
      </c>
      <c r="V125" s="183">
        <f t="shared" si="19"/>
        <v>0</v>
      </c>
      <c r="W125" s="183"/>
      <c r="X125" s="183" t="e">
        <f t="shared" si="20"/>
        <v>#DIV/0!</v>
      </c>
      <c r="Y125" s="183"/>
    </row>
    <row r="126" spans="1:25" x14ac:dyDescent="0.25">
      <c r="A126" s="182" t="s">
        <v>110</v>
      </c>
      <c r="B126" s="183"/>
      <c r="C126" s="183"/>
      <c r="D126" s="183">
        <f t="shared" si="21"/>
        <v>0</v>
      </c>
      <c r="E126" s="183"/>
      <c r="F126" s="183"/>
      <c r="G126" s="183"/>
      <c r="H126" s="183">
        <f t="shared" si="14"/>
        <v>0</v>
      </c>
      <c r="I126" s="183"/>
      <c r="J126" s="183"/>
      <c r="K126" s="183"/>
      <c r="L126" s="183">
        <f t="shared" si="15"/>
        <v>0</v>
      </c>
      <c r="M126" s="183"/>
      <c r="N126" s="183"/>
      <c r="O126" s="183">
        <f t="shared" si="16"/>
        <v>0</v>
      </c>
      <c r="P126" s="183"/>
      <c r="Q126" s="183"/>
      <c r="R126" s="183">
        <f t="shared" si="17"/>
        <v>0</v>
      </c>
      <c r="S126" s="183"/>
      <c r="T126" s="183"/>
      <c r="U126" s="183">
        <f t="shared" si="18"/>
        <v>0</v>
      </c>
      <c r="V126" s="183">
        <f t="shared" si="19"/>
        <v>0</v>
      </c>
      <c r="W126" s="183"/>
      <c r="X126" s="183" t="e">
        <f t="shared" si="20"/>
        <v>#DIV/0!</v>
      </c>
      <c r="Y126" s="183"/>
    </row>
    <row r="127" spans="1:25" x14ac:dyDescent="0.25">
      <c r="A127" s="182" t="s">
        <v>111</v>
      </c>
      <c r="B127" s="183"/>
      <c r="C127" s="183"/>
      <c r="D127" s="183">
        <f t="shared" si="21"/>
        <v>0</v>
      </c>
      <c r="E127" s="183"/>
      <c r="F127" s="183"/>
      <c r="G127" s="183"/>
      <c r="H127" s="183">
        <f t="shared" si="14"/>
        <v>0</v>
      </c>
      <c r="I127" s="183"/>
      <c r="J127" s="183"/>
      <c r="K127" s="183"/>
      <c r="L127" s="183">
        <f t="shared" si="15"/>
        <v>0</v>
      </c>
      <c r="M127" s="183"/>
      <c r="N127" s="183"/>
      <c r="O127" s="183">
        <f t="shared" si="16"/>
        <v>0</v>
      </c>
      <c r="P127" s="183"/>
      <c r="Q127" s="183"/>
      <c r="R127" s="183">
        <f t="shared" si="17"/>
        <v>0</v>
      </c>
      <c r="S127" s="183"/>
      <c r="T127" s="183"/>
      <c r="U127" s="183">
        <f t="shared" si="18"/>
        <v>0</v>
      </c>
      <c r="V127" s="183">
        <f t="shared" si="19"/>
        <v>0</v>
      </c>
      <c r="W127" s="183"/>
      <c r="X127" s="183" t="e">
        <f t="shared" si="20"/>
        <v>#DIV/0!</v>
      </c>
      <c r="Y127" s="183"/>
    </row>
    <row r="128" spans="1:25" x14ac:dyDescent="0.25">
      <c r="A128" s="184" t="s">
        <v>112</v>
      </c>
      <c r="B128" s="183">
        <v>7</v>
      </c>
      <c r="C128" s="183">
        <v>7</v>
      </c>
      <c r="D128" s="183">
        <f t="shared" si="21"/>
        <v>0</v>
      </c>
      <c r="E128" s="183">
        <v>4</v>
      </c>
      <c r="F128" s="183"/>
      <c r="G128" s="183">
        <v>93.18</v>
      </c>
      <c r="H128" s="183">
        <f t="shared" si="14"/>
        <v>372.72</v>
      </c>
      <c r="I128" s="183"/>
      <c r="J128" s="183"/>
      <c r="K128" s="183"/>
      <c r="L128" s="183">
        <f t="shared" si="15"/>
        <v>0</v>
      </c>
      <c r="M128" s="183"/>
      <c r="N128" s="183"/>
      <c r="O128" s="183">
        <f t="shared" si="16"/>
        <v>0</v>
      </c>
      <c r="P128" s="183">
        <v>3</v>
      </c>
      <c r="Q128" s="183">
        <v>94.95</v>
      </c>
      <c r="R128" s="183">
        <f t="shared" si="17"/>
        <v>284.85000000000002</v>
      </c>
      <c r="S128" s="183"/>
      <c r="T128" s="183"/>
      <c r="U128" s="183">
        <f t="shared" si="18"/>
        <v>0</v>
      </c>
      <c r="V128" s="183">
        <f t="shared" si="19"/>
        <v>7</v>
      </c>
      <c r="W128" s="183"/>
      <c r="X128" s="183">
        <f t="shared" si="20"/>
        <v>93.938571428571436</v>
      </c>
      <c r="Y128" s="183"/>
    </row>
    <row r="129" spans="1:25" x14ac:dyDescent="0.25">
      <c r="A129" s="182" t="s">
        <v>113</v>
      </c>
      <c r="B129" s="183"/>
      <c r="C129" s="183"/>
      <c r="D129" s="183">
        <f t="shared" si="21"/>
        <v>0</v>
      </c>
      <c r="E129" s="183"/>
      <c r="F129" s="183"/>
      <c r="G129" s="183"/>
      <c r="H129" s="183">
        <f t="shared" si="14"/>
        <v>0</v>
      </c>
      <c r="I129" s="183"/>
      <c r="J129" s="183"/>
      <c r="K129" s="183"/>
      <c r="L129" s="183">
        <f t="shared" si="15"/>
        <v>0</v>
      </c>
      <c r="M129" s="183"/>
      <c r="N129" s="183"/>
      <c r="O129" s="183">
        <f t="shared" si="16"/>
        <v>0</v>
      </c>
      <c r="P129" s="183"/>
      <c r="Q129" s="183"/>
      <c r="R129" s="183">
        <f t="shared" si="17"/>
        <v>0</v>
      </c>
      <c r="S129" s="183"/>
      <c r="T129" s="183"/>
      <c r="U129" s="183">
        <f t="shared" si="18"/>
        <v>0</v>
      </c>
      <c r="V129" s="183">
        <f t="shared" si="19"/>
        <v>0</v>
      </c>
      <c r="W129" s="183"/>
      <c r="X129" s="183" t="e">
        <f t="shared" si="20"/>
        <v>#DIV/0!</v>
      </c>
      <c r="Y129" s="183"/>
    </row>
    <row r="130" spans="1:25" x14ac:dyDescent="0.25">
      <c r="A130" s="184" t="s">
        <v>114</v>
      </c>
      <c r="B130" s="183"/>
      <c r="C130" s="183"/>
      <c r="D130" s="183">
        <f t="shared" si="21"/>
        <v>0</v>
      </c>
      <c r="E130" s="183"/>
      <c r="F130" s="183"/>
      <c r="G130" s="183"/>
      <c r="H130" s="183">
        <f t="shared" si="14"/>
        <v>0</v>
      </c>
      <c r="I130" s="183"/>
      <c r="J130" s="183"/>
      <c r="K130" s="183"/>
      <c r="L130" s="183">
        <f t="shared" si="15"/>
        <v>0</v>
      </c>
      <c r="M130" s="183"/>
      <c r="N130" s="183"/>
      <c r="O130" s="183">
        <f t="shared" si="16"/>
        <v>0</v>
      </c>
      <c r="P130" s="183"/>
      <c r="Q130" s="183"/>
      <c r="R130" s="183">
        <f t="shared" si="17"/>
        <v>0</v>
      </c>
      <c r="S130" s="183"/>
      <c r="T130" s="183"/>
      <c r="U130" s="183">
        <f t="shared" si="18"/>
        <v>0</v>
      </c>
      <c r="V130" s="183">
        <f t="shared" si="19"/>
        <v>0</v>
      </c>
      <c r="W130" s="183"/>
      <c r="X130" s="183" t="e">
        <f t="shared" si="20"/>
        <v>#DIV/0!</v>
      </c>
      <c r="Y130" s="183"/>
    </row>
    <row r="131" spans="1:25" x14ac:dyDescent="0.25">
      <c r="A131" s="182" t="s">
        <v>115</v>
      </c>
      <c r="B131" s="183"/>
      <c r="C131" s="183"/>
      <c r="D131" s="183">
        <f t="shared" si="21"/>
        <v>0</v>
      </c>
      <c r="E131" s="183"/>
      <c r="F131" s="183"/>
      <c r="G131" s="183"/>
      <c r="H131" s="183">
        <f t="shared" si="14"/>
        <v>0</v>
      </c>
      <c r="I131" s="183"/>
      <c r="J131" s="183"/>
      <c r="K131" s="183"/>
      <c r="L131" s="183">
        <f t="shared" si="15"/>
        <v>0</v>
      </c>
      <c r="M131" s="183"/>
      <c r="N131" s="183"/>
      <c r="O131" s="183">
        <f t="shared" si="16"/>
        <v>0</v>
      </c>
      <c r="P131" s="183"/>
      <c r="Q131" s="183"/>
      <c r="R131" s="183">
        <f t="shared" si="17"/>
        <v>0</v>
      </c>
      <c r="S131" s="183"/>
      <c r="T131" s="183"/>
      <c r="U131" s="183">
        <f t="shared" si="18"/>
        <v>0</v>
      </c>
      <c r="V131" s="183">
        <f t="shared" si="19"/>
        <v>0</v>
      </c>
      <c r="W131" s="183"/>
      <c r="X131" s="183" t="e">
        <f t="shared" si="20"/>
        <v>#DIV/0!</v>
      </c>
      <c r="Y131" s="183"/>
    </row>
    <row r="132" spans="1:25" x14ac:dyDescent="0.25">
      <c r="A132" s="184" t="s">
        <v>116</v>
      </c>
      <c r="B132" s="183">
        <v>5</v>
      </c>
      <c r="C132" s="183">
        <v>5</v>
      </c>
      <c r="D132" s="183">
        <f t="shared" si="21"/>
        <v>0</v>
      </c>
      <c r="E132" s="183">
        <v>1</v>
      </c>
      <c r="F132" s="183"/>
      <c r="G132" s="183">
        <v>93.72</v>
      </c>
      <c r="H132" s="183">
        <f t="shared" si="14"/>
        <v>93.72</v>
      </c>
      <c r="I132" s="183">
        <v>4</v>
      </c>
      <c r="J132" s="183">
        <v>4</v>
      </c>
      <c r="K132" s="183">
        <v>98</v>
      </c>
      <c r="L132" s="183">
        <f t="shared" si="15"/>
        <v>392</v>
      </c>
      <c r="M132" s="183"/>
      <c r="N132" s="183"/>
      <c r="O132" s="183">
        <f t="shared" si="16"/>
        <v>0</v>
      </c>
      <c r="P132" s="183"/>
      <c r="Q132" s="183"/>
      <c r="R132" s="183">
        <f t="shared" si="17"/>
        <v>0</v>
      </c>
      <c r="S132" s="183"/>
      <c r="T132" s="183"/>
      <c r="U132" s="183">
        <f t="shared" si="18"/>
        <v>0</v>
      </c>
      <c r="V132" s="183">
        <f t="shared" si="19"/>
        <v>5</v>
      </c>
      <c r="W132" s="183"/>
      <c r="X132" s="183">
        <f t="shared" si="20"/>
        <v>97.144000000000005</v>
      </c>
      <c r="Y132" s="183"/>
    </row>
    <row r="133" spans="1:25" x14ac:dyDescent="0.25">
      <c r="A133" s="182" t="s">
        <v>117</v>
      </c>
      <c r="B133" s="183"/>
      <c r="C133" s="183"/>
      <c r="D133" s="183">
        <f t="shared" si="21"/>
        <v>0</v>
      </c>
      <c r="E133" s="183"/>
      <c r="F133" s="183"/>
      <c r="G133" s="183"/>
      <c r="H133" s="183">
        <f t="shared" si="14"/>
        <v>0</v>
      </c>
      <c r="I133" s="183"/>
      <c r="J133" s="183"/>
      <c r="K133" s="183"/>
      <c r="L133" s="183">
        <f t="shared" si="15"/>
        <v>0</v>
      </c>
      <c r="M133" s="183"/>
      <c r="N133" s="183"/>
      <c r="O133" s="183">
        <f t="shared" si="16"/>
        <v>0</v>
      </c>
      <c r="P133" s="183"/>
      <c r="Q133" s="183"/>
      <c r="R133" s="183">
        <f t="shared" si="17"/>
        <v>0</v>
      </c>
      <c r="S133" s="183"/>
      <c r="T133" s="183"/>
      <c r="U133" s="183">
        <f t="shared" si="18"/>
        <v>0</v>
      </c>
      <c r="V133" s="183">
        <f t="shared" si="19"/>
        <v>0</v>
      </c>
      <c r="W133" s="183"/>
      <c r="X133" s="183" t="e">
        <f t="shared" si="20"/>
        <v>#DIV/0!</v>
      </c>
      <c r="Y133" s="183"/>
    </row>
    <row r="134" spans="1:25" x14ac:dyDescent="0.25">
      <c r="A134" s="184" t="s">
        <v>118</v>
      </c>
      <c r="B134" s="183">
        <v>2</v>
      </c>
      <c r="C134" s="183">
        <v>2</v>
      </c>
      <c r="D134" s="183">
        <f t="shared" si="21"/>
        <v>0</v>
      </c>
      <c r="E134" s="183"/>
      <c r="F134" s="183"/>
      <c r="G134" s="183"/>
      <c r="H134" s="183">
        <f t="shared" si="14"/>
        <v>0</v>
      </c>
      <c r="I134" s="183">
        <v>2</v>
      </c>
      <c r="J134" s="183">
        <v>2</v>
      </c>
      <c r="K134" s="183">
        <v>85</v>
      </c>
      <c r="L134" s="183">
        <f t="shared" si="15"/>
        <v>170</v>
      </c>
      <c r="M134" s="183"/>
      <c r="N134" s="183"/>
      <c r="O134" s="183">
        <f t="shared" si="16"/>
        <v>0</v>
      </c>
      <c r="P134" s="183"/>
      <c r="Q134" s="183"/>
      <c r="R134" s="183">
        <f t="shared" si="17"/>
        <v>0</v>
      </c>
      <c r="S134" s="183"/>
      <c r="T134" s="183"/>
      <c r="U134" s="183">
        <f t="shared" si="18"/>
        <v>0</v>
      </c>
      <c r="V134" s="183">
        <f t="shared" si="19"/>
        <v>2</v>
      </c>
      <c r="W134" s="183"/>
      <c r="X134" s="183">
        <f t="shared" si="20"/>
        <v>85</v>
      </c>
      <c r="Y134" s="183"/>
    </row>
    <row r="135" spans="1:25" x14ac:dyDescent="0.25">
      <c r="A135" s="184" t="s">
        <v>119</v>
      </c>
      <c r="B135" s="183">
        <v>87</v>
      </c>
      <c r="C135" s="183">
        <v>87</v>
      </c>
      <c r="D135" s="183">
        <f t="shared" si="21"/>
        <v>0</v>
      </c>
      <c r="E135" s="183">
        <v>3</v>
      </c>
      <c r="F135" s="183"/>
      <c r="G135" s="183">
        <v>80</v>
      </c>
      <c r="H135" s="183">
        <f t="shared" si="14"/>
        <v>240</v>
      </c>
      <c r="I135" s="183">
        <v>61</v>
      </c>
      <c r="J135" s="183">
        <v>59</v>
      </c>
      <c r="K135" s="183">
        <v>80.616065573770484</v>
      </c>
      <c r="L135" s="183">
        <f t="shared" si="15"/>
        <v>4917.58</v>
      </c>
      <c r="M135" s="183">
        <v>20</v>
      </c>
      <c r="N135" s="183">
        <v>80</v>
      </c>
      <c r="O135" s="183">
        <f t="shared" si="16"/>
        <v>1600</v>
      </c>
      <c r="P135" s="183">
        <v>3</v>
      </c>
      <c r="Q135" s="183">
        <v>81.819999999999993</v>
      </c>
      <c r="R135" s="183">
        <f t="shared" si="17"/>
        <v>245.45999999999998</v>
      </c>
      <c r="S135" s="183"/>
      <c r="T135" s="183"/>
      <c r="U135" s="183">
        <f t="shared" si="18"/>
        <v>0</v>
      </c>
      <c r="V135" s="183">
        <f t="shared" si="19"/>
        <v>87</v>
      </c>
      <c r="W135" s="183"/>
      <c r="X135" s="183">
        <f t="shared" si="20"/>
        <v>80.494712643678156</v>
      </c>
      <c r="Y135" s="183">
        <v>37</v>
      </c>
    </row>
    <row r="136" spans="1:25" x14ac:dyDescent="0.25">
      <c r="A136" s="182" t="s">
        <v>120</v>
      </c>
      <c r="B136" s="183">
        <v>2</v>
      </c>
      <c r="C136" s="183">
        <v>2</v>
      </c>
      <c r="D136" s="183">
        <f t="shared" si="21"/>
        <v>0</v>
      </c>
      <c r="E136" s="183"/>
      <c r="F136" s="183"/>
      <c r="G136" s="183"/>
      <c r="H136" s="183">
        <f t="shared" si="14"/>
        <v>0</v>
      </c>
      <c r="I136" s="183">
        <v>2</v>
      </c>
      <c r="J136" s="183">
        <v>0</v>
      </c>
      <c r="K136" s="183">
        <v>90</v>
      </c>
      <c r="L136" s="183">
        <f t="shared" si="15"/>
        <v>180</v>
      </c>
      <c r="M136" s="183"/>
      <c r="N136" s="183"/>
      <c r="O136" s="183">
        <f t="shared" si="16"/>
        <v>0</v>
      </c>
      <c r="P136" s="183"/>
      <c r="Q136" s="183"/>
      <c r="R136" s="183">
        <f t="shared" si="17"/>
        <v>0</v>
      </c>
      <c r="S136" s="183"/>
      <c r="T136" s="183"/>
      <c r="U136" s="183">
        <f t="shared" si="18"/>
        <v>0</v>
      </c>
      <c r="V136" s="183">
        <f t="shared" si="19"/>
        <v>2</v>
      </c>
      <c r="W136" s="183"/>
      <c r="X136" s="183">
        <f t="shared" si="20"/>
        <v>90</v>
      </c>
      <c r="Y136" s="183"/>
    </row>
    <row r="137" spans="1:25" x14ac:dyDescent="0.25">
      <c r="A137" s="184" t="s">
        <v>121</v>
      </c>
      <c r="B137" s="183">
        <v>5</v>
      </c>
      <c r="C137" s="183">
        <v>5</v>
      </c>
      <c r="D137" s="183">
        <f t="shared" si="21"/>
        <v>0</v>
      </c>
      <c r="E137" s="183">
        <v>2</v>
      </c>
      <c r="F137" s="183"/>
      <c r="G137" s="183">
        <v>81.400000000000006</v>
      </c>
      <c r="H137" s="183">
        <f t="shared" si="14"/>
        <v>162.80000000000001</v>
      </c>
      <c r="I137" s="183">
        <v>3</v>
      </c>
      <c r="J137" s="183">
        <v>0</v>
      </c>
      <c r="K137" s="183">
        <v>90.67</v>
      </c>
      <c r="L137" s="183">
        <f t="shared" si="15"/>
        <v>272.01</v>
      </c>
      <c r="M137" s="183"/>
      <c r="N137" s="183"/>
      <c r="O137" s="183">
        <f t="shared" si="16"/>
        <v>0</v>
      </c>
      <c r="P137" s="183"/>
      <c r="Q137" s="183"/>
      <c r="R137" s="183">
        <f t="shared" si="17"/>
        <v>0</v>
      </c>
      <c r="S137" s="183"/>
      <c r="T137" s="183"/>
      <c r="U137" s="183">
        <f t="shared" si="18"/>
        <v>0</v>
      </c>
      <c r="V137" s="183">
        <f t="shared" si="19"/>
        <v>5</v>
      </c>
      <c r="W137" s="183"/>
      <c r="X137" s="183">
        <f t="shared" si="20"/>
        <v>86.962000000000003</v>
      </c>
      <c r="Y137" s="183"/>
    </row>
    <row r="138" spans="1:25" x14ac:dyDescent="0.25">
      <c r="A138" s="182" t="s">
        <v>122</v>
      </c>
      <c r="B138" s="183">
        <v>106</v>
      </c>
      <c r="C138" s="183">
        <v>106</v>
      </c>
      <c r="D138" s="183">
        <f t="shared" si="21"/>
        <v>0</v>
      </c>
      <c r="E138" s="183"/>
      <c r="F138" s="183"/>
      <c r="G138" s="183"/>
      <c r="H138" s="183">
        <f t="shared" ref="H138:H173" si="22">E138*G138</f>
        <v>0</v>
      </c>
      <c r="I138" s="183">
        <v>106</v>
      </c>
      <c r="J138" s="183">
        <v>31</v>
      </c>
      <c r="K138" s="183">
        <v>86.215660377358489</v>
      </c>
      <c r="L138" s="183">
        <f t="shared" ref="L138:L173" si="23">I138*K138</f>
        <v>9138.86</v>
      </c>
      <c r="M138" s="183"/>
      <c r="N138" s="183"/>
      <c r="O138" s="183">
        <f t="shared" ref="O138:O173" si="24">M138*N138</f>
        <v>0</v>
      </c>
      <c r="P138" s="183"/>
      <c r="Q138" s="183"/>
      <c r="R138" s="183">
        <f t="shared" ref="R138:R173" si="25">P138*Q138</f>
        <v>0</v>
      </c>
      <c r="S138" s="183"/>
      <c r="T138" s="183"/>
      <c r="U138" s="183">
        <f t="shared" ref="U138:U173" si="26">S138*T138</f>
        <v>0</v>
      </c>
      <c r="V138" s="183">
        <f t="shared" ref="V138:V186" si="27">E138+I138+M138+P138+S138</f>
        <v>106</v>
      </c>
      <c r="W138" s="183"/>
      <c r="X138" s="183">
        <f t="shared" ref="X138:X186" si="28">(H138+L138+O138+R138+U138)/V138</f>
        <v>86.215660377358489</v>
      </c>
      <c r="Y138" s="183"/>
    </row>
    <row r="139" spans="1:25" x14ac:dyDescent="0.25">
      <c r="A139" s="182" t="s">
        <v>123</v>
      </c>
      <c r="B139" s="183"/>
      <c r="C139" s="183"/>
      <c r="D139" s="183">
        <f t="shared" ref="D139:D186" si="29">B139-C139</f>
        <v>0</v>
      </c>
      <c r="E139" s="183"/>
      <c r="F139" s="183"/>
      <c r="G139" s="183"/>
      <c r="H139" s="183">
        <f t="shared" si="22"/>
        <v>0</v>
      </c>
      <c r="I139" s="183"/>
      <c r="J139" s="183"/>
      <c r="K139" s="183"/>
      <c r="L139" s="183">
        <f t="shared" si="23"/>
        <v>0</v>
      </c>
      <c r="M139" s="183"/>
      <c r="N139" s="183"/>
      <c r="O139" s="183">
        <f t="shared" si="24"/>
        <v>0</v>
      </c>
      <c r="P139" s="183"/>
      <c r="Q139" s="183"/>
      <c r="R139" s="183">
        <f t="shared" si="25"/>
        <v>0</v>
      </c>
      <c r="S139" s="183"/>
      <c r="T139" s="183"/>
      <c r="U139" s="183">
        <f t="shared" si="26"/>
        <v>0</v>
      </c>
      <c r="V139" s="183">
        <f t="shared" si="27"/>
        <v>0</v>
      </c>
      <c r="W139" s="183"/>
      <c r="X139" s="183" t="e">
        <f t="shared" si="28"/>
        <v>#DIV/0!</v>
      </c>
      <c r="Y139" s="183"/>
    </row>
    <row r="140" spans="1:25" x14ac:dyDescent="0.25">
      <c r="A140" s="184" t="s">
        <v>124</v>
      </c>
      <c r="B140" s="183"/>
      <c r="C140" s="183"/>
      <c r="D140" s="183">
        <f t="shared" si="29"/>
        <v>0</v>
      </c>
      <c r="E140" s="183"/>
      <c r="F140" s="183"/>
      <c r="G140" s="183"/>
      <c r="H140" s="183">
        <f t="shared" si="22"/>
        <v>0</v>
      </c>
      <c r="I140" s="183"/>
      <c r="J140" s="183"/>
      <c r="K140" s="183"/>
      <c r="L140" s="183">
        <f t="shared" si="23"/>
        <v>0</v>
      </c>
      <c r="M140" s="183"/>
      <c r="N140" s="183"/>
      <c r="O140" s="183">
        <f t="shared" si="24"/>
        <v>0</v>
      </c>
      <c r="P140" s="183"/>
      <c r="Q140" s="183"/>
      <c r="R140" s="183">
        <f t="shared" si="25"/>
        <v>0</v>
      </c>
      <c r="S140" s="183"/>
      <c r="T140" s="183"/>
      <c r="U140" s="183">
        <f t="shared" si="26"/>
        <v>0</v>
      </c>
      <c r="V140" s="183">
        <f t="shared" si="27"/>
        <v>0</v>
      </c>
      <c r="W140" s="183"/>
      <c r="X140" s="183" t="e">
        <f t="shared" si="28"/>
        <v>#DIV/0!</v>
      </c>
      <c r="Y140" s="183"/>
    </row>
    <row r="141" spans="1:25" x14ac:dyDescent="0.25">
      <c r="A141" s="182" t="s">
        <v>125</v>
      </c>
      <c r="B141" s="183"/>
      <c r="C141" s="183"/>
      <c r="D141" s="183">
        <f t="shared" si="29"/>
        <v>0</v>
      </c>
      <c r="E141" s="183"/>
      <c r="F141" s="183"/>
      <c r="G141" s="183"/>
      <c r="H141" s="183">
        <f t="shared" si="22"/>
        <v>0</v>
      </c>
      <c r="I141" s="183"/>
      <c r="J141" s="183"/>
      <c r="K141" s="183"/>
      <c r="L141" s="183">
        <f t="shared" si="23"/>
        <v>0</v>
      </c>
      <c r="M141" s="183"/>
      <c r="N141" s="183"/>
      <c r="O141" s="183">
        <f t="shared" si="24"/>
        <v>0</v>
      </c>
      <c r="P141" s="183"/>
      <c r="Q141" s="183"/>
      <c r="R141" s="183">
        <f t="shared" si="25"/>
        <v>0</v>
      </c>
      <c r="S141" s="183"/>
      <c r="T141" s="183"/>
      <c r="U141" s="183">
        <f t="shared" si="26"/>
        <v>0</v>
      </c>
      <c r="V141" s="183">
        <f t="shared" si="27"/>
        <v>0</v>
      </c>
      <c r="W141" s="183"/>
      <c r="X141" s="183" t="e">
        <f t="shared" si="28"/>
        <v>#DIV/0!</v>
      </c>
      <c r="Y141" s="183"/>
    </row>
    <row r="142" spans="1:25" x14ac:dyDescent="0.25">
      <c r="A142" s="182" t="s">
        <v>126</v>
      </c>
      <c r="B142" s="183"/>
      <c r="C142" s="183"/>
      <c r="D142" s="183">
        <f t="shared" si="29"/>
        <v>0</v>
      </c>
      <c r="E142" s="183"/>
      <c r="F142" s="183"/>
      <c r="G142" s="183"/>
      <c r="H142" s="183">
        <f t="shared" si="22"/>
        <v>0</v>
      </c>
      <c r="I142" s="183"/>
      <c r="J142" s="183"/>
      <c r="K142" s="183"/>
      <c r="L142" s="183">
        <f t="shared" si="23"/>
        <v>0</v>
      </c>
      <c r="M142" s="183"/>
      <c r="N142" s="183"/>
      <c r="O142" s="183">
        <f t="shared" si="24"/>
        <v>0</v>
      </c>
      <c r="P142" s="183"/>
      <c r="Q142" s="183"/>
      <c r="R142" s="183">
        <f t="shared" si="25"/>
        <v>0</v>
      </c>
      <c r="S142" s="183"/>
      <c r="T142" s="183"/>
      <c r="U142" s="183">
        <f t="shared" si="26"/>
        <v>0</v>
      </c>
      <c r="V142" s="183">
        <f t="shared" si="27"/>
        <v>0</v>
      </c>
      <c r="W142" s="183"/>
      <c r="X142" s="183" t="e">
        <f t="shared" si="28"/>
        <v>#DIV/0!</v>
      </c>
      <c r="Y142" s="183"/>
    </row>
    <row r="143" spans="1:25" x14ac:dyDescent="0.25">
      <c r="A143" s="184" t="s">
        <v>127</v>
      </c>
      <c r="B143" s="183"/>
      <c r="C143" s="183"/>
      <c r="D143" s="183">
        <f t="shared" si="29"/>
        <v>0</v>
      </c>
      <c r="E143" s="183"/>
      <c r="F143" s="183"/>
      <c r="G143" s="183"/>
      <c r="H143" s="183">
        <f t="shared" si="22"/>
        <v>0</v>
      </c>
      <c r="I143" s="183"/>
      <c r="J143" s="183"/>
      <c r="K143" s="183"/>
      <c r="L143" s="183">
        <f t="shared" si="23"/>
        <v>0</v>
      </c>
      <c r="M143" s="183"/>
      <c r="N143" s="183"/>
      <c r="O143" s="183">
        <f t="shared" si="24"/>
        <v>0</v>
      </c>
      <c r="P143" s="183"/>
      <c r="Q143" s="183"/>
      <c r="R143" s="183">
        <f t="shared" si="25"/>
        <v>0</v>
      </c>
      <c r="S143" s="183"/>
      <c r="T143" s="183"/>
      <c r="U143" s="183">
        <f t="shared" si="26"/>
        <v>0</v>
      </c>
      <c r="V143" s="183">
        <f t="shared" si="27"/>
        <v>0</v>
      </c>
      <c r="W143" s="183"/>
      <c r="X143" s="183" t="e">
        <f t="shared" si="28"/>
        <v>#DIV/0!</v>
      </c>
      <c r="Y143" s="183"/>
    </row>
    <row r="144" spans="1:25" x14ac:dyDescent="0.25">
      <c r="A144" s="182" t="s">
        <v>128</v>
      </c>
      <c r="B144" s="183"/>
      <c r="C144" s="183"/>
      <c r="D144" s="183">
        <f t="shared" si="29"/>
        <v>0</v>
      </c>
      <c r="E144" s="183"/>
      <c r="F144" s="183"/>
      <c r="G144" s="183"/>
      <c r="H144" s="183">
        <f t="shared" si="22"/>
        <v>0</v>
      </c>
      <c r="I144" s="183"/>
      <c r="J144" s="183"/>
      <c r="K144" s="183"/>
      <c r="L144" s="183">
        <f t="shared" si="23"/>
        <v>0</v>
      </c>
      <c r="M144" s="183"/>
      <c r="N144" s="183"/>
      <c r="O144" s="183">
        <f t="shared" si="24"/>
        <v>0</v>
      </c>
      <c r="P144" s="183"/>
      <c r="Q144" s="183"/>
      <c r="R144" s="183">
        <f t="shared" si="25"/>
        <v>0</v>
      </c>
      <c r="S144" s="183"/>
      <c r="T144" s="183"/>
      <c r="U144" s="183">
        <f t="shared" si="26"/>
        <v>0</v>
      </c>
      <c r="V144" s="183">
        <f t="shared" si="27"/>
        <v>0</v>
      </c>
      <c r="W144" s="183"/>
      <c r="X144" s="183" t="e">
        <f t="shared" si="28"/>
        <v>#DIV/0!</v>
      </c>
      <c r="Y144" s="183"/>
    </row>
    <row r="145" spans="1:25" x14ac:dyDescent="0.25">
      <c r="A145" s="182" t="s">
        <v>129</v>
      </c>
      <c r="B145" s="183"/>
      <c r="C145" s="183"/>
      <c r="D145" s="183">
        <f t="shared" si="29"/>
        <v>0</v>
      </c>
      <c r="E145" s="183"/>
      <c r="F145" s="183"/>
      <c r="G145" s="183"/>
      <c r="H145" s="183">
        <f t="shared" si="22"/>
        <v>0</v>
      </c>
      <c r="I145" s="183"/>
      <c r="J145" s="183"/>
      <c r="K145" s="183"/>
      <c r="L145" s="183">
        <f t="shared" si="23"/>
        <v>0</v>
      </c>
      <c r="M145" s="183"/>
      <c r="N145" s="183"/>
      <c r="O145" s="183">
        <f t="shared" si="24"/>
        <v>0</v>
      </c>
      <c r="P145" s="183"/>
      <c r="Q145" s="183"/>
      <c r="R145" s="183">
        <f t="shared" si="25"/>
        <v>0</v>
      </c>
      <c r="S145" s="183"/>
      <c r="T145" s="183"/>
      <c r="U145" s="183">
        <f t="shared" si="26"/>
        <v>0</v>
      </c>
      <c r="V145" s="183">
        <f t="shared" si="27"/>
        <v>0</v>
      </c>
      <c r="W145" s="183"/>
      <c r="X145" s="183" t="e">
        <f t="shared" si="28"/>
        <v>#DIV/0!</v>
      </c>
      <c r="Y145" s="183"/>
    </row>
    <row r="146" spans="1:25" x14ac:dyDescent="0.25">
      <c r="A146" s="184" t="s">
        <v>130</v>
      </c>
      <c r="B146" s="183"/>
      <c r="C146" s="183"/>
      <c r="D146" s="183">
        <f t="shared" si="29"/>
        <v>0</v>
      </c>
      <c r="E146" s="183"/>
      <c r="F146" s="183"/>
      <c r="G146" s="183"/>
      <c r="H146" s="183">
        <f t="shared" si="22"/>
        <v>0</v>
      </c>
      <c r="I146" s="183"/>
      <c r="J146" s="183"/>
      <c r="K146" s="183"/>
      <c r="L146" s="183">
        <f t="shared" si="23"/>
        <v>0</v>
      </c>
      <c r="M146" s="183"/>
      <c r="N146" s="183"/>
      <c r="O146" s="183">
        <f t="shared" si="24"/>
        <v>0</v>
      </c>
      <c r="P146" s="183"/>
      <c r="Q146" s="183"/>
      <c r="R146" s="183">
        <f t="shared" si="25"/>
        <v>0</v>
      </c>
      <c r="S146" s="183"/>
      <c r="T146" s="183"/>
      <c r="U146" s="183">
        <f t="shared" si="26"/>
        <v>0</v>
      </c>
      <c r="V146" s="183">
        <f t="shared" si="27"/>
        <v>0</v>
      </c>
      <c r="W146" s="183"/>
      <c r="X146" s="183" t="e">
        <f t="shared" si="28"/>
        <v>#DIV/0!</v>
      </c>
      <c r="Y146" s="183"/>
    </row>
    <row r="147" spans="1:25" x14ac:dyDescent="0.25">
      <c r="A147" s="182" t="s">
        <v>131</v>
      </c>
      <c r="B147" s="183"/>
      <c r="C147" s="183"/>
      <c r="D147" s="183">
        <f t="shared" si="29"/>
        <v>0</v>
      </c>
      <c r="E147" s="183"/>
      <c r="F147" s="183"/>
      <c r="G147" s="183"/>
      <c r="H147" s="183">
        <f t="shared" si="22"/>
        <v>0</v>
      </c>
      <c r="I147" s="183"/>
      <c r="J147" s="183"/>
      <c r="K147" s="183"/>
      <c r="L147" s="183">
        <f t="shared" si="23"/>
        <v>0</v>
      </c>
      <c r="M147" s="183"/>
      <c r="N147" s="183"/>
      <c r="O147" s="183">
        <f t="shared" si="24"/>
        <v>0</v>
      </c>
      <c r="P147" s="183"/>
      <c r="Q147" s="183"/>
      <c r="R147" s="183">
        <f t="shared" si="25"/>
        <v>0</v>
      </c>
      <c r="S147" s="183"/>
      <c r="T147" s="183"/>
      <c r="U147" s="183">
        <f t="shared" si="26"/>
        <v>0</v>
      </c>
      <c r="V147" s="183">
        <f t="shared" si="27"/>
        <v>0</v>
      </c>
      <c r="W147" s="183"/>
      <c r="X147" s="183" t="e">
        <f t="shared" si="28"/>
        <v>#DIV/0!</v>
      </c>
      <c r="Y147" s="183"/>
    </row>
    <row r="148" spans="1:25" x14ac:dyDescent="0.25">
      <c r="A148" s="184" t="s">
        <v>132</v>
      </c>
      <c r="B148" s="183"/>
      <c r="C148" s="183"/>
      <c r="D148" s="183">
        <f t="shared" si="29"/>
        <v>0</v>
      </c>
      <c r="E148" s="183"/>
      <c r="F148" s="183"/>
      <c r="G148" s="183"/>
      <c r="H148" s="183">
        <f t="shared" si="22"/>
        <v>0</v>
      </c>
      <c r="I148" s="183"/>
      <c r="J148" s="183"/>
      <c r="K148" s="183"/>
      <c r="L148" s="183">
        <f t="shared" si="23"/>
        <v>0</v>
      </c>
      <c r="M148" s="183"/>
      <c r="N148" s="183"/>
      <c r="O148" s="183">
        <f t="shared" si="24"/>
        <v>0</v>
      </c>
      <c r="P148" s="183"/>
      <c r="Q148" s="183"/>
      <c r="R148" s="183">
        <f t="shared" si="25"/>
        <v>0</v>
      </c>
      <c r="S148" s="183"/>
      <c r="T148" s="183"/>
      <c r="U148" s="183">
        <f t="shared" si="26"/>
        <v>0</v>
      </c>
      <c r="V148" s="183">
        <f t="shared" si="27"/>
        <v>0</v>
      </c>
      <c r="W148" s="183"/>
      <c r="X148" s="183" t="e">
        <f t="shared" si="28"/>
        <v>#DIV/0!</v>
      </c>
      <c r="Y148" s="183"/>
    </row>
    <row r="149" spans="1:25" x14ac:dyDescent="0.25">
      <c r="A149" s="182" t="s">
        <v>153</v>
      </c>
      <c r="B149" s="183"/>
      <c r="C149" s="183"/>
      <c r="D149" s="183">
        <f t="shared" si="29"/>
        <v>0</v>
      </c>
      <c r="E149" s="183"/>
      <c r="F149" s="183"/>
      <c r="G149" s="183"/>
      <c r="H149" s="183">
        <f t="shared" si="22"/>
        <v>0</v>
      </c>
      <c r="I149" s="183"/>
      <c r="J149" s="183"/>
      <c r="K149" s="183"/>
      <c r="L149" s="183">
        <f t="shared" si="23"/>
        <v>0</v>
      </c>
      <c r="M149" s="183"/>
      <c r="N149" s="183"/>
      <c r="O149" s="183">
        <f t="shared" si="24"/>
        <v>0</v>
      </c>
      <c r="P149" s="183"/>
      <c r="Q149" s="183"/>
      <c r="R149" s="183">
        <f t="shared" si="25"/>
        <v>0</v>
      </c>
      <c r="S149" s="183"/>
      <c r="T149" s="183"/>
      <c r="U149" s="183">
        <f t="shared" si="26"/>
        <v>0</v>
      </c>
      <c r="V149" s="183">
        <f t="shared" si="27"/>
        <v>0</v>
      </c>
      <c r="W149" s="183"/>
      <c r="X149" s="183" t="e">
        <f t="shared" si="28"/>
        <v>#DIV/0!</v>
      </c>
      <c r="Y149" s="183"/>
    </row>
    <row r="150" spans="1:25" x14ac:dyDescent="0.25">
      <c r="A150" s="182" t="s">
        <v>164</v>
      </c>
      <c r="B150" s="183"/>
      <c r="C150" s="183"/>
      <c r="D150" s="183">
        <f t="shared" si="29"/>
        <v>0</v>
      </c>
      <c r="E150" s="183"/>
      <c r="F150" s="183"/>
      <c r="G150" s="183"/>
      <c r="H150" s="183">
        <f t="shared" si="22"/>
        <v>0</v>
      </c>
      <c r="I150" s="183"/>
      <c r="J150" s="183"/>
      <c r="K150" s="183"/>
      <c r="L150" s="183">
        <f t="shared" si="23"/>
        <v>0</v>
      </c>
      <c r="M150" s="183"/>
      <c r="N150" s="183"/>
      <c r="O150" s="183">
        <f t="shared" si="24"/>
        <v>0</v>
      </c>
      <c r="P150" s="183"/>
      <c r="Q150" s="183"/>
      <c r="R150" s="183">
        <f t="shared" si="25"/>
        <v>0</v>
      </c>
      <c r="S150" s="183"/>
      <c r="T150" s="183"/>
      <c r="U150" s="183">
        <f t="shared" si="26"/>
        <v>0</v>
      </c>
      <c r="V150" s="183">
        <f t="shared" si="27"/>
        <v>0</v>
      </c>
      <c r="W150" s="183"/>
      <c r="X150" s="183" t="e">
        <f t="shared" si="28"/>
        <v>#DIV/0!</v>
      </c>
      <c r="Y150" s="183"/>
    </row>
    <row r="151" spans="1:25" x14ac:dyDescent="0.25">
      <c r="A151" s="184" t="s">
        <v>134</v>
      </c>
      <c r="B151" s="183"/>
      <c r="C151" s="183"/>
      <c r="D151" s="183">
        <f t="shared" si="29"/>
        <v>0</v>
      </c>
      <c r="E151" s="183"/>
      <c r="F151" s="183"/>
      <c r="G151" s="183"/>
      <c r="H151" s="183">
        <f t="shared" si="22"/>
        <v>0</v>
      </c>
      <c r="I151" s="183"/>
      <c r="J151" s="183"/>
      <c r="K151" s="183"/>
      <c r="L151" s="183">
        <f t="shared" si="23"/>
        <v>0</v>
      </c>
      <c r="M151" s="183"/>
      <c r="N151" s="183"/>
      <c r="O151" s="183">
        <f t="shared" si="24"/>
        <v>0</v>
      </c>
      <c r="P151" s="183"/>
      <c r="Q151" s="183"/>
      <c r="R151" s="183">
        <f t="shared" si="25"/>
        <v>0</v>
      </c>
      <c r="S151" s="183"/>
      <c r="T151" s="183"/>
      <c r="U151" s="183">
        <f t="shared" si="26"/>
        <v>0</v>
      </c>
      <c r="V151" s="183">
        <f t="shared" si="27"/>
        <v>0</v>
      </c>
      <c r="W151" s="183"/>
      <c r="X151" s="183" t="e">
        <f t="shared" si="28"/>
        <v>#DIV/0!</v>
      </c>
      <c r="Y151" s="183"/>
    </row>
    <row r="152" spans="1:25" x14ac:dyDescent="0.25">
      <c r="A152" s="184" t="s">
        <v>135</v>
      </c>
      <c r="B152" s="183"/>
      <c r="C152" s="183"/>
      <c r="D152" s="183">
        <f t="shared" si="29"/>
        <v>0</v>
      </c>
      <c r="E152" s="183"/>
      <c r="F152" s="183"/>
      <c r="G152" s="183"/>
      <c r="H152" s="183">
        <f t="shared" si="22"/>
        <v>0</v>
      </c>
      <c r="I152" s="183"/>
      <c r="J152" s="183"/>
      <c r="K152" s="183"/>
      <c r="L152" s="183">
        <f t="shared" si="23"/>
        <v>0</v>
      </c>
      <c r="M152" s="183"/>
      <c r="N152" s="183"/>
      <c r="O152" s="183">
        <f t="shared" si="24"/>
        <v>0</v>
      </c>
      <c r="P152" s="183"/>
      <c r="Q152" s="183"/>
      <c r="R152" s="183">
        <f t="shared" si="25"/>
        <v>0</v>
      </c>
      <c r="S152" s="183"/>
      <c r="T152" s="183"/>
      <c r="U152" s="183">
        <f t="shared" si="26"/>
        <v>0</v>
      </c>
      <c r="V152" s="183">
        <f t="shared" si="27"/>
        <v>0</v>
      </c>
      <c r="W152" s="183"/>
      <c r="X152" s="183" t="e">
        <f t="shared" si="28"/>
        <v>#DIV/0!</v>
      </c>
      <c r="Y152" s="183"/>
    </row>
    <row r="153" spans="1:25" x14ac:dyDescent="0.25">
      <c r="A153" s="184" t="s">
        <v>136</v>
      </c>
      <c r="B153" s="183"/>
      <c r="C153" s="183"/>
      <c r="D153" s="183">
        <f t="shared" si="29"/>
        <v>0</v>
      </c>
      <c r="E153" s="183"/>
      <c r="F153" s="183"/>
      <c r="G153" s="183"/>
      <c r="H153" s="183">
        <f t="shared" si="22"/>
        <v>0</v>
      </c>
      <c r="I153" s="183"/>
      <c r="J153" s="183"/>
      <c r="K153" s="183"/>
      <c r="L153" s="183">
        <f t="shared" si="23"/>
        <v>0</v>
      </c>
      <c r="M153" s="183"/>
      <c r="N153" s="183"/>
      <c r="O153" s="183">
        <f t="shared" si="24"/>
        <v>0</v>
      </c>
      <c r="P153" s="183"/>
      <c r="Q153" s="183"/>
      <c r="R153" s="183">
        <f t="shared" si="25"/>
        <v>0</v>
      </c>
      <c r="S153" s="183"/>
      <c r="T153" s="183"/>
      <c r="U153" s="183">
        <f t="shared" si="26"/>
        <v>0</v>
      </c>
      <c r="V153" s="183">
        <f t="shared" si="27"/>
        <v>0</v>
      </c>
      <c r="W153" s="183"/>
      <c r="X153" s="183" t="e">
        <f t="shared" si="28"/>
        <v>#DIV/0!</v>
      </c>
      <c r="Y153" s="183"/>
    </row>
    <row r="154" spans="1:25" x14ac:dyDescent="0.25">
      <c r="A154" s="184" t="s">
        <v>133</v>
      </c>
      <c r="B154" s="183"/>
      <c r="C154" s="183"/>
      <c r="D154" s="183">
        <f t="shared" si="29"/>
        <v>0</v>
      </c>
      <c r="E154" s="183"/>
      <c r="F154" s="183"/>
      <c r="G154" s="183"/>
      <c r="H154" s="183">
        <f t="shared" si="22"/>
        <v>0</v>
      </c>
      <c r="I154" s="183"/>
      <c r="J154" s="183"/>
      <c r="K154" s="183"/>
      <c r="L154" s="183">
        <f t="shared" si="23"/>
        <v>0</v>
      </c>
      <c r="M154" s="183"/>
      <c r="N154" s="183"/>
      <c r="O154" s="183">
        <f t="shared" si="24"/>
        <v>0</v>
      </c>
      <c r="P154" s="183"/>
      <c r="Q154" s="183"/>
      <c r="R154" s="183">
        <f t="shared" si="25"/>
        <v>0</v>
      </c>
      <c r="S154" s="183"/>
      <c r="T154" s="183"/>
      <c r="U154" s="183">
        <f t="shared" si="26"/>
        <v>0</v>
      </c>
      <c r="V154" s="183">
        <f t="shared" si="27"/>
        <v>0</v>
      </c>
      <c r="W154" s="183"/>
      <c r="X154" s="183" t="e">
        <f t="shared" si="28"/>
        <v>#DIV/0!</v>
      </c>
      <c r="Y154" s="183"/>
    </row>
    <row r="155" spans="1:25" x14ac:dyDescent="0.25">
      <c r="A155" s="184" t="s">
        <v>154</v>
      </c>
      <c r="B155" s="183"/>
      <c r="C155" s="183"/>
      <c r="D155" s="183">
        <f t="shared" si="29"/>
        <v>0</v>
      </c>
      <c r="E155" s="183"/>
      <c r="F155" s="183"/>
      <c r="G155" s="183"/>
      <c r="H155" s="183">
        <f t="shared" si="22"/>
        <v>0</v>
      </c>
      <c r="I155" s="183"/>
      <c r="J155" s="183"/>
      <c r="K155" s="183"/>
      <c r="L155" s="183">
        <f t="shared" si="23"/>
        <v>0</v>
      </c>
      <c r="M155" s="183"/>
      <c r="N155" s="183"/>
      <c r="O155" s="183">
        <f t="shared" si="24"/>
        <v>0</v>
      </c>
      <c r="P155" s="183"/>
      <c r="Q155" s="183"/>
      <c r="R155" s="183">
        <f t="shared" si="25"/>
        <v>0</v>
      </c>
      <c r="S155" s="183"/>
      <c r="T155" s="183"/>
      <c r="U155" s="183">
        <f t="shared" si="26"/>
        <v>0</v>
      </c>
      <c r="V155" s="183">
        <f t="shared" si="27"/>
        <v>0</v>
      </c>
      <c r="W155" s="183"/>
      <c r="X155" s="183" t="e">
        <f t="shared" si="28"/>
        <v>#DIV/0!</v>
      </c>
      <c r="Y155" s="183"/>
    </row>
    <row r="156" spans="1:25" x14ac:dyDescent="0.25">
      <c r="A156" s="184" t="s">
        <v>195</v>
      </c>
      <c r="B156" s="183"/>
      <c r="C156" s="183"/>
      <c r="D156" s="183">
        <f t="shared" si="29"/>
        <v>0</v>
      </c>
      <c r="E156" s="183"/>
      <c r="F156" s="183"/>
      <c r="G156" s="183"/>
      <c r="H156" s="183">
        <f t="shared" si="22"/>
        <v>0</v>
      </c>
      <c r="I156" s="183"/>
      <c r="J156" s="183"/>
      <c r="K156" s="183"/>
      <c r="L156" s="183">
        <f t="shared" si="23"/>
        <v>0</v>
      </c>
      <c r="M156" s="183"/>
      <c r="N156" s="183"/>
      <c r="O156" s="183">
        <f t="shared" si="24"/>
        <v>0</v>
      </c>
      <c r="P156" s="183"/>
      <c r="Q156" s="183"/>
      <c r="R156" s="183">
        <f t="shared" si="25"/>
        <v>0</v>
      </c>
      <c r="S156" s="183"/>
      <c r="T156" s="183"/>
      <c r="U156" s="183">
        <f t="shared" si="26"/>
        <v>0</v>
      </c>
      <c r="V156" s="183">
        <f t="shared" si="27"/>
        <v>0</v>
      </c>
      <c r="W156" s="183"/>
      <c r="X156" s="183" t="e">
        <f t="shared" si="28"/>
        <v>#DIV/0!</v>
      </c>
      <c r="Y156" s="183"/>
    </row>
    <row r="157" spans="1:25" x14ac:dyDescent="0.25">
      <c r="A157" s="184" t="s">
        <v>156</v>
      </c>
      <c r="B157" s="183"/>
      <c r="C157" s="183"/>
      <c r="D157" s="183">
        <f t="shared" si="29"/>
        <v>0</v>
      </c>
      <c r="E157" s="183"/>
      <c r="F157" s="183"/>
      <c r="G157" s="183"/>
      <c r="H157" s="183">
        <f t="shared" si="22"/>
        <v>0</v>
      </c>
      <c r="I157" s="183"/>
      <c r="J157" s="183"/>
      <c r="K157" s="183"/>
      <c r="L157" s="183">
        <f t="shared" si="23"/>
        <v>0</v>
      </c>
      <c r="M157" s="183"/>
      <c r="N157" s="183"/>
      <c r="O157" s="183">
        <f t="shared" si="24"/>
        <v>0</v>
      </c>
      <c r="P157" s="183"/>
      <c r="Q157" s="183"/>
      <c r="R157" s="183">
        <f t="shared" si="25"/>
        <v>0</v>
      </c>
      <c r="S157" s="183"/>
      <c r="T157" s="183"/>
      <c r="U157" s="183">
        <f t="shared" si="26"/>
        <v>0</v>
      </c>
      <c r="V157" s="183">
        <f t="shared" si="27"/>
        <v>0</v>
      </c>
      <c r="W157" s="183"/>
      <c r="X157" s="183" t="e">
        <f t="shared" si="28"/>
        <v>#DIV/0!</v>
      </c>
      <c r="Y157" s="183"/>
    </row>
    <row r="158" spans="1:25" x14ac:dyDescent="0.25">
      <c r="A158" s="184" t="s">
        <v>157</v>
      </c>
      <c r="B158" s="183"/>
      <c r="C158" s="183"/>
      <c r="D158" s="183">
        <f t="shared" si="29"/>
        <v>0</v>
      </c>
      <c r="E158" s="183"/>
      <c r="F158" s="183"/>
      <c r="G158" s="183"/>
      <c r="H158" s="183">
        <f t="shared" si="22"/>
        <v>0</v>
      </c>
      <c r="I158" s="183"/>
      <c r="J158" s="183"/>
      <c r="K158" s="183"/>
      <c r="L158" s="183">
        <f t="shared" si="23"/>
        <v>0</v>
      </c>
      <c r="M158" s="183"/>
      <c r="N158" s="183"/>
      <c r="O158" s="183">
        <f t="shared" si="24"/>
        <v>0</v>
      </c>
      <c r="P158" s="183"/>
      <c r="Q158" s="183"/>
      <c r="R158" s="183">
        <f t="shared" si="25"/>
        <v>0</v>
      </c>
      <c r="S158" s="183"/>
      <c r="T158" s="183"/>
      <c r="U158" s="183">
        <f t="shared" si="26"/>
        <v>0</v>
      </c>
      <c r="V158" s="183">
        <f t="shared" si="27"/>
        <v>0</v>
      </c>
      <c r="W158" s="183"/>
      <c r="X158" s="183" t="e">
        <f t="shared" si="28"/>
        <v>#DIV/0!</v>
      </c>
      <c r="Y158" s="183"/>
    </row>
    <row r="159" spans="1:25" x14ac:dyDescent="0.25">
      <c r="A159" s="184" t="s">
        <v>158</v>
      </c>
      <c r="B159" s="183"/>
      <c r="C159" s="183"/>
      <c r="D159" s="183">
        <f t="shared" si="29"/>
        <v>0</v>
      </c>
      <c r="E159" s="183"/>
      <c r="F159" s="183"/>
      <c r="G159" s="183"/>
      <c r="H159" s="183">
        <f t="shared" si="22"/>
        <v>0</v>
      </c>
      <c r="I159" s="183"/>
      <c r="J159" s="183"/>
      <c r="K159" s="183"/>
      <c r="L159" s="183">
        <f t="shared" si="23"/>
        <v>0</v>
      </c>
      <c r="M159" s="183"/>
      <c r="N159" s="183"/>
      <c r="O159" s="183">
        <f t="shared" si="24"/>
        <v>0</v>
      </c>
      <c r="P159" s="183"/>
      <c r="Q159" s="183"/>
      <c r="R159" s="183">
        <f t="shared" si="25"/>
        <v>0</v>
      </c>
      <c r="S159" s="183"/>
      <c r="T159" s="183"/>
      <c r="U159" s="183">
        <f t="shared" si="26"/>
        <v>0</v>
      </c>
      <c r="V159" s="183">
        <f t="shared" si="27"/>
        <v>0</v>
      </c>
      <c r="W159" s="183"/>
      <c r="X159" s="183" t="e">
        <f t="shared" si="28"/>
        <v>#DIV/0!</v>
      </c>
      <c r="Y159" s="183"/>
    </row>
    <row r="160" spans="1:25" x14ac:dyDescent="0.25">
      <c r="A160" s="184" t="s">
        <v>159</v>
      </c>
      <c r="B160" s="183"/>
      <c r="C160" s="183"/>
      <c r="D160" s="183">
        <f t="shared" si="29"/>
        <v>0</v>
      </c>
      <c r="E160" s="183"/>
      <c r="F160" s="183"/>
      <c r="G160" s="183"/>
      <c r="H160" s="183">
        <f t="shared" si="22"/>
        <v>0</v>
      </c>
      <c r="I160" s="183"/>
      <c r="J160" s="183"/>
      <c r="K160" s="183"/>
      <c r="L160" s="183">
        <f t="shared" si="23"/>
        <v>0</v>
      </c>
      <c r="M160" s="183"/>
      <c r="N160" s="183"/>
      <c r="O160" s="183">
        <f t="shared" si="24"/>
        <v>0</v>
      </c>
      <c r="P160" s="183"/>
      <c r="Q160" s="183"/>
      <c r="R160" s="183">
        <f t="shared" si="25"/>
        <v>0</v>
      </c>
      <c r="S160" s="183"/>
      <c r="T160" s="183"/>
      <c r="U160" s="183">
        <f t="shared" si="26"/>
        <v>0</v>
      </c>
      <c r="V160" s="183">
        <f t="shared" si="27"/>
        <v>0</v>
      </c>
      <c r="W160" s="183"/>
      <c r="X160" s="183" t="e">
        <f t="shared" si="28"/>
        <v>#DIV/0!</v>
      </c>
      <c r="Y160" s="183"/>
    </row>
    <row r="161" spans="1:29" x14ac:dyDescent="0.25">
      <c r="A161" s="184" t="s">
        <v>162</v>
      </c>
      <c r="B161" s="183"/>
      <c r="C161" s="183"/>
      <c r="D161" s="183">
        <f t="shared" si="29"/>
        <v>0</v>
      </c>
      <c r="E161" s="183"/>
      <c r="F161" s="183"/>
      <c r="G161" s="183"/>
      <c r="H161" s="183">
        <f t="shared" si="22"/>
        <v>0</v>
      </c>
      <c r="I161" s="183"/>
      <c r="J161" s="183"/>
      <c r="K161" s="183"/>
      <c r="L161" s="183">
        <f t="shared" si="23"/>
        <v>0</v>
      </c>
      <c r="M161" s="183"/>
      <c r="N161" s="183"/>
      <c r="O161" s="183">
        <f t="shared" si="24"/>
        <v>0</v>
      </c>
      <c r="P161" s="183"/>
      <c r="Q161" s="183"/>
      <c r="R161" s="183">
        <f t="shared" si="25"/>
        <v>0</v>
      </c>
      <c r="S161" s="183"/>
      <c r="T161" s="183"/>
      <c r="U161" s="183">
        <f t="shared" si="26"/>
        <v>0</v>
      </c>
      <c r="V161" s="183">
        <f t="shared" si="27"/>
        <v>0</v>
      </c>
      <c r="W161" s="183"/>
      <c r="X161" s="183" t="e">
        <f t="shared" si="28"/>
        <v>#DIV/0!</v>
      </c>
      <c r="Y161" s="183"/>
    </row>
    <row r="162" spans="1:29" x14ac:dyDescent="0.25">
      <c r="A162" s="182" t="s">
        <v>163</v>
      </c>
      <c r="B162" s="183"/>
      <c r="C162" s="183"/>
      <c r="D162" s="183">
        <f t="shared" si="29"/>
        <v>0</v>
      </c>
      <c r="E162" s="183"/>
      <c r="F162" s="183"/>
      <c r="G162" s="183"/>
      <c r="H162" s="183">
        <f t="shared" si="22"/>
        <v>0</v>
      </c>
      <c r="I162" s="183"/>
      <c r="J162" s="183"/>
      <c r="K162" s="183"/>
      <c r="L162" s="183">
        <f t="shared" si="23"/>
        <v>0</v>
      </c>
      <c r="M162" s="183"/>
      <c r="N162" s="183"/>
      <c r="O162" s="183">
        <f t="shared" si="24"/>
        <v>0</v>
      </c>
      <c r="P162" s="183"/>
      <c r="Q162" s="183"/>
      <c r="R162" s="183">
        <f t="shared" si="25"/>
        <v>0</v>
      </c>
      <c r="S162" s="183"/>
      <c r="T162" s="183"/>
      <c r="U162" s="183">
        <f t="shared" si="26"/>
        <v>0</v>
      </c>
      <c r="V162" s="183">
        <f t="shared" si="27"/>
        <v>0</v>
      </c>
      <c r="W162" s="183"/>
      <c r="X162" s="183" t="e">
        <f t="shared" si="28"/>
        <v>#DIV/0!</v>
      </c>
      <c r="Y162" s="183"/>
    </row>
    <row r="163" spans="1:29" x14ac:dyDescent="0.25">
      <c r="A163" s="184" t="s">
        <v>137</v>
      </c>
      <c r="B163" s="183"/>
      <c r="C163" s="183"/>
      <c r="D163" s="183">
        <f t="shared" si="29"/>
        <v>0</v>
      </c>
      <c r="E163" s="183"/>
      <c r="F163" s="183"/>
      <c r="G163" s="183"/>
      <c r="H163" s="183">
        <f t="shared" si="22"/>
        <v>0</v>
      </c>
      <c r="I163" s="183"/>
      <c r="J163" s="183"/>
      <c r="K163" s="183"/>
      <c r="L163" s="183">
        <f t="shared" si="23"/>
        <v>0</v>
      </c>
      <c r="M163" s="183"/>
      <c r="N163" s="183"/>
      <c r="O163" s="183">
        <f t="shared" si="24"/>
        <v>0</v>
      </c>
      <c r="P163" s="183"/>
      <c r="Q163" s="183"/>
      <c r="R163" s="183">
        <f t="shared" si="25"/>
        <v>0</v>
      </c>
      <c r="S163" s="183"/>
      <c r="T163" s="183"/>
      <c r="U163" s="183">
        <f t="shared" si="26"/>
        <v>0</v>
      </c>
      <c r="V163" s="183">
        <f t="shared" si="27"/>
        <v>0</v>
      </c>
      <c r="W163" s="183"/>
      <c r="X163" s="183" t="e">
        <f t="shared" si="28"/>
        <v>#DIV/0!</v>
      </c>
      <c r="Y163" s="183"/>
    </row>
    <row r="164" spans="1:29" x14ac:dyDescent="0.25">
      <c r="A164" s="182"/>
      <c r="B164" s="183"/>
      <c r="C164" s="183"/>
      <c r="D164" s="183">
        <f t="shared" si="29"/>
        <v>0</v>
      </c>
      <c r="E164" s="183"/>
      <c r="F164" s="183"/>
      <c r="G164" s="183"/>
      <c r="H164" s="183">
        <f t="shared" si="22"/>
        <v>0</v>
      </c>
      <c r="I164" s="183"/>
      <c r="J164" s="183"/>
      <c r="K164" s="183"/>
      <c r="L164" s="183">
        <f t="shared" si="23"/>
        <v>0</v>
      </c>
      <c r="M164" s="183"/>
      <c r="N164" s="183"/>
      <c r="O164" s="183">
        <f t="shared" si="24"/>
        <v>0</v>
      </c>
      <c r="P164" s="183"/>
      <c r="Q164" s="183"/>
      <c r="R164" s="183">
        <f t="shared" si="25"/>
        <v>0</v>
      </c>
      <c r="S164" s="183"/>
      <c r="T164" s="183"/>
      <c r="U164" s="183">
        <f t="shared" si="26"/>
        <v>0</v>
      </c>
      <c r="V164" s="183">
        <f t="shared" si="27"/>
        <v>0</v>
      </c>
      <c r="W164" s="183"/>
      <c r="X164" s="183" t="e">
        <f t="shared" si="28"/>
        <v>#DIV/0!</v>
      </c>
      <c r="Y164" s="183"/>
    </row>
    <row r="165" spans="1:29" x14ac:dyDescent="0.25">
      <c r="A165" s="182" t="s">
        <v>194</v>
      </c>
      <c r="B165" s="183"/>
      <c r="C165" s="183"/>
      <c r="D165" s="183">
        <f t="shared" si="29"/>
        <v>0</v>
      </c>
      <c r="E165" s="183"/>
      <c r="F165" s="183"/>
      <c r="G165" s="183"/>
      <c r="H165" s="183">
        <f t="shared" si="22"/>
        <v>0</v>
      </c>
      <c r="I165" s="183"/>
      <c r="J165" s="183"/>
      <c r="K165" s="183"/>
      <c r="L165" s="183">
        <f t="shared" si="23"/>
        <v>0</v>
      </c>
      <c r="M165" s="183"/>
      <c r="N165" s="183"/>
      <c r="O165" s="183">
        <f t="shared" si="24"/>
        <v>0</v>
      </c>
      <c r="P165" s="183"/>
      <c r="Q165" s="183"/>
      <c r="R165" s="183">
        <f t="shared" si="25"/>
        <v>0</v>
      </c>
      <c r="S165" s="183"/>
      <c r="T165" s="183"/>
      <c r="U165" s="183">
        <f t="shared" si="26"/>
        <v>0</v>
      </c>
      <c r="V165" s="183">
        <f t="shared" si="27"/>
        <v>0</v>
      </c>
      <c r="W165" s="183"/>
      <c r="X165" s="183" t="e">
        <f t="shared" si="28"/>
        <v>#DIV/0!</v>
      </c>
      <c r="Y165" s="183"/>
    </row>
    <row r="166" spans="1:29" x14ac:dyDescent="0.25">
      <c r="A166" s="182" t="s">
        <v>193</v>
      </c>
      <c r="B166" s="183"/>
      <c r="C166" s="183"/>
      <c r="D166" s="183">
        <f t="shared" si="29"/>
        <v>0</v>
      </c>
      <c r="E166" s="183"/>
      <c r="F166" s="183"/>
      <c r="G166" s="183"/>
      <c r="H166" s="183">
        <f t="shared" si="22"/>
        <v>0</v>
      </c>
      <c r="I166" s="183"/>
      <c r="J166" s="183"/>
      <c r="K166" s="183"/>
      <c r="L166" s="183">
        <f t="shared" si="23"/>
        <v>0</v>
      </c>
      <c r="M166" s="183"/>
      <c r="N166" s="183"/>
      <c r="O166" s="183">
        <f t="shared" si="24"/>
        <v>0</v>
      </c>
      <c r="P166" s="183"/>
      <c r="Q166" s="183"/>
      <c r="R166" s="183">
        <f t="shared" si="25"/>
        <v>0</v>
      </c>
      <c r="S166" s="183"/>
      <c r="T166" s="183"/>
      <c r="U166" s="183">
        <f t="shared" si="26"/>
        <v>0</v>
      </c>
      <c r="V166" s="183">
        <f t="shared" si="27"/>
        <v>0</v>
      </c>
      <c r="W166" s="183"/>
      <c r="X166" s="183" t="e">
        <f t="shared" si="28"/>
        <v>#DIV/0!</v>
      </c>
      <c r="Y166" s="183"/>
    </row>
    <row r="167" spans="1:29" x14ac:dyDescent="0.25">
      <c r="A167" s="182" t="s">
        <v>196</v>
      </c>
      <c r="B167" s="183">
        <v>96</v>
      </c>
      <c r="C167" s="183">
        <v>96</v>
      </c>
      <c r="D167" s="183">
        <f t="shared" si="29"/>
        <v>0</v>
      </c>
      <c r="E167" s="183"/>
      <c r="F167" s="183"/>
      <c r="G167" s="183"/>
      <c r="H167" s="183">
        <f t="shared" si="22"/>
        <v>0</v>
      </c>
      <c r="I167" s="183">
        <v>96</v>
      </c>
      <c r="J167" s="183">
        <v>96</v>
      </c>
      <c r="K167" s="183">
        <v>92.62</v>
      </c>
      <c r="L167" s="183">
        <f t="shared" si="23"/>
        <v>8891.52</v>
      </c>
      <c r="M167" s="183"/>
      <c r="N167" s="183"/>
      <c r="O167" s="183">
        <f t="shared" si="24"/>
        <v>0</v>
      </c>
      <c r="P167" s="183"/>
      <c r="Q167" s="183"/>
      <c r="R167" s="183">
        <f t="shared" si="25"/>
        <v>0</v>
      </c>
      <c r="S167" s="183"/>
      <c r="T167" s="183"/>
      <c r="U167" s="183">
        <f t="shared" si="26"/>
        <v>0</v>
      </c>
      <c r="V167" s="183">
        <f t="shared" si="27"/>
        <v>96</v>
      </c>
      <c r="W167" s="183"/>
      <c r="X167" s="183">
        <f t="shared" si="28"/>
        <v>92.62</v>
      </c>
      <c r="Y167" s="183"/>
    </row>
    <row r="168" spans="1:29" x14ac:dyDescent="0.25">
      <c r="A168" s="182" t="s">
        <v>197</v>
      </c>
      <c r="B168" s="183"/>
      <c r="C168" s="183"/>
      <c r="D168" s="183">
        <f>B168-C168</f>
        <v>0</v>
      </c>
      <c r="E168" s="183"/>
      <c r="F168" s="183"/>
      <c r="G168" s="183"/>
      <c r="H168" s="183">
        <f>E168*G168</f>
        <v>0</v>
      </c>
      <c r="I168" s="183"/>
      <c r="J168" s="183"/>
      <c r="K168" s="183"/>
      <c r="L168" s="183">
        <f>I168*K168</f>
        <v>0</v>
      </c>
      <c r="M168" s="183"/>
      <c r="N168" s="183"/>
      <c r="O168" s="183">
        <f>M168*N168</f>
        <v>0</v>
      </c>
      <c r="P168" s="183"/>
      <c r="Q168" s="183"/>
      <c r="R168" s="183">
        <f>P168*Q168</f>
        <v>0</v>
      </c>
      <c r="S168" s="183"/>
      <c r="T168" s="183"/>
      <c r="U168" s="183">
        <f>S168*T168</f>
        <v>0</v>
      </c>
      <c r="V168" s="183">
        <f>E168+I168+M168+P168+S168</f>
        <v>0</v>
      </c>
      <c r="W168" s="183"/>
      <c r="X168" s="183" t="e">
        <f>(H168+L168+O168+R168+U168)/V168</f>
        <v>#DIV/0!</v>
      </c>
      <c r="Y168" s="183"/>
    </row>
    <row r="169" spans="1:29" x14ac:dyDescent="0.25">
      <c r="A169" s="184" t="s">
        <v>138</v>
      </c>
      <c r="B169" s="183"/>
      <c r="C169" s="183"/>
      <c r="D169" s="183">
        <f t="shared" si="29"/>
        <v>0</v>
      </c>
      <c r="E169" s="183"/>
      <c r="F169" s="183"/>
      <c r="G169" s="183"/>
      <c r="H169" s="183">
        <f t="shared" si="22"/>
        <v>0</v>
      </c>
      <c r="I169" s="183"/>
      <c r="J169" s="183"/>
      <c r="K169" s="183"/>
      <c r="L169" s="183">
        <f t="shared" si="23"/>
        <v>0</v>
      </c>
      <c r="M169" s="183"/>
      <c r="N169" s="183"/>
      <c r="O169" s="183">
        <f t="shared" si="24"/>
        <v>0</v>
      </c>
      <c r="P169" s="183"/>
      <c r="Q169" s="183"/>
      <c r="R169" s="183">
        <f t="shared" si="25"/>
        <v>0</v>
      </c>
      <c r="S169" s="183"/>
      <c r="T169" s="183"/>
      <c r="U169" s="183">
        <f t="shared" si="26"/>
        <v>0</v>
      </c>
      <c r="V169" s="183">
        <f t="shared" si="27"/>
        <v>0</v>
      </c>
      <c r="W169" s="183"/>
      <c r="X169" s="183" t="e">
        <f t="shared" si="28"/>
        <v>#DIV/0!</v>
      </c>
      <c r="Y169" s="183"/>
    </row>
    <row r="170" spans="1:29" x14ac:dyDescent="0.25">
      <c r="A170" s="182"/>
      <c r="B170" s="183"/>
      <c r="C170" s="183"/>
      <c r="D170" s="183">
        <f t="shared" si="29"/>
        <v>0</v>
      </c>
      <c r="E170" s="183"/>
      <c r="F170" s="183"/>
      <c r="G170" s="183"/>
      <c r="H170" s="183">
        <f t="shared" si="22"/>
        <v>0</v>
      </c>
      <c r="I170" s="183"/>
      <c r="J170" s="183"/>
      <c r="K170" s="183"/>
      <c r="L170" s="183">
        <f t="shared" si="23"/>
        <v>0</v>
      </c>
      <c r="M170" s="183"/>
      <c r="N170" s="183"/>
      <c r="O170" s="183">
        <f t="shared" si="24"/>
        <v>0</v>
      </c>
      <c r="P170" s="183"/>
      <c r="Q170" s="183"/>
      <c r="R170" s="183">
        <f t="shared" si="25"/>
        <v>0</v>
      </c>
      <c r="S170" s="183"/>
      <c r="T170" s="183"/>
      <c r="U170" s="183">
        <f t="shared" si="26"/>
        <v>0</v>
      </c>
      <c r="V170" s="183">
        <f t="shared" si="27"/>
        <v>0</v>
      </c>
      <c r="W170" s="183"/>
      <c r="X170" s="183" t="e">
        <f t="shared" si="28"/>
        <v>#DIV/0!</v>
      </c>
      <c r="Y170" s="183"/>
    </row>
    <row r="171" spans="1:29" x14ac:dyDescent="0.25">
      <c r="A171" s="182"/>
      <c r="B171" s="183"/>
      <c r="C171" s="183"/>
      <c r="D171" s="183">
        <f t="shared" si="29"/>
        <v>0</v>
      </c>
      <c r="E171" s="183"/>
      <c r="F171" s="183"/>
      <c r="G171" s="183"/>
      <c r="H171" s="183">
        <f t="shared" si="22"/>
        <v>0</v>
      </c>
      <c r="I171" s="183"/>
      <c r="J171" s="183"/>
      <c r="K171" s="183"/>
      <c r="L171" s="183">
        <f t="shared" si="23"/>
        <v>0</v>
      </c>
      <c r="M171" s="183"/>
      <c r="N171" s="183"/>
      <c r="O171" s="183">
        <f t="shared" si="24"/>
        <v>0</v>
      </c>
      <c r="P171" s="183"/>
      <c r="Q171" s="183"/>
      <c r="R171" s="183">
        <f t="shared" si="25"/>
        <v>0</v>
      </c>
      <c r="S171" s="183"/>
      <c r="T171" s="183"/>
      <c r="U171" s="183">
        <f t="shared" si="26"/>
        <v>0</v>
      </c>
      <c r="V171" s="183">
        <f t="shared" si="27"/>
        <v>0</v>
      </c>
      <c r="W171" s="183"/>
      <c r="X171" s="183" t="e">
        <f t="shared" si="28"/>
        <v>#DIV/0!</v>
      </c>
      <c r="Y171" s="183"/>
    </row>
    <row r="172" spans="1:29" x14ac:dyDescent="0.25">
      <c r="A172" s="182"/>
      <c r="B172" s="183"/>
      <c r="C172" s="183"/>
      <c r="D172" s="183">
        <f t="shared" si="29"/>
        <v>0</v>
      </c>
      <c r="E172" s="183"/>
      <c r="F172" s="183"/>
      <c r="G172" s="183"/>
      <c r="H172" s="183">
        <f t="shared" si="22"/>
        <v>0</v>
      </c>
      <c r="I172" s="183"/>
      <c r="J172" s="183"/>
      <c r="K172" s="183"/>
      <c r="L172" s="183">
        <f t="shared" si="23"/>
        <v>0</v>
      </c>
      <c r="M172" s="183"/>
      <c r="N172" s="183"/>
      <c r="O172" s="183">
        <f t="shared" si="24"/>
        <v>0</v>
      </c>
      <c r="P172" s="183"/>
      <c r="Q172" s="183"/>
      <c r="R172" s="183">
        <f t="shared" si="25"/>
        <v>0</v>
      </c>
      <c r="S172" s="183"/>
      <c r="T172" s="183"/>
      <c r="U172" s="183">
        <f t="shared" si="26"/>
        <v>0</v>
      </c>
      <c r="V172" s="183">
        <f t="shared" si="27"/>
        <v>0</v>
      </c>
      <c r="W172" s="183"/>
      <c r="X172" s="183" t="e">
        <f t="shared" si="28"/>
        <v>#DIV/0!</v>
      </c>
      <c r="Y172" s="183"/>
    </row>
    <row r="173" spans="1:29" x14ac:dyDescent="0.25">
      <c r="A173" s="197"/>
      <c r="B173" s="190"/>
      <c r="C173" s="190"/>
      <c r="D173" s="190">
        <f t="shared" si="29"/>
        <v>0</v>
      </c>
      <c r="E173" s="190"/>
      <c r="F173" s="190"/>
      <c r="G173" s="190"/>
      <c r="H173" s="190">
        <f t="shared" si="22"/>
        <v>0</v>
      </c>
      <c r="I173" s="190"/>
      <c r="J173" s="190"/>
      <c r="K173" s="190"/>
      <c r="L173" s="190">
        <f t="shared" si="23"/>
        <v>0</v>
      </c>
      <c r="M173" s="190"/>
      <c r="N173" s="190"/>
      <c r="O173" s="190">
        <f t="shared" si="24"/>
        <v>0</v>
      </c>
      <c r="P173" s="190"/>
      <c r="Q173" s="190"/>
      <c r="R173" s="190">
        <f t="shared" si="25"/>
        <v>0</v>
      </c>
      <c r="S173" s="190"/>
      <c r="T173" s="190"/>
      <c r="U173" s="190">
        <f t="shared" si="26"/>
        <v>0</v>
      </c>
      <c r="V173" s="190">
        <f t="shared" si="27"/>
        <v>0</v>
      </c>
      <c r="W173" s="190"/>
      <c r="X173" s="190" t="e">
        <f t="shared" si="28"/>
        <v>#DIV/0!</v>
      </c>
      <c r="Y173" s="190"/>
    </row>
    <row r="174" spans="1:29" x14ac:dyDescent="0.25">
      <c r="A174" s="180" t="s">
        <v>53</v>
      </c>
      <c r="B174" s="181"/>
      <c r="C174" s="181"/>
      <c r="D174" s="181">
        <f t="shared" si="29"/>
        <v>0</v>
      </c>
      <c r="E174" s="181"/>
      <c r="F174" s="181"/>
      <c r="G174" s="181"/>
      <c r="H174" s="181"/>
      <c r="I174" s="181"/>
      <c r="J174" s="181"/>
      <c r="K174" s="181"/>
      <c r="L174" s="181"/>
      <c r="M174" s="181"/>
      <c r="N174" s="181"/>
      <c r="O174" s="181"/>
      <c r="P174" s="181"/>
      <c r="Q174" s="181"/>
      <c r="R174" s="181"/>
      <c r="S174" s="181"/>
      <c r="T174" s="181"/>
      <c r="U174" s="181"/>
      <c r="V174" s="181"/>
      <c r="W174" s="181"/>
      <c r="X174" s="181"/>
      <c r="Y174" s="181"/>
    </row>
    <row r="175" spans="1:29" x14ac:dyDescent="0.25">
      <c r="A175" s="184" t="s">
        <v>139</v>
      </c>
      <c r="B175" s="183">
        <f>B72+B75+B78+B81+B84+B87+B90+B93+B111+B112+B113+B114+B115+B116+B117+B119+B122+B125+B128+B130+B132+B134+B135+B137+B140+B143+B146+B148+B151+B152+B153+B154+B155+B156+B157+B158+B159+B160+B161</f>
        <v>528</v>
      </c>
      <c r="C175" s="183">
        <f>C72+C75+C78+C81+C84+C87+C90+C93+C111+C112+C113+C114+C115+C116+C117+C119+C122+C125+C128+C130+C132+C134+C135+C137+C140+C143+C146+C148+C151+C152+C153+C154+C155+C156+C157+C158+C159+C160+C161</f>
        <v>528</v>
      </c>
      <c r="D175" s="183">
        <f t="shared" si="29"/>
        <v>0</v>
      </c>
      <c r="E175" s="183">
        <f>E72+E75+E78+E81+E84+E87+E90+E93+E111+E112+E113+E114+E115+E116+E117+E119+E122+E125+E128+E130+E132+E134+E135+E137+E140+E143+E146+E148+E151+E152+E153+E154+E155+E156+E157+E158+E159+E160+E161</f>
        <v>176</v>
      </c>
      <c r="F175" s="183">
        <f>F72+F75+F78+F81+F84+F87+F90+F93+F111+F112+F113+F114+F115+F116+F117+F119+F122+F125+F128+F130+F132+F134+F135+F137+F140+F143+F146+F148+F151+F152+F153+F154+F155+F156+F157+F158+F159+F160+F161</f>
        <v>0</v>
      </c>
      <c r="G175" s="183">
        <f>H175/E175</f>
        <v>81.057613636363627</v>
      </c>
      <c r="H175" s="183">
        <f>H72+H75+H78+H81+H84+H87+H90+H93+H111+H112+H113+H114+H115+H116+H117+H119+H122+H125+H128+H130+H132+H134+H135+H137+H140+H143+H146+H148+H151+H152+H153+H154+H155+H156+H157+H158+H159+H160+H161</f>
        <v>14266.139999999998</v>
      </c>
      <c r="I175" s="183">
        <f>I72+I75+I78+I81+I84+I87+I90+I93+I111+I112+I113+I114+I115+I116+I117+I119+I122+I125+I128+I130+I132+I134+I135+I137+I140+I143+I146+I148+I151+I152+I153+I154+I155+I156+I157+I158+I159+I160+I161</f>
        <v>208</v>
      </c>
      <c r="J175" s="183">
        <f>J72+J75+J78+J81+J84+J87+J90+J93+J111+J112+J113+J114+J115+J116+J117+J119+J122+J125+J128+J130+J132+J134+J135+J137+J140+J143+J146+J148+J151+J152+J153+J154+J155+J156+J157+J158+J159+J160+J161</f>
        <v>84</v>
      </c>
      <c r="K175" s="183">
        <f>L175/I175</f>
        <v>83.365096153846153</v>
      </c>
      <c r="L175" s="183">
        <f>L72+L75+L78+L81+L84+L87+L90+L93+L111+L112+L113+L114+L115+L116+L117+L119+L122+L125+L128+L130+L132+L134+L135+L137+L140+L143+L146+L148+L151+L152+L153+L154+L155+L156+L157+L158+L159+L160+L161</f>
        <v>17339.939999999999</v>
      </c>
      <c r="M175" s="183">
        <f>M72+M75+M78+M81+M84+M87+M90+M93+M111+M112+M113+M114+M115+M116+M117+M119+M122+M125+M128+M130+M132+M134+M135+M137+M140+M143+M146+M148+M151+M152+M153+M154+M155+M156+M157+M158+M159+M160+M161</f>
        <v>72</v>
      </c>
      <c r="N175" s="183">
        <f>O175/M175</f>
        <v>81.355555555555554</v>
      </c>
      <c r="O175" s="183">
        <f>O72+O75+O78+O81+O84+O87+O90+O93+O111+O112+O113+O114+O115+O116+O117+O119+O122+O125+O128+O130+O132+O134+O135+O137+O140+O143+O146+O148+O151+O152+O153+O154+O155+O156+O157+O158+O159+O160+O161</f>
        <v>5857.6</v>
      </c>
      <c r="P175" s="183">
        <f>P72+P75+P78+P81+P84+P87+P90+P93+P111+P112+P113+P114+P115+P116+P117+P119+P122+P125+P128+P130+P132+P134+P135+P137+P140+P143+P146+P148+P151+P152+P153+P154+P155+P156+P157+P158+P159+P160+P161</f>
        <v>72</v>
      </c>
      <c r="Q175" s="183">
        <f>R175/P175</f>
        <v>74.466250000000002</v>
      </c>
      <c r="R175" s="183">
        <f>R72+R75+R78+R81+R84+R87+R90+R93+R111+R112+R113+R114+R115+R116+R117+R119+R122+R125+R128+R130+R132+R134+R135+R137+R140+R143+R146+R148+R151+R152+R153+R154+R155+R156+R157+R158+R159+R160+R161</f>
        <v>5361.5700000000006</v>
      </c>
      <c r="S175" s="183">
        <f>S72+S75+S78+S81+S84+S87+S90+S93+S111+S112+S113+S114+S115+S116+S117+S119+S122+S125+S128+S130+S132+S134+S135+S137+S140+S143+S146+S148+S151+S152+S153+S154+S155+S156+S157+S158+S159+S160+S161</f>
        <v>0</v>
      </c>
      <c r="T175" s="183" t="e">
        <f>U175/S175</f>
        <v>#DIV/0!</v>
      </c>
      <c r="U175" s="183">
        <f>U72+U75+U78+U81+U84+U87+U90+U93+U111+U112+U113+U114+U115+U116+U117+U119+U122+U125+U128+U130+U132+U134+U135+U137+U140+U143+U146+U148+U151+U152+U153+U154+U155+U156+U157+U158+U159+U160+U161</f>
        <v>0</v>
      </c>
      <c r="V175" s="183">
        <f t="shared" si="27"/>
        <v>528</v>
      </c>
      <c r="W175" s="183">
        <f>W72+W75+W78+W81+W84+W87+W90+W93+W111+W112+W113+W114+W115+W116+W117+W119+W122+W125+W128+W130+W132+W134+W135+W137+W140+W143+W146+W148+W151+W152+W153+W154+W155+W156+W157+W158+W159+W160+W161</f>
        <v>0</v>
      </c>
      <c r="X175" s="183">
        <f t="shared" si="28"/>
        <v>81.108428030303017</v>
      </c>
      <c r="Y175" s="183">
        <f>Y72+Y75+Y78+Y81+Y84+Y87+Y90+Y93+Y111+Y112+Y113+Y114+Y115+Y116+Y117+Y119+Y122+Y125+Y128+Y130+Y132+Y134+Y135+Y137+Y140+Y143+Y146+Y148+Y151+Y152+Y153+Y154+Y155+Y156+Y157+Y158+Y159+Y160+Y161</f>
        <v>93</v>
      </c>
    </row>
    <row r="176" spans="1:29" x14ac:dyDescent="0.25">
      <c r="A176" s="182" t="s">
        <v>55</v>
      </c>
      <c r="B176" s="183">
        <f>B93+B111+B115+B117+B130+B154+B114</f>
        <v>105.99999999999999</v>
      </c>
      <c r="C176" s="183">
        <f>C93+C111+C115+C117+C130+C154+C114</f>
        <v>105.99999999999999</v>
      </c>
      <c r="D176" s="183">
        <f t="shared" si="29"/>
        <v>0</v>
      </c>
      <c r="E176" s="183">
        <f>E93+E111+E115+E117+E130+E154+E114</f>
        <v>15.999999999999998</v>
      </c>
      <c r="F176" s="183">
        <f>F93+F111+F115+F117+F130+F154+F114</f>
        <v>0</v>
      </c>
      <c r="G176" s="183">
        <f t="shared" ref="G176:G186" si="30">H176/E176</f>
        <v>77.93125000000002</v>
      </c>
      <c r="H176" s="183">
        <f>H93+H111+H115+H117+H130+H154+H114</f>
        <v>1246.9000000000001</v>
      </c>
      <c r="I176" s="183">
        <f>I93+I111+I115+I117+I130+I154+I114</f>
        <v>48</v>
      </c>
      <c r="J176" s="183">
        <f>J93+J111+J115+J117+J130+J154+J114</f>
        <v>0</v>
      </c>
      <c r="K176" s="183">
        <f t="shared" ref="K176:K186" si="31">L176/I176</f>
        <v>91.84375</v>
      </c>
      <c r="L176" s="183">
        <f>L93+L111+L115+L117+L130+L154+L114</f>
        <v>4408.5</v>
      </c>
      <c r="M176" s="183">
        <f>M93+M111+M115+M117+M130+M154+M114</f>
        <v>42</v>
      </c>
      <c r="N176" s="183">
        <f t="shared" ref="N176:N185" si="32">O176/M176</f>
        <v>81.907142857142858</v>
      </c>
      <c r="O176" s="183">
        <f>O93+O111+O115+O117+O130+O154+O114</f>
        <v>3440.1</v>
      </c>
      <c r="P176" s="183">
        <f>P93+P111+P115+P117+P130+P154+P114</f>
        <v>0</v>
      </c>
      <c r="Q176" s="183" t="e">
        <f t="shared" ref="Q176:Q186" si="33">R176/P176</f>
        <v>#DIV/0!</v>
      </c>
      <c r="R176" s="183">
        <f>R93+R111+R115+R117+R130+R154+R114</f>
        <v>0</v>
      </c>
      <c r="S176" s="183">
        <f>S93+S111+S115+S117+S130+S154+S114</f>
        <v>0</v>
      </c>
      <c r="T176" s="183" t="e">
        <f t="shared" ref="T176:T186" si="34">U176/S176</f>
        <v>#DIV/0!</v>
      </c>
      <c r="U176" s="183">
        <f>U93+U111+U115+U117+U130+U154+U114</f>
        <v>0</v>
      </c>
      <c r="V176" s="183">
        <f t="shared" si="27"/>
        <v>106</v>
      </c>
      <c r="W176" s="183">
        <f>W93+W111+W115+W117+W130+W154+W114</f>
        <v>0</v>
      </c>
      <c r="X176" s="183">
        <f t="shared" si="28"/>
        <v>85.806603773584911</v>
      </c>
      <c r="Y176" s="183">
        <f>Y93+Y111+Y115+Y117+Y130+Y154+Y114</f>
        <v>38</v>
      </c>
      <c r="AC176" s="170" t="s">
        <v>152</v>
      </c>
    </row>
    <row r="177" spans="1:25" x14ac:dyDescent="0.25">
      <c r="A177" s="184" t="s">
        <v>141</v>
      </c>
      <c r="B177" s="183">
        <f>B73+B76+B79+B82+B85+B88+B91+B120+B123+B126+B129+B131+B133+B136+B138+B141+B144+B147+B149+B150+B162</f>
        <v>182</v>
      </c>
      <c r="C177" s="183">
        <f>C73+C76+C79+C82+C85+C88+C91+C120+C123+C126+C129+C131+C133+C136+C138+C141+C144+C147+C149+C150+C162</f>
        <v>182</v>
      </c>
      <c r="D177" s="183">
        <f t="shared" si="29"/>
        <v>0</v>
      </c>
      <c r="E177" s="183">
        <f>E73+E76+E79+E82+E85+E88+E91+E120+E123+E126+E129+E131+E133+E136+E138+E141+E144+E147+E149+E150+E162</f>
        <v>0</v>
      </c>
      <c r="F177" s="183">
        <f>F73+F76+F79+F82+F85+F88+F91+F120+F123+F126+F129+F131+F133+F136+F138+F141+F144+F147+F149+F150+F162</f>
        <v>0</v>
      </c>
      <c r="G177" s="183" t="e">
        <f t="shared" si="30"/>
        <v>#DIV/0!</v>
      </c>
      <c r="H177" s="183">
        <f>H73+H76+H79+H82+H85+H88+H91+H120+H123+H126+H129+H131+H133+H136+H138+H141+H144+H147+H149+H150+H162</f>
        <v>0</v>
      </c>
      <c r="I177" s="183">
        <f>I73+I76+I79+I82+I85+I88+I91+I120+I123+I126+I129+I131+I133+I136+I138+I141+I144+I147+I149+I150+I162</f>
        <v>182</v>
      </c>
      <c r="J177" s="183">
        <f>J73+J76+J79+J82+J85+J88+J91+J120+J123+J126+J129+J131+J133+J136+J138+J141+J144+J147+J149+J150+J162</f>
        <v>89</v>
      </c>
      <c r="K177" s="183">
        <f t="shared" si="31"/>
        <v>84.342087912087919</v>
      </c>
      <c r="L177" s="183">
        <f>L73+L76+L79+L82+L85+L88+L91+L120+L123+L126+L129+L131+L133+L136+L138+L141+L144+L147+L149+L150+L162</f>
        <v>15350.26</v>
      </c>
      <c r="M177" s="183">
        <f>M73+M76+M79+M82+M85+M88+M91+M120+M123+M126+M129+M131+M133+M136+M138+M141+M144+M147+M149+M150+M162</f>
        <v>0</v>
      </c>
      <c r="N177" s="183" t="e">
        <f t="shared" si="32"/>
        <v>#DIV/0!</v>
      </c>
      <c r="O177" s="183">
        <f>O73+O76+O79+O82+O85+O88+O91+O120+O123+O126+O129+O131+O133+O136+O138+O141+O144+O147+O149+O150+O162</f>
        <v>0</v>
      </c>
      <c r="P177" s="183">
        <f>P73+P76+P79+P82+P85+P88+P91+P120+P123+P126+P129+P131+P133+P136+P138+P141+P144+P147+P149+P150+P162</f>
        <v>0</v>
      </c>
      <c r="Q177" s="183" t="e">
        <f t="shared" si="33"/>
        <v>#DIV/0!</v>
      </c>
      <c r="R177" s="183">
        <f>R73+R76+R79+R82+R85+R88+R91+R120+R123+R126+R129+R131+R133+R136+R138+R141+R144+R147+R149+R150+R162</f>
        <v>0</v>
      </c>
      <c r="S177" s="183">
        <f>S73+S76+S79+S82+S85+S88+S91+S120+S123+S126+S129+S131+S133+S136+S138+S141+S144+S147+S149+S150+S162</f>
        <v>0</v>
      </c>
      <c r="T177" s="183" t="e">
        <f t="shared" si="34"/>
        <v>#DIV/0!</v>
      </c>
      <c r="U177" s="183">
        <f>U73+U76+U79+U82+U85+U88+U91+U120+U123+U126+U129+U131+U133+U136+U138+U141+U144+U147+U149+U150+U162</f>
        <v>0</v>
      </c>
      <c r="V177" s="183">
        <f t="shared" si="27"/>
        <v>182</v>
      </c>
      <c r="W177" s="183">
        <f>W73+W76+W79+W82+W85+W88+W91+W120+W123+W126+W129+W131+W133+W136+W138+W141+W144+W147+W149+W150+W162</f>
        <v>0</v>
      </c>
      <c r="X177" s="183">
        <f t="shared" si="28"/>
        <v>84.342087912087919</v>
      </c>
      <c r="Y177" s="183">
        <f>Y73+Y76+Y79+Y82+Y85+Y88+Y91+Y120+Y123+Y126+Y129+Y131+Y133+Y136+Y138+Y141+Y144+Y147+Y149+Y150+Y162</f>
        <v>0</v>
      </c>
    </row>
    <row r="178" spans="1:25" x14ac:dyDescent="0.25">
      <c r="A178" s="182" t="s">
        <v>142</v>
      </c>
      <c r="B178" s="183">
        <f>B131</f>
        <v>0</v>
      </c>
      <c r="C178" s="183">
        <f>C131</f>
        <v>0</v>
      </c>
      <c r="D178" s="183">
        <f t="shared" si="29"/>
        <v>0</v>
      </c>
      <c r="E178" s="183">
        <f>E131</f>
        <v>0</v>
      </c>
      <c r="F178" s="183">
        <f>F131</f>
        <v>0</v>
      </c>
      <c r="G178" s="183" t="e">
        <f t="shared" si="30"/>
        <v>#DIV/0!</v>
      </c>
      <c r="H178" s="183">
        <f>H131</f>
        <v>0</v>
      </c>
      <c r="I178" s="183">
        <f>I131</f>
        <v>0</v>
      </c>
      <c r="J178" s="183">
        <f>J131</f>
        <v>0</v>
      </c>
      <c r="K178" s="183" t="e">
        <f t="shared" si="31"/>
        <v>#DIV/0!</v>
      </c>
      <c r="L178" s="183">
        <f>L131</f>
        <v>0</v>
      </c>
      <c r="M178" s="183">
        <f>M131</f>
        <v>0</v>
      </c>
      <c r="N178" s="183" t="e">
        <f t="shared" si="32"/>
        <v>#DIV/0!</v>
      </c>
      <c r="O178" s="183">
        <f>O131</f>
        <v>0</v>
      </c>
      <c r="P178" s="183">
        <f>P131</f>
        <v>0</v>
      </c>
      <c r="Q178" s="183" t="e">
        <f t="shared" si="33"/>
        <v>#DIV/0!</v>
      </c>
      <c r="R178" s="183">
        <f>R131</f>
        <v>0</v>
      </c>
      <c r="S178" s="183">
        <f>S131</f>
        <v>0</v>
      </c>
      <c r="T178" s="183" t="e">
        <f t="shared" si="34"/>
        <v>#DIV/0!</v>
      </c>
      <c r="U178" s="183">
        <f>U131</f>
        <v>0</v>
      </c>
      <c r="V178" s="183">
        <f t="shared" si="27"/>
        <v>0</v>
      </c>
      <c r="W178" s="183">
        <f>W131</f>
        <v>0</v>
      </c>
      <c r="X178" s="183" t="e">
        <f t="shared" si="28"/>
        <v>#DIV/0!</v>
      </c>
      <c r="Y178" s="183">
        <f>Y131</f>
        <v>0</v>
      </c>
    </row>
    <row r="179" spans="1:25" x14ac:dyDescent="0.25">
      <c r="A179" s="184" t="s">
        <v>143</v>
      </c>
      <c r="B179" s="183">
        <f>B74+B77+B80+B83+B86+B92+B89+B121+B124+B127+B139+B142+B145</f>
        <v>63</v>
      </c>
      <c r="C179" s="183">
        <f>C74+C77+C80+C83+C86+C92+C89+C121+C124+C127+C139+C142+C145</f>
        <v>63</v>
      </c>
      <c r="D179" s="183">
        <f t="shared" si="29"/>
        <v>0</v>
      </c>
      <c r="E179" s="183">
        <f>E74+E77+E80+E83+E86+E92+E89+E121+E124+E127+E139+E142+E145</f>
        <v>0</v>
      </c>
      <c r="F179" s="183">
        <f>F74+F77+F80+F83+F86+F92+F89+F121+F124+F127+F139+F142+F145</f>
        <v>0</v>
      </c>
      <c r="G179" s="183" t="e">
        <f t="shared" si="30"/>
        <v>#DIV/0!</v>
      </c>
      <c r="H179" s="183"/>
      <c r="I179" s="183">
        <f>I74+I77+I80+I83+I86+I92+I89+I121+I124+I127+I139+I142+I145</f>
        <v>63</v>
      </c>
      <c r="J179" s="183">
        <f>J74+J77+J80+J83+J86+J92+J89+J121+J124+J127+J139+J142+J145</f>
        <v>8</v>
      </c>
      <c r="K179" s="183">
        <f t="shared" si="31"/>
        <v>89.661111111111111</v>
      </c>
      <c r="L179" s="183">
        <f>L74+L77+L80+L83+L86+L92+L89+L121+L124+L127+L139+L142+L145</f>
        <v>5648.65</v>
      </c>
      <c r="M179" s="183">
        <f>M74+M77+M80+M83+M86+M92+M89+M121+M124+M127+M139+M142+M145</f>
        <v>0</v>
      </c>
      <c r="N179" s="183" t="e">
        <f t="shared" si="32"/>
        <v>#DIV/0!</v>
      </c>
      <c r="O179" s="183"/>
      <c r="P179" s="183">
        <f>P74+P77+P80+P83+P86+P92+P89+P121+P124+P127+P139+P142+P145</f>
        <v>0</v>
      </c>
      <c r="Q179" s="183" t="e">
        <f t="shared" si="33"/>
        <v>#DIV/0!</v>
      </c>
      <c r="R179" s="183"/>
      <c r="S179" s="183">
        <f>S74+S77+S80+S83+S86+S92+S89+S121+S124+S127+S139+S142+S145</f>
        <v>0</v>
      </c>
      <c r="T179" s="183" t="e">
        <f t="shared" si="34"/>
        <v>#DIV/0!</v>
      </c>
      <c r="U179" s="183">
        <f>U74+U77+U80+U83+U86+U92+U89+U121+U124+U127+U139+U142+U145</f>
        <v>0</v>
      </c>
      <c r="V179" s="183">
        <f t="shared" si="27"/>
        <v>63</v>
      </c>
      <c r="W179" s="183">
        <f>W74+W77+W80+W83+W86+W92+W89+W121+W124+W127+W139+W142+W145</f>
        <v>0</v>
      </c>
      <c r="X179" s="183">
        <f t="shared" si="28"/>
        <v>89.661111111111111</v>
      </c>
      <c r="Y179" s="183">
        <f>Y74+Y77+Y80+Y83+Y86+Y92+Y89+Y121+Y124+Y127+Y139+Y142+Y145</f>
        <v>0</v>
      </c>
    </row>
    <row r="180" spans="1:25" x14ac:dyDescent="0.25">
      <c r="A180" s="182" t="s">
        <v>140</v>
      </c>
      <c r="B180" s="183"/>
      <c r="C180" s="183"/>
      <c r="D180" s="183">
        <f t="shared" si="29"/>
        <v>0</v>
      </c>
      <c r="E180" s="183"/>
      <c r="F180" s="183"/>
      <c r="G180" s="183" t="e">
        <f t="shared" si="30"/>
        <v>#DIV/0!</v>
      </c>
      <c r="H180" s="183"/>
      <c r="I180" s="183"/>
      <c r="J180" s="183"/>
      <c r="K180" s="183" t="e">
        <f t="shared" si="31"/>
        <v>#DIV/0!</v>
      </c>
      <c r="L180" s="183"/>
      <c r="M180" s="183"/>
      <c r="N180" s="183" t="e">
        <f t="shared" si="32"/>
        <v>#DIV/0!</v>
      </c>
      <c r="O180" s="183"/>
      <c r="P180" s="183"/>
      <c r="Q180" s="183" t="e">
        <f t="shared" si="33"/>
        <v>#DIV/0!</v>
      </c>
      <c r="R180" s="183"/>
      <c r="S180" s="183"/>
      <c r="T180" s="183" t="e">
        <f t="shared" si="34"/>
        <v>#DIV/0!</v>
      </c>
      <c r="U180" s="183"/>
      <c r="V180" s="183">
        <f t="shared" si="27"/>
        <v>0</v>
      </c>
      <c r="W180" s="183"/>
      <c r="X180" s="183" t="e">
        <f t="shared" si="28"/>
        <v>#DIV/0!</v>
      </c>
      <c r="Y180" s="183"/>
    </row>
    <row r="181" spans="1:25" x14ac:dyDescent="0.25">
      <c r="A181" s="184" t="s">
        <v>192</v>
      </c>
      <c r="B181" s="183">
        <f>B165+B166+B167+B168</f>
        <v>96</v>
      </c>
      <c r="C181" s="183">
        <f>C165+C166+C167+C168</f>
        <v>96</v>
      </c>
      <c r="D181" s="183"/>
      <c r="E181" s="183">
        <f>E165+E166+E167+E168</f>
        <v>0</v>
      </c>
      <c r="F181" s="183">
        <f>F165+F166+F167+F168</f>
        <v>0</v>
      </c>
      <c r="G181" s="183"/>
      <c r="H181" s="183">
        <f>H165+H166+H167+H168</f>
        <v>0</v>
      </c>
      <c r="I181" s="183">
        <f>I165+I166+I167+I168</f>
        <v>96</v>
      </c>
      <c r="J181" s="183">
        <f>J165+J166+J167+J168</f>
        <v>96</v>
      </c>
      <c r="K181" s="183">
        <f t="shared" si="31"/>
        <v>92.62</v>
      </c>
      <c r="L181" s="183">
        <f>L165+L166+L167+L168</f>
        <v>8891.52</v>
      </c>
      <c r="M181" s="183">
        <f>M165+M166+M167+M168</f>
        <v>0</v>
      </c>
      <c r="N181" s="183"/>
      <c r="O181" s="183">
        <f>O165+O166+O167+O168</f>
        <v>0</v>
      </c>
      <c r="P181" s="183">
        <f>P165+P166+P167+P168</f>
        <v>0</v>
      </c>
      <c r="Q181" s="183"/>
      <c r="R181" s="183">
        <f>R165+R166+R167+R168</f>
        <v>0</v>
      </c>
      <c r="S181" s="183">
        <f>S165+S166+S167+S168</f>
        <v>0</v>
      </c>
      <c r="T181" s="183" t="e">
        <f t="shared" si="34"/>
        <v>#DIV/0!</v>
      </c>
      <c r="U181" s="183">
        <f>U165+U166+U167+U168</f>
        <v>0</v>
      </c>
      <c r="V181" s="183">
        <f t="shared" si="27"/>
        <v>96</v>
      </c>
      <c r="W181" s="183">
        <f>W165+W166+W167+W168</f>
        <v>0</v>
      </c>
      <c r="X181" s="183">
        <f t="shared" si="28"/>
        <v>92.62</v>
      </c>
      <c r="Y181" s="183">
        <f>Y165+Y166+Y167+Y168</f>
        <v>0</v>
      </c>
    </row>
    <row r="182" spans="1:25" x14ac:dyDescent="0.25">
      <c r="A182" s="182" t="s">
        <v>140</v>
      </c>
      <c r="B182" s="183"/>
      <c r="C182" s="183"/>
      <c r="D182" s="183"/>
      <c r="E182" s="183"/>
      <c r="F182" s="183"/>
      <c r="G182" s="183"/>
      <c r="H182" s="183"/>
      <c r="I182" s="183"/>
      <c r="J182" s="183"/>
      <c r="K182" s="183"/>
      <c r="L182" s="183"/>
      <c r="M182" s="183"/>
      <c r="N182" s="183"/>
      <c r="O182" s="183"/>
      <c r="P182" s="183"/>
      <c r="Q182" s="183"/>
      <c r="R182" s="183"/>
      <c r="S182" s="183"/>
      <c r="T182" s="183"/>
      <c r="U182" s="183"/>
      <c r="V182" s="183"/>
      <c r="W182" s="183"/>
      <c r="X182" s="183"/>
      <c r="Y182" s="183"/>
    </row>
    <row r="183" spans="1:25" x14ac:dyDescent="0.25">
      <c r="A183" s="184" t="s">
        <v>137</v>
      </c>
      <c r="B183" s="183">
        <f>B163</f>
        <v>0</v>
      </c>
      <c r="C183" s="183">
        <f>C163</f>
        <v>0</v>
      </c>
      <c r="D183" s="183">
        <f t="shared" si="29"/>
        <v>0</v>
      </c>
      <c r="E183" s="183">
        <f>E163</f>
        <v>0</v>
      </c>
      <c r="F183" s="183">
        <f>F163</f>
        <v>0</v>
      </c>
      <c r="G183" s="183" t="e">
        <f t="shared" si="30"/>
        <v>#DIV/0!</v>
      </c>
      <c r="H183" s="183">
        <f>H163</f>
        <v>0</v>
      </c>
      <c r="I183" s="183">
        <f>I163</f>
        <v>0</v>
      </c>
      <c r="J183" s="183">
        <f>J163</f>
        <v>0</v>
      </c>
      <c r="K183" s="183" t="e">
        <f t="shared" si="31"/>
        <v>#DIV/0!</v>
      </c>
      <c r="L183" s="183">
        <f>L163</f>
        <v>0</v>
      </c>
      <c r="M183" s="183">
        <f>M163</f>
        <v>0</v>
      </c>
      <c r="N183" s="183" t="e">
        <f t="shared" si="32"/>
        <v>#DIV/0!</v>
      </c>
      <c r="O183" s="183">
        <f>O163</f>
        <v>0</v>
      </c>
      <c r="P183" s="183">
        <f>P163</f>
        <v>0</v>
      </c>
      <c r="Q183" s="183" t="e">
        <f t="shared" si="33"/>
        <v>#DIV/0!</v>
      </c>
      <c r="R183" s="183">
        <f>R163</f>
        <v>0</v>
      </c>
      <c r="S183" s="183">
        <f>S163</f>
        <v>0</v>
      </c>
      <c r="T183" s="183" t="e">
        <f t="shared" si="34"/>
        <v>#DIV/0!</v>
      </c>
      <c r="U183" s="183">
        <f>U163</f>
        <v>0</v>
      </c>
      <c r="V183" s="183">
        <f t="shared" si="27"/>
        <v>0</v>
      </c>
      <c r="W183" s="183">
        <f>W163</f>
        <v>0</v>
      </c>
      <c r="X183" s="183" t="e">
        <f t="shared" si="28"/>
        <v>#DIV/0!</v>
      </c>
      <c r="Y183" s="183">
        <f>Y163</f>
        <v>0</v>
      </c>
    </row>
    <row r="184" spans="1:25" x14ac:dyDescent="0.25">
      <c r="A184" s="189" t="s">
        <v>138</v>
      </c>
      <c r="B184" s="190">
        <f>B169</f>
        <v>0</v>
      </c>
      <c r="C184" s="190">
        <f>C169</f>
        <v>0</v>
      </c>
      <c r="D184" s="190">
        <f t="shared" si="29"/>
        <v>0</v>
      </c>
      <c r="E184" s="190">
        <f>E169</f>
        <v>0</v>
      </c>
      <c r="F184" s="190">
        <f>F169</f>
        <v>0</v>
      </c>
      <c r="G184" s="190" t="e">
        <f t="shared" si="30"/>
        <v>#DIV/0!</v>
      </c>
      <c r="H184" s="190">
        <f>H169</f>
        <v>0</v>
      </c>
      <c r="I184" s="190">
        <f>I169</f>
        <v>0</v>
      </c>
      <c r="J184" s="190">
        <f>J169</f>
        <v>0</v>
      </c>
      <c r="K184" s="190" t="e">
        <f t="shared" si="31"/>
        <v>#DIV/0!</v>
      </c>
      <c r="L184" s="190">
        <f>L169</f>
        <v>0</v>
      </c>
      <c r="M184" s="190">
        <f>M169</f>
        <v>0</v>
      </c>
      <c r="N184" s="190" t="e">
        <f t="shared" si="32"/>
        <v>#DIV/0!</v>
      </c>
      <c r="O184" s="190">
        <f>O169</f>
        <v>0</v>
      </c>
      <c r="P184" s="190">
        <f>P169</f>
        <v>0</v>
      </c>
      <c r="Q184" s="190" t="e">
        <f t="shared" si="33"/>
        <v>#DIV/0!</v>
      </c>
      <c r="R184" s="190">
        <f>R169</f>
        <v>0</v>
      </c>
      <c r="S184" s="190">
        <f>S169</f>
        <v>0</v>
      </c>
      <c r="T184" s="190" t="e">
        <f t="shared" si="34"/>
        <v>#DIV/0!</v>
      </c>
      <c r="U184" s="190">
        <f>U169</f>
        <v>0</v>
      </c>
      <c r="V184" s="183">
        <f>E184+I184+M184+P184+S184</f>
        <v>0</v>
      </c>
      <c r="W184" s="190">
        <f>W169</f>
        <v>0</v>
      </c>
      <c r="X184" s="190" t="e">
        <f t="shared" si="28"/>
        <v>#DIV/0!</v>
      </c>
      <c r="Y184" s="190">
        <f>Y169</f>
        <v>0</v>
      </c>
    </row>
    <row r="185" spans="1:25" x14ac:dyDescent="0.25">
      <c r="A185" s="198" t="s">
        <v>144</v>
      </c>
      <c r="B185" s="199">
        <f>B175+B177+B179+B183+B184+B181</f>
        <v>869</v>
      </c>
      <c r="C185" s="199">
        <f>C175+C177+C179+C183+C184+C181</f>
        <v>869</v>
      </c>
      <c r="D185" s="199">
        <f>D175+D177+D179+D183+D184+D181</f>
        <v>0</v>
      </c>
      <c r="E185" s="199">
        <f>E175+E177+E179+E183+E184</f>
        <v>176</v>
      </c>
      <c r="F185" s="199">
        <f>F175+F177+F179+F183+F184+F181</f>
        <v>0</v>
      </c>
      <c r="G185" s="200">
        <f t="shared" si="30"/>
        <v>81.057613636363627</v>
      </c>
      <c r="H185" s="199">
        <f>H175+H177+H179+H183+H184+H181</f>
        <v>14266.139999999998</v>
      </c>
      <c r="I185" s="199">
        <f>I175+I177+I179+I183+I184+I181</f>
        <v>549</v>
      </c>
      <c r="J185" s="199">
        <f>J175+J177+J179+J183+J184+J181</f>
        <v>277</v>
      </c>
      <c r="K185" s="200">
        <f t="shared" si="31"/>
        <v>86.029817850637514</v>
      </c>
      <c r="L185" s="199">
        <f>L175+L177+L179+L183+L184+L181</f>
        <v>47230.369999999995</v>
      </c>
      <c r="M185" s="199">
        <f>M175+M177+M179+M183+M184+M181</f>
        <v>72</v>
      </c>
      <c r="N185" s="200">
        <f t="shared" si="32"/>
        <v>81.355555555555554</v>
      </c>
      <c r="O185" s="199">
        <f>O175+O177+O179+O183+O184+O181</f>
        <v>5857.6</v>
      </c>
      <c r="P185" s="199">
        <f>P175+P177+P179+P183+P184+P181</f>
        <v>72</v>
      </c>
      <c r="Q185" s="200">
        <f t="shared" si="33"/>
        <v>74.466250000000002</v>
      </c>
      <c r="R185" s="199">
        <f>R175+R177+R179+R183+R184+R181</f>
        <v>5361.5700000000006</v>
      </c>
      <c r="S185" s="199">
        <f>S175+S177+S179+S183+S184+S181</f>
        <v>0</v>
      </c>
      <c r="T185" s="200" t="e">
        <f t="shared" si="34"/>
        <v>#DIV/0!</v>
      </c>
      <c r="U185" s="199">
        <f>U175+U177+U179+U183+U184+U181</f>
        <v>0</v>
      </c>
      <c r="V185" s="200">
        <f t="shared" si="27"/>
        <v>869</v>
      </c>
      <c r="W185" s="199">
        <f>W175+W177+W179+W183+W184+W181</f>
        <v>0</v>
      </c>
      <c r="X185" s="200">
        <f t="shared" si="28"/>
        <v>83.677422324510943</v>
      </c>
      <c r="Y185" s="199">
        <f>Y175+Y177+Y179+Y183+Y184+Y181</f>
        <v>93</v>
      </c>
    </row>
    <row r="186" spans="1:25" x14ac:dyDescent="0.25">
      <c r="A186" s="201" t="s">
        <v>145</v>
      </c>
      <c r="B186" s="202">
        <f>B185+B70</f>
        <v>1764.4</v>
      </c>
      <c r="C186" s="202">
        <f>C185+C70</f>
        <v>1764.4</v>
      </c>
      <c r="D186" s="203">
        <f t="shared" si="29"/>
        <v>0</v>
      </c>
      <c r="E186" s="202">
        <f>E185+E70</f>
        <v>303.39999999999998</v>
      </c>
      <c r="F186" s="202">
        <f>F185+F70</f>
        <v>0</v>
      </c>
      <c r="G186" s="203">
        <f t="shared" si="30"/>
        <v>80.17369808833223</v>
      </c>
      <c r="H186" s="202">
        <f>H185+H70</f>
        <v>24324.699999999997</v>
      </c>
      <c r="I186" s="202">
        <f>I185+I70</f>
        <v>1262</v>
      </c>
      <c r="J186" s="202">
        <f>J185+J70</f>
        <v>654</v>
      </c>
      <c r="K186" s="203">
        <f t="shared" si="31"/>
        <v>86.642638668779711</v>
      </c>
      <c r="L186" s="202">
        <f>L185+L70</f>
        <v>109343.01</v>
      </c>
      <c r="M186" s="202">
        <f>M185+M70</f>
        <v>102</v>
      </c>
      <c r="N186" s="202">
        <f>O186/M186</f>
        <v>79.265686274509804</v>
      </c>
      <c r="O186" s="202">
        <f>O185+O70</f>
        <v>8085.1</v>
      </c>
      <c r="P186" s="202">
        <f>P185+P70</f>
        <v>97</v>
      </c>
      <c r="Q186" s="203">
        <f t="shared" si="33"/>
        <v>76.402474226804131</v>
      </c>
      <c r="R186" s="202">
        <f>R185+R70</f>
        <v>7411.0400000000009</v>
      </c>
      <c r="S186" s="202">
        <f>S185+S70</f>
        <v>0</v>
      </c>
      <c r="T186" s="203" t="e">
        <f t="shared" si="34"/>
        <v>#DIV/0!</v>
      </c>
      <c r="U186" s="202">
        <f>U185+U70</f>
        <v>0</v>
      </c>
      <c r="V186" s="203">
        <f t="shared" si="27"/>
        <v>1764.4</v>
      </c>
      <c r="W186" s="202">
        <f>W185+W70</f>
        <v>0</v>
      </c>
      <c r="X186" s="203">
        <f t="shared" si="28"/>
        <v>84.540835411471321</v>
      </c>
      <c r="Y186" s="202">
        <f>Y185+Y70</f>
        <v>184</v>
      </c>
    </row>
    <row r="187" spans="1:25" x14ac:dyDescent="0.25">
      <c r="A187" s="204"/>
      <c r="B187" s="205"/>
      <c r="C187" s="205"/>
      <c r="D187" s="205"/>
      <c r="E187" s="205"/>
      <c r="F187" s="205"/>
      <c r="G187" s="205"/>
      <c r="H187" s="205"/>
      <c r="I187" s="205"/>
      <c r="J187" s="205"/>
      <c r="K187" s="205"/>
      <c r="L187" s="205"/>
      <c r="M187" s="205"/>
      <c r="N187" s="205"/>
      <c r="O187" s="205"/>
      <c r="P187" s="205"/>
      <c r="Q187" s="205"/>
      <c r="R187" s="205"/>
      <c r="S187" s="205"/>
      <c r="T187" s="205"/>
      <c r="U187" s="205"/>
      <c r="V187" s="205"/>
      <c r="W187" s="205"/>
      <c r="X187" s="205"/>
      <c r="Y187" s="205"/>
    </row>
    <row r="188" spans="1:25" s="173" customFormat="1" x14ac:dyDescent="0.25">
      <c r="D188" s="206"/>
      <c r="H188" s="206"/>
      <c r="L188" s="206"/>
      <c r="O188" s="206"/>
      <c r="R188" s="206"/>
      <c r="U188" s="206"/>
    </row>
    <row r="189" spans="1:25" s="173" customFormat="1" ht="13.5" customHeight="1" x14ac:dyDescent="0.25">
      <c r="D189" s="206"/>
      <c r="H189" s="206"/>
      <c r="L189" s="206"/>
      <c r="O189" s="206"/>
      <c r="R189" s="206"/>
      <c r="U189" s="206"/>
    </row>
    <row r="190" spans="1:25" s="173" customFormat="1" x14ac:dyDescent="0.25">
      <c r="D190" s="206"/>
      <c r="H190" s="206"/>
      <c r="L190" s="206"/>
      <c r="O190" s="206"/>
      <c r="R190" s="206"/>
      <c r="U190" s="206"/>
    </row>
    <row r="191" spans="1:25" s="173" customFormat="1" x14ac:dyDescent="0.25">
      <c r="A191" s="449" t="s">
        <v>182</v>
      </c>
      <c r="B191" s="171" t="s">
        <v>0</v>
      </c>
      <c r="C191" s="171"/>
      <c r="D191" s="172"/>
      <c r="E191" s="452" t="s">
        <v>174</v>
      </c>
      <c r="F191" s="453"/>
      <c r="G191" s="453"/>
      <c r="H191" s="453"/>
      <c r="I191" s="453"/>
      <c r="J191" s="453"/>
      <c r="K191" s="453"/>
      <c r="L191" s="453"/>
      <c r="M191" s="453"/>
      <c r="N191" s="453"/>
      <c r="O191" s="453"/>
      <c r="P191" s="453"/>
      <c r="Q191" s="453"/>
      <c r="R191" s="453"/>
      <c r="S191" s="453"/>
      <c r="T191" s="453"/>
      <c r="U191" s="453"/>
      <c r="V191" s="453"/>
      <c r="W191" s="453"/>
      <c r="X191" s="453"/>
      <c r="Y191" s="453"/>
    </row>
    <row r="192" spans="1:25" ht="15" customHeight="1" x14ac:dyDescent="0.25">
      <c r="A192" s="450"/>
      <c r="B192" s="452" t="s">
        <v>166</v>
      </c>
      <c r="C192" s="454"/>
      <c r="D192" s="454"/>
      <c r="E192" s="452" t="s">
        <v>171</v>
      </c>
      <c r="F192" s="454"/>
      <c r="G192" s="454"/>
      <c r="H192" s="454"/>
      <c r="I192" s="171" t="s">
        <v>170</v>
      </c>
      <c r="J192" s="171"/>
      <c r="K192" s="171"/>
      <c r="L192" s="172"/>
      <c r="M192" s="171" t="s">
        <v>175</v>
      </c>
      <c r="N192" s="171"/>
      <c r="O192" s="172"/>
      <c r="P192" s="452" t="s">
        <v>176</v>
      </c>
      <c r="Q192" s="455"/>
      <c r="R192" s="455"/>
      <c r="S192" s="456" t="s">
        <v>177</v>
      </c>
      <c r="T192" s="456"/>
      <c r="U192" s="456"/>
      <c r="V192" s="171" t="s">
        <v>1</v>
      </c>
      <c r="W192" s="171"/>
      <c r="X192" s="171"/>
      <c r="Y192" s="174"/>
    </row>
    <row r="193" spans="1:25" ht="15" customHeight="1" x14ac:dyDescent="0.25">
      <c r="A193" s="451"/>
      <c r="B193" s="457" t="s">
        <v>3</v>
      </c>
      <c r="C193" s="459" t="s">
        <v>167</v>
      </c>
      <c r="D193" s="460" t="s">
        <v>4</v>
      </c>
      <c r="E193" s="462" t="s">
        <v>5</v>
      </c>
      <c r="F193" s="453"/>
      <c r="G193" s="463" t="s">
        <v>6</v>
      </c>
      <c r="H193" s="465" t="s">
        <v>173</v>
      </c>
      <c r="I193" s="452" t="s">
        <v>5</v>
      </c>
      <c r="J193" s="452"/>
      <c r="K193" s="463" t="s">
        <v>6</v>
      </c>
      <c r="L193" s="465" t="s">
        <v>173</v>
      </c>
      <c r="M193" s="457" t="s">
        <v>5</v>
      </c>
      <c r="N193" s="463" t="s">
        <v>6</v>
      </c>
      <c r="O193" s="465" t="s">
        <v>173</v>
      </c>
      <c r="P193" s="457" t="s">
        <v>5</v>
      </c>
      <c r="Q193" s="463" t="s">
        <v>6</v>
      </c>
      <c r="R193" s="470" t="s">
        <v>173</v>
      </c>
      <c r="S193" s="457" t="s">
        <v>5</v>
      </c>
      <c r="T193" s="463" t="s">
        <v>6</v>
      </c>
      <c r="U193" s="470" t="s">
        <v>173</v>
      </c>
      <c r="V193" s="457" t="s">
        <v>5</v>
      </c>
      <c r="W193" s="458"/>
      <c r="X193" s="463" t="s">
        <v>6</v>
      </c>
      <c r="Y193" s="175"/>
    </row>
    <row r="194" spans="1:25" ht="75" x14ac:dyDescent="0.25">
      <c r="A194" s="175" t="s">
        <v>2</v>
      </c>
      <c r="B194" s="458"/>
      <c r="C194" s="458"/>
      <c r="D194" s="461"/>
      <c r="E194" s="176" t="s">
        <v>168</v>
      </c>
      <c r="F194" s="176" t="s">
        <v>169</v>
      </c>
      <c r="G194" s="464"/>
      <c r="H194" s="466"/>
      <c r="I194" s="176" t="s">
        <v>168</v>
      </c>
      <c r="J194" s="176" t="s">
        <v>172</v>
      </c>
      <c r="K194" s="464"/>
      <c r="L194" s="465"/>
      <c r="M194" s="467"/>
      <c r="N194" s="468"/>
      <c r="O194" s="466"/>
      <c r="P194" s="467"/>
      <c r="Q194" s="469"/>
      <c r="R194" s="471"/>
      <c r="S194" s="467"/>
      <c r="T194" s="469"/>
      <c r="U194" s="471"/>
      <c r="V194" s="177" t="s">
        <v>178</v>
      </c>
      <c r="W194" s="176" t="s">
        <v>179</v>
      </c>
      <c r="X194" s="472"/>
      <c r="Y194" s="175" t="s">
        <v>180</v>
      </c>
    </row>
    <row r="195" spans="1:25" x14ac:dyDescent="0.25">
      <c r="A195" s="178">
        <v>1</v>
      </c>
      <c r="B195" s="178">
        <v>2</v>
      </c>
      <c r="C195" s="178">
        <v>3</v>
      </c>
      <c r="D195" s="179">
        <v>4</v>
      </c>
      <c r="E195" s="178">
        <v>5</v>
      </c>
      <c r="F195" s="178">
        <v>6</v>
      </c>
      <c r="G195" s="178">
        <v>7</v>
      </c>
      <c r="H195" s="179"/>
      <c r="I195" s="178">
        <v>8</v>
      </c>
      <c r="J195" s="178">
        <v>9</v>
      </c>
      <c r="K195" s="178">
        <v>10</v>
      </c>
      <c r="L195" s="179"/>
      <c r="M195" s="178">
        <v>11</v>
      </c>
      <c r="N195" s="178">
        <v>12</v>
      </c>
      <c r="O195" s="179"/>
      <c r="P195" s="178">
        <v>13</v>
      </c>
      <c r="Q195" s="178">
        <v>14</v>
      </c>
      <c r="R195" s="179"/>
      <c r="S195" s="178">
        <v>15</v>
      </c>
      <c r="T195" s="178">
        <v>16</v>
      </c>
      <c r="U195" s="179"/>
      <c r="V195" s="178">
        <v>17</v>
      </c>
      <c r="W195" s="178">
        <v>18</v>
      </c>
      <c r="X195" s="178">
        <v>19</v>
      </c>
      <c r="Y195" s="178">
        <v>20</v>
      </c>
    </row>
    <row r="196" spans="1:25" x14ac:dyDescent="0.25">
      <c r="A196" s="180" t="s">
        <v>7</v>
      </c>
      <c r="B196" s="181">
        <v>78</v>
      </c>
      <c r="C196" s="181">
        <v>58</v>
      </c>
      <c r="D196" s="181">
        <f>B196-C196</f>
        <v>20</v>
      </c>
      <c r="E196" s="181">
        <v>17</v>
      </c>
      <c r="F196" s="181"/>
      <c r="G196" s="181">
        <v>84.9</v>
      </c>
      <c r="H196" s="181">
        <f>E196*G196</f>
        <v>1443.3000000000002</v>
      </c>
      <c r="I196" s="181">
        <v>14</v>
      </c>
      <c r="J196" s="181">
        <v>0</v>
      </c>
      <c r="K196" s="181">
        <v>81.17</v>
      </c>
      <c r="L196" s="181">
        <f>I196*K196</f>
        <v>1136.3800000000001</v>
      </c>
      <c r="M196" s="181"/>
      <c r="N196" s="181"/>
      <c r="O196" s="181">
        <f>M196*N196</f>
        <v>0</v>
      </c>
      <c r="P196" s="181">
        <v>27</v>
      </c>
      <c r="Q196" s="181">
        <v>88.56</v>
      </c>
      <c r="R196" s="181">
        <f>P196*Q196</f>
        <v>2391.12</v>
      </c>
      <c r="S196" s="181"/>
      <c r="T196" s="181"/>
      <c r="U196" s="181">
        <f>S196*T196</f>
        <v>0</v>
      </c>
      <c r="V196" s="181">
        <f>E196+I196+M196+P196+S196</f>
        <v>58</v>
      </c>
      <c r="W196" s="181"/>
      <c r="X196" s="181">
        <f>(H196+L196+O196+R196+U196)/V196</f>
        <v>85.703448275862073</v>
      </c>
      <c r="Y196" s="181"/>
    </row>
    <row r="197" spans="1:25" x14ac:dyDescent="0.25">
      <c r="A197" s="182" t="s">
        <v>8</v>
      </c>
      <c r="B197" s="183">
        <v>10</v>
      </c>
      <c r="C197" s="183">
        <v>10</v>
      </c>
      <c r="D197" s="183">
        <f>B197-C197</f>
        <v>0</v>
      </c>
      <c r="E197" s="183"/>
      <c r="F197" s="183"/>
      <c r="G197" s="183"/>
      <c r="H197" s="183">
        <f t="shared" ref="H197:H247" si="35">E197*G197</f>
        <v>0</v>
      </c>
      <c r="I197" s="183">
        <v>10</v>
      </c>
      <c r="J197" s="183">
        <v>0</v>
      </c>
      <c r="K197" s="183">
        <v>88</v>
      </c>
      <c r="L197" s="183">
        <f t="shared" ref="L197:L247" si="36">I197*K197</f>
        <v>880</v>
      </c>
      <c r="M197" s="183"/>
      <c r="N197" s="183"/>
      <c r="O197" s="183">
        <f t="shared" ref="O197:O247" si="37">M197*N197</f>
        <v>0</v>
      </c>
      <c r="P197" s="183"/>
      <c r="Q197" s="183"/>
      <c r="R197" s="183">
        <f t="shared" ref="R197:R247" si="38">P197*Q197</f>
        <v>0</v>
      </c>
      <c r="S197" s="183"/>
      <c r="T197" s="183"/>
      <c r="U197" s="183">
        <f t="shared" ref="U197:U247" si="39">S197*T197</f>
        <v>0</v>
      </c>
      <c r="V197" s="183">
        <f t="shared" ref="V197:V247" si="40">E197+I197+M197+P197+S197</f>
        <v>10</v>
      </c>
      <c r="W197" s="183"/>
      <c r="X197" s="183">
        <f t="shared" ref="X197:X247" si="41">(H197+L197+O197+R197+U197)/V197</f>
        <v>88</v>
      </c>
      <c r="Y197" s="183"/>
    </row>
    <row r="198" spans="1:25" x14ac:dyDescent="0.25">
      <c r="A198" s="182" t="s">
        <v>9</v>
      </c>
      <c r="B198" s="183"/>
      <c r="C198" s="183"/>
      <c r="D198" s="183">
        <f t="shared" ref="D198:D261" si="42">B198-C198</f>
        <v>0</v>
      </c>
      <c r="E198" s="183"/>
      <c r="F198" s="183"/>
      <c r="G198" s="183"/>
      <c r="H198" s="183">
        <f t="shared" si="35"/>
        <v>0</v>
      </c>
      <c r="I198" s="183"/>
      <c r="J198" s="183"/>
      <c r="K198" s="183"/>
      <c r="L198" s="183">
        <f t="shared" si="36"/>
        <v>0</v>
      </c>
      <c r="M198" s="183"/>
      <c r="N198" s="183"/>
      <c r="O198" s="183">
        <f t="shared" si="37"/>
        <v>0</v>
      </c>
      <c r="P198" s="183"/>
      <c r="Q198" s="183"/>
      <c r="R198" s="183">
        <f t="shared" si="38"/>
        <v>0</v>
      </c>
      <c r="S198" s="183"/>
      <c r="T198" s="183"/>
      <c r="U198" s="183">
        <f t="shared" si="39"/>
        <v>0</v>
      </c>
      <c r="V198" s="183">
        <f t="shared" si="40"/>
        <v>0</v>
      </c>
      <c r="W198" s="183"/>
      <c r="X198" s="183" t="e">
        <f t="shared" si="41"/>
        <v>#DIV/0!</v>
      </c>
      <c r="Y198" s="183"/>
    </row>
    <row r="199" spans="1:25" x14ac:dyDescent="0.25">
      <c r="A199" s="182" t="s">
        <v>10</v>
      </c>
      <c r="B199" s="183">
        <v>24</v>
      </c>
      <c r="C199" s="183">
        <v>24</v>
      </c>
      <c r="D199" s="183">
        <f t="shared" si="42"/>
        <v>0</v>
      </c>
      <c r="E199" s="183"/>
      <c r="F199" s="183"/>
      <c r="G199" s="183"/>
      <c r="H199" s="183">
        <f t="shared" si="35"/>
        <v>0</v>
      </c>
      <c r="I199" s="183">
        <v>24</v>
      </c>
      <c r="J199" s="183">
        <v>24</v>
      </c>
      <c r="K199" s="183">
        <v>83</v>
      </c>
      <c r="L199" s="183">
        <f t="shared" si="36"/>
        <v>1992</v>
      </c>
      <c r="M199" s="183"/>
      <c r="N199" s="183"/>
      <c r="O199" s="183">
        <f t="shared" si="37"/>
        <v>0</v>
      </c>
      <c r="P199" s="183"/>
      <c r="Q199" s="183"/>
      <c r="R199" s="183">
        <f t="shared" si="38"/>
        <v>0</v>
      </c>
      <c r="S199" s="183"/>
      <c r="T199" s="183"/>
      <c r="U199" s="183">
        <f t="shared" si="39"/>
        <v>0</v>
      </c>
      <c r="V199" s="183">
        <f t="shared" si="40"/>
        <v>24</v>
      </c>
      <c r="W199" s="183"/>
      <c r="X199" s="183">
        <f t="shared" si="41"/>
        <v>83</v>
      </c>
      <c r="Y199" s="183">
        <v>24</v>
      </c>
    </row>
    <row r="200" spans="1:25" x14ac:dyDescent="0.25">
      <c r="A200" s="184" t="s">
        <v>11</v>
      </c>
      <c r="B200" s="183">
        <v>312.5</v>
      </c>
      <c r="C200" s="183">
        <v>241.5</v>
      </c>
      <c r="D200" s="183">
        <f t="shared" si="42"/>
        <v>71</v>
      </c>
      <c r="E200" s="183">
        <v>120</v>
      </c>
      <c r="F200" s="183">
        <v>0</v>
      </c>
      <c r="G200" s="183">
        <v>85.15958333333333</v>
      </c>
      <c r="H200" s="183">
        <f t="shared" si="35"/>
        <v>10219.15</v>
      </c>
      <c r="I200" s="183">
        <v>121.5</v>
      </c>
      <c r="J200" s="183">
        <v>35.5</v>
      </c>
      <c r="K200" s="183">
        <v>86.086008230452677</v>
      </c>
      <c r="L200" s="183">
        <f t="shared" si="36"/>
        <v>10459.450000000001</v>
      </c>
      <c r="M200" s="183"/>
      <c r="N200" s="183"/>
      <c r="O200" s="183">
        <f t="shared" si="37"/>
        <v>0</v>
      </c>
      <c r="P200" s="183"/>
      <c r="Q200" s="183"/>
      <c r="R200" s="183">
        <f t="shared" si="38"/>
        <v>0</v>
      </c>
      <c r="S200" s="183"/>
      <c r="T200" s="183"/>
      <c r="U200" s="183">
        <f t="shared" si="39"/>
        <v>0</v>
      </c>
      <c r="V200" s="183">
        <f t="shared" si="40"/>
        <v>241.5</v>
      </c>
      <c r="W200" s="183"/>
      <c r="X200" s="183">
        <f t="shared" si="41"/>
        <v>85.625672877846782</v>
      </c>
      <c r="Y200" s="183">
        <v>25</v>
      </c>
    </row>
    <row r="201" spans="1:25" x14ac:dyDescent="0.25">
      <c r="A201" s="182" t="s">
        <v>12</v>
      </c>
      <c r="B201" s="183">
        <v>198</v>
      </c>
      <c r="C201" s="183">
        <v>164</v>
      </c>
      <c r="D201" s="183">
        <f t="shared" si="42"/>
        <v>34</v>
      </c>
      <c r="E201" s="183">
        <v>100</v>
      </c>
      <c r="F201" s="183">
        <v>0</v>
      </c>
      <c r="G201" s="183">
        <v>68.77</v>
      </c>
      <c r="H201" s="183">
        <f t="shared" si="35"/>
        <v>6877</v>
      </c>
      <c r="I201" s="183">
        <v>64</v>
      </c>
      <c r="J201" s="183">
        <v>24</v>
      </c>
      <c r="K201" s="183">
        <v>79.27687499999999</v>
      </c>
      <c r="L201" s="183">
        <f t="shared" si="36"/>
        <v>5073.7199999999993</v>
      </c>
      <c r="M201" s="183"/>
      <c r="N201" s="183"/>
      <c r="O201" s="183">
        <f t="shared" si="37"/>
        <v>0</v>
      </c>
      <c r="P201" s="183"/>
      <c r="Q201" s="183"/>
      <c r="R201" s="183">
        <f t="shared" si="38"/>
        <v>0</v>
      </c>
      <c r="S201" s="183"/>
      <c r="T201" s="183"/>
      <c r="U201" s="183">
        <f t="shared" si="39"/>
        <v>0</v>
      </c>
      <c r="V201" s="183">
        <f t="shared" si="40"/>
        <v>164</v>
      </c>
      <c r="W201" s="183"/>
      <c r="X201" s="183">
        <f t="shared" si="41"/>
        <v>72.870243902439015</v>
      </c>
      <c r="Y201" s="183">
        <v>20</v>
      </c>
    </row>
    <row r="202" spans="1:25" x14ac:dyDescent="0.25">
      <c r="A202" s="182" t="s">
        <v>13</v>
      </c>
      <c r="B202" s="183"/>
      <c r="C202" s="183"/>
      <c r="D202" s="183">
        <f t="shared" si="42"/>
        <v>0</v>
      </c>
      <c r="E202" s="183"/>
      <c r="F202" s="183"/>
      <c r="G202" s="183"/>
      <c r="H202" s="183">
        <f t="shared" si="35"/>
        <v>0</v>
      </c>
      <c r="I202" s="183"/>
      <c r="J202" s="183"/>
      <c r="K202" s="183"/>
      <c r="L202" s="183">
        <f t="shared" si="36"/>
        <v>0</v>
      </c>
      <c r="M202" s="183"/>
      <c r="N202" s="183"/>
      <c r="O202" s="183">
        <f t="shared" si="37"/>
        <v>0</v>
      </c>
      <c r="P202" s="183"/>
      <c r="Q202" s="183"/>
      <c r="R202" s="183">
        <f t="shared" si="38"/>
        <v>0</v>
      </c>
      <c r="S202" s="183"/>
      <c r="T202" s="183"/>
      <c r="U202" s="183">
        <f t="shared" si="39"/>
        <v>0</v>
      </c>
      <c r="V202" s="183">
        <f t="shared" si="40"/>
        <v>0</v>
      </c>
      <c r="W202" s="183"/>
      <c r="X202" s="183" t="e">
        <f t="shared" si="41"/>
        <v>#DIV/0!</v>
      </c>
      <c r="Y202" s="183"/>
    </row>
    <row r="203" spans="1:25" x14ac:dyDescent="0.25">
      <c r="A203" s="182" t="s">
        <v>14</v>
      </c>
      <c r="B203" s="183">
        <v>14</v>
      </c>
      <c r="C203" s="183">
        <v>14</v>
      </c>
      <c r="D203" s="183">
        <f t="shared" si="42"/>
        <v>0</v>
      </c>
      <c r="E203" s="183"/>
      <c r="F203" s="183"/>
      <c r="G203" s="183"/>
      <c r="H203" s="183">
        <f t="shared" si="35"/>
        <v>0</v>
      </c>
      <c r="I203" s="183">
        <v>14</v>
      </c>
      <c r="J203" s="183">
        <v>14</v>
      </c>
      <c r="K203" s="183">
        <v>82.87</v>
      </c>
      <c r="L203" s="183">
        <f t="shared" si="36"/>
        <v>1160.18</v>
      </c>
      <c r="M203" s="183"/>
      <c r="N203" s="183"/>
      <c r="O203" s="183">
        <f t="shared" si="37"/>
        <v>0</v>
      </c>
      <c r="P203" s="183"/>
      <c r="Q203" s="183"/>
      <c r="R203" s="183">
        <f t="shared" si="38"/>
        <v>0</v>
      </c>
      <c r="S203" s="183"/>
      <c r="T203" s="183"/>
      <c r="U203" s="183">
        <f t="shared" si="39"/>
        <v>0</v>
      </c>
      <c r="V203" s="183">
        <f t="shared" si="40"/>
        <v>14</v>
      </c>
      <c r="W203" s="183"/>
      <c r="X203" s="183">
        <f t="shared" si="41"/>
        <v>82.87</v>
      </c>
      <c r="Y203" s="183">
        <v>14</v>
      </c>
    </row>
    <row r="204" spans="1:25" x14ac:dyDescent="0.25">
      <c r="A204" s="184" t="s">
        <v>15</v>
      </c>
      <c r="B204" s="183">
        <v>30</v>
      </c>
      <c r="C204" s="183">
        <v>30</v>
      </c>
      <c r="D204" s="183">
        <f t="shared" si="42"/>
        <v>0</v>
      </c>
      <c r="E204" s="183">
        <v>30</v>
      </c>
      <c r="F204" s="183"/>
      <c r="G204" s="183">
        <v>87</v>
      </c>
      <c r="H204" s="183">
        <f t="shared" si="35"/>
        <v>2610</v>
      </c>
      <c r="I204" s="183"/>
      <c r="J204" s="183"/>
      <c r="K204" s="183"/>
      <c r="L204" s="183">
        <f t="shared" si="36"/>
        <v>0</v>
      </c>
      <c r="M204" s="183"/>
      <c r="N204" s="183"/>
      <c r="O204" s="183">
        <f t="shared" si="37"/>
        <v>0</v>
      </c>
      <c r="P204" s="183"/>
      <c r="Q204" s="183"/>
      <c r="R204" s="183">
        <f t="shared" si="38"/>
        <v>0</v>
      </c>
      <c r="S204" s="183"/>
      <c r="T204" s="183"/>
      <c r="U204" s="183">
        <f t="shared" si="39"/>
        <v>0</v>
      </c>
      <c r="V204" s="183">
        <f t="shared" si="40"/>
        <v>30</v>
      </c>
      <c r="W204" s="183"/>
      <c r="X204" s="183">
        <f t="shared" si="41"/>
        <v>87</v>
      </c>
      <c r="Y204" s="183"/>
    </row>
    <row r="205" spans="1:25" x14ac:dyDescent="0.25">
      <c r="A205" s="182" t="s">
        <v>16</v>
      </c>
      <c r="B205" s="183"/>
      <c r="C205" s="183"/>
      <c r="D205" s="183">
        <f t="shared" si="42"/>
        <v>0</v>
      </c>
      <c r="E205" s="183"/>
      <c r="F205" s="183"/>
      <c r="G205" s="183"/>
      <c r="H205" s="183">
        <f t="shared" si="35"/>
        <v>0</v>
      </c>
      <c r="I205" s="183"/>
      <c r="J205" s="183"/>
      <c r="K205" s="183"/>
      <c r="L205" s="183">
        <f t="shared" si="36"/>
        <v>0</v>
      </c>
      <c r="M205" s="183"/>
      <c r="N205" s="183"/>
      <c r="O205" s="183">
        <f t="shared" si="37"/>
        <v>0</v>
      </c>
      <c r="P205" s="183"/>
      <c r="Q205" s="183"/>
      <c r="R205" s="183">
        <f t="shared" si="38"/>
        <v>0</v>
      </c>
      <c r="S205" s="183"/>
      <c r="T205" s="183"/>
      <c r="U205" s="183">
        <f t="shared" si="39"/>
        <v>0</v>
      </c>
      <c r="V205" s="183">
        <f t="shared" si="40"/>
        <v>0</v>
      </c>
      <c r="W205" s="183"/>
      <c r="X205" s="183" t="e">
        <f t="shared" si="41"/>
        <v>#DIV/0!</v>
      </c>
      <c r="Y205" s="183"/>
    </row>
    <row r="206" spans="1:25" x14ac:dyDescent="0.25">
      <c r="A206" s="182" t="s">
        <v>17</v>
      </c>
      <c r="B206" s="183"/>
      <c r="C206" s="183"/>
      <c r="D206" s="183">
        <f t="shared" si="42"/>
        <v>0</v>
      </c>
      <c r="E206" s="183"/>
      <c r="F206" s="183"/>
      <c r="G206" s="183"/>
      <c r="H206" s="183">
        <f t="shared" si="35"/>
        <v>0</v>
      </c>
      <c r="I206" s="183"/>
      <c r="J206" s="183"/>
      <c r="K206" s="183"/>
      <c r="L206" s="183">
        <f t="shared" si="36"/>
        <v>0</v>
      </c>
      <c r="M206" s="183"/>
      <c r="N206" s="183"/>
      <c r="O206" s="183">
        <f t="shared" si="37"/>
        <v>0</v>
      </c>
      <c r="P206" s="183"/>
      <c r="Q206" s="183"/>
      <c r="R206" s="183">
        <f t="shared" si="38"/>
        <v>0</v>
      </c>
      <c r="S206" s="183"/>
      <c r="T206" s="183"/>
      <c r="U206" s="183">
        <f t="shared" si="39"/>
        <v>0</v>
      </c>
      <c r="V206" s="183">
        <f t="shared" si="40"/>
        <v>0</v>
      </c>
      <c r="W206" s="183"/>
      <c r="X206" s="183" t="e">
        <f t="shared" si="41"/>
        <v>#DIV/0!</v>
      </c>
      <c r="Y206" s="183"/>
    </row>
    <row r="207" spans="1:25" x14ac:dyDescent="0.25">
      <c r="A207" s="182" t="s">
        <v>18</v>
      </c>
      <c r="B207" s="183"/>
      <c r="C207" s="183"/>
      <c r="D207" s="183">
        <f t="shared" si="42"/>
        <v>0</v>
      </c>
      <c r="E207" s="183"/>
      <c r="F207" s="183"/>
      <c r="G207" s="183"/>
      <c r="H207" s="183">
        <f t="shared" si="35"/>
        <v>0</v>
      </c>
      <c r="I207" s="183"/>
      <c r="J207" s="183"/>
      <c r="K207" s="183"/>
      <c r="L207" s="183">
        <f t="shared" si="36"/>
        <v>0</v>
      </c>
      <c r="M207" s="183"/>
      <c r="N207" s="183"/>
      <c r="O207" s="183">
        <f t="shared" si="37"/>
        <v>0</v>
      </c>
      <c r="P207" s="183"/>
      <c r="Q207" s="183"/>
      <c r="R207" s="183">
        <f t="shared" si="38"/>
        <v>0</v>
      </c>
      <c r="S207" s="183"/>
      <c r="T207" s="183"/>
      <c r="U207" s="183">
        <f t="shared" si="39"/>
        <v>0</v>
      </c>
      <c r="V207" s="183">
        <f t="shared" si="40"/>
        <v>0</v>
      </c>
      <c r="W207" s="183"/>
      <c r="X207" s="183" t="e">
        <f t="shared" si="41"/>
        <v>#DIV/0!</v>
      </c>
      <c r="Y207" s="183"/>
    </row>
    <row r="208" spans="1:25" x14ac:dyDescent="0.25">
      <c r="A208" s="184" t="s">
        <v>19</v>
      </c>
      <c r="B208" s="183"/>
      <c r="C208" s="183"/>
      <c r="D208" s="183">
        <f t="shared" si="42"/>
        <v>0</v>
      </c>
      <c r="E208" s="183"/>
      <c r="F208" s="183"/>
      <c r="G208" s="183"/>
      <c r="H208" s="183">
        <f t="shared" si="35"/>
        <v>0</v>
      </c>
      <c r="I208" s="183"/>
      <c r="J208" s="183"/>
      <c r="K208" s="183"/>
      <c r="L208" s="183">
        <f t="shared" si="36"/>
        <v>0</v>
      </c>
      <c r="M208" s="183"/>
      <c r="N208" s="183"/>
      <c r="O208" s="183">
        <f t="shared" si="37"/>
        <v>0</v>
      </c>
      <c r="P208" s="183"/>
      <c r="Q208" s="183"/>
      <c r="R208" s="183">
        <f t="shared" si="38"/>
        <v>0</v>
      </c>
      <c r="S208" s="183"/>
      <c r="T208" s="183"/>
      <c r="U208" s="183">
        <f t="shared" si="39"/>
        <v>0</v>
      </c>
      <c r="V208" s="183">
        <f t="shared" si="40"/>
        <v>0</v>
      </c>
      <c r="W208" s="183"/>
      <c r="X208" s="183" t="e">
        <f t="shared" si="41"/>
        <v>#DIV/0!</v>
      </c>
      <c r="Y208" s="183"/>
    </row>
    <row r="209" spans="1:25" x14ac:dyDescent="0.25">
      <c r="A209" s="182" t="s">
        <v>20</v>
      </c>
      <c r="B209" s="183"/>
      <c r="C209" s="183"/>
      <c r="D209" s="183">
        <f t="shared" si="42"/>
        <v>0</v>
      </c>
      <c r="E209" s="183"/>
      <c r="F209" s="183"/>
      <c r="G209" s="183"/>
      <c r="H209" s="183">
        <f t="shared" si="35"/>
        <v>0</v>
      </c>
      <c r="I209" s="183"/>
      <c r="J209" s="183"/>
      <c r="K209" s="183"/>
      <c r="L209" s="183">
        <f t="shared" si="36"/>
        <v>0</v>
      </c>
      <c r="M209" s="183"/>
      <c r="N209" s="183"/>
      <c r="O209" s="183">
        <f t="shared" si="37"/>
        <v>0</v>
      </c>
      <c r="P209" s="183"/>
      <c r="Q209" s="183"/>
      <c r="R209" s="183">
        <f t="shared" si="38"/>
        <v>0</v>
      </c>
      <c r="S209" s="183"/>
      <c r="T209" s="183"/>
      <c r="U209" s="183">
        <f t="shared" si="39"/>
        <v>0</v>
      </c>
      <c r="V209" s="183">
        <f t="shared" si="40"/>
        <v>0</v>
      </c>
      <c r="W209" s="183"/>
      <c r="X209" s="183" t="e">
        <f t="shared" si="41"/>
        <v>#DIV/0!</v>
      </c>
      <c r="Y209" s="183"/>
    </row>
    <row r="210" spans="1:25" x14ac:dyDescent="0.25">
      <c r="A210" s="182" t="s">
        <v>21</v>
      </c>
      <c r="B210" s="183"/>
      <c r="C210" s="183"/>
      <c r="D210" s="183">
        <f t="shared" si="42"/>
        <v>0</v>
      </c>
      <c r="E210" s="183"/>
      <c r="F210" s="183"/>
      <c r="G210" s="183"/>
      <c r="H210" s="183">
        <f t="shared" si="35"/>
        <v>0</v>
      </c>
      <c r="I210" s="183"/>
      <c r="J210" s="183"/>
      <c r="K210" s="183"/>
      <c r="L210" s="183">
        <f t="shared" si="36"/>
        <v>0</v>
      </c>
      <c r="M210" s="183"/>
      <c r="N210" s="183"/>
      <c r="O210" s="183">
        <f t="shared" si="37"/>
        <v>0</v>
      </c>
      <c r="P210" s="183"/>
      <c r="Q210" s="183"/>
      <c r="R210" s="183">
        <f t="shared" si="38"/>
        <v>0</v>
      </c>
      <c r="S210" s="183"/>
      <c r="T210" s="183"/>
      <c r="U210" s="183">
        <f t="shared" si="39"/>
        <v>0</v>
      </c>
      <c r="V210" s="183">
        <f t="shared" si="40"/>
        <v>0</v>
      </c>
      <c r="W210" s="183"/>
      <c r="X210" s="183" t="e">
        <f t="shared" si="41"/>
        <v>#DIV/0!</v>
      </c>
      <c r="Y210" s="183"/>
    </row>
    <row r="211" spans="1:25" x14ac:dyDescent="0.25">
      <c r="A211" s="182" t="s">
        <v>22</v>
      </c>
      <c r="B211" s="183"/>
      <c r="C211" s="183"/>
      <c r="D211" s="183">
        <f t="shared" si="42"/>
        <v>0</v>
      </c>
      <c r="E211" s="183"/>
      <c r="F211" s="183"/>
      <c r="G211" s="183"/>
      <c r="H211" s="183">
        <f t="shared" si="35"/>
        <v>0</v>
      </c>
      <c r="I211" s="183"/>
      <c r="J211" s="183"/>
      <c r="K211" s="183"/>
      <c r="L211" s="183">
        <f t="shared" si="36"/>
        <v>0</v>
      </c>
      <c r="M211" s="183"/>
      <c r="N211" s="183"/>
      <c r="O211" s="183">
        <f t="shared" si="37"/>
        <v>0</v>
      </c>
      <c r="P211" s="183"/>
      <c r="Q211" s="183"/>
      <c r="R211" s="183">
        <f t="shared" si="38"/>
        <v>0</v>
      </c>
      <c r="S211" s="183"/>
      <c r="T211" s="183"/>
      <c r="U211" s="183">
        <f t="shared" si="39"/>
        <v>0</v>
      </c>
      <c r="V211" s="183">
        <f t="shared" si="40"/>
        <v>0</v>
      </c>
      <c r="W211" s="183"/>
      <c r="X211" s="183" t="e">
        <f t="shared" si="41"/>
        <v>#DIV/0!</v>
      </c>
      <c r="Y211" s="183"/>
    </row>
    <row r="212" spans="1:25" x14ac:dyDescent="0.25">
      <c r="A212" s="184" t="s">
        <v>23</v>
      </c>
      <c r="B212" s="183"/>
      <c r="C212" s="183"/>
      <c r="D212" s="183">
        <f t="shared" si="42"/>
        <v>0</v>
      </c>
      <c r="E212" s="183"/>
      <c r="F212" s="183"/>
      <c r="G212" s="183"/>
      <c r="H212" s="183">
        <f t="shared" si="35"/>
        <v>0</v>
      </c>
      <c r="I212" s="183"/>
      <c r="J212" s="183"/>
      <c r="K212" s="183"/>
      <c r="L212" s="183">
        <f t="shared" si="36"/>
        <v>0</v>
      </c>
      <c r="M212" s="183"/>
      <c r="N212" s="183"/>
      <c r="O212" s="183">
        <f t="shared" si="37"/>
        <v>0</v>
      </c>
      <c r="P212" s="183"/>
      <c r="Q212" s="183"/>
      <c r="R212" s="183">
        <f t="shared" si="38"/>
        <v>0</v>
      </c>
      <c r="S212" s="183"/>
      <c r="T212" s="183"/>
      <c r="U212" s="183">
        <f t="shared" si="39"/>
        <v>0</v>
      </c>
      <c r="V212" s="183">
        <f t="shared" si="40"/>
        <v>0</v>
      </c>
      <c r="W212" s="183"/>
      <c r="X212" s="183" t="e">
        <f t="shared" si="41"/>
        <v>#DIV/0!</v>
      </c>
      <c r="Y212" s="183"/>
    </row>
    <row r="213" spans="1:25" x14ac:dyDescent="0.25">
      <c r="A213" s="182" t="s">
        <v>24</v>
      </c>
      <c r="B213" s="183"/>
      <c r="C213" s="183"/>
      <c r="D213" s="183">
        <f t="shared" si="42"/>
        <v>0</v>
      </c>
      <c r="E213" s="183"/>
      <c r="F213" s="183"/>
      <c r="G213" s="183"/>
      <c r="H213" s="183">
        <f t="shared" si="35"/>
        <v>0</v>
      </c>
      <c r="I213" s="183"/>
      <c r="J213" s="183"/>
      <c r="K213" s="183"/>
      <c r="L213" s="183">
        <f t="shared" si="36"/>
        <v>0</v>
      </c>
      <c r="M213" s="183"/>
      <c r="N213" s="183"/>
      <c r="O213" s="183">
        <f t="shared" si="37"/>
        <v>0</v>
      </c>
      <c r="P213" s="183"/>
      <c r="Q213" s="183"/>
      <c r="R213" s="183">
        <f t="shared" si="38"/>
        <v>0</v>
      </c>
      <c r="S213" s="183"/>
      <c r="T213" s="183"/>
      <c r="U213" s="183">
        <f t="shared" si="39"/>
        <v>0</v>
      </c>
      <c r="V213" s="183">
        <f t="shared" si="40"/>
        <v>0</v>
      </c>
      <c r="W213" s="183"/>
      <c r="X213" s="183" t="e">
        <f t="shared" si="41"/>
        <v>#DIV/0!</v>
      </c>
      <c r="Y213" s="183"/>
    </row>
    <row r="214" spans="1:25" x14ac:dyDescent="0.25">
      <c r="A214" s="182" t="s">
        <v>25</v>
      </c>
      <c r="B214" s="183"/>
      <c r="C214" s="183"/>
      <c r="D214" s="183">
        <f t="shared" si="42"/>
        <v>0</v>
      </c>
      <c r="E214" s="183"/>
      <c r="F214" s="183"/>
      <c r="G214" s="183"/>
      <c r="H214" s="183">
        <f t="shared" si="35"/>
        <v>0</v>
      </c>
      <c r="I214" s="183"/>
      <c r="J214" s="183"/>
      <c r="K214" s="183"/>
      <c r="L214" s="183">
        <f t="shared" si="36"/>
        <v>0</v>
      </c>
      <c r="M214" s="183"/>
      <c r="N214" s="183"/>
      <c r="O214" s="183">
        <f t="shared" si="37"/>
        <v>0</v>
      </c>
      <c r="P214" s="183"/>
      <c r="Q214" s="183"/>
      <c r="R214" s="183">
        <f t="shared" si="38"/>
        <v>0</v>
      </c>
      <c r="S214" s="183"/>
      <c r="T214" s="183"/>
      <c r="U214" s="183">
        <f t="shared" si="39"/>
        <v>0</v>
      </c>
      <c r="V214" s="183">
        <f t="shared" si="40"/>
        <v>0</v>
      </c>
      <c r="W214" s="183"/>
      <c r="X214" s="183" t="e">
        <f t="shared" si="41"/>
        <v>#DIV/0!</v>
      </c>
      <c r="Y214" s="183"/>
    </row>
    <row r="215" spans="1:25" x14ac:dyDescent="0.25">
      <c r="A215" s="182" t="s">
        <v>26</v>
      </c>
      <c r="B215" s="183"/>
      <c r="C215" s="183"/>
      <c r="D215" s="183">
        <f t="shared" si="42"/>
        <v>0</v>
      </c>
      <c r="E215" s="183"/>
      <c r="F215" s="183"/>
      <c r="G215" s="183"/>
      <c r="H215" s="183">
        <f t="shared" si="35"/>
        <v>0</v>
      </c>
      <c r="I215" s="183"/>
      <c r="J215" s="183"/>
      <c r="K215" s="183"/>
      <c r="L215" s="183">
        <f t="shared" si="36"/>
        <v>0</v>
      </c>
      <c r="M215" s="183"/>
      <c r="N215" s="183"/>
      <c r="O215" s="183">
        <f t="shared" si="37"/>
        <v>0</v>
      </c>
      <c r="P215" s="183"/>
      <c r="Q215" s="183"/>
      <c r="R215" s="183">
        <f t="shared" si="38"/>
        <v>0</v>
      </c>
      <c r="S215" s="183"/>
      <c r="T215" s="183"/>
      <c r="U215" s="183">
        <f t="shared" si="39"/>
        <v>0</v>
      </c>
      <c r="V215" s="183">
        <f t="shared" si="40"/>
        <v>0</v>
      </c>
      <c r="W215" s="183"/>
      <c r="X215" s="183" t="e">
        <f t="shared" si="41"/>
        <v>#DIV/0!</v>
      </c>
      <c r="Y215" s="183"/>
    </row>
    <row r="216" spans="1:25" x14ac:dyDescent="0.25">
      <c r="A216" s="184" t="s">
        <v>27</v>
      </c>
      <c r="B216" s="183">
        <v>12.5</v>
      </c>
      <c r="C216" s="183"/>
      <c r="D216" s="183">
        <f t="shared" si="42"/>
        <v>12.5</v>
      </c>
      <c r="E216" s="183"/>
      <c r="F216" s="183"/>
      <c r="G216" s="183"/>
      <c r="H216" s="183">
        <f t="shared" si="35"/>
        <v>0</v>
      </c>
      <c r="I216" s="183"/>
      <c r="J216" s="183"/>
      <c r="K216" s="183"/>
      <c r="L216" s="183">
        <f t="shared" si="36"/>
        <v>0</v>
      </c>
      <c r="M216" s="183"/>
      <c r="N216" s="183"/>
      <c r="O216" s="183">
        <f t="shared" si="37"/>
        <v>0</v>
      </c>
      <c r="P216" s="183"/>
      <c r="Q216" s="183"/>
      <c r="R216" s="183">
        <f t="shared" si="38"/>
        <v>0</v>
      </c>
      <c r="S216" s="183"/>
      <c r="T216" s="183"/>
      <c r="U216" s="183">
        <f t="shared" si="39"/>
        <v>0</v>
      </c>
      <c r="V216" s="183">
        <f t="shared" si="40"/>
        <v>0</v>
      </c>
      <c r="W216" s="183"/>
      <c r="X216" s="183" t="e">
        <f t="shared" si="41"/>
        <v>#DIV/0!</v>
      </c>
      <c r="Y216" s="183"/>
    </row>
    <row r="217" spans="1:25" x14ac:dyDescent="0.25">
      <c r="A217" s="182" t="s">
        <v>28</v>
      </c>
      <c r="B217" s="183"/>
      <c r="C217" s="183"/>
      <c r="D217" s="183">
        <f t="shared" si="42"/>
        <v>0</v>
      </c>
      <c r="E217" s="183"/>
      <c r="F217" s="183"/>
      <c r="G217" s="183"/>
      <c r="H217" s="183">
        <f t="shared" si="35"/>
        <v>0</v>
      </c>
      <c r="I217" s="183"/>
      <c r="J217" s="183"/>
      <c r="K217" s="183"/>
      <c r="L217" s="183">
        <f t="shared" si="36"/>
        <v>0</v>
      </c>
      <c r="M217" s="183"/>
      <c r="N217" s="183"/>
      <c r="O217" s="183">
        <f t="shared" si="37"/>
        <v>0</v>
      </c>
      <c r="P217" s="183"/>
      <c r="Q217" s="183"/>
      <c r="R217" s="183">
        <f t="shared" si="38"/>
        <v>0</v>
      </c>
      <c r="S217" s="183"/>
      <c r="T217" s="183"/>
      <c r="U217" s="183">
        <f t="shared" si="39"/>
        <v>0</v>
      </c>
      <c r="V217" s="183">
        <f t="shared" si="40"/>
        <v>0</v>
      </c>
      <c r="W217" s="183"/>
      <c r="X217" s="183" t="e">
        <f t="shared" si="41"/>
        <v>#DIV/0!</v>
      </c>
      <c r="Y217" s="183"/>
    </row>
    <row r="218" spans="1:25" x14ac:dyDescent="0.25">
      <c r="A218" s="182" t="s">
        <v>29</v>
      </c>
      <c r="B218" s="183"/>
      <c r="C218" s="183"/>
      <c r="D218" s="183">
        <f t="shared" si="42"/>
        <v>0</v>
      </c>
      <c r="E218" s="183"/>
      <c r="F218" s="183"/>
      <c r="G218" s="183"/>
      <c r="H218" s="183">
        <f t="shared" si="35"/>
        <v>0</v>
      </c>
      <c r="I218" s="183"/>
      <c r="J218" s="183"/>
      <c r="K218" s="183"/>
      <c r="L218" s="183">
        <f t="shared" si="36"/>
        <v>0</v>
      </c>
      <c r="M218" s="183"/>
      <c r="N218" s="183"/>
      <c r="O218" s="183">
        <f t="shared" si="37"/>
        <v>0</v>
      </c>
      <c r="P218" s="183"/>
      <c r="Q218" s="183"/>
      <c r="R218" s="183">
        <f t="shared" si="38"/>
        <v>0</v>
      </c>
      <c r="S218" s="183"/>
      <c r="T218" s="183"/>
      <c r="U218" s="183">
        <f t="shared" si="39"/>
        <v>0</v>
      </c>
      <c r="V218" s="183">
        <f t="shared" si="40"/>
        <v>0</v>
      </c>
      <c r="W218" s="183"/>
      <c r="X218" s="183" t="e">
        <f t="shared" si="41"/>
        <v>#DIV/0!</v>
      </c>
      <c r="Y218" s="183"/>
    </row>
    <row r="219" spans="1:25" x14ac:dyDescent="0.25">
      <c r="A219" s="182" t="s">
        <v>30</v>
      </c>
      <c r="B219" s="183"/>
      <c r="C219" s="183"/>
      <c r="D219" s="183">
        <f t="shared" si="42"/>
        <v>0</v>
      </c>
      <c r="E219" s="183"/>
      <c r="F219" s="183"/>
      <c r="G219" s="183"/>
      <c r="H219" s="183">
        <f t="shared" si="35"/>
        <v>0</v>
      </c>
      <c r="I219" s="183"/>
      <c r="J219" s="183"/>
      <c r="K219" s="183"/>
      <c r="L219" s="183">
        <f t="shared" si="36"/>
        <v>0</v>
      </c>
      <c r="M219" s="183"/>
      <c r="N219" s="183"/>
      <c r="O219" s="183">
        <f t="shared" si="37"/>
        <v>0</v>
      </c>
      <c r="P219" s="183"/>
      <c r="Q219" s="183"/>
      <c r="R219" s="183">
        <f t="shared" si="38"/>
        <v>0</v>
      </c>
      <c r="S219" s="183"/>
      <c r="T219" s="183"/>
      <c r="U219" s="183">
        <f t="shared" si="39"/>
        <v>0</v>
      </c>
      <c r="V219" s="183">
        <f t="shared" si="40"/>
        <v>0</v>
      </c>
      <c r="W219" s="183"/>
      <c r="X219" s="183" t="e">
        <f t="shared" si="41"/>
        <v>#DIV/0!</v>
      </c>
      <c r="Y219" s="183"/>
    </row>
    <row r="220" spans="1:25" x14ac:dyDescent="0.25">
      <c r="A220" s="184" t="s">
        <v>31</v>
      </c>
      <c r="B220" s="183"/>
      <c r="C220" s="183"/>
      <c r="D220" s="183">
        <f t="shared" si="42"/>
        <v>0</v>
      </c>
      <c r="E220" s="183"/>
      <c r="F220" s="183"/>
      <c r="G220" s="183"/>
      <c r="H220" s="183">
        <f t="shared" si="35"/>
        <v>0</v>
      </c>
      <c r="I220" s="183"/>
      <c r="J220" s="183"/>
      <c r="K220" s="183"/>
      <c r="L220" s="183">
        <f t="shared" si="36"/>
        <v>0</v>
      </c>
      <c r="M220" s="183"/>
      <c r="N220" s="183"/>
      <c r="O220" s="183">
        <f t="shared" si="37"/>
        <v>0</v>
      </c>
      <c r="P220" s="183"/>
      <c r="Q220" s="183"/>
      <c r="R220" s="183">
        <f t="shared" si="38"/>
        <v>0</v>
      </c>
      <c r="S220" s="183"/>
      <c r="T220" s="183"/>
      <c r="U220" s="183">
        <f t="shared" si="39"/>
        <v>0</v>
      </c>
      <c r="V220" s="183">
        <f t="shared" si="40"/>
        <v>0</v>
      </c>
      <c r="W220" s="183"/>
      <c r="X220" s="183" t="e">
        <f t="shared" si="41"/>
        <v>#DIV/0!</v>
      </c>
      <c r="Y220" s="183"/>
    </row>
    <row r="221" spans="1:25" x14ac:dyDescent="0.25">
      <c r="A221" s="182" t="s">
        <v>32</v>
      </c>
      <c r="B221" s="183"/>
      <c r="C221" s="183"/>
      <c r="D221" s="183">
        <f t="shared" si="42"/>
        <v>0</v>
      </c>
      <c r="E221" s="183"/>
      <c r="F221" s="183"/>
      <c r="G221" s="183"/>
      <c r="H221" s="183">
        <f t="shared" si="35"/>
        <v>0</v>
      </c>
      <c r="I221" s="183"/>
      <c r="J221" s="183"/>
      <c r="K221" s="183"/>
      <c r="L221" s="183">
        <f t="shared" si="36"/>
        <v>0</v>
      </c>
      <c r="M221" s="183"/>
      <c r="N221" s="183"/>
      <c r="O221" s="183">
        <f t="shared" si="37"/>
        <v>0</v>
      </c>
      <c r="P221" s="183"/>
      <c r="Q221" s="183"/>
      <c r="R221" s="183">
        <f t="shared" si="38"/>
        <v>0</v>
      </c>
      <c r="S221" s="183"/>
      <c r="T221" s="183"/>
      <c r="U221" s="183">
        <f t="shared" si="39"/>
        <v>0</v>
      </c>
      <c r="V221" s="183">
        <f t="shared" si="40"/>
        <v>0</v>
      </c>
      <c r="W221" s="183"/>
      <c r="X221" s="183" t="e">
        <f t="shared" si="41"/>
        <v>#DIV/0!</v>
      </c>
      <c r="Y221" s="183"/>
    </row>
    <row r="222" spans="1:25" x14ac:dyDescent="0.25">
      <c r="A222" s="182" t="s">
        <v>33</v>
      </c>
      <c r="B222" s="183"/>
      <c r="C222" s="183"/>
      <c r="D222" s="183">
        <f t="shared" si="42"/>
        <v>0</v>
      </c>
      <c r="E222" s="183"/>
      <c r="F222" s="183"/>
      <c r="G222" s="183"/>
      <c r="H222" s="183">
        <f t="shared" si="35"/>
        <v>0</v>
      </c>
      <c r="I222" s="183"/>
      <c r="J222" s="183"/>
      <c r="K222" s="183"/>
      <c r="L222" s="183">
        <f t="shared" si="36"/>
        <v>0</v>
      </c>
      <c r="M222" s="183"/>
      <c r="N222" s="183"/>
      <c r="O222" s="183">
        <f t="shared" si="37"/>
        <v>0</v>
      </c>
      <c r="P222" s="183"/>
      <c r="Q222" s="183"/>
      <c r="R222" s="183">
        <f t="shared" si="38"/>
        <v>0</v>
      </c>
      <c r="S222" s="183"/>
      <c r="T222" s="183"/>
      <c r="U222" s="183">
        <f t="shared" si="39"/>
        <v>0</v>
      </c>
      <c r="V222" s="183">
        <f t="shared" si="40"/>
        <v>0</v>
      </c>
      <c r="W222" s="183"/>
      <c r="X222" s="183" t="e">
        <f t="shared" si="41"/>
        <v>#DIV/0!</v>
      </c>
      <c r="Y222" s="183"/>
    </row>
    <row r="223" spans="1:25" x14ac:dyDescent="0.25">
      <c r="A223" s="182" t="s">
        <v>34</v>
      </c>
      <c r="B223" s="183"/>
      <c r="C223" s="183"/>
      <c r="D223" s="183">
        <f t="shared" si="42"/>
        <v>0</v>
      </c>
      <c r="E223" s="183"/>
      <c r="F223" s="183"/>
      <c r="G223" s="183"/>
      <c r="H223" s="183">
        <f t="shared" si="35"/>
        <v>0</v>
      </c>
      <c r="I223" s="183"/>
      <c r="J223" s="183"/>
      <c r="K223" s="183"/>
      <c r="L223" s="183">
        <f t="shared" si="36"/>
        <v>0</v>
      </c>
      <c r="M223" s="183"/>
      <c r="N223" s="183"/>
      <c r="O223" s="183">
        <f t="shared" si="37"/>
        <v>0</v>
      </c>
      <c r="P223" s="183"/>
      <c r="Q223" s="183"/>
      <c r="R223" s="183">
        <f t="shared" si="38"/>
        <v>0</v>
      </c>
      <c r="S223" s="183"/>
      <c r="T223" s="183"/>
      <c r="U223" s="183">
        <f t="shared" si="39"/>
        <v>0</v>
      </c>
      <c r="V223" s="183">
        <f t="shared" si="40"/>
        <v>0</v>
      </c>
      <c r="W223" s="183"/>
      <c r="X223" s="183" t="e">
        <f t="shared" si="41"/>
        <v>#DIV/0!</v>
      </c>
      <c r="Y223" s="183"/>
    </row>
    <row r="224" spans="1:25" x14ac:dyDescent="0.25">
      <c r="A224" s="184" t="s">
        <v>35</v>
      </c>
      <c r="B224" s="183"/>
      <c r="C224" s="183"/>
      <c r="D224" s="183">
        <f t="shared" si="42"/>
        <v>0</v>
      </c>
      <c r="E224" s="183"/>
      <c r="F224" s="183"/>
      <c r="G224" s="183"/>
      <c r="H224" s="183">
        <f t="shared" si="35"/>
        <v>0</v>
      </c>
      <c r="I224" s="183"/>
      <c r="J224" s="183"/>
      <c r="K224" s="183"/>
      <c r="L224" s="183">
        <f t="shared" si="36"/>
        <v>0</v>
      </c>
      <c r="M224" s="183"/>
      <c r="N224" s="183"/>
      <c r="O224" s="183">
        <f t="shared" si="37"/>
        <v>0</v>
      </c>
      <c r="P224" s="183"/>
      <c r="Q224" s="183"/>
      <c r="R224" s="183">
        <f t="shared" si="38"/>
        <v>0</v>
      </c>
      <c r="S224" s="183"/>
      <c r="T224" s="183"/>
      <c r="U224" s="183">
        <f t="shared" si="39"/>
        <v>0</v>
      </c>
      <c r="V224" s="183">
        <f t="shared" si="40"/>
        <v>0</v>
      </c>
      <c r="W224" s="183"/>
      <c r="X224" s="183" t="e">
        <f t="shared" si="41"/>
        <v>#DIV/0!</v>
      </c>
      <c r="Y224" s="183"/>
    </row>
    <row r="225" spans="1:25" x14ac:dyDescent="0.25">
      <c r="A225" s="182" t="s">
        <v>36</v>
      </c>
      <c r="B225" s="183"/>
      <c r="C225" s="183"/>
      <c r="D225" s="183">
        <f t="shared" si="42"/>
        <v>0</v>
      </c>
      <c r="E225" s="183"/>
      <c r="F225" s="183"/>
      <c r="G225" s="183"/>
      <c r="H225" s="183">
        <f t="shared" si="35"/>
        <v>0</v>
      </c>
      <c r="I225" s="183"/>
      <c r="J225" s="183"/>
      <c r="K225" s="183"/>
      <c r="L225" s="183">
        <f t="shared" si="36"/>
        <v>0</v>
      </c>
      <c r="M225" s="183"/>
      <c r="N225" s="183"/>
      <c r="O225" s="183">
        <f t="shared" si="37"/>
        <v>0</v>
      </c>
      <c r="P225" s="183"/>
      <c r="Q225" s="183"/>
      <c r="R225" s="183">
        <f t="shared" si="38"/>
        <v>0</v>
      </c>
      <c r="S225" s="183"/>
      <c r="T225" s="183"/>
      <c r="U225" s="183">
        <f t="shared" si="39"/>
        <v>0</v>
      </c>
      <c r="V225" s="183">
        <f t="shared" si="40"/>
        <v>0</v>
      </c>
      <c r="W225" s="183"/>
      <c r="X225" s="183" t="e">
        <f t="shared" si="41"/>
        <v>#DIV/0!</v>
      </c>
      <c r="Y225" s="183"/>
    </row>
    <row r="226" spans="1:25" x14ac:dyDescent="0.25">
      <c r="A226" s="182" t="s">
        <v>37</v>
      </c>
      <c r="B226" s="183"/>
      <c r="C226" s="183"/>
      <c r="D226" s="183">
        <f t="shared" si="42"/>
        <v>0</v>
      </c>
      <c r="E226" s="183"/>
      <c r="F226" s="183"/>
      <c r="G226" s="183"/>
      <c r="H226" s="183">
        <f t="shared" si="35"/>
        <v>0</v>
      </c>
      <c r="I226" s="183"/>
      <c r="J226" s="183"/>
      <c r="K226" s="183"/>
      <c r="L226" s="183">
        <f t="shared" si="36"/>
        <v>0</v>
      </c>
      <c r="M226" s="183"/>
      <c r="N226" s="183"/>
      <c r="O226" s="183">
        <f t="shared" si="37"/>
        <v>0</v>
      </c>
      <c r="P226" s="183"/>
      <c r="Q226" s="183"/>
      <c r="R226" s="183">
        <f t="shared" si="38"/>
        <v>0</v>
      </c>
      <c r="S226" s="183"/>
      <c r="T226" s="183"/>
      <c r="U226" s="183">
        <f t="shared" si="39"/>
        <v>0</v>
      </c>
      <c r="V226" s="183">
        <f t="shared" si="40"/>
        <v>0</v>
      </c>
      <c r="W226" s="183"/>
      <c r="X226" s="183" t="e">
        <f t="shared" si="41"/>
        <v>#DIV/0!</v>
      </c>
      <c r="Y226" s="183"/>
    </row>
    <row r="227" spans="1:25" x14ac:dyDescent="0.25">
      <c r="A227" s="182" t="s">
        <v>38</v>
      </c>
      <c r="B227" s="183"/>
      <c r="C227" s="183"/>
      <c r="D227" s="183">
        <f t="shared" si="42"/>
        <v>0</v>
      </c>
      <c r="E227" s="183"/>
      <c r="F227" s="183"/>
      <c r="G227" s="183"/>
      <c r="H227" s="183">
        <f t="shared" si="35"/>
        <v>0</v>
      </c>
      <c r="I227" s="183"/>
      <c r="J227" s="183"/>
      <c r="K227" s="183"/>
      <c r="L227" s="183">
        <f t="shared" si="36"/>
        <v>0</v>
      </c>
      <c r="M227" s="183"/>
      <c r="N227" s="183"/>
      <c r="O227" s="183">
        <f t="shared" si="37"/>
        <v>0</v>
      </c>
      <c r="P227" s="183"/>
      <c r="Q227" s="183"/>
      <c r="R227" s="183">
        <f t="shared" si="38"/>
        <v>0</v>
      </c>
      <c r="S227" s="183"/>
      <c r="T227" s="183"/>
      <c r="U227" s="183">
        <f t="shared" si="39"/>
        <v>0</v>
      </c>
      <c r="V227" s="183">
        <f t="shared" si="40"/>
        <v>0</v>
      </c>
      <c r="W227" s="183"/>
      <c r="X227" s="183" t="e">
        <f t="shared" si="41"/>
        <v>#DIV/0!</v>
      </c>
      <c r="Y227" s="183"/>
    </row>
    <row r="228" spans="1:25" x14ac:dyDescent="0.25">
      <c r="A228" s="184" t="s">
        <v>39</v>
      </c>
      <c r="B228" s="183"/>
      <c r="C228" s="183"/>
      <c r="D228" s="183">
        <f t="shared" si="42"/>
        <v>0</v>
      </c>
      <c r="E228" s="183"/>
      <c r="F228" s="183"/>
      <c r="G228" s="183"/>
      <c r="H228" s="183">
        <f t="shared" si="35"/>
        <v>0</v>
      </c>
      <c r="I228" s="183"/>
      <c r="J228" s="183"/>
      <c r="K228" s="183"/>
      <c r="L228" s="183">
        <f t="shared" si="36"/>
        <v>0</v>
      </c>
      <c r="M228" s="183"/>
      <c r="N228" s="183"/>
      <c r="O228" s="183">
        <f t="shared" si="37"/>
        <v>0</v>
      </c>
      <c r="P228" s="183"/>
      <c r="Q228" s="183"/>
      <c r="R228" s="183">
        <f t="shared" si="38"/>
        <v>0</v>
      </c>
      <c r="S228" s="183"/>
      <c r="T228" s="183"/>
      <c r="U228" s="183">
        <f t="shared" si="39"/>
        <v>0</v>
      </c>
      <c r="V228" s="183">
        <f t="shared" si="40"/>
        <v>0</v>
      </c>
      <c r="W228" s="183"/>
      <c r="X228" s="183" t="e">
        <f t="shared" si="41"/>
        <v>#DIV/0!</v>
      </c>
      <c r="Y228" s="183"/>
    </row>
    <row r="229" spans="1:25" x14ac:dyDescent="0.25">
      <c r="A229" s="182" t="s">
        <v>40</v>
      </c>
      <c r="B229" s="183"/>
      <c r="C229" s="183"/>
      <c r="D229" s="183">
        <f t="shared" si="42"/>
        <v>0</v>
      </c>
      <c r="E229" s="183"/>
      <c r="F229" s="183"/>
      <c r="G229" s="183"/>
      <c r="H229" s="183">
        <f t="shared" si="35"/>
        <v>0</v>
      </c>
      <c r="I229" s="183"/>
      <c r="J229" s="183"/>
      <c r="K229" s="183"/>
      <c r="L229" s="183">
        <f t="shared" si="36"/>
        <v>0</v>
      </c>
      <c r="M229" s="183"/>
      <c r="N229" s="183"/>
      <c r="O229" s="183">
        <f t="shared" si="37"/>
        <v>0</v>
      </c>
      <c r="P229" s="183"/>
      <c r="Q229" s="183"/>
      <c r="R229" s="183">
        <f t="shared" si="38"/>
        <v>0</v>
      </c>
      <c r="S229" s="183"/>
      <c r="T229" s="183"/>
      <c r="U229" s="183">
        <f t="shared" si="39"/>
        <v>0</v>
      </c>
      <c r="V229" s="183">
        <f t="shared" si="40"/>
        <v>0</v>
      </c>
      <c r="W229" s="183"/>
      <c r="X229" s="183" t="e">
        <f t="shared" si="41"/>
        <v>#DIV/0!</v>
      </c>
      <c r="Y229" s="183"/>
    </row>
    <row r="230" spans="1:25" x14ac:dyDescent="0.25">
      <c r="A230" s="182" t="s">
        <v>41</v>
      </c>
      <c r="B230" s="183"/>
      <c r="C230" s="183"/>
      <c r="D230" s="183">
        <f t="shared" si="42"/>
        <v>0</v>
      </c>
      <c r="E230" s="183"/>
      <c r="F230" s="183"/>
      <c r="G230" s="183"/>
      <c r="H230" s="183">
        <f t="shared" si="35"/>
        <v>0</v>
      </c>
      <c r="I230" s="183"/>
      <c r="J230" s="183"/>
      <c r="K230" s="183"/>
      <c r="L230" s="183">
        <f t="shared" si="36"/>
        <v>0</v>
      </c>
      <c r="M230" s="183"/>
      <c r="N230" s="183"/>
      <c r="O230" s="183">
        <f t="shared" si="37"/>
        <v>0</v>
      </c>
      <c r="P230" s="183"/>
      <c r="Q230" s="183"/>
      <c r="R230" s="183">
        <f t="shared" si="38"/>
        <v>0</v>
      </c>
      <c r="S230" s="183"/>
      <c r="T230" s="183"/>
      <c r="U230" s="183">
        <f t="shared" si="39"/>
        <v>0</v>
      </c>
      <c r="V230" s="183">
        <f t="shared" si="40"/>
        <v>0</v>
      </c>
      <c r="W230" s="183"/>
      <c r="X230" s="183" t="e">
        <f t="shared" si="41"/>
        <v>#DIV/0!</v>
      </c>
      <c r="Y230" s="183"/>
    </row>
    <row r="231" spans="1:25" x14ac:dyDescent="0.25">
      <c r="A231" s="182" t="s">
        <v>42</v>
      </c>
      <c r="B231" s="183"/>
      <c r="C231" s="183"/>
      <c r="D231" s="183">
        <f t="shared" si="42"/>
        <v>0</v>
      </c>
      <c r="E231" s="183"/>
      <c r="F231" s="183"/>
      <c r="G231" s="183"/>
      <c r="H231" s="183">
        <f t="shared" si="35"/>
        <v>0</v>
      </c>
      <c r="I231" s="183"/>
      <c r="J231" s="183"/>
      <c r="K231" s="183"/>
      <c r="L231" s="183">
        <f t="shared" si="36"/>
        <v>0</v>
      </c>
      <c r="M231" s="183"/>
      <c r="N231" s="183"/>
      <c r="O231" s="183">
        <f t="shared" si="37"/>
        <v>0</v>
      </c>
      <c r="P231" s="183"/>
      <c r="Q231" s="183"/>
      <c r="R231" s="183">
        <f t="shared" si="38"/>
        <v>0</v>
      </c>
      <c r="S231" s="183"/>
      <c r="T231" s="183"/>
      <c r="U231" s="183">
        <f t="shared" si="39"/>
        <v>0</v>
      </c>
      <c r="V231" s="183">
        <f t="shared" si="40"/>
        <v>0</v>
      </c>
      <c r="W231" s="183"/>
      <c r="X231" s="183" t="e">
        <f t="shared" si="41"/>
        <v>#DIV/0!</v>
      </c>
      <c r="Y231" s="183"/>
    </row>
    <row r="232" spans="1:25" x14ac:dyDescent="0.25">
      <c r="A232" s="184" t="s">
        <v>43</v>
      </c>
      <c r="B232" s="183"/>
      <c r="C232" s="183"/>
      <c r="D232" s="183">
        <f t="shared" si="42"/>
        <v>0</v>
      </c>
      <c r="E232" s="183"/>
      <c r="F232" s="183"/>
      <c r="G232" s="183"/>
      <c r="H232" s="183">
        <f t="shared" si="35"/>
        <v>0</v>
      </c>
      <c r="I232" s="183"/>
      <c r="J232" s="183"/>
      <c r="K232" s="183"/>
      <c r="L232" s="183">
        <f t="shared" si="36"/>
        <v>0</v>
      </c>
      <c r="M232" s="183"/>
      <c r="N232" s="183"/>
      <c r="O232" s="183">
        <f t="shared" si="37"/>
        <v>0</v>
      </c>
      <c r="P232" s="183"/>
      <c r="Q232" s="183"/>
      <c r="R232" s="183">
        <f t="shared" si="38"/>
        <v>0</v>
      </c>
      <c r="S232" s="183"/>
      <c r="T232" s="183"/>
      <c r="U232" s="183">
        <f t="shared" si="39"/>
        <v>0</v>
      </c>
      <c r="V232" s="183">
        <f t="shared" si="40"/>
        <v>0</v>
      </c>
      <c r="W232" s="183"/>
      <c r="X232" s="183" t="e">
        <f t="shared" si="41"/>
        <v>#DIV/0!</v>
      </c>
      <c r="Y232" s="183"/>
    </row>
    <row r="233" spans="1:25" x14ac:dyDescent="0.25">
      <c r="A233" s="182" t="s">
        <v>44</v>
      </c>
      <c r="B233" s="183"/>
      <c r="C233" s="183"/>
      <c r="D233" s="183">
        <f t="shared" si="42"/>
        <v>0</v>
      </c>
      <c r="E233" s="183"/>
      <c r="F233" s="183"/>
      <c r="G233" s="183"/>
      <c r="H233" s="183">
        <f t="shared" si="35"/>
        <v>0</v>
      </c>
      <c r="I233" s="183"/>
      <c r="J233" s="183"/>
      <c r="K233" s="183"/>
      <c r="L233" s="183">
        <f t="shared" si="36"/>
        <v>0</v>
      </c>
      <c r="M233" s="183"/>
      <c r="N233" s="183"/>
      <c r="O233" s="183">
        <f t="shared" si="37"/>
        <v>0</v>
      </c>
      <c r="P233" s="183"/>
      <c r="Q233" s="183"/>
      <c r="R233" s="183">
        <f t="shared" si="38"/>
        <v>0</v>
      </c>
      <c r="S233" s="183"/>
      <c r="T233" s="183"/>
      <c r="U233" s="183">
        <f t="shared" si="39"/>
        <v>0</v>
      </c>
      <c r="V233" s="183">
        <f t="shared" si="40"/>
        <v>0</v>
      </c>
      <c r="W233" s="183"/>
      <c r="X233" s="183" t="e">
        <f t="shared" si="41"/>
        <v>#DIV/0!</v>
      </c>
      <c r="Y233" s="183"/>
    </row>
    <row r="234" spans="1:25" x14ac:dyDescent="0.25">
      <c r="A234" s="182" t="s">
        <v>45</v>
      </c>
      <c r="B234" s="183"/>
      <c r="C234" s="183"/>
      <c r="D234" s="183">
        <f t="shared" si="42"/>
        <v>0</v>
      </c>
      <c r="E234" s="183"/>
      <c r="F234" s="183"/>
      <c r="G234" s="183"/>
      <c r="H234" s="183">
        <f t="shared" si="35"/>
        <v>0</v>
      </c>
      <c r="I234" s="183"/>
      <c r="J234" s="183"/>
      <c r="K234" s="183"/>
      <c r="L234" s="183">
        <f t="shared" si="36"/>
        <v>0</v>
      </c>
      <c r="M234" s="183"/>
      <c r="N234" s="183"/>
      <c r="O234" s="183">
        <f t="shared" si="37"/>
        <v>0</v>
      </c>
      <c r="P234" s="183"/>
      <c r="Q234" s="183"/>
      <c r="R234" s="183">
        <f t="shared" si="38"/>
        <v>0</v>
      </c>
      <c r="S234" s="183"/>
      <c r="T234" s="183"/>
      <c r="U234" s="183">
        <f t="shared" si="39"/>
        <v>0</v>
      </c>
      <c r="V234" s="183">
        <f t="shared" si="40"/>
        <v>0</v>
      </c>
      <c r="W234" s="183"/>
      <c r="X234" s="183" t="e">
        <f t="shared" si="41"/>
        <v>#DIV/0!</v>
      </c>
      <c r="Y234" s="183"/>
    </row>
    <row r="235" spans="1:25" x14ac:dyDescent="0.25">
      <c r="A235" s="182" t="s">
        <v>46</v>
      </c>
      <c r="B235" s="183"/>
      <c r="C235" s="183"/>
      <c r="D235" s="183">
        <f t="shared" si="42"/>
        <v>0</v>
      </c>
      <c r="E235" s="183"/>
      <c r="F235" s="183"/>
      <c r="G235" s="183"/>
      <c r="H235" s="183">
        <f t="shared" si="35"/>
        <v>0</v>
      </c>
      <c r="I235" s="183"/>
      <c r="J235" s="183"/>
      <c r="K235" s="183"/>
      <c r="L235" s="183">
        <f t="shared" si="36"/>
        <v>0</v>
      </c>
      <c r="M235" s="183"/>
      <c r="N235" s="183"/>
      <c r="O235" s="183">
        <f t="shared" si="37"/>
        <v>0</v>
      </c>
      <c r="P235" s="183"/>
      <c r="Q235" s="183"/>
      <c r="R235" s="183">
        <f t="shared" si="38"/>
        <v>0</v>
      </c>
      <c r="S235" s="183"/>
      <c r="T235" s="183"/>
      <c r="U235" s="183">
        <f t="shared" si="39"/>
        <v>0</v>
      </c>
      <c r="V235" s="183">
        <f t="shared" si="40"/>
        <v>0</v>
      </c>
      <c r="W235" s="183"/>
      <c r="X235" s="183" t="e">
        <f t="shared" si="41"/>
        <v>#DIV/0!</v>
      </c>
      <c r="Y235" s="183"/>
    </row>
    <row r="236" spans="1:25" x14ac:dyDescent="0.25">
      <c r="A236" s="184" t="s">
        <v>47</v>
      </c>
      <c r="B236" s="183"/>
      <c r="C236" s="183"/>
      <c r="D236" s="183">
        <f t="shared" si="42"/>
        <v>0</v>
      </c>
      <c r="E236" s="183"/>
      <c r="F236" s="183"/>
      <c r="G236" s="183"/>
      <c r="H236" s="183">
        <f t="shared" si="35"/>
        <v>0</v>
      </c>
      <c r="I236" s="183"/>
      <c r="J236" s="183"/>
      <c r="K236" s="183"/>
      <c r="L236" s="183">
        <f t="shared" si="36"/>
        <v>0</v>
      </c>
      <c r="M236" s="183"/>
      <c r="N236" s="183"/>
      <c r="O236" s="183">
        <f t="shared" si="37"/>
        <v>0</v>
      </c>
      <c r="P236" s="183"/>
      <c r="Q236" s="183"/>
      <c r="R236" s="183">
        <f t="shared" si="38"/>
        <v>0</v>
      </c>
      <c r="S236" s="183"/>
      <c r="T236" s="183"/>
      <c r="U236" s="183">
        <f t="shared" si="39"/>
        <v>0</v>
      </c>
      <c r="V236" s="183">
        <f t="shared" si="40"/>
        <v>0</v>
      </c>
      <c r="W236" s="183"/>
      <c r="X236" s="183" t="e">
        <f t="shared" si="41"/>
        <v>#DIV/0!</v>
      </c>
      <c r="Y236" s="183"/>
    </row>
    <row r="237" spans="1:25" x14ac:dyDescent="0.25">
      <c r="A237" s="182" t="s">
        <v>48</v>
      </c>
      <c r="B237" s="183"/>
      <c r="C237" s="183"/>
      <c r="D237" s="183">
        <f t="shared" si="42"/>
        <v>0</v>
      </c>
      <c r="E237" s="183"/>
      <c r="F237" s="183"/>
      <c r="G237" s="183"/>
      <c r="H237" s="183">
        <f t="shared" si="35"/>
        <v>0</v>
      </c>
      <c r="I237" s="183"/>
      <c r="J237" s="183"/>
      <c r="K237" s="183"/>
      <c r="L237" s="183">
        <f t="shared" si="36"/>
        <v>0</v>
      </c>
      <c r="M237" s="183"/>
      <c r="N237" s="183"/>
      <c r="O237" s="183">
        <f t="shared" si="37"/>
        <v>0</v>
      </c>
      <c r="P237" s="183"/>
      <c r="Q237" s="183"/>
      <c r="R237" s="183">
        <f t="shared" si="38"/>
        <v>0</v>
      </c>
      <c r="S237" s="183"/>
      <c r="T237" s="183"/>
      <c r="U237" s="183">
        <f t="shared" si="39"/>
        <v>0</v>
      </c>
      <c r="V237" s="183">
        <f t="shared" si="40"/>
        <v>0</v>
      </c>
      <c r="W237" s="183"/>
      <c r="X237" s="183" t="e">
        <f t="shared" si="41"/>
        <v>#DIV/0!</v>
      </c>
      <c r="Y237" s="183"/>
    </row>
    <row r="238" spans="1:25" x14ac:dyDescent="0.25">
      <c r="A238" s="182" t="s">
        <v>49</v>
      </c>
      <c r="B238" s="183"/>
      <c r="C238" s="183"/>
      <c r="D238" s="183">
        <f t="shared" si="42"/>
        <v>0</v>
      </c>
      <c r="E238" s="183"/>
      <c r="F238" s="183"/>
      <c r="G238" s="183"/>
      <c r="H238" s="183">
        <f t="shared" si="35"/>
        <v>0</v>
      </c>
      <c r="I238" s="183"/>
      <c r="J238" s="183"/>
      <c r="K238" s="183"/>
      <c r="L238" s="183">
        <f t="shared" si="36"/>
        <v>0</v>
      </c>
      <c r="M238" s="183"/>
      <c r="N238" s="183"/>
      <c r="O238" s="183">
        <f t="shared" si="37"/>
        <v>0</v>
      </c>
      <c r="P238" s="183"/>
      <c r="Q238" s="183"/>
      <c r="R238" s="183">
        <f t="shared" si="38"/>
        <v>0</v>
      </c>
      <c r="S238" s="183"/>
      <c r="T238" s="183"/>
      <c r="U238" s="183">
        <f t="shared" si="39"/>
        <v>0</v>
      </c>
      <c r="V238" s="183">
        <f t="shared" si="40"/>
        <v>0</v>
      </c>
      <c r="W238" s="183"/>
      <c r="X238" s="183" t="e">
        <f t="shared" si="41"/>
        <v>#DIV/0!</v>
      </c>
      <c r="Y238" s="183"/>
    </row>
    <row r="239" spans="1:25" x14ac:dyDescent="0.25">
      <c r="A239" s="182" t="s">
        <v>50</v>
      </c>
      <c r="B239" s="183"/>
      <c r="C239" s="183"/>
      <c r="D239" s="183">
        <f t="shared" si="42"/>
        <v>0</v>
      </c>
      <c r="E239" s="183"/>
      <c r="F239" s="183"/>
      <c r="G239" s="183"/>
      <c r="H239" s="183">
        <f t="shared" si="35"/>
        <v>0</v>
      </c>
      <c r="I239" s="183"/>
      <c r="J239" s="183"/>
      <c r="K239" s="183"/>
      <c r="L239" s="183">
        <f t="shared" si="36"/>
        <v>0</v>
      </c>
      <c r="M239" s="183"/>
      <c r="N239" s="183"/>
      <c r="O239" s="183">
        <f t="shared" si="37"/>
        <v>0</v>
      </c>
      <c r="P239" s="183"/>
      <c r="Q239" s="183"/>
      <c r="R239" s="183">
        <f t="shared" si="38"/>
        <v>0</v>
      </c>
      <c r="S239" s="183"/>
      <c r="T239" s="183"/>
      <c r="U239" s="183">
        <f t="shared" si="39"/>
        <v>0</v>
      </c>
      <c r="V239" s="183">
        <f t="shared" si="40"/>
        <v>0</v>
      </c>
      <c r="W239" s="183"/>
      <c r="X239" s="183" t="e">
        <f t="shared" si="41"/>
        <v>#DIV/0!</v>
      </c>
      <c r="Y239" s="183"/>
    </row>
    <row r="240" spans="1:25" x14ac:dyDescent="0.25">
      <c r="A240" s="184" t="s">
        <v>51</v>
      </c>
      <c r="B240" s="183"/>
      <c r="C240" s="183"/>
      <c r="D240" s="183">
        <f t="shared" si="42"/>
        <v>0</v>
      </c>
      <c r="E240" s="183"/>
      <c r="F240" s="183"/>
      <c r="G240" s="183"/>
      <c r="H240" s="183">
        <f t="shared" si="35"/>
        <v>0</v>
      </c>
      <c r="I240" s="183"/>
      <c r="J240" s="183"/>
      <c r="K240" s="183"/>
      <c r="L240" s="183">
        <f t="shared" si="36"/>
        <v>0</v>
      </c>
      <c r="M240" s="183"/>
      <c r="N240" s="183"/>
      <c r="O240" s="183">
        <f t="shared" si="37"/>
        <v>0</v>
      </c>
      <c r="P240" s="183"/>
      <c r="Q240" s="183"/>
      <c r="R240" s="183">
        <f t="shared" si="38"/>
        <v>0</v>
      </c>
      <c r="S240" s="183"/>
      <c r="T240" s="183"/>
      <c r="U240" s="183">
        <f t="shared" si="39"/>
        <v>0</v>
      </c>
      <c r="V240" s="183">
        <f t="shared" si="40"/>
        <v>0</v>
      </c>
      <c r="W240" s="183"/>
      <c r="X240" s="183" t="e">
        <f t="shared" si="41"/>
        <v>#DIV/0!</v>
      </c>
      <c r="Y240" s="183"/>
    </row>
    <row r="241" spans="1:25" x14ac:dyDescent="0.25">
      <c r="A241" s="184" t="s">
        <v>181</v>
      </c>
      <c r="B241" s="183"/>
      <c r="C241" s="183"/>
      <c r="D241" s="183">
        <f t="shared" si="42"/>
        <v>0</v>
      </c>
      <c r="E241" s="183"/>
      <c r="F241" s="183"/>
      <c r="G241" s="183"/>
      <c r="H241" s="183">
        <f t="shared" si="35"/>
        <v>0</v>
      </c>
      <c r="I241" s="183"/>
      <c r="J241" s="183"/>
      <c r="K241" s="183"/>
      <c r="L241" s="183">
        <f t="shared" si="36"/>
        <v>0</v>
      </c>
      <c r="M241" s="183"/>
      <c r="N241" s="183"/>
      <c r="O241" s="183">
        <f t="shared" si="37"/>
        <v>0</v>
      </c>
      <c r="P241" s="183"/>
      <c r="Q241" s="183"/>
      <c r="R241" s="183">
        <f t="shared" si="38"/>
        <v>0</v>
      </c>
      <c r="S241" s="183"/>
      <c r="T241" s="183"/>
      <c r="U241" s="183">
        <f t="shared" si="39"/>
        <v>0</v>
      </c>
      <c r="V241" s="183">
        <f t="shared" si="40"/>
        <v>0</v>
      </c>
      <c r="W241" s="183"/>
      <c r="X241" s="183" t="e">
        <f t="shared" si="41"/>
        <v>#DIV/0!</v>
      </c>
      <c r="Y241" s="183"/>
    </row>
    <row r="242" spans="1:25" x14ac:dyDescent="0.25">
      <c r="A242" s="182" t="s">
        <v>146</v>
      </c>
      <c r="B242" s="183"/>
      <c r="C242" s="183"/>
      <c r="D242" s="183">
        <f t="shared" si="42"/>
        <v>0</v>
      </c>
      <c r="E242" s="183"/>
      <c r="F242" s="183"/>
      <c r="G242" s="183"/>
      <c r="H242" s="183">
        <f t="shared" si="35"/>
        <v>0</v>
      </c>
      <c r="I242" s="183"/>
      <c r="J242" s="183"/>
      <c r="K242" s="183"/>
      <c r="L242" s="183">
        <f t="shared" si="36"/>
        <v>0</v>
      </c>
      <c r="M242" s="183"/>
      <c r="N242" s="183"/>
      <c r="O242" s="183">
        <f t="shared" si="37"/>
        <v>0</v>
      </c>
      <c r="P242" s="183"/>
      <c r="Q242" s="183"/>
      <c r="R242" s="183">
        <f t="shared" si="38"/>
        <v>0</v>
      </c>
      <c r="S242" s="183"/>
      <c r="T242" s="183"/>
      <c r="U242" s="183">
        <f t="shared" si="39"/>
        <v>0</v>
      </c>
      <c r="V242" s="183">
        <f t="shared" si="40"/>
        <v>0</v>
      </c>
      <c r="W242" s="183"/>
      <c r="X242" s="183" t="e">
        <f t="shared" si="41"/>
        <v>#DIV/0!</v>
      </c>
      <c r="Y242" s="183"/>
    </row>
    <row r="243" spans="1:25" x14ac:dyDescent="0.25">
      <c r="A243" s="184" t="s">
        <v>52</v>
      </c>
      <c r="B243" s="183"/>
      <c r="C243" s="183"/>
      <c r="D243" s="183">
        <f t="shared" si="42"/>
        <v>0</v>
      </c>
      <c r="E243" s="183"/>
      <c r="F243" s="183"/>
      <c r="G243" s="183"/>
      <c r="H243" s="183">
        <f t="shared" si="35"/>
        <v>0</v>
      </c>
      <c r="I243" s="183"/>
      <c r="J243" s="183"/>
      <c r="K243" s="183"/>
      <c r="L243" s="183">
        <f t="shared" si="36"/>
        <v>0</v>
      </c>
      <c r="M243" s="183"/>
      <c r="N243" s="183"/>
      <c r="O243" s="183">
        <f t="shared" si="37"/>
        <v>0</v>
      </c>
      <c r="P243" s="183"/>
      <c r="Q243" s="183"/>
      <c r="R243" s="183">
        <f t="shared" si="38"/>
        <v>0</v>
      </c>
      <c r="S243" s="183"/>
      <c r="T243" s="183"/>
      <c r="U243" s="183">
        <f t="shared" si="39"/>
        <v>0</v>
      </c>
      <c r="V243" s="183">
        <f t="shared" si="40"/>
        <v>0</v>
      </c>
      <c r="W243" s="183"/>
      <c r="X243" s="183" t="e">
        <f t="shared" si="41"/>
        <v>#DIV/0!</v>
      </c>
      <c r="Y243" s="183"/>
    </row>
    <row r="244" spans="1:25" x14ac:dyDescent="0.25">
      <c r="A244" s="182"/>
      <c r="B244" s="183"/>
      <c r="C244" s="183"/>
      <c r="D244" s="183">
        <f t="shared" si="42"/>
        <v>0</v>
      </c>
      <c r="E244" s="183"/>
      <c r="F244" s="183"/>
      <c r="G244" s="183"/>
      <c r="H244" s="183">
        <f t="shared" si="35"/>
        <v>0</v>
      </c>
      <c r="I244" s="183"/>
      <c r="J244" s="183"/>
      <c r="K244" s="183"/>
      <c r="L244" s="183">
        <f t="shared" si="36"/>
        <v>0</v>
      </c>
      <c r="M244" s="183"/>
      <c r="N244" s="183"/>
      <c r="O244" s="183">
        <f t="shared" si="37"/>
        <v>0</v>
      </c>
      <c r="P244" s="183"/>
      <c r="Q244" s="183"/>
      <c r="R244" s="183">
        <f t="shared" si="38"/>
        <v>0</v>
      </c>
      <c r="S244" s="183"/>
      <c r="T244" s="183"/>
      <c r="U244" s="183">
        <f t="shared" si="39"/>
        <v>0</v>
      </c>
      <c r="V244" s="183">
        <f t="shared" si="40"/>
        <v>0</v>
      </c>
      <c r="W244" s="183"/>
      <c r="X244" s="183" t="e">
        <f t="shared" si="41"/>
        <v>#DIV/0!</v>
      </c>
      <c r="Y244" s="183"/>
    </row>
    <row r="245" spans="1:25" x14ac:dyDescent="0.25">
      <c r="A245" s="182"/>
      <c r="B245" s="183"/>
      <c r="C245" s="183"/>
      <c r="D245" s="183">
        <f t="shared" si="42"/>
        <v>0</v>
      </c>
      <c r="E245" s="183"/>
      <c r="F245" s="183"/>
      <c r="G245" s="183"/>
      <c r="H245" s="183">
        <f t="shared" si="35"/>
        <v>0</v>
      </c>
      <c r="I245" s="183"/>
      <c r="J245" s="183"/>
      <c r="K245" s="183"/>
      <c r="L245" s="183">
        <f t="shared" si="36"/>
        <v>0</v>
      </c>
      <c r="M245" s="183"/>
      <c r="N245" s="183"/>
      <c r="O245" s="183">
        <f t="shared" si="37"/>
        <v>0</v>
      </c>
      <c r="P245" s="183"/>
      <c r="Q245" s="183"/>
      <c r="R245" s="183">
        <f t="shared" si="38"/>
        <v>0</v>
      </c>
      <c r="S245" s="183"/>
      <c r="T245" s="183"/>
      <c r="U245" s="183">
        <f t="shared" si="39"/>
        <v>0</v>
      </c>
      <c r="V245" s="183">
        <f t="shared" si="40"/>
        <v>0</v>
      </c>
      <c r="W245" s="183"/>
      <c r="X245" s="183" t="e">
        <f t="shared" si="41"/>
        <v>#DIV/0!</v>
      </c>
      <c r="Y245" s="183"/>
    </row>
    <row r="246" spans="1:25" x14ac:dyDescent="0.25">
      <c r="A246" s="182"/>
      <c r="B246" s="183"/>
      <c r="C246" s="183"/>
      <c r="D246" s="183">
        <f t="shared" si="42"/>
        <v>0</v>
      </c>
      <c r="E246" s="183"/>
      <c r="F246" s="183"/>
      <c r="G246" s="183"/>
      <c r="H246" s="183">
        <f t="shared" si="35"/>
        <v>0</v>
      </c>
      <c r="I246" s="183"/>
      <c r="J246" s="183"/>
      <c r="K246" s="183"/>
      <c r="L246" s="183">
        <f t="shared" si="36"/>
        <v>0</v>
      </c>
      <c r="M246" s="183"/>
      <c r="N246" s="183"/>
      <c r="O246" s="183">
        <f t="shared" si="37"/>
        <v>0</v>
      </c>
      <c r="P246" s="183"/>
      <c r="Q246" s="183"/>
      <c r="R246" s="183">
        <f t="shared" si="38"/>
        <v>0</v>
      </c>
      <c r="S246" s="183"/>
      <c r="T246" s="183"/>
      <c r="U246" s="183">
        <f t="shared" si="39"/>
        <v>0</v>
      </c>
      <c r="V246" s="183">
        <f t="shared" si="40"/>
        <v>0</v>
      </c>
      <c r="W246" s="183"/>
      <c r="X246" s="183" t="e">
        <f t="shared" si="41"/>
        <v>#DIV/0!</v>
      </c>
      <c r="Y246" s="183"/>
    </row>
    <row r="247" spans="1:25" x14ac:dyDescent="0.25">
      <c r="A247" s="185" t="s">
        <v>149</v>
      </c>
      <c r="B247" s="186"/>
      <c r="C247" s="186"/>
      <c r="D247" s="186">
        <f t="shared" si="42"/>
        <v>0</v>
      </c>
      <c r="E247" s="186"/>
      <c r="F247" s="186"/>
      <c r="G247" s="186"/>
      <c r="H247" s="186">
        <f t="shared" si="35"/>
        <v>0</v>
      </c>
      <c r="I247" s="186"/>
      <c r="J247" s="186"/>
      <c r="K247" s="186"/>
      <c r="L247" s="186">
        <f t="shared" si="36"/>
        <v>0</v>
      </c>
      <c r="M247" s="186"/>
      <c r="N247" s="186"/>
      <c r="O247" s="186">
        <f t="shared" si="37"/>
        <v>0</v>
      </c>
      <c r="P247" s="186"/>
      <c r="Q247" s="186"/>
      <c r="R247" s="186">
        <f t="shared" si="38"/>
        <v>0</v>
      </c>
      <c r="S247" s="186"/>
      <c r="T247" s="186"/>
      <c r="U247" s="186">
        <f t="shared" si="39"/>
        <v>0</v>
      </c>
      <c r="V247" s="186">
        <f t="shared" si="40"/>
        <v>0</v>
      </c>
      <c r="W247" s="186"/>
      <c r="X247" s="186" t="e">
        <f t="shared" si="41"/>
        <v>#DIV/0!</v>
      </c>
      <c r="Y247" s="186"/>
    </row>
    <row r="248" spans="1:25" x14ac:dyDescent="0.25">
      <c r="A248" s="180" t="s">
        <v>53</v>
      </c>
      <c r="B248" s="181"/>
      <c r="C248" s="181"/>
      <c r="D248" s="181">
        <f t="shared" si="42"/>
        <v>0</v>
      </c>
      <c r="E248" s="181"/>
      <c r="F248" s="181"/>
      <c r="G248" s="181"/>
      <c r="H248" s="181"/>
      <c r="I248" s="181"/>
      <c r="J248" s="181"/>
      <c r="K248" s="181"/>
      <c r="L248" s="181"/>
      <c r="M248" s="181"/>
      <c r="N248" s="181"/>
      <c r="O248" s="181"/>
      <c r="P248" s="181"/>
      <c r="Q248" s="181"/>
      <c r="R248" s="181"/>
      <c r="S248" s="181"/>
      <c r="T248" s="181"/>
      <c r="U248" s="181"/>
      <c r="V248" s="187"/>
      <c r="W248" s="181"/>
      <c r="X248" s="181"/>
      <c r="Y248" s="181"/>
    </row>
    <row r="249" spans="1:25" x14ac:dyDescent="0.25">
      <c r="A249" s="184" t="s">
        <v>54</v>
      </c>
      <c r="B249" s="183">
        <f>B196+B200+B204+B208+B212+B216+B220+B224+B228+B232+B236+B240+B241</f>
        <v>433</v>
      </c>
      <c r="C249" s="183">
        <f>C196+C200+C204+C208+C212+C216+C220+C224+C228+C232+C236+C240+C241</f>
        <v>329.5</v>
      </c>
      <c r="D249" s="183">
        <f t="shared" si="42"/>
        <v>103.5</v>
      </c>
      <c r="E249" s="183">
        <f>E196+E200+E204+E208+E212+E216+E220+E224+E228+E232+E236+E240+E241</f>
        <v>167</v>
      </c>
      <c r="F249" s="183">
        <f>F196+F200+F204+F208+F212+F216+F220+F224+F228+F232+F236+F240+F241</f>
        <v>0</v>
      </c>
      <c r="G249" s="183">
        <f>H249/E249</f>
        <v>85.463772455089824</v>
      </c>
      <c r="H249" s="183">
        <f>H196+H200+H204+H208+H212+H216+H220+H224+H228+H232+H236+H240+H241</f>
        <v>14272.45</v>
      </c>
      <c r="I249" s="183">
        <f>I196+I200+I204+I208+I212+I216+I220+I224+I228+I232+I236+I240+I241</f>
        <v>135.5</v>
      </c>
      <c r="J249" s="183">
        <f>J196+J200+J204+J208+J212+J216+J220+J224+J228+J232+J236+J240+J241</f>
        <v>35.5</v>
      </c>
      <c r="K249" s="183">
        <f t="shared" ref="K249:K258" si="43">L249/I249</f>
        <v>85.578081180811822</v>
      </c>
      <c r="L249" s="183">
        <f>L196+L200+L204+L208+L212+L216+L220+L224+L228+L232+L236+L240+L241</f>
        <v>11595.830000000002</v>
      </c>
      <c r="M249" s="183">
        <f>M196+M200+M204+M208+M212+M216+M220+M224+M228+M232+M236+M240+M241</f>
        <v>0</v>
      </c>
      <c r="N249" s="183" t="e">
        <f>O249/M249</f>
        <v>#DIV/0!</v>
      </c>
      <c r="O249" s="183">
        <f>O196+O200+O204+O208+O212+O216+O220+O224+O228+O232+O236+O240+O241</f>
        <v>0</v>
      </c>
      <c r="P249" s="183">
        <f>P196+P200+P204+P208+P212+P216+P220+P224+P228+P232+P236+P240+P241</f>
        <v>27</v>
      </c>
      <c r="Q249" s="183">
        <f>R249/P249</f>
        <v>88.56</v>
      </c>
      <c r="R249" s="183">
        <f>R196+R200+R204+R208+R212+R216+R220+R224+R228+R232+R236+R240+R241</f>
        <v>2391.12</v>
      </c>
      <c r="S249" s="183">
        <f>S196+S200+S204+S208+S212+S216+S220+S224+S228+S232+S236+S240+S241</f>
        <v>0</v>
      </c>
      <c r="T249" s="183" t="e">
        <f>U249/S249</f>
        <v>#DIV/0!</v>
      </c>
      <c r="U249" s="183">
        <f>U196+U200+U204+U208+U212+U216+U220+U224+U228+U232+U236+U240+U241</f>
        <v>0</v>
      </c>
      <c r="V249" s="183">
        <f t="shared" ref="V249:V258" si="44">E249+I249+M249+P249+S249</f>
        <v>329.5</v>
      </c>
      <c r="W249" s="183">
        <f>W196+W200+W204+W208+W212+W216+W220+W224+W228+W232+W236+W240+W241</f>
        <v>0</v>
      </c>
      <c r="X249" s="183">
        <f t="shared" ref="X249:X258" si="45">(H249+L249+O249+R249+U249)/V249</f>
        <v>85.764491654021242</v>
      </c>
      <c r="Y249" s="183">
        <f>Y196+Y200+Y204+Y208+Y212+Y216+Y220+Y224+Y228+Y232+Y236+Y240+Y241</f>
        <v>25</v>
      </c>
    </row>
    <row r="250" spans="1:25" x14ac:dyDescent="0.25">
      <c r="A250" s="182" t="s">
        <v>55</v>
      </c>
      <c r="B250" s="183">
        <f>B212+B216+B220+B224+B228+B236+B241</f>
        <v>12.5</v>
      </c>
      <c r="C250" s="183">
        <f>C212+C216+C220+C224+C228+C236+C241</f>
        <v>0</v>
      </c>
      <c r="D250" s="183">
        <f t="shared" si="42"/>
        <v>12.5</v>
      </c>
      <c r="E250" s="183">
        <f>E212+E216+E220+E224+E228+E236+E241</f>
        <v>0</v>
      </c>
      <c r="F250" s="183">
        <f>F212+F216+F220+F224+F228+F236+F241</f>
        <v>0</v>
      </c>
      <c r="G250" s="183" t="e">
        <f t="shared" ref="G250:G258" si="46">H250/E250</f>
        <v>#DIV/0!</v>
      </c>
      <c r="H250" s="183">
        <f>H212+H216+H220+H224+H228+H236+H241</f>
        <v>0</v>
      </c>
      <c r="I250" s="183">
        <f>I212+I216+I220+I224+I228+I236+I241</f>
        <v>0</v>
      </c>
      <c r="J250" s="183">
        <f>J212+J216+J220+J224+J228+J236+J241</f>
        <v>0</v>
      </c>
      <c r="K250" s="183" t="e">
        <f t="shared" si="43"/>
        <v>#DIV/0!</v>
      </c>
      <c r="L250" s="183">
        <f>L212+L216+L220+L224+L228+L236+L241</f>
        <v>0</v>
      </c>
      <c r="M250" s="183">
        <f>M212+M216+M220+M224+M228+M236+M241</f>
        <v>0</v>
      </c>
      <c r="N250" s="183" t="e">
        <f t="shared" ref="N250:N256" si="47">O250/M250</f>
        <v>#DIV/0!</v>
      </c>
      <c r="O250" s="183">
        <f>O212+O216+O220+O224+O228+O236+O241</f>
        <v>0</v>
      </c>
      <c r="P250" s="183">
        <f>P212+P216+P220+P224+P228+P236+P241</f>
        <v>0</v>
      </c>
      <c r="Q250" s="183" t="e">
        <f t="shared" ref="Q250:Q258" si="48">R250/P250</f>
        <v>#DIV/0!</v>
      </c>
      <c r="R250" s="183">
        <f>R212+R216+R220+R224+R228+R236+R241</f>
        <v>0</v>
      </c>
      <c r="S250" s="183">
        <f>S212+S216+S220+S224+S228+S236+S241</f>
        <v>0</v>
      </c>
      <c r="T250" s="183" t="e">
        <f t="shared" ref="T250:T258" si="49">U250/S250</f>
        <v>#DIV/0!</v>
      </c>
      <c r="U250" s="183">
        <f>U212+U216+U220+U224+U228+U236+U241</f>
        <v>0</v>
      </c>
      <c r="V250" s="183">
        <f t="shared" si="44"/>
        <v>0</v>
      </c>
      <c r="W250" s="183">
        <f>W212+W216+W220+W224+W228+W236+W241</f>
        <v>0</v>
      </c>
      <c r="X250" s="183" t="e">
        <f t="shared" si="45"/>
        <v>#DIV/0!</v>
      </c>
      <c r="Y250" s="183">
        <f>Y212+Y216+Y220+Y224+Y228+Y236+Y241</f>
        <v>0</v>
      </c>
    </row>
    <row r="251" spans="1:25" x14ac:dyDescent="0.25">
      <c r="A251" s="184" t="s">
        <v>56</v>
      </c>
      <c r="B251" s="183">
        <f>B198+B202+B205+B209+B213+B217+B221+B225+B229+B233+B237+B247</f>
        <v>0</v>
      </c>
      <c r="C251" s="183">
        <f>C198+C202+C205+C209+C213+C217+C221+C225+C229+C233+C237+C247</f>
        <v>0</v>
      </c>
      <c r="D251" s="183">
        <f t="shared" si="42"/>
        <v>0</v>
      </c>
      <c r="E251" s="183">
        <f>E198+E202+E205+E209+E213+E217+E221+E225+E229+E233+E237+E247</f>
        <v>0</v>
      </c>
      <c r="F251" s="183">
        <f>F198+F202+F205+F209+F213+F217+F221+F225+F229+F233+F237+F247</f>
        <v>0</v>
      </c>
      <c r="G251" s="183" t="e">
        <f t="shared" si="46"/>
        <v>#DIV/0!</v>
      </c>
      <c r="H251" s="183">
        <f>H198+H202+H205+H209+H213+H217+H221+H225+H229+H233+H237+H247</f>
        <v>0</v>
      </c>
      <c r="I251" s="183">
        <f>I198+I202+I205+I209+I213+I217+I221+I225+I229+I233+I237+I247</f>
        <v>0</v>
      </c>
      <c r="J251" s="183">
        <f>J198+J202+J205+J209+J213+J217+J221+J225+J229+J233+J237+J247</f>
        <v>0</v>
      </c>
      <c r="K251" s="183" t="e">
        <f t="shared" si="43"/>
        <v>#DIV/0!</v>
      </c>
      <c r="L251" s="183">
        <f>L198+L202+L205+L209+L213+L217+L221+L225+L229+L233+L237+L247</f>
        <v>0</v>
      </c>
      <c r="M251" s="183">
        <f>M198+M202+M205+M209+M213+M217+M221+M225+M229+M233+M237+M247</f>
        <v>0</v>
      </c>
      <c r="N251" s="183" t="e">
        <f t="shared" si="47"/>
        <v>#DIV/0!</v>
      </c>
      <c r="O251" s="183">
        <f>O198+O202+O205+O209+O213+O217+O221+O225+O229+O233+O237+O247</f>
        <v>0</v>
      </c>
      <c r="P251" s="183">
        <f>P198+P202+P205+P209+P213+P217+P221+P225+P229+P233+P237+P247</f>
        <v>0</v>
      </c>
      <c r="Q251" s="183" t="e">
        <f t="shared" si="48"/>
        <v>#DIV/0!</v>
      </c>
      <c r="R251" s="183">
        <f>R198+R202+R205+R209+R213+R217+R221+R225+R229+R233+R237+R247</f>
        <v>0</v>
      </c>
      <c r="S251" s="183">
        <f>S198+S202+S205+S209+S213+S217+S221+S225+S229+S233+S237+S247</f>
        <v>0</v>
      </c>
      <c r="T251" s="183" t="e">
        <f t="shared" si="49"/>
        <v>#DIV/0!</v>
      </c>
      <c r="U251" s="183">
        <f>U198+U202+U205+U209+U213+U217+U221+U225+U229+U233+U237+U247</f>
        <v>0</v>
      </c>
      <c r="V251" s="183">
        <f t="shared" si="44"/>
        <v>0</v>
      </c>
      <c r="W251" s="183">
        <f>W198+W202+W205+W209+W213+W217+W221+W225+W229+W233+W237+W247</f>
        <v>0</v>
      </c>
      <c r="X251" s="183" t="e">
        <f t="shared" si="45"/>
        <v>#DIV/0!</v>
      </c>
      <c r="Y251" s="183">
        <f>Y198+Y202+Y205+Y209+Y213+Y217+Y221+Y225+Y229+Y233+Y237+Y247</f>
        <v>0</v>
      </c>
    </row>
    <row r="252" spans="1:25" x14ac:dyDescent="0.25">
      <c r="A252" s="182" t="s">
        <v>57</v>
      </c>
      <c r="B252" s="183">
        <f>B213+B217+B221+B225+B231+B237</f>
        <v>0</v>
      </c>
      <c r="C252" s="183">
        <f>C213+C217+C221+C225+C231+C237</f>
        <v>0</v>
      </c>
      <c r="D252" s="183">
        <f t="shared" si="42"/>
        <v>0</v>
      </c>
      <c r="E252" s="183">
        <f>E213+E217+E221+E225+E231+E237</f>
        <v>0</v>
      </c>
      <c r="F252" s="183">
        <f>F213+F217+F221+F225+F231+F237</f>
        <v>0</v>
      </c>
      <c r="G252" s="183" t="e">
        <f t="shared" si="46"/>
        <v>#DIV/0!</v>
      </c>
      <c r="H252" s="183">
        <f>H213+H217+H221+H225+H231+H237</f>
        <v>0</v>
      </c>
      <c r="I252" s="183">
        <f>I213+I217+I221+I225+I231+I237</f>
        <v>0</v>
      </c>
      <c r="J252" s="183">
        <f>J213+J217+J221+J225+J231+J237</f>
        <v>0</v>
      </c>
      <c r="K252" s="183" t="e">
        <f t="shared" si="43"/>
        <v>#DIV/0!</v>
      </c>
      <c r="L252" s="183">
        <f>L213+L217+L221+L225+L231+L237</f>
        <v>0</v>
      </c>
      <c r="M252" s="183">
        <f>M213+M217+M221+M225+M231+M237</f>
        <v>0</v>
      </c>
      <c r="N252" s="183" t="e">
        <f t="shared" si="47"/>
        <v>#DIV/0!</v>
      </c>
      <c r="O252" s="183">
        <f>O213+O217+O221+O225+O231+O237</f>
        <v>0</v>
      </c>
      <c r="P252" s="183">
        <f>P213+P217+P221+P225+P231+P237</f>
        <v>0</v>
      </c>
      <c r="Q252" s="183" t="e">
        <f t="shared" si="48"/>
        <v>#DIV/0!</v>
      </c>
      <c r="R252" s="183">
        <f>R213+R217+R221+R225+R231+R237</f>
        <v>0</v>
      </c>
      <c r="S252" s="183">
        <f>S213+S217+S221+S225+S231+S237</f>
        <v>0</v>
      </c>
      <c r="T252" s="183" t="e">
        <f t="shared" si="49"/>
        <v>#DIV/0!</v>
      </c>
      <c r="U252" s="183">
        <f>U213+U217+U221+U225+U231+U237</f>
        <v>0</v>
      </c>
      <c r="V252" s="183">
        <f t="shared" si="44"/>
        <v>0</v>
      </c>
      <c r="W252" s="183">
        <f>W213+W217+W221+W225+W231+W237</f>
        <v>0</v>
      </c>
      <c r="X252" s="183" t="e">
        <f t="shared" si="45"/>
        <v>#DIV/0!</v>
      </c>
      <c r="Y252" s="183">
        <f>Y213+Y217+Y221+Y225+Y231+Y237</f>
        <v>0</v>
      </c>
    </row>
    <row r="253" spans="1:25" x14ac:dyDescent="0.25">
      <c r="A253" s="184" t="s">
        <v>58</v>
      </c>
      <c r="B253" s="183">
        <f>B197+B201+B206+B210+B214+B218+B226+B222+B230+B234+B238+B242</f>
        <v>208</v>
      </c>
      <c r="C253" s="183">
        <f>C197+C201+C206+C210+C214+C218+C226+C222+C230+C234+C238+C242</f>
        <v>174</v>
      </c>
      <c r="D253" s="183">
        <f t="shared" si="42"/>
        <v>34</v>
      </c>
      <c r="E253" s="183">
        <f>E197+E201+E206+E210+E214+E218+E226+E222+E230+E234+E238+E242</f>
        <v>100</v>
      </c>
      <c r="F253" s="183">
        <f>F197+F201+F206+F210+F214+F218+F226+F222+F230+F234+F238+F242</f>
        <v>0</v>
      </c>
      <c r="G253" s="183">
        <f>H253/E253</f>
        <v>68.77</v>
      </c>
      <c r="H253" s="183">
        <f>H197+H201+H206+H210+H214+H218+H226+H222+H230+H234+H238+H242</f>
        <v>6877</v>
      </c>
      <c r="I253" s="183">
        <f>I197+I201+I206+I210+I214+I218+I226+I222+I230+I234+I238+I242</f>
        <v>74</v>
      </c>
      <c r="J253" s="183">
        <f>J197+J201+J206+J210+J214+J218+J226+J222+J230+J234+J238+J242</f>
        <v>24</v>
      </c>
      <c r="K253" s="183">
        <f t="shared" si="43"/>
        <v>80.455675675675664</v>
      </c>
      <c r="L253" s="183">
        <f>L197+L201+L206+L210+L214+L218+L226+L222+L230+L234+L238+L242</f>
        <v>5953.7199999999993</v>
      </c>
      <c r="M253" s="183">
        <f>M197+M201+M206+M210+M214+M218+M226+M222+M230+M234+M238+M242</f>
        <v>0</v>
      </c>
      <c r="N253" s="183" t="e">
        <f t="shared" si="47"/>
        <v>#DIV/0!</v>
      </c>
      <c r="O253" s="183">
        <f>O197+O201+O206+O210+O214+O218+O226+O222+O230+O234+O238+O242</f>
        <v>0</v>
      </c>
      <c r="P253" s="183">
        <f>P197+P201+P206+P210+P214+P218+P226+P222+P230+P234+P238+P242</f>
        <v>0</v>
      </c>
      <c r="Q253" s="183" t="e">
        <f t="shared" si="48"/>
        <v>#DIV/0!</v>
      </c>
      <c r="R253" s="183">
        <f>R197+R201+R206+R210+R214+R218+R226+R222+R230+R234+R238+R242</f>
        <v>0</v>
      </c>
      <c r="S253" s="183">
        <f>S197+S201+S206+S210+S214+S218+S226+S222+S230+S234+S238+S242</f>
        <v>0</v>
      </c>
      <c r="T253" s="183" t="e">
        <f t="shared" si="49"/>
        <v>#DIV/0!</v>
      </c>
      <c r="U253" s="183">
        <f>U197+U201+U206+U210+U214+U218+U226+U222+U230+U234+U238+U242</f>
        <v>0</v>
      </c>
      <c r="V253" s="183">
        <f t="shared" si="44"/>
        <v>174</v>
      </c>
      <c r="W253" s="183">
        <f>W197+W201+W206+W210+W214+W218+W226+W222+W230+W234+W238+W242</f>
        <v>0</v>
      </c>
      <c r="X253" s="183">
        <f t="shared" si="45"/>
        <v>73.73977011494253</v>
      </c>
      <c r="Y253" s="183">
        <f>Y197+Y201+Y206+Y210+Y214+Y218+Y226+Y222+Y230+Y234+Y238+Y242</f>
        <v>20</v>
      </c>
    </row>
    <row r="254" spans="1:25" x14ac:dyDescent="0.25">
      <c r="A254" s="182" t="s">
        <v>59</v>
      </c>
      <c r="B254" s="183">
        <f>B214+B218+B222+B226+B230+B238+B242</f>
        <v>0</v>
      </c>
      <c r="C254" s="183">
        <f>C214+C218+C222+C226+C230+C238+C242</f>
        <v>0</v>
      </c>
      <c r="D254" s="183">
        <f t="shared" si="42"/>
        <v>0</v>
      </c>
      <c r="E254" s="183">
        <f>E214+E218+E222+E226+E230+E238+E242</f>
        <v>0</v>
      </c>
      <c r="F254" s="183">
        <f>F214+F218+F222+F226+F230+F238+F242</f>
        <v>0</v>
      </c>
      <c r="G254" s="183" t="e">
        <f t="shared" si="46"/>
        <v>#DIV/0!</v>
      </c>
      <c r="H254" s="183">
        <f>H214+H218+H222+H226+H230+H238+H242</f>
        <v>0</v>
      </c>
      <c r="I254" s="183">
        <f>I214+I218+I222+I226+I230+I238+I242</f>
        <v>0</v>
      </c>
      <c r="J254" s="183">
        <f>J214+J218+J222+J226+J230+J238+J242</f>
        <v>0</v>
      </c>
      <c r="K254" s="183" t="e">
        <f t="shared" si="43"/>
        <v>#DIV/0!</v>
      </c>
      <c r="L254" s="183">
        <f>L214+L218+L222+L226+L230+L238+L242</f>
        <v>0</v>
      </c>
      <c r="M254" s="183">
        <f>M214+M218+M222+M226+M230+M238+M242</f>
        <v>0</v>
      </c>
      <c r="N254" s="183" t="e">
        <f t="shared" si="47"/>
        <v>#DIV/0!</v>
      </c>
      <c r="O254" s="183">
        <f>O214+O218+O222+O226+O230+O238+O242</f>
        <v>0</v>
      </c>
      <c r="P254" s="183">
        <f>P214+P218+P222+P226+P230+P238+P242</f>
        <v>0</v>
      </c>
      <c r="Q254" s="183" t="e">
        <f t="shared" si="48"/>
        <v>#DIV/0!</v>
      </c>
      <c r="R254" s="183">
        <f>R214+R218+R222+R226+R230+R238+R242</f>
        <v>0</v>
      </c>
      <c r="S254" s="183">
        <f>S214+S218+S222+S226+S230+S238+S242</f>
        <v>0</v>
      </c>
      <c r="T254" s="183" t="e">
        <f t="shared" si="49"/>
        <v>#DIV/0!</v>
      </c>
      <c r="U254" s="183">
        <f>U214+U218+U222+U226+U230+U238+U242</f>
        <v>0</v>
      </c>
      <c r="V254" s="183">
        <f t="shared" si="44"/>
        <v>0</v>
      </c>
      <c r="W254" s="183">
        <f>W214+W218+W222+W226+W230+W238+W242</f>
        <v>0</v>
      </c>
      <c r="X254" s="183" t="e">
        <f t="shared" si="45"/>
        <v>#DIV/0!</v>
      </c>
      <c r="Y254" s="183">
        <f>Y214+Y218+Y222+Y226+Y230+Y238+Y242</f>
        <v>0</v>
      </c>
    </row>
    <row r="255" spans="1:25" x14ac:dyDescent="0.25">
      <c r="A255" s="184" t="s">
        <v>60</v>
      </c>
      <c r="B255" s="183">
        <f>B199+B203+B207+B211+B215+B219+B223+B227+B231+B235+B239</f>
        <v>38</v>
      </c>
      <c r="C255" s="183">
        <f>C199+C203+C207+C211+C215+C219+C223+C227+C231+C235+C239</f>
        <v>38</v>
      </c>
      <c r="D255" s="183">
        <f t="shared" si="42"/>
        <v>0</v>
      </c>
      <c r="E255" s="183">
        <f>E199+E203+E207+E211+E215+E219+E223+E227+E231+E235+E239</f>
        <v>0</v>
      </c>
      <c r="F255" s="183">
        <f>F199+F203+F207+F211+F215+F219+F223+F227+F231+F235+F239</f>
        <v>0</v>
      </c>
      <c r="G255" s="183" t="e">
        <f t="shared" si="46"/>
        <v>#DIV/0!</v>
      </c>
      <c r="H255" s="183">
        <f>H199+H203+H207+H211+H215+H219+H223+H227+H231+H235+H239</f>
        <v>0</v>
      </c>
      <c r="I255" s="183">
        <f>I199+I203+I207+I211+I215+I219+I223+I227+I231+I235+I239</f>
        <v>38</v>
      </c>
      <c r="J255" s="183">
        <f>J199+J203+J207+J211+J215+J219+J223+J227+J231+J235+J239</f>
        <v>38</v>
      </c>
      <c r="K255" s="183">
        <f t="shared" si="43"/>
        <v>82.952105263157904</v>
      </c>
      <c r="L255" s="183">
        <f>L199+L203+L207+L211+L215+L219+L223+L227+L231+L235+L239</f>
        <v>3152.1800000000003</v>
      </c>
      <c r="M255" s="183">
        <f>M199+M203+M207+M211+M215+M219+M223+M227+M231+M235+M239</f>
        <v>0</v>
      </c>
      <c r="N255" s="183" t="e">
        <f t="shared" si="47"/>
        <v>#DIV/0!</v>
      </c>
      <c r="O255" s="183">
        <f>O199+O203+O207+O211+O215+O219+O223+O227+O231+O235+O239</f>
        <v>0</v>
      </c>
      <c r="P255" s="183">
        <f>P199+P203+P207+P211+P215+P219+P223+P227+P231+P235+P239</f>
        <v>0</v>
      </c>
      <c r="Q255" s="183" t="e">
        <f t="shared" si="48"/>
        <v>#DIV/0!</v>
      </c>
      <c r="R255" s="183">
        <f>R199+R203+R207+R211+R215+R219+R223+R227+R231+R235+R239</f>
        <v>0</v>
      </c>
      <c r="S255" s="183">
        <f>S199+S203+S207+S211+S215+S219+S223+S227+S231+S235+S239</f>
        <v>0</v>
      </c>
      <c r="T255" s="183" t="e">
        <f t="shared" si="49"/>
        <v>#DIV/0!</v>
      </c>
      <c r="U255" s="183">
        <f>U199+U203+U207+U211+U215+U219+U223+U227+U231+U235+U239</f>
        <v>0</v>
      </c>
      <c r="V255" s="183">
        <f t="shared" si="44"/>
        <v>38</v>
      </c>
      <c r="W255" s="183">
        <f>W199+W203+W207+W211+W215+W219+W223+W227+W231+W235+W239</f>
        <v>0</v>
      </c>
      <c r="X255" s="183">
        <f t="shared" si="45"/>
        <v>82.952105263157904</v>
      </c>
      <c r="Y255" s="183">
        <f>Y199+Y203+Y207+Y211+Y215+Y219+Y223+Y227+Y231+Y235+Y239</f>
        <v>38</v>
      </c>
    </row>
    <row r="256" spans="1:25" x14ac:dyDescent="0.25">
      <c r="A256" s="182" t="s">
        <v>61</v>
      </c>
      <c r="B256" s="183">
        <f>B215+B219+B223+B227+B231+B239</f>
        <v>0</v>
      </c>
      <c r="C256" s="183">
        <f>C215+C219+C223+C227+C231+C239</f>
        <v>0</v>
      </c>
      <c r="D256" s="183">
        <f t="shared" si="42"/>
        <v>0</v>
      </c>
      <c r="E256" s="183">
        <f>E215+E219+E223+E227+E231+E239</f>
        <v>0</v>
      </c>
      <c r="F256" s="183">
        <f>F215+F219+F223+F227+F231+F239</f>
        <v>0</v>
      </c>
      <c r="G256" s="183" t="e">
        <f t="shared" si="46"/>
        <v>#DIV/0!</v>
      </c>
      <c r="H256" s="183">
        <f>H215+H219+H223+H227+H231+H239</f>
        <v>0</v>
      </c>
      <c r="I256" s="183">
        <f>I215+I219+I223+I227+I231+I239</f>
        <v>0</v>
      </c>
      <c r="J256" s="183">
        <f>J215+J219+J223+J227+J231+J239</f>
        <v>0</v>
      </c>
      <c r="K256" s="183" t="e">
        <f t="shared" si="43"/>
        <v>#DIV/0!</v>
      </c>
      <c r="L256" s="183">
        <f>L215+L219+L223+L227+L231+L239</f>
        <v>0</v>
      </c>
      <c r="M256" s="183">
        <f>M215+M219+M223+M227+M231+M239</f>
        <v>0</v>
      </c>
      <c r="N256" s="183" t="e">
        <f t="shared" si="47"/>
        <v>#DIV/0!</v>
      </c>
      <c r="O256" s="183">
        <f>O215+O219+O223+O227+O231+O239</f>
        <v>0</v>
      </c>
      <c r="P256" s="183">
        <f>P215+P219+P223+P227+P231+P239</f>
        <v>0</v>
      </c>
      <c r="Q256" s="183" t="e">
        <f t="shared" si="48"/>
        <v>#DIV/0!</v>
      </c>
      <c r="R256" s="183">
        <f>R215+R219+R223+R227+R231+R239</f>
        <v>0</v>
      </c>
      <c r="S256" s="183">
        <f>S215+S219+S223+S227+S231+S239</f>
        <v>0</v>
      </c>
      <c r="T256" s="183" t="e">
        <f t="shared" si="49"/>
        <v>#DIV/0!</v>
      </c>
      <c r="U256" s="183">
        <f>U215+U219+U223+U227+U231+U239</f>
        <v>0</v>
      </c>
      <c r="V256" s="183">
        <f t="shared" si="44"/>
        <v>0</v>
      </c>
      <c r="W256" s="183">
        <f>W215+W219+W223+W227+W231+W239</f>
        <v>0</v>
      </c>
      <c r="X256" s="183" t="e">
        <f t="shared" si="45"/>
        <v>#DIV/0!</v>
      </c>
      <c r="Y256" s="183">
        <f>Y215+Y219+Y223+Y227+Y231+Y239</f>
        <v>0</v>
      </c>
    </row>
    <row r="257" spans="1:25" x14ac:dyDescent="0.25">
      <c r="A257" s="189" t="s">
        <v>52</v>
      </c>
      <c r="B257" s="190">
        <f>B243</f>
        <v>0</v>
      </c>
      <c r="C257" s="190">
        <f>C243</f>
        <v>0</v>
      </c>
      <c r="D257" s="190">
        <f t="shared" si="42"/>
        <v>0</v>
      </c>
      <c r="E257" s="190">
        <f>E243</f>
        <v>0</v>
      </c>
      <c r="F257" s="190">
        <f>F243</f>
        <v>0</v>
      </c>
      <c r="G257" s="190" t="e">
        <f t="shared" si="46"/>
        <v>#DIV/0!</v>
      </c>
      <c r="H257" s="190">
        <f>H243</f>
        <v>0</v>
      </c>
      <c r="I257" s="190">
        <f>I243</f>
        <v>0</v>
      </c>
      <c r="J257" s="190">
        <f>J243</f>
        <v>0</v>
      </c>
      <c r="K257" s="190" t="e">
        <f t="shared" si="43"/>
        <v>#DIV/0!</v>
      </c>
      <c r="L257" s="190">
        <f>L243</f>
        <v>0</v>
      </c>
      <c r="M257" s="190">
        <f>M243</f>
        <v>0</v>
      </c>
      <c r="N257" s="190" t="e">
        <f>O257/M257</f>
        <v>#DIV/0!</v>
      </c>
      <c r="O257" s="190">
        <f>O243</f>
        <v>0</v>
      </c>
      <c r="P257" s="190">
        <f>P243</f>
        <v>0</v>
      </c>
      <c r="Q257" s="190" t="e">
        <f t="shared" si="48"/>
        <v>#DIV/0!</v>
      </c>
      <c r="R257" s="190">
        <f>R243</f>
        <v>0</v>
      </c>
      <c r="S257" s="190">
        <f>S243</f>
        <v>0</v>
      </c>
      <c r="T257" s="190" t="e">
        <f t="shared" si="49"/>
        <v>#DIV/0!</v>
      </c>
      <c r="U257" s="190">
        <f>U243</f>
        <v>0</v>
      </c>
      <c r="V257" s="190">
        <f t="shared" si="44"/>
        <v>0</v>
      </c>
      <c r="W257" s="190">
        <f>W243</f>
        <v>0</v>
      </c>
      <c r="X257" s="190" t="e">
        <f t="shared" si="45"/>
        <v>#DIV/0!</v>
      </c>
      <c r="Y257" s="190">
        <f>Y243</f>
        <v>0</v>
      </c>
    </row>
    <row r="258" spans="1:25" x14ac:dyDescent="0.25">
      <c r="A258" s="191" t="s">
        <v>62</v>
      </c>
      <c r="B258" s="192">
        <f>B249+B251+B253+B255+B257</f>
        <v>679</v>
      </c>
      <c r="C258" s="192">
        <f>C249+C251+C253+C255+C257</f>
        <v>541.5</v>
      </c>
      <c r="D258" s="193">
        <f t="shared" si="42"/>
        <v>137.5</v>
      </c>
      <c r="E258" s="192">
        <f>E249+E251+E253+E255+E257</f>
        <v>267</v>
      </c>
      <c r="F258" s="192">
        <f>F249+F251+F253+F255+F257</f>
        <v>0</v>
      </c>
      <c r="G258" s="193">
        <f t="shared" si="46"/>
        <v>79.211423220973785</v>
      </c>
      <c r="H258" s="192">
        <f>H249+H251+H253+H255+H257</f>
        <v>21149.45</v>
      </c>
      <c r="I258" s="192">
        <f>I249+I251+I253+I255+I257</f>
        <v>247.5</v>
      </c>
      <c r="J258" s="192">
        <f>J249+J251+J253+J255+J257</f>
        <v>97.5</v>
      </c>
      <c r="K258" s="193">
        <f t="shared" si="43"/>
        <v>83.643353535353555</v>
      </c>
      <c r="L258" s="192">
        <f>L249+L251+L253+L255+L257</f>
        <v>20701.730000000003</v>
      </c>
      <c r="M258" s="192">
        <f>M249+M251+M253+M255+M257</f>
        <v>0</v>
      </c>
      <c r="N258" s="193" t="e">
        <f>O258/M258</f>
        <v>#DIV/0!</v>
      </c>
      <c r="O258" s="192">
        <f>O249+O251+O253+O255+O257</f>
        <v>0</v>
      </c>
      <c r="P258" s="192">
        <f>P249+P251+P253+P255+P257</f>
        <v>27</v>
      </c>
      <c r="Q258" s="193">
        <f t="shared" si="48"/>
        <v>88.56</v>
      </c>
      <c r="R258" s="192">
        <f>R249+R251+R253+R255+R257</f>
        <v>2391.12</v>
      </c>
      <c r="S258" s="192">
        <f>S249+S251+S253+S255+S257</f>
        <v>0</v>
      </c>
      <c r="T258" s="193" t="e">
        <f t="shared" si="49"/>
        <v>#DIV/0!</v>
      </c>
      <c r="U258" s="192">
        <f>U249+U251+U253+U255+U257</f>
        <v>0</v>
      </c>
      <c r="V258" s="193">
        <f t="shared" si="44"/>
        <v>541.5</v>
      </c>
      <c r="W258" s="192">
        <f>W249+W251+W253+W255+W257</f>
        <v>0</v>
      </c>
      <c r="X258" s="193">
        <f t="shared" si="45"/>
        <v>81.703231763619598</v>
      </c>
      <c r="Y258" s="192">
        <f>Y249+Y251+Y253+Y255+Y257</f>
        <v>83</v>
      </c>
    </row>
    <row r="259" spans="1:25" x14ac:dyDescent="0.25">
      <c r="A259" s="194"/>
      <c r="B259" s="195"/>
      <c r="C259" s="195"/>
      <c r="D259" s="195">
        <f t="shared" si="42"/>
        <v>0</v>
      </c>
      <c r="E259" s="195"/>
      <c r="F259" s="195"/>
      <c r="G259" s="195"/>
      <c r="H259" s="195">
        <f t="shared" ref="H259:H323" si="50">E259*G259</f>
        <v>0</v>
      </c>
      <c r="I259" s="195"/>
      <c r="J259" s="195"/>
      <c r="K259" s="195"/>
      <c r="L259" s="195">
        <f t="shared" ref="L259:L323" si="51">I259*K259</f>
        <v>0</v>
      </c>
      <c r="M259" s="195"/>
      <c r="N259" s="195"/>
      <c r="O259" s="195">
        <f t="shared" ref="O259:O323" si="52">M259*N259</f>
        <v>0</v>
      </c>
      <c r="P259" s="195"/>
      <c r="Q259" s="195"/>
      <c r="R259" s="195">
        <f t="shared" ref="R259:R323" si="53">P259*Q259</f>
        <v>0</v>
      </c>
      <c r="S259" s="195"/>
      <c r="T259" s="195"/>
      <c r="U259" s="195">
        <f t="shared" ref="U259:U323" si="54">S259*T259</f>
        <v>0</v>
      </c>
      <c r="V259" s="195"/>
      <c r="W259" s="195"/>
      <c r="X259" s="195"/>
      <c r="Y259" s="195"/>
    </row>
    <row r="260" spans="1:25" x14ac:dyDescent="0.25">
      <c r="A260" s="180" t="s">
        <v>63</v>
      </c>
      <c r="B260" s="181"/>
      <c r="C260" s="181"/>
      <c r="D260" s="181">
        <f t="shared" si="42"/>
        <v>0</v>
      </c>
      <c r="E260" s="181"/>
      <c r="F260" s="181"/>
      <c r="G260" s="181"/>
      <c r="H260" s="181">
        <f t="shared" si="50"/>
        <v>0</v>
      </c>
      <c r="I260" s="181"/>
      <c r="J260" s="181"/>
      <c r="K260" s="181"/>
      <c r="L260" s="181">
        <f t="shared" si="51"/>
        <v>0</v>
      </c>
      <c r="M260" s="181"/>
      <c r="N260" s="181"/>
      <c r="O260" s="181">
        <f t="shared" si="52"/>
        <v>0</v>
      </c>
      <c r="P260" s="181"/>
      <c r="Q260" s="181"/>
      <c r="R260" s="181">
        <f t="shared" si="53"/>
        <v>0</v>
      </c>
      <c r="S260" s="181"/>
      <c r="T260" s="181"/>
      <c r="U260" s="181">
        <f t="shared" si="54"/>
        <v>0</v>
      </c>
      <c r="V260" s="181">
        <f t="shared" ref="V260:V280" si="55">E260+I260+M260+P260+S260</f>
        <v>0</v>
      </c>
      <c r="W260" s="181"/>
      <c r="X260" s="181" t="e">
        <f t="shared" ref="X260:X324" si="56">(H260+L260+O260+R260+U260)/V260</f>
        <v>#DIV/0!</v>
      </c>
      <c r="Y260" s="181"/>
    </row>
    <row r="261" spans="1:25" x14ac:dyDescent="0.25">
      <c r="A261" s="182" t="s">
        <v>64</v>
      </c>
      <c r="B261" s="183"/>
      <c r="C261" s="183"/>
      <c r="D261" s="183">
        <f t="shared" si="42"/>
        <v>0</v>
      </c>
      <c r="E261" s="183"/>
      <c r="F261" s="183"/>
      <c r="G261" s="183"/>
      <c r="H261" s="183">
        <f t="shared" si="50"/>
        <v>0</v>
      </c>
      <c r="I261" s="183"/>
      <c r="J261" s="183"/>
      <c r="K261" s="183"/>
      <c r="L261" s="183">
        <f t="shared" si="51"/>
        <v>0</v>
      </c>
      <c r="M261" s="183"/>
      <c r="N261" s="183"/>
      <c r="O261" s="183">
        <f t="shared" si="52"/>
        <v>0</v>
      </c>
      <c r="P261" s="183"/>
      <c r="Q261" s="183"/>
      <c r="R261" s="183">
        <f t="shared" si="53"/>
        <v>0</v>
      </c>
      <c r="S261" s="183"/>
      <c r="T261" s="183"/>
      <c r="U261" s="183">
        <f t="shared" si="54"/>
        <v>0</v>
      </c>
      <c r="V261" s="183">
        <f t="shared" si="55"/>
        <v>0</v>
      </c>
      <c r="W261" s="183"/>
      <c r="X261" s="183" t="e">
        <f t="shared" si="56"/>
        <v>#DIV/0!</v>
      </c>
      <c r="Y261" s="183"/>
    </row>
    <row r="262" spans="1:25" x14ac:dyDescent="0.25">
      <c r="A262" s="182" t="s">
        <v>65</v>
      </c>
      <c r="B262" s="183"/>
      <c r="C262" s="183"/>
      <c r="D262" s="183">
        <f t="shared" ref="D262:D327" si="57">B262-C262</f>
        <v>0</v>
      </c>
      <c r="E262" s="183"/>
      <c r="F262" s="183"/>
      <c r="G262" s="183"/>
      <c r="H262" s="183">
        <f t="shared" si="50"/>
        <v>0</v>
      </c>
      <c r="I262" s="183"/>
      <c r="J262" s="183"/>
      <c r="K262" s="183"/>
      <c r="L262" s="183">
        <f t="shared" si="51"/>
        <v>0</v>
      </c>
      <c r="M262" s="183"/>
      <c r="N262" s="183"/>
      <c r="O262" s="183">
        <f t="shared" si="52"/>
        <v>0</v>
      </c>
      <c r="P262" s="183"/>
      <c r="Q262" s="183"/>
      <c r="R262" s="183">
        <f t="shared" si="53"/>
        <v>0</v>
      </c>
      <c r="S262" s="183"/>
      <c r="T262" s="183"/>
      <c r="U262" s="183">
        <f t="shared" si="54"/>
        <v>0</v>
      </c>
      <c r="V262" s="183">
        <f t="shared" si="55"/>
        <v>0</v>
      </c>
      <c r="W262" s="183"/>
      <c r="X262" s="183" t="e">
        <f t="shared" si="56"/>
        <v>#DIV/0!</v>
      </c>
      <c r="Y262" s="183"/>
    </row>
    <row r="263" spans="1:25" x14ac:dyDescent="0.25">
      <c r="A263" s="184" t="s">
        <v>66</v>
      </c>
      <c r="B263" s="183"/>
      <c r="C263" s="183"/>
      <c r="D263" s="183">
        <f t="shared" si="57"/>
        <v>0</v>
      </c>
      <c r="E263" s="183"/>
      <c r="F263" s="183"/>
      <c r="G263" s="183"/>
      <c r="H263" s="183">
        <f t="shared" si="50"/>
        <v>0</v>
      </c>
      <c r="I263" s="183"/>
      <c r="J263" s="183"/>
      <c r="K263" s="183"/>
      <c r="L263" s="183">
        <f t="shared" si="51"/>
        <v>0</v>
      </c>
      <c r="M263" s="183"/>
      <c r="N263" s="183"/>
      <c r="O263" s="183">
        <f t="shared" si="52"/>
        <v>0</v>
      </c>
      <c r="P263" s="183"/>
      <c r="Q263" s="183"/>
      <c r="R263" s="183">
        <f t="shared" si="53"/>
        <v>0</v>
      </c>
      <c r="S263" s="183"/>
      <c r="T263" s="183"/>
      <c r="U263" s="183">
        <f t="shared" si="54"/>
        <v>0</v>
      </c>
      <c r="V263" s="183">
        <f t="shared" si="55"/>
        <v>0</v>
      </c>
      <c r="W263" s="183"/>
      <c r="X263" s="183" t="e">
        <f t="shared" si="56"/>
        <v>#DIV/0!</v>
      </c>
      <c r="Y263" s="183"/>
    </row>
    <row r="264" spans="1:25" x14ac:dyDescent="0.25">
      <c r="A264" s="182" t="s">
        <v>67</v>
      </c>
      <c r="B264" s="183"/>
      <c r="C264" s="183"/>
      <c r="D264" s="183">
        <f t="shared" si="57"/>
        <v>0</v>
      </c>
      <c r="E264" s="183"/>
      <c r="F264" s="183"/>
      <c r="G264" s="183"/>
      <c r="H264" s="183">
        <f t="shared" si="50"/>
        <v>0</v>
      </c>
      <c r="I264" s="183"/>
      <c r="J264" s="183"/>
      <c r="K264" s="183"/>
      <c r="L264" s="183">
        <f t="shared" si="51"/>
        <v>0</v>
      </c>
      <c r="M264" s="183"/>
      <c r="N264" s="183"/>
      <c r="O264" s="183">
        <f t="shared" si="52"/>
        <v>0</v>
      </c>
      <c r="P264" s="183"/>
      <c r="Q264" s="183"/>
      <c r="R264" s="183">
        <f t="shared" si="53"/>
        <v>0</v>
      </c>
      <c r="S264" s="183"/>
      <c r="T264" s="183"/>
      <c r="U264" s="183">
        <f t="shared" si="54"/>
        <v>0</v>
      </c>
      <c r="V264" s="183">
        <f t="shared" si="55"/>
        <v>0</v>
      </c>
      <c r="W264" s="183"/>
      <c r="X264" s="183" t="e">
        <f t="shared" si="56"/>
        <v>#DIV/0!</v>
      </c>
      <c r="Y264" s="183"/>
    </row>
    <row r="265" spans="1:25" x14ac:dyDescent="0.25">
      <c r="A265" s="182" t="s">
        <v>68</v>
      </c>
      <c r="B265" s="183"/>
      <c r="C265" s="183"/>
      <c r="D265" s="183">
        <f t="shared" si="57"/>
        <v>0</v>
      </c>
      <c r="E265" s="183"/>
      <c r="F265" s="183"/>
      <c r="G265" s="183"/>
      <c r="H265" s="183">
        <f t="shared" si="50"/>
        <v>0</v>
      </c>
      <c r="I265" s="183"/>
      <c r="J265" s="183"/>
      <c r="K265" s="183"/>
      <c r="L265" s="183">
        <f t="shared" si="51"/>
        <v>0</v>
      </c>
      <c r="M265" s="183"/>
      <c r="N265" s="183"/>
      <c r="O265" s="183">
        <f t="shared" si="52"/>
        <v>0</v>
      </c>
      <c r="P265" s="183"/>
      <c r="Q265" s="183"/>
      <c r="R265" s="183">
        <f t="shared" si="53"/>
        <v>0</v>
      </c>
      <c r="S265" s="183"/>
      <c r="T265" s="183"/>
      <c r="U265" s="183">
        <f t="shared" si="54"/>
        <v>0</v>
      </c>
      <c r="V265" s="183">
        <f t="shared" si="55"/>
        <v>0</v>
      </c>
      <c r="W265" s="183"/>
      <c r="X265" s="183" t="e">
        <f t="shared" si="56"/>
        <v>#DIV/0!</v>
      </c>
      <c r="Y265" s="183"/>
    </row>
    <row r="266" spans="1:25" x14ac:dyDescent="0.25">
      <c r="A266" s="184" t="s">
        <v>69</v>
      </c>
      <c r="B266" s="183"/>
      <c r="C266" s="183"/>
      <c r="D266" s="183">
        <f t="shared" si="57"/>
        <v>0</v>
      </c>
      <c r="E266" s="183"/>
      <c r="F266" s="183"/>
      <c r="G266" s="183"/>
      <c r="H266" s="183">
        <f t="shared" si="50"/>
        <v>0</v>
      </c>
      <c r="I266" s="183"/>
      <c r="J266" s="183"/>
      <c r="K266" s="183"/>
      <c r="L266" s="183">
        <f t="shared" si="51"/>
        <v>0</v>
      </c>
      <c r="M266" s="183"/>
      <c r="N266" s="183"/>
      <c r="O266" s="183">
        <f t="shared" si="52"/>
        <v>0</v>
      </c>
      <c r="P266" s="183"/>
      <c r="Q266" s="183"/>
      <c r="R266" s="183">
        <f t="shared" si="53"/>
        <v>0</v>
      </c>
      <c r="S266" s="183"/>
      <c r="T266" s="183"/>
      <c r="U266" s="183">
        <f t="shared" si="54"/>
        <v>0</v>
      </c>
      <c r="V266" s="183">
        <f t="shared" si="55"/>
        <v>0</v>
      </c>
      <c r="W266" s="183"/>
      <c r="X266" s="183" t="e">
        <f t="shared" si="56"/>
        <v>#DIV/0!</v>
      </c>
      <c r="Y266" s="183"/>
    </row>
    <row r="267" spans="1:25" x14ac:dyDescent="0.25">
      <c r="A267" s="182" t="s">
        <v>70</v>
      </c>
      <c r="B267" s="183"/>
      <c r="C267" s="183"/>
      <c r="D267" s="183">
        <f t="shared" si="57"/>
        <v>0</v>
      </c>
      <c r="E267" s="183"/>
      <c r="F267" s="183"/>
      <c r="G267" s="183"/>
      <c r="H267" s="183">
        <f t="shared" si="50"/>
        <v>0</v>
      </c>
      <c r="I267" s="183"/>
      <c r="J267" s="183"/>
      <c r="K267" s="183"/>
      <c r="L267" s="183">
        <f t="shared" si="51"/>
        <v>0</v>
      </c>
      <c r="M267" s="183"/>
      <c r="N267" s="183"/>
      <c r="O267" s="183">
        <f t="shared" si="52"/>
        <v>0</v>
      </c>
      <c r="P267" s="183"/>
      <c r="Q267" s="183"/>
      <c r="R267" s="183">
        <f t="shared" si="53"/>
        <v>0</v>
      </c>
      <c r="S267" s="183"/>
      <c r="T267" s="183"/>
      <c r="U267" s="183">
        <f t="shared" si="54"/>
        <v>0</v>
      </c>
      <c r="V267" s="183">
        <f t="shared" si="55"/>
        <v>0</v>
      </c>
      <c r="W267" s="183"/>
      <c r="X267" s="183" t="e">
        <f t="shared" si="56"/>
        <v>#DIV/0!</v>
      </c>
      <c r="Y267" s="183"/>
    </row>
    <row r="268" spans="1:25" x14ac:dyDescent="0.25">
      <c r="A268" s="182" t="s">
        <v>71</v>
      </c>
      <c r="B268" s="183"/>
      <c r="C268" s="183"/>
      <c r="D268" s="183">
        <f t="shared" si="57"/>
        <v>0</v>
      </c>
      <c r="E268" s="183"/>
      <c r="F268" s="183"/>
      <c r="G268" s="183"/>
      <c r="H268" s="183">
        <f t="shared" si="50"/>
        <v>0</v>
      </c>
      <c r="I268" s="183"/>
      <c r="J268" s="183"/>
      <c r="K268" s="183"/>
      <c r="L268" s="183">
        <f t="shared" si="51"/>
        <v>0</v>
      </c>
      <c r="M268" s="183"/>
      <c r="N268" s="183"/>
      <c r="O268" s="183">
        <f t="shared" si="52"/>
        <v>0</v>
      </c>
      <c r="P268" s="183"/>
      <c r="Q268" s="183"/>
      <c r="R268" s="183">
        <f t="shared" si="53"/>
        <v>0</v>
      </c>
      <c r="S268" s="183"/>
      <c r="T268" s="183"/>
      <c r="U268" s="183">
        <f t="shared" si="54"/>
        <v>0</v>
      </c>
      <c r="V268" s="183">
        <f t="shared" si="55"/>
        <v>0</v>
      </c>
      <c r="W268" s="183"/>
      <c r="X268" s="183" t="e">
        <f t="shared" si="56"/>
        <v>#DIV/0!</v>
      </c>
      <c r="Y268" s="183"/>
    </row>
    <row r="269" spans="1:25" x14ac:dyDescent="0.25">
      <c r="A269" s="184" t="s">
        <v>72</v>
      </c>
      <c r="B269" s="183">
        <v>50</v>
      </c>
      <c r="C269" s="183">
        <v>68</v>
      </c>
      <c r="D269" s="183">
        <f t="shared" si="57"/>
        <v>-18</v>
      </c>
      <c r="E269" s="183"/>
      <c r="F269" s="183"/>
      <c r="G269" s="183"/>
      <c r="H269" s="183">
        <f t="shared" si="50"/>
        <v>0</v>
      </c>
      <c r="I269" s="183">
        <v>49</v>
      </c>
      <c r="J269" s="183">
        <v>26</v>
      </c>
      <c r="K269" s="183">
        <v>91.877959183673482</v>
      </c>
      <c r="L269" s="183">
        <f t="shared" si="51"/>
        <v>4502.0200000000004</v>
      </c>
      <c r="M269" s="183">
        <v>13</v>
      </c>
      <c r="N269" s="183">
        <v>86.99</v>
      </c>
      <c r="O269" s="183">
        <f t="shared" si="52"/>
        <v>1130.8699999999999</v>
      </c>
      <c r="P269" s="183">
        <v>6</v>
      </c>
      <c r="Q269" s="183">
        <v>89.09999999999998</v>
      </c>
      <c r="R269" s="183">
        <f t="shared" si="53"/>
        <v>534.59999999999991</v>
      </c>
      <c r="S269" s="183"/>
      <c r="T269" s="183"/>
      <c r="U269" s="183">
        <f t="shared" si="54"/>
        <v>0</v>
      </c>
      <c r="V269" s="183">
        <f t="shared" si="55"/>
        <v>68</v>
      </c>
      <c r="W269" s="183"/>
      <c r="X269" s="183">
        <f t="shared" si="56"/>
        <v>90.698382352941167</v>
      </c>
      <c r="Y269" s="183"/>
    </row>
    <row r="270" spans="1:25" x14ac:dyDescent="0.25">
      <c r="A270" s="182" t="s">
        <v>73</v>
      </c>
      <c r="B270" s="183">
        <v>25</v>
      </c>
      <c r="C270" s="183">
        <v>25</v>
      </c>
      <c r="D270" s="183">
        <f t="shared" si="57"/>
        <v>0</v>
      </c>
      <c r="E270" s="183"/>
      <c r="F270" s="183"/>
      <c r="G270" s="183"/>
      <c r="H270" s="183">
        <f t="shared" si="50"/>
        <v>0</v>
      </c>
      <c r="I270" s="183">
        <v>15</v>
      </c>
      <c r="J270" s="183">
        <v>15</v>
      </c>
      <c r="K270" s="183">
        <v>74</v>
      </c>
      <c r="L270" s="183">
        <f t="shared" si="51"/>
        <v>1110</v>
      </c>
      <c r="M270" s="183"/>
      <c r="N270" s="183"/>
      <c r="O270" s="183">
        <f t="shared" si="52"/>
        <v>0</v>
      </c>
      <c r="P270" s="183">
        <v>10</v>
      </c>
      <c r="Q270" s="183">
        <v>93</v>
      </c>
      <c r="R270" s="183">
        <f t="shared" si="53"/>
        <v>930</v>
      </c>
      <c r="S270" s="183"/>
      <c r="T270" s="183"/>
      <c r="U270" s="183">
        <f t="shared" si="54"/>
        <v>0</v>
      </c>
      <c r="V270" s="183">
        <f t="shared" si="55"/>
        <v>25</v>
      </c>
      <c r="W270" s="183"/>
      <c r="X270" s="183">
        <f t="shared" si="56"/>
        <v>81.599999999999994</v>
      </c>
      <c r="Y270" s="183"/>
    </row>
    <row r="271" spans="1:25" x14ac:dyDescent="0.25">
      <c r="A271" s="182" t="s">
        <v>74</v>
      </c>
      <c r="B271" s="183">
        <v>14</v>
      </c>
      <c r="C271" s="183">
        <v>14</v>
      </c>
      <c r="D271" s="183">
        <f t="shared" si="57"/>
        <v>0</v>
      </c>
      <c r="E271" s="183"/>
      <c r="F271" s="183"/>
      <c r="G271" s="183"/>
      <c r="H271" s="183">
        <f t="shared" si="50"/>
        <v>0</v>
      </c>
      <c r="I271" s="183">
        <v>14</v>
      </c>
      <c r="J271" s="183">
        <v>0</v>
      </c>
      <c r="K271" s="183">
        <v>87.429999999999993</v>
      </c>
      <c r="L271" s="183">
        <f t="shared" si="51"/>
        <v>1224.02</v>
      </c>
      <c r="M271" s="183"/>
      <c r="N271" s="183"/>
      <c r="O271" s="183">
        <f t="shared" si="52"/>
        <v>0</v>
      </c>
      <c r="P271" s="183"/>
      <c r="Q271" s="183"/>
      <c r="R271" s="183">
        <f t="shared" si="53"/>
        <v>0</v>
      </c>
      <c r="S271" s="183"/>
      <c r="T271" s="183"/>
      <c r="U271" s="183">
        <f t="shared" si="54"/>
        <v>0</v>
      </c>
      <c r="V271" s="183">
        <f t="shared" si="55"/>
        <v>14</v>
      </c>
      <c r="W271" s="183"/>
      <c r="X271" s="183">
        <f t="shared" si="56"/>
        <v>87.429999999999993</v>
      </c>
      <c r="Y271" s="183"/>
    </row>
    <row r="272" spans="1:25" x14ac:dyDescent="0.25">
      <c r="A272" s="184" t="s">
        <v>75</v>
      </c>
      <c r="B272" s="183"/>
      <c r="C272" s="183"/>
      <c r="D272" s="183">
        <f t="shared" si="57"/>
        <v>0</v>
      </c>
      <c r="E272" s="183"/>
      <c r="F272" s="183"/>
      <c r="G272" s="183"/>
      <c r="H272" s="183">
        <f t="shared" si="50"/>
        <v>0</v>
      </c>
      <c r="I272" s="183"/>
      <c r="J272" s="183"/>
      <c r="K272" s="183"/>
      <c r="L272" s="183">
        <f t="shared" si="51"/>
        <v>0</v>
      </c>
      <c r="M272" s="183"/>
      <c r="N272" s="183"/>
      <c r="O272" s="183">
        <f t="shared" si="52"/>
        <v>0</v>
      </c>
      <c r="P272" s="183"/>
      <c r="Q272" s="183"/>
      <c r="R272" s="183">
        <f t="shared" si="53"/>
        <v>0</v>
      </c>
      <c r="S272" s="183"/>
      <c r="T272" s="183"/>
      <c r="U272" s="183">
        <f t="shared" si="54"/>
        <v>0</v>
      </c>
      <c r="V272" s="183">
        <f t="shared" si="55"/>
        <v>0</v>
      </c>
      <c r="W272" s="183"/>
      <c r="X272" s="183" t="e">
        <f t="shared" si="56"/>
        <v>#DIV/0!</v>
      </c>
      <c r="Y272" s="183"/>
    </row>
    <row r="273" spans="1:25" x14ac:dyDescent="0.25">
      <c r="A273" s="182" t="s">
        <v>76</v>
      </c>
      <c r="B273" s="183"/>
      <c r="C273" s="183"/>
      <c r="D273" s="183">
        <f t="shared" si="57"/>
        <v>0</v>
      </c>
      <c r="E273" s="183"/>
      <c r="F273" s="183"/>
      <c r="G273" s="183"/>
      <c r="H273" s="183">
        <f t="shared" si="50"/>
        <v>0</v>
      </c>
      <c r="I273" s="183"/>
      <c r="J273" s="183"/>
      <c r="K273" s="183"/>
      <c r="L273" s="183">
        <f t="shared" si="51"/>
        <v>0</v>
      </c>
      <c r="M273" s="183"/>
      <c r="N273" s="183"/>
      <c r="O273" s="183">
        <f t="shared" si="52"/>
        <v>0</v>
      </c>
      <c r="P273" s="183"/>
      <c r="Q273" s="183"/>
      <c r="R273" s="183">
        <f t="shared" si="53"/>
        <v>0</v>
      </c>
      <c r="S273" s="183"/>
      <c r="T273" s="183"/>
      <c r="U273" s="183">
        <f t="shared" si="54"/>
        <v>0</v>
      </c>
      <c r="V273" s="183">
        <f t="shared" si="55"/>
        <v>0</v>
      </c>
      <c r="W273" s="183"/>
      <c r="X273" s="183" t="e">
        <f t="shared" si="56"/>
        <v>#DIV/0!</v>
      </c>
      <c r="Y273" s="183"/>
    </row>
    <row r="274" spans="1:25" x14ac:dyDescent="0.25">
      <c r="A274" s="182" t="s">
        <v>77</v>
      </c>
      <c r="B274" s="183"/>
      <c r="C274" s="183"/>
      <c r="D274" s="183">
        <f t="shared" si="57"/>
        <v>0</v>
      </c>
      <c r="E274" s="183"/>
      <c r="F274" s="183"/>
      <c r="G274" s="183"/>
      <c r="H274" s="183">
        <f t="shared" si="50"/>
        <v>0</v>
      </c>
      <c r="I274" s="183"/>
      <c r="J274" s="183"/>
      <c r="K274" s="183"/>
      <c r="L274" s="183">
        <f t="shared" si="51"/>
        <v>0</v>
      </c>
      <c r="M274" s="183"/>
      <c r="N274" s="183"/>
      <c r="O274" s="183">
        <f t="shared" si="52"/>
        <v>0</v>
      </c>
      <c r="P274" s="183"/>
      <c r="Q274" s="183"/>
      <c r="R274" s="183">
        <f t="shared" si="53"/>
        <v>0</v>
      </c>
      <c r="S274" s="183"/>
      <c r="T274" s="183"/>
      <c r="U274" s="183">
        <f t="shared" si="54"/>
        <v>0</v>
      </c>
      <c r="V274" s="183">
        <f t="shared" si="55"/>
        <v>0</v>
      </c>
      <c r="W274" s="183"/>
      <c r="X274" s="183" t="e">
        <f t="shared" si="56"/>
        <v>#DIV/0!</v>
      </c>
      <c r="Y274" s="183"/>
    </row>
    <row r="275" spans="1:25" x14ac:dyDescent="0.25">
      <c r="A275" s="184" t="s">
        <v>78</v>
      </c>
      <c r="B275" s="183">
        <v>31</v>
      </c>
      <c r="C275" s="183">
        <v>31</v>
      </c>
      <c r="D275" s="183">
        <f t="shared" si="57"/>
        <v>0</v>
      </c>
      <c r="E275" s="183"/>
      <c r="F275" s="183"/>
      <c r="G275" s="183"/>
      <c r="H275" s="183">
        <f t="shared" si="50"/>
        <v>0</v>
      </c>
      <c r="I275" s="183">
        <v>31</v>
      </c>
      <c r="J275" s="183">
        <v>11</v>
      </c>
      <c r="K275" s="183">
        <v>85.214193548387087</v>
      </c>
      <c r="L275" s="183">
        <f t="shared" si="51"/>
        <v>2641.64</v>
      </c>
      <c r="M275" s="183"/>
      <c r="N275" s="183"/>
      <c r="O275" s="183">
        <f t="shared" si="52"/>
        <v>0</v>
      </c>
      <c r="P275" s="183"/>
      <c r="Q275" s="183"/>
      <c r="R275" s="183">
        <f t="shared" si="53"/>
        <v>0</v>
      </c>
      <c r="S275" s="183"/>
      <c r="T275" s="183"/>
      <c r="U275" s="183">
        <f t="shared" si="54"/>
        <v>0</v>
      </c>
      <c r="V275" s="183">
        <f t="shared" si="55"/>
        <v>31</v>
      </c>
      <c r="W275" s="183"/>
      <c r="X275" s="183">
        <f t="shared" si="56"/>
        <v>85.214193548387087</v>
      </c>
      <c r="Y275" s="183">
        <v>11</v>
      </c>
    </row>
    <row r="276" spans="1:25" x14ac:dyDescent="0.25">
      <c r="A276" s="182" t="s">
        <v>79</v>
      </c>
      <c r="B276" s="183">
        <v>83</v>
      </c>
      <c r="C276" s="183">
        <v>83</v>
      </c>
      <c r="D276" s="183">
        <f t="shared" si="57"/>
        <v>0</v>
      </c>
      <c r="E276" s="183"/>
      <c r="F276" s="183"/>
      <c r="G276" s="183"/>
      <c r="H276" s="183">
        <f t="shared" si="50"/>
        <v>0</v>
      </c>
      <c r="I276" s="183">
        <v>3</v>
      </c>
      <c r="J276" s="183">
        <v>0</v>
      </c>
      <c r="K276" s="183">
        <v>80.33</v>
      </c>
      <c r="L276" s="183">
        <f t="shared" si="51"/>
        <v>240.99</v>
      </c>
      <c r="M276" s="183"/>
      <c r="N276" s="183"/>
      <c r="O276" s="183">
        <f t="shared" si="52"/>
        <v>0</v>
      </c>
      <c r="P276" s="183">
        <v>80</v>
      </c>
      <c r="Q276" s="183">
        <v>57</v>
      </c>
      <c r="R276" s="183">
        <f t="shared" si="53"/>
        <v>4560</v>
      </c>
      <c r="S276" s="183"/>
      <c r="T276" s="183"/>
      <c r="U276" s="183">
        <f t="shared" si="54"/>
        <v>0</v>
      </c>
      <c r="V276" s="183">
        <f t="shared" si="55"/>
        <v>83</v>
      </c>
      <c r="W276" s="183"/>
      <c r="X276" s="183">
        <f t="shared" si="56"/>
        <v>57.843253012048187</v>
      </c>
      <c r="Y276" s="183"/>
    </row>
    <row r="277" spans="1:25" x14ac:dyDescent="0.25">
      <c r="A277" s="182" t="s">
        <v>80</v>
      </c>
      <c r="B277" s="183"/>
      <c r="C277" s="183"/>
      <c r="D277" s="183">
        <f t="shared" si="57"/>
        <v>0</v>
      </c>
      <c r="E277" s="183"/>
      <c r="F277" s="183"/>
      <c r="G277" s="183"/>
      <c r="H277" s="183">
        <f t="shared" si="50"/>
        <v>0</v>
      </c>
      <c r="I277" s="183"/>
      <c r="J277" s="183"/>
      <c r="K277" s="183"/>
      <c r="L277" s="183">
        <f t="shared" si="51"/>
        <v>0</v>
      </c>
      <c r="M277" s="183"/>
      <c r="N277" s="183"/>
      <c r="O277" s="183">
        <f t="shared" si="52"/>
        <v>0</v>
      </c>
      <c r="P277" s="183"/>
      <c r="Q277" s="183"/>
      <c r="R277" s="183">
        <f t="shared" si="53"/>
        <v>0</v>
      </c>
      <c r="S277" s="183"/>
      <c r="T277" s="183"/>
      <c r="U277" s="183">
        <f t="shared" si="54"/>
        <v>0</v>
      </c>
      <c r="V277" s="183">
        <f t="shared" si="55"/>
        <v>0</v>
      </c>
      <c r="W277" s="183"/>
      <c r="X277" s="183" t="e">
        <f t="shared" si="56"/>
        <v>#DIV/0!</v>
      </c>
      <c r="Y277" s="183"/>
    </row>
    <row r="278" spans="1:25" x14ac:dyDescent="0.25">
      <c r="A278" s="184" t="s">
        <v>81</v>
      </c>
      <c r="B278" s="183"/>
      <c r="C278" s="183">
        <v>7.5</v>
      </c>
      <c r="D278" s="183">
        <f t="shared" si="57"/>
        <v>-7.5</v>
      </c>
      <c r="E278" s="183"/>
      <c r="F278" s="183"/>
      <c r="G278" s="183"/>
      <c r="H278" s="183">
        <f t="shared" si="50"/>
        <v>0</v>
      </c>
      <c r="I278" s="183">
        <v>7.5</v>
      </c>
      <c r="J278" s="183">
        <v>7.5</v>
      </c>
      <c r="K278" s="183">
        <v>72</v>
      </c>
      <c r="L278" s="183">
        <f t="shared" si="51"/>
        <v>540</v>
      </c>
      <c r="M278" s="183"/>
      <c r="N278" s="183"/>
      <c r="O278" s="183">
        <f t="shared" si="52"/>
        <v>0</v>
      </c>
      <c r="P278" s="183"/>
      <c r="Q278" s="183"/>
      <c r="R278" s="183">
        <f t="shared" si="53"/>
        <v>0</v>
      </c>
      <c r="S278" s="183"/>
      <c r="T278" s="183"/>
      <c r="U278" s="183">
        <f t="shared" si="54"/>
        <v>0</v>
      </c>
      <c r="V278" s="183">
        <f t="shared" si="55"/>
        <v>7.5</v>
      </c>
      <c r="W278" s="183"/>
      <c r="X278" s="183">
        <f t="shared" si="56"/>
        <v>72</v>
      </c>
      <c r="Y278" s="183"/>
    </row>
    <row r="279" spans="1:25" x14ac:dyDescent="0.25">
      <c r="A279" s="182" t="s">
        <v>82</v>
      </c>
      <c r="B279" s="183"/>
      <c r="C279" s="183"/>
      <c r="D279" s="183">
        <f t="shared" si="57"/>
        <v>0</v>
      </c>
      <c r="E279" s="183"/>
      <c r="F279" s="183"/>
      <c r="G279" s="183"/>
      <c r="H279" s="183">
        <f t="shared" si="50"/>
        <v>0</v>
      </c>
      <c r="I279" s="183"/>
      <c r="J279" s="183"/>
      <c r="K279" s="183"/>
      <c r="L279" s="183">
        <f t="shared" si="51"/>
        <v>0</v>
      </c>
      <c r="M279" s="183"/>
      <c r="N279" s="183"/>
      <c r="O279" s="183">
        <f t="shared" si="52"/>
        <v>0</v>
      </c>
      <c r="P279" s="183"/>
      <c r="Q279" s="183"/>
      <c r="R279" s="183">
        <f t="shared" si="53"/>
        <v>0</v>
      </c>
      <c r="S279" s="183"/>
      <c r="T279" s="183"/>
      <c r="U279" s="183">
        <f t="shared" si="54"/>
        <v>0</v>
      </c>
      <c r="V279" s="183">
        <f t="shared" si="55"/>
        <v>0</v>
      </c>
      <c r="W279" s="183"/>
      <c r="X279" s="183" t="e">
        <f t="shared" si="56"/>
        <v>#DIV/0!</v>
      </c>
      <c r="Y279" s="183"/>
    </row>
    <row r="280" spans="1:25" x14ac:dyDescent="0.25">
      <c r="A280" s="182" t="s">
        <v>83</v>
      </c>
      <c r="B280" s="183"/>
      <c r="C280" s="183"/>
      <c r="D280" s="183">
        <f t="shared" si="57"/>
        <v>0</v>
      </c>
      <c r="E280" s="183"/>
      <c r="F280" s="183"/>
      <c r="G280" s="183"/>
      <c r="H280" s="183">
        <f t="shared" si="50"/>
        <v>0</v>
      </c>
      <c r="I280" s="183"/>
      <c r="J280" s="183"/>
      <c r="K280" s="183"/>
      <c r="L280" s="183">
        <f t="shared" si="51"/>
        <v>0</v>
      </c>
      <c r="M280" s="183"/>
      <c r="N280" s="183"/>
      <c r="O280" s="183">
        <f t="shared" si="52"/>
        <v>0</v>
      </c>
      <c r="P280" s="183"/>
      <c r="Q280" s="183"/>
      <c r="R280" s="183">
        <f t="shared" si="53"/>
        <v>0</v>
      </c>
      <c r="S280" s="183"/>
      <c r="T280" s="183"/>
      <c r="U280" s="183">
        <f t="shared" si="54"/>
        <v>0</v>
      </c>
      <c r="V280" s="183">
        <f t="shared" si="55"/>
        <v>0</v>
      </c>
      <c r="W280" s="183"/>
      <c r="X280" s="183" t="e">
        <f t="shared" si="56"/>
        <v>#DIV/0!</v>
      </c>
      <c r="Y280" s="183"/>
    </row>
    <row r="281" spans="1:25" x14ac:dyDescent="0.25">
      <c r="A281" s="184" t="s">
        <v>84</v>
      </c>
      <c r="B281" s="183">
        <f>SUM(B282:B298)</f>
        <v>141</v>
      </c>
      <c r="C281" s="183">
        <f>SUM(C282:C298)</f>
        <v>194.5</v>
      </c>
      <c r="D281" s="183">
        <f t="shared" si="57"/>
        <v>-53.5</v>
      </c>
      <c r="E281" s="183">
        <f>SUM(E282:E298)</f>
        <v>35.5</v>
      </c>
      <c r="F281" s="183">
        <f>SUM(F282:F298)</f>
        <v>0</v>
      </c>
      <c r="G281" s="183">
        <f>H281/E281</f>
        <v>86.953661971830968</v>
      </c>
      <c r="H281" s="183">
        <f>SUM(H282:H298)</f>
        <v>3086.8549999999996</v>
      </c>
      <c r="I281" s="183">
        <f>SUM(I282:I298)</f>
        <v>0</v>
      </c>
      <c r="J281" s="183">
        <f>SUM(J282:J298)</f>
        <v>0</v>
      </c>
      <c r="K281" s="183" t="e">
        <f>L281/I281</f>
        <v>#DIV/0!</v>
      </c>
      <c r="L281" s="183">
        <f>SUM(L282:L298)</f>
        <v>0</v>
      </c>
      <c r="M281" s="183">
        <f>SUM(M282:M298)</f>
        <v>159</v>
      </c>
      <c r="N281" s="183">
        <f>O281/M281</f>
        <v>87.088490566037734</v>
      </c>
      <c r="O281" s="183">
        <f>SUM(O282:O298)</f>
        <v>13847.07</v>
      </c>
      <c r="P281" s="183">
        <f>SUM(P282:P298)</f>
        <v>0</v>
      </c>
      <c r="Q281" s="183" t="e">
        <f>R281/P281</f>
        <v>#DIV/0!</v>
      </c>
      <c r="R281" s="183">
        <f>SUM(R282:R298)</f>
        <v>0</v>
      </c>
      <c r="S281" s="183">
        <f>SUM(S282:S298)</f>
        <v>0</v>
      </c>
      <c r="T281" s="183" t="e">
        <f>U281/S281</f>
        <v>#DIV/0!</v>
      </c>
      <c r="U281" s="183">
        <f>SUM(U282:U298)</f>
        <v>0</v>
      </c>
      <c r="V281" s="183">
        <f>SUM(V282:V298)</f>
        <v>194.5</v>
      </c>
      <c r="W281" s="183">
        <f>SUM(W282:W298)</f>
        <v>0</v>
      </c>
      <c r="X281" s="183">
        <f t="shared" si="56"/>
        <v>87.063881748071978</v>
      </c>
      <c r="Y281" s="183">
        <f>SUM(Y282:Y298)</f>
        <v>23</v>
      </c>
    </row>
    <row r="282" spans="1:25" x14ac:dyDescent="0.25">
      <c r="A282" s="196" t="s">
        <v>85</v>
      </c>
      <c r="B282" s="183">
        <v>102.5</v>
      </c>
      <c r="C282" s="183">
        <v>161</v>
      </c>
      <c r="D282" s="183">
        <f t="shared" si="57"/>
        <v>-58.5</v>
      </c>
      <c r="E282" s="183">
        <v>23.5</v>
      </c>
      <c r="F282" s="183"/>
      <c r="G282" s="183">
        <v>90.77</v>
      </c>
      <c r="H282" s="183">
        <f t="shared" si="50"/>
        <v>2133.0949999999998</v>
      </c>
      <c r="I282" s="183"/>
      <c r="J282" s="183"/>
      <c r="K282" s="183"/>
      <c r="L282" s="183">
        <f t="shared" si="51"/>
        <v>0</v>
      </c>
      <c r="M282" s="183">
        <v>137.5</v>
      </c>
      <c r="N282" s="183">
        <v>87.77</v>
      </c>
      <c r="O282" s="183">
        <f t="shared" si="52"/>
        <v>12068.375</v>
      </c>
      <c r="P282" s="183"/>
      <c r="Q282" s="183"/>
      <c r="R282" s="183">
        <f t="shared" si="53"/>
        <v>0</v>
      </c>
      <c r="S282" s="183"/>
      <c r="T282" s="183"/>
      <c r="U282" s="183">
        <f t="shared" si="54"/>
        <v>0</v>
      </c>
      <c r="V282" s="183">
        <f t="shared" ref="V282:V347" si="58">E282+I282+M282+P282+S282</f>
        <v>161</v>
      </c>
      <c r="W282" s="183"/>
      <c r="X282" s="183">
        <f t="shared" si="56"/>
        <v>88.207888198757757</v>
      </c>
      <c r="Y282" s="183">
        <v>23</v>
      </c>
    </row>
    <row r="283" spans="1:25" x14ac:dyDescent="0.25">
      <c r="A283" s="196" t="s">
        <v>86</v>
      </c>
      <c r="B283" s="183"/>
      <c r="C283" s="183"/>
      <c r="D283" s="183">
        <f t="shared" si="57"/>
        <v>0</v>
      </c>
      <c r="E283" s="183"/>
      <c r="F283" s="183"/>
      <c r="G283" s="183"/>
      <c r="H283" s="183">
        <f t="shared" si="50"/>
        <v>0</v>
      </c>
      <c r="I283" s="183"/>
      <c r="J283" s="183"/>
      <c r="K283" s="183"/>
      <c r="L283" s="183">
        <f t="shared" si="51"/>
        <v>0</v>
      </c>
      <c r="M283" s="183"/>
      <c r="N283" s="183"/>
      <c r="O283" s="183">
        <f t="shared" si="52"/>
        <v>0</v>
      </c>
      <c r="P283" s="183"/>
      <c r="Q283" s="183"/>
      <c r="R283" s="183">
        <f t="shared" si="53"/>
        <v>0</v>
      </c>
      <c r="S283" s="183"/>
      <c r="T283" s="183"/>
      <c r="U283" s="183">
        <f t="shared" si="54"/>
        <v>0</v>
      </c>
      <c r="V283" s="183">
        <f t="shared" si="58"/>
        <v>0</v>
      </c>
      <c r="W283" s="183"/>
      <c r="X283" s="183" t="e">
        <f t="shared" si="56"/>
        <v>#DIV/0!</v>
      </c>
      <c r="Y283" s="183"/>
    </row>
    <row r="284" spans="1:25" x14ac:dyDescent="0.25">
      <c r="A284" s="196" t="s">
        <v>87</v>
      </c>
      <c r="B284" s="183"/>
      <c r="C284" s="183"/>
      <c r="D284" s="183">
        <f t="shared" si="57"/>
        <v>0</v>
      </c>
      <c r="E284" s="183"/>
      <c r="F284" s="183"/>
      <c r="G284" s="183"/>
      <c r="H284" s="183">
        <f t="shared" si="50"/>
        <v>0</v>
      </c>
      <c r="I284" s="183"/>
      <c r="J284" s="183"/>
      <c r="K284" s="183"/>
      <c r="L284" s="183">
        <f t="shared" si="51"/>
        <v>0</v>
      </c>
      <c r="M284" s="183"/>
      <c r="N284" s="183"/>
      <c r="O284" s="183">
        <f t="shared" si="52"/>
        <v>0</v>
      </c>
      <c r="P284" s="183"/>
      <c r="Q284" s="183"/>
      <c r="R284" s="183">
        <f t="shared" si="53"/>
        <v>0</v>
      </c>
      <c r="S284" s="183"/>
      <c r="T284" s="183"/>
      <c r="U284" s="183">
        <f t="shared" si="54"/>
        <v>0</v>
      </c>
      <c r="V284" s="183">
        <f t="shared" si="58"/>
        <v>0</v>
      </c>
      <c r="W284" s="183"/>
      <c r="X284" s="183" t="e">
        <f t="shared" si="56"/>
        <v>#DIV/0!</v>
      </c>
      <c r="Y284" s="183"/>
    </row>
    <row r="285" spans="1:25" x14ac:dyDescent="0.25">
      <c r="A285" s="196" t="s">
        <v>88</v>
      </c>
      <c r="B285" s="183">
        <v>38.5</v>
      </c>
      <c r="C285" s="183">
        <v>33.5</v>
      </c>
      <c r="D285" s="183">
        <f t="shared" si="57"/>
        <v>5</v>
      </c>
      <c r="E285" s="183">
        <v>12</v>
      </c>
      <c r="F285" s="183"/>
      <c r="G285" s="183">
        <v>79.48</v>
      </c>
      <c r="H285" s="183">
        <f t="shared" si="50"/>
        <v>953.76</v>
      </c>
      <c r="I285" s="183"/>
      <c r="J285" s="183"/>
      <c r="K285" s="183"/>
      <c r="L285" s="183">
        <f t="shared" si="51"/>
        <v>0</v>
      </c>
      <c r="M285" s="183">
        <v>21.5</v>
      </c>
      <c r="N285" s="183">
        <v>82.73</v>
      </c>
      <c r="O285" s="183">
        <f t="shared" si="52"/>
        <v>1778.6950000000002</v>
      </c>
      <c r="P285" s="183"/>
      <c r="Q285" s="183"/>
      <c r="R285" s="183">
        <f t="shared" si="53"/>
        <v>0</v>
      </c>
      <c r="S285" s="183"/>
      <c r="T285" s="183"/>
      <c r="U285" s="183">
        <f t="shared" si="54"/>
        <v>0</v>
      </c>
      <c r="V285" s="183">
        <f t="shared" si="58"/>
        <v>33.5</v>
      </c>
      <c r="W285" s="183"/>
      <c r="X285" s="183">
        <f t="shared" si="56"/>
        <v>81.565820895522393</v>
      </c>
      <c r="Y285" s="183"/>
    </row>
    <row r="286" spans="1:25" x14ac:dyDescent="0.25">
      <c r="A286" s="196" t="s">
        <v>89</v>
      </c>
      <c r="B286" s="183"/>
      <c r="C286" s="183"/>
      <c r="D286" s="183">
        <f t="shared" si="57"/>
        <v>0</v>
      </c>
      <c r="E286" s="183"/>
      <c r="F286" s="183"/>
      <c r="G286" s="183"/>
      <c r="H286" s="183">
        <f t="shared" si="50"/>
        <v>0</v>
      </c>
      <c r="I286" s="183"/>
      <c r="J286" s="183"/>
      <c r="K286" s="183"/>
      <c r="L286" s="183">
        <f t="shared" si="51"/>
        <v>0</v>
      </c>
      <c r="M286" s="183"/>
      <c r="N286" s="183"/>
      <c r="O286" s="183">
        <f t="shared" si="52"/>
        <v>0</v>
      </c>
      <c r="P286" s="183"/>
      <c r="Q286" s="183"/>
      <c r="R286" s="183">
        <f t="shared" si="53"/>
        <v>0</v>
      </c>
      <c r="S286" s="183"/>
      <c r="T286" s="183"/>
      <c r="U286" s="183">
        <f t="shared" si="54"/>
        <v>0</v>
      </c>
      <c r="V286" s="183">
        <f t="shared" si="58"/>
        <v>0</v>
      </c>
      <c r="W286" s="183"/>
      <c r="X286" s="183" t="e">
        <f t="shared" si="56"/>
        <v>#DIV/0!</v>
      </c>
      <c r="Y286" s="183"/>
    </row>
    <row r="287" spans="1:25" x14ac:dyDescent="0.25">
      <c r="A287" s="196" t="s">
        <v>90</v>
      </c>
      <c r="B287" s="183"/>
      <c r="C287" s="183"/>
      <c r="D287" s="183">
        <f t="shared" si="57"/>
        <v>0</v>
      </c>
      <c r="E287" s="183"/>
      <c r="F287" s="183"/>
      <c r="G287" s="183"/>
      <c r="H287" s="183">
        <f t="shared" si="50"/>
        <v>0</v>
      </c>
      <c r="I287" s="183"/>
      <c r="J287" s="183"/>
      <c r="K287" s="183"/>
      <c r="L287" s="183">
        <f t="shared" si="51"/>
        <v>0</v>
      </c>
      <c r="M287" s="183"/>
      <c r="N287" s="183"/>
      <c r="O287" s="183">
        <f t="shared" si="52"/>
        <v>0</v>
      </c>
      <c r="P287" s="183"/>
      <c r="Q287" s="183"/>
      <c r="R287" s="183">
        <f t="shared" si="53"/>
        <v>0</v>
      </c>
      <c r="S287" s="183"/>
      <c r="T287" s="183"/>
      <c r="U287" s="183">
        <f t="shared" si="54"/>
        <v>0</v>
      </c>
      <c r="V287" s="183">
        <f t="shared" si="58"/>
        <v>0</v>
      </c>
      <c r="W287" s="183"/>
      <c r="X287" s="183" t="e">
        <f t="shared" si="56"/>
        <v>#DIV/0!</v>
      </c>
      <c r="Y287" s="183"/>
    </row>
    <row r="288" spans="1:25" x14ac:dyDescent="0.25">
      <c r="A288" s="196" t="s">
        <v>91</v>
      </c>
      <c r="B288" s="183"/>
      <c r="C288" s="183"/>
      <c r="D288" s="183">
        <f t="shared" si="57"/>
        <v>0</v>
      </c>
      <c r="E288" s="183"/>
      <c r="F288" s="183"/>
      <c r="G288" s="183"/>
      <c r="H288" s="183">
        <f t="shared" si="50"/>
        <v>0</v>
      </c>
      <c r="I288" s="183"/>
      <c r="J288" s="183"/>
      <c r="K288" s="183"/>
      <c r="L288" s="183">
        <f t="shared" si="51"/>
        <v>0</v>
      </c>
      <c r="M288" s="183"/>
      <c r="N288" s="183"/>
      <c r="O288" s="183">
        <f t="shared" si="52"/>
        <v>0</v>
      </c>
      <c r="P288" s="183"/>
      <c r="Q288" s="183"/>
      <c r="R288" s="183">
        <f t="shared" si="53"/>
        <v>0</v>
      </c>
      <c r="S288" s="183"/>
      <c r="T288" s="183"/>
      <c r="U288" s="183">
        <f t="shared" si="54"/>
        <v>0</v>
      </c>
      <c r="V288" s="183">
        <f t="shared" si="58"/>
        <v>0</v>
      </c>
      <c r="W288" s="183"/>
      <c r="X288" s="183" t="e">
        <f t="shared" si="56"/>
        <v>#DIV/0!</v>
      </c>
      <c r="Y288" s="183"/>
    </row>
    <row r="289" spans="1:25" x14ac:dyDescent="0.25">
      <c r="A289" s="196" t="s">
        <v>92</v>
      </c>
      <c r="B289" s="183"/>
      <c r="C289" s="183"/>
      <c r="D289" s="183">
        <f t="shared" si="57"/>
        <v>0</v>
      </c>
      <c r="E289" s="183"/>
      <c r="F289" s="183"/>
      <c r="G289" s="183"/>
      <c r="H289" s="183">
        <f t="shared" si="50"/>
        <v>0</v>
      </c>
      <c r="I289" s="183"/>
      <c r="J289" s="183"/>
      <c r="K289" s="183"/>
      <c r="L289" s="183">
        <f t="shared" si="51"/>
        <v>0</v>
      </c>
      <c r="M289" s="183"/>
      <c r="N289" s="183"/>
      <c r="O289" s="183">
        <f t="shared" si="52"/>
        <v>0</v>
      </c>
      <c r="P289" s="183"/>
      <c r="Q289" s="183"/>
      <c r="R289" s="183">
        <f t="shared" si="53"/>
        <v>0</v>
      </c>
      <c r="S289" s="183"/>
      <c r="T289" s="183"/>
      <c r="U289" s="183">
        <f t="shared" si="54"/>
        <v>0</v>
      </c>
      <c r="V289" s="183">
        <f t="shared" si="58"/>
        <v>0</v>
      </c>
      <c r="W289" s="183"/>
      <c r="X289" s="183" t="e">
        <f t="shared" si="56"/>
        <v>#DIV/0!</v>
      </c>
      <c r="Y289" s="183"/>
    </row>
    <row r="290" spans="1:25" x14ac:dyDescent="0.25">
      <c r="A290" s="196" t="s">
        <v>93</v>
      </c>
      <c r="B290" s="183"/>
      <c r="C290" s="183"/>
      <c r="D290" s="183">
        <f t="shared" si="57"/>
        <v>0</v>
      </c>
      <c r="E290" s="183"/>
      <c r="F290" s="183"/>
      <c r="G290" s="183"/>
      <c r="H290" s="183">
        <f t="shared" si="50"/>
        <v>0</v>
      </c>
      <c r="I290" s="183"/>
      <c r="J290" s="183"/>
      <c r="K290" s="183"/>
      <c r="L290" s="183">
        <f t="shared" si="51"/>
        <v>0</v>
      </c>
      <c r="M290" s="183"/>
      <c r="N290" s="183"/>
      <c r="O290" s="183">
        <f t="shared" si="52"/>
        <v>0</v>
      </c>
      <c r="P290" s="183"/>
      <c r="Q290" s="183"/>
      <c r="R290" s="183">
        <f t="shared" si="53"/>
        <v>0</v>
      </c>
      <c r="S290" s="183"/>
      <c r="T290" s="183"/>
      <c r="U290" s="183">
        <f t="shared" si="54"/>
        <v>0</v>
      </c>
      <c r="V290" s="183">
        <f t="shared" si="58"/>
        <v>0</v>
      </c>
      <c r="W290" s="183"/>
      <c r="X290" s="183" t="e">
        <f t="shared" si="56"/>
        <v>#DIV/0!</v>
      </c>
      <c r="Y290" s="183"/>
    </row>
    <row r="291" spans="1:25" x14ac:dyDescent="0.25">
      <c r="A291" s="196" t="s">
        <v>94</v>
      </c>
      <c r="B291" s="183"/>
      <c r="C291" s="183"/>
      <c r="D291" s="183">
        <f t="shared" si="57"/>
        <v>0</v>
      </c>
      <c r="E291" s="183"/>
      <c r="F291" s="183"/>
      <c r="G291" s="183"/>
      <c r="H291" s="183">
        <f t="shared" si="50"/>
        <v>0</v>
      </c>
      <c r="I291" s="183"/>
      <c r="J291" s="183"/>
      <c r="K291" s="183"/>
      <c r="L291" s="183">
        <f t="shared" si="51"/>
        <v>0</v>
      </c>
      <c r="M291" s="183"/>
      <c r="N291" s="183"/>
      <c r="O291" s="183">
        <f t="shared" si="52"/>
        <v>0</v>
      </c>
      <c r="P291" s="183"/>
      <c r="Q291" s="183"/>
      <c r="R291" s="183">
        <f t="shared" si="53"/>
        <v>0</v>
      </c>
      <c r="S291" s="183"/>
      <c r="T291" s="183"/>
      <c r="U291" s="183">
        <f t="shared" si="54"/>
        <v>0</v>
      </c>
      <c r="V291" s="183">
        <f t="shared" si="58"/>
        <v>0</v>
      </c>
      <c r="W291" s="183"/>
      <c r="X291" s="183" t="e">
        <f t="shared" si="56"/>
        <v>#DIV/0!</v>
      </c>
      <c r="Y291" s="183"/>
    </row>
    <row r="292" spans="1:25" x14ac:dyDescent="0.25">
      <c r="A292" s="196" t="s">
        <v>95</v>
      </c>
      <c r="B292" s="183"/>
      <c r="C292" s="183"/>
      <c r="D292" s="183">
        <f t="shared" si="57"/>
        <v>0</v>
      </c>
      <c r="E292" s="183"/>
      <c r="F292" s="183"/>
      <c r="G292" s="183"/>
      <c r="H292" s="183">
        <f t="shared" si="50"/>
        <v>0</v>
      </c>
      <c r="I292" s="183"/>
      <c r="J292" s="183"/>
      <c r="K292" s="183"/>
      <c r="L292" s="183">
        <f t="shared" si="51"/>
        <v>0</v>
      </c>
      <c r="M292" s="183"/>
      <c r="N292" s="183"/>
      <c r="O292" s="183">
        <f t="shared" si="52"/>
        <v>0</v>
      </c>
      <c r="P292" s="183"/>
      <c r="Q292" s="183"/>
      <c r="R292" s="183">
        <f t="shared" si="53"/>
        <v>0</v>
      </c>
      <c r="S292" s="183"/>
      <c r="T292" s="183"/>
      <c r="U292" s="183">
        <f t="shared" si="54"/>
        <v>0</v>
      </c>
      <c r="V292" s="183">
        <f t="shared" si="58"/>
        <v>0</v>
      </c>
      <c r="W292" s="183"/>
      <c r="X292" s="183" t="e">
        <f t="shared" si="56"/>
        <v>#DIV/0!</v>
      </c>
      <c r="Y292" s="183"/>
    </row>
    <row r="293" spans="1:25" x14ac:dyDescent="0.25">
      <c r="A293" s="196" t="s">
        <v>147</v>
      </c>
      <c r="B293" s="183"/>
      <c r="C293" s="183"/>
      <c r="D293" s="183">
        <f t="shared" si="57"/>
        <v>0</v>
      </c>
      <c r="E293" s="183"/>
      <c r="F293" s="183"/>
      <c r="G293" s="183"/>
      <c r="H293" s="183">
        <f t="shared" si="50"/>
        <v>0</v>
      </c>
      <c r="I293" s="183"/>
      <c r="J293" s="183"/>
      <c r="K293" s="183"/>
      <c r="L293" s="183">
        <f t="shared" si="51"/>
        <v>0</v>
      </c>
      <c r="M293" s="183"/>
      <c r="N293" s="183"/>
      <c r="O293" s="183">
        <f t="shared" si="52"/>
        <v>0</v>
      </c>
      <c r="P293" s="183"/>
      <c r="Q293" s="183"/>
      <c r="R293" s="183">
        <f t="shared" si="53"/>
        <v>0</v>
      </c>
      <c r="S293" s="183"/>
      <c r="T293" s="183"/>
      <c r="U293" s="183">
        <f t="shared" si="54"/>
        <v>0</v>
      </c>
      <c r="V293" s="183">
        <f t="shared" si="58"/>
        <v>0</v>
      </c>
      <c r="W293" s="183"/>
      <c r="X293" s="183" t="e">
        <f t="shared" si="56"/>
        <v>#DIV/0!</v>
      </c>
      <c r="Y293" s="183"/>
    </row>
    <row r="294" spans="1:25" x14ac:dyDescent="0.25">
      <c r="A294" s="182" t="s">
        <v>165</v>
      </c>
      <c r="B294" s="183"/>
      <c r="C294" s="183"/>
      <c r="D294" s="183">
        <f t="shared" si="57"/>
        <v>0</v>
      </c>
      <c r="E294" s="183"/>
      <c r="F294" s="183"/>
      <c r="G294" s="183"/>
      <c r="H294" s="183">
        <f t="shared" si="50"/>
        <v>0</v>
      </c>
      <c r="I294" s="183"/>
      <c r="J294" s="183"/>
      <c r="K294" s="183"/>
      <c r="L294" s="183">
        <f t="shared" si="51"/>
        <v>0</v>
      </c>
      <c r="M294" s="183"/>
      <c r="N294" s="183"/>
      <c r="O294" s="183">
        <f t="shared" si="52"/>
        <v>0</v>
      </c>
      <c r="P294" s="183"/>
      <c r="Q294" s="183"/>
      <c r="R294" s="183">
        <f t="shared" si="53"/>
        <v>0</v>
      </c>
      <c r="S294" s="183"/>
      <c r="T294" s="183"/>
      <c r="U294" s="183">
        <f t="shared" si="54"/>
        <v>0</v>
      </c>
      <c r="V294" s="183">
        <f t="shared" si="58"/>
        <v>0</v>
      </c>
      <c r="W294" s="183"/>
      <c r="X294" s="183" t="e">
        <f t="shared" si="56"/>
        <v>#DIV/0!</v>
      </c>
      <c r="Y294" s="183"/>
    </row>
    <row r="295" spans="1:25" x14ac:dyDescent="0.25">
      <c r="A295" s="182" t="s">
        <v>160</v>
      </c>
      <c r="B295" s="183"/>
      <c r="C295" s="183"/>
      <c r="D295" s="183">
        <f t="shared" si="57"/>
        <v>0</v>
      </c>
      <c r="E295" s="183"/>
      <c r="F295" s="183"/>
      <c r="G295" s="183"/>
      <c r="H295" s="183">
        <f t="shared" si="50"/>
        <v>0</v>
      </c>
      <c r="I295" s="183"/>
      <c r="J295" s="183"/>
      <c r="K295" s="183"/>
      <c r="L295" s="183">
        <f t="shared" si="51"/>
        <v>0</v>
      </c>
      <c r="M295" s="183"/>
      <c r="N295" s="183"/>
      <c r="O295" s="183">
        <f t="shared" si="52"/>
        <v>0</v>
      </c>
      <c r="P295" s="183"/>
      <c r="Q295" s="183"/>
      <c r="R295" s="183">
        <f t="shared" si="53"/>
        <v>0</v>
      </c>
      <c r="S295" s="183"/>
      <c r="T295" s="183"/>
      <c r="U295" s="183">
        <f t="shared" si="54"/>
        <v>0</v>
      </c>
      <c r="V295" s="183">
        <f t="shared" si="58"/>
        <v>0</v>
      </c>
      <c r="W295" s="183"/>
      <c r="X295" s="183" t="e">
        <f t="shared" si="56"/>
        <v>#DIV/0!</v>
      </c>
      <c r="Y295" s="183"/>
    </row>
    <row r="296" spans="1:25" x14ac:dyDescent="0.25">
      <c r="A296" s="182" t="s">
        <v>150</v>
      </c>
      <c r="B296" s="183"/>
      <c r="C296" s="183"/>
      <c r="D296" s="183">
        <f t="shared" si="57"/>
        <v>0</v>
      </c>
      <c r="E296" s="183"/>
      <c r="F296" s="183"/>
      <c r="G296" s="183"/>
      <c r="H296" s="183">
        <f t="shared" si="50"/>
        <v>0</v>
      </c>
      <c r="I296" s="183"/>
      <c r="J296" s="183"/>
      <c r="K296" s="183"/>
      <c r="L296" s="183">
        <f t="shared" si="51"/>
        <v>0</v>
      </c>
      <c r="M296" s="183"/>
      <c r="N296" s="183"/>
      <c r="O296" s="183">
        <f t="shared" si="52"/>
        <v>0</v>
      </c>
      <c r="P296" s="183"/>
      <c r="Q296" s="183"/>
      <c r="R296" s="183">
        <f t="shared" si="53"/>
        <v>0</v>
      </c>
      <c r="S296" s="183"/>
      <c r="T296" s="183"/>
      <c r="U296" s="183">
        <f t="shared" si="54"/>
        <v>0</v>
      </c>
      <c r="V296" s="183">
        <f t="shared" si="58"/>
        <v>0</v>
      </c>
      <c r="W296" s="183"/>
      <c r="X296" s="183" t="e">
        <f t="shared" si="56"/>
        <v>#DIV/0!</v>
      </c>
      <c r="Y296" s="183"/>
    </row>
    <row r="297" spans="1:25" x14ac:dyDescent="0.25">
      <c r="A297" s="182" t="s">
        <v>151</v>
      </c>
      <c r="B297" s="183"/>
      <c r="C297" s="183"/>
      <c r="D297" s="183">
        <f t="shared" si="57"/>
        <v>0</v>
      </c>
      <c r="E297" s="183"/>
      <c r="F297" s="183"/>
      <c r="G297" s="183"/>
      <c r="H297" s="183">
        <f t="shared" si="50"/>
        <v>0</v>
      </c>
      <c r="I297" s="183"/>
      <c r="J297" s="183"/>
      <c r="K297" s="183"/>
      <c r="L297" s="183">
        <f t="shared" si="51"/>
        <v>0</v>
      </c>
      <c r="M297" s="183"/>
      <c r="N297" s="183"/>
      <c r="O297" s="183">
        <f t="shared" si="52"/>
        <v>0</v>
      </c>
      <c r="P297" s="183"/>
      <c r="Q297" s="183"/>
      <c r="R297" s="183">
        <f t="shared" si="53"/>
        <v>0</v>
      </c>
      <c r="S297" s="183"/>
      <c r="T297" s="183"/>
      <c r="U297" s="183">
        <f t="shared" si="54"/>
        <v>0</v>
      </c>
      <c r="V297" s="183">
        <f t="shared" si="58"/>
        <v>0</v>
      </c>
      <c r="W297" s="183"/>
      <c r="X297" s="183" t="e">
        <f t="shared" si="56"/>
        <v>#DIV/0!</v>
      </c>
      <c r="Y297" s="183"/>
    </row>
    <row r="298" spans="1:25" x14ac:dyDescent="0.25">
      <c r="A298" s="182" t="s">
        <v>228</v>
      </c>
      <c r="B298" s="183"/>
      <c r="C298" s="183"/>
      <c r="D298" s="183">
        <f t="shared" ref="D298" si="59">B298-C298</f>
        <v>0</v>
      </c>
      <c r="E298" s="183"/>
      <c r="F298" s="183"/>
      <c r="G298" s="183"/>
      <c r="H298" s="183">
        <f t="shared" ref="H298" si="60">E298*G298</f>
        <v>0</v>
      </c>
      <c r="I298" s="183"/>
      <c r="J298" s="183"/>
      <c r="K298" s="183"/>
      <c r="L298" s="183">
        <f t="shared" ref="L298" si="61">I298*K298</f>
        <v>0</v>
      </c>
      <c r="M298" s="183"/>
      <c r="N298" s="183"/>
      <c r="O298" s="183">
        <f t="shared" ref="O298" si="62">M298*N298</f>
        <v>0</v>
      </c>
      <c r="P298" s="183"/>
      <c r="Q298" s="183"/>
      <c r="R298" s="183">
        <f t="shared" ref="R298" si="63">P298*Q298</f>
        <v>0</v>
      </c>
      <c r="S298" s="183"/>
      <c r="T298" s="183"/>
      <c r="U298" s="183">
        <f t="shared" ref="U298" si="64">S298*T298</f>
        <v>0</v>
      </c>
      <c r="V298" s="183">
        <f t="shared" ref="V298" si="65">E298+I298+M298+P298+S298</f>
        <v>0</v>
      </c>
      <c r="W298" s="183"/>
      <c r="X298" s="183" t="e">
        <f t="shared" ref="X298" si="66">(H298+L298+O298+R298+U298)/V298</f>
        <v>#DIV/0!</v>
      </c>
      <c r="Y298" s="183"/>
    </row>
    <row r="299" spans="1:25" x14ac:dyDescent="0.25">
      <c r="A299" s="184" t="s">
        <v>96</v>
      </c>
      <c r="B299" s="183"/>
      <c r="C299" s="183"/>
      <c r="D299" s="183">
        <f t="shared" si="57"/>
        <v>0</v>
      </c>
      <c r="E299" s="183"/>
      <c r="F299" s="183"/>
      <c r="G299" s="183"/>
      <c r="H299" s="183">
        <f t="shared" si="50"/>
        <v>0</v>
      </c>
      <c r="I299" s="183"/>
      <c r="J299" s="183"/>
      <c r="K299" s="183"/>
      <c r="L299" s="183">
        <f t="shared" si="51"/>
        <v>0</v>
      </c>
      <c r="M299" s="183"/>
      <c r="N299" s="183"/>
      <c r="O299" s="183">
        <f t="shared" si="52"/>
        <v>0</v>
      </c>
      <c r="P299" s="183"/>
      <c r="Q299" s="183"/>
      <c r="R299" s="183">
        <f t="shared" si="53"/>
        <v>0</v>
      </c>
      <c r="S299" s="183"/>
      <c r="T299" s="183"/>
      <c r="U299" s="183">
        <f t="shared" si="54"/>
        <v>0</v>
      </c>
      <c r="V299" s="183">
        <f t="shared" si="58"/>
        <v>0</v>
      </c>
      <c r="W299" s="183"/>
      <c r="X299" s="183" t="e">
        <f t="shared" si="56"/>
        <v>#DIV/0!</v>
      </c>
      <c r="Y299" s="183"/>
    </row>
    <row r="300" spans="1:25" x14ac:dyDescent="0.25">
      <c r="A300" s="184" t="s">
        <v>98</v>
      </c>
      <c r="B300" s="183"/>
      <c r="C300" s="183"/>
      <c r="D300" s="183">
        <f t="shared" si="57"/>
        <v>0</v>
      </c>
      <c r="E300" s="183"/>
      <c r="F300" s="183"/>
      <c r="G300" s="183"/>
      <c r="H300" s="183">
        <f t="shared" si="50"/>
        <v>0</v>
      </c>
      <c r="I300" s="183"/>
      <c r="J300" s="183"/>
      <c r="K300" s="183"/>
      <c r="L300" s="183">
        <f t="shared" si="51"/>
        <v>0</v>
      </c>
      <c r="M300" s="183"/>
      <c r="N300" s="183"/>
      <c r="O300" s="183">
        <f t="shared" si="52"/>
        <v>0</v>
      </c>
      <c r="P300" s="183"/>
      <c r="Q300" s="183"/>
      <c r="R300" s="183">
        <f t="shared" si="53"/>
        <v>0</v>
      </c>
      <c r="S300" s="183"/>
      <c r="T300" s="183"/>
      <c r="U300" s="183">
        <f t="shared" si="54"/>
        <v>0</v>
      </c>
      <c r="V300" s="183">
        <f t="shared" si="58"/>
        <v>0</v>
      </c>
      <c r="W300" s="183"/>
      <c r="X300" s="183" t="e">
        <f t="shared" si="56"/>
        <v>#DIV/0!</v>
      </c>
      <c r="Y300" s="183"/>
    </row>
    <row r="301" spans="1:25" x14ac:dyDescent="0.25">
      <c r="A301" s="184" t="s">
        <v>99</v>
      </c>
      <c r="B301" s="183"/>
      <c r="C301" s="183"/>
      <c r="D301" s="183">
        <f t="shared" si="57"/>
        <v>0</v>
      </c>
      <c r="E301" s="183"/>
      <c r="F301" s="183"/>
      <c r="G301" s="183"/>
      <c r="H301" s="183">
        <f t="shared" si="50"/>
        <v>0</v>
      </c>
      <c r="I301" s="183"/>
      <c r="J301" s="183"/>
      <c r="K301" s="183"/>
      <c r="L301" s="183">
        <f t="shared" si="51"/>
        <v>0</v>
      </c>
      <c r="M301" s="183"/>
      <c r="N301" s="183"/>
      <c r="O301" s="183">
        <f t="shared" si="52"/>
        <v>0</v>
      </c>
      <c r="P301" s="183"/>
      <c r="Q301" s="183"/>
      <c r="R301" s="183">
        <f t="shared" si="53"/>
        <v>0</v>
      </c>
      <c r="S301" s="183"/>
      <c r="T301" s="183"/>
      <c r="U301" s="183">
        <f t="shared" si="54"/>
        <v>0</v>
      </c>
      <c r="V301" s="183">
        <f t="shared" si="58"/>
        <v>0</v>
      </c>
      <c r="W301" s="183"/>
      <c r="X301" s="183" t="e">
        <f t="shared" si="56"/>
        <v>#DIV/0!</v>
      </c>
      <c r="Y301" s="183"/>
    </row>
    <row r="302" spans="1:25" x14ac:dyDescent="0.25">
      <c r="A302" s="184" t="s">
        <v>100</v>
      </c>
      <c r="B302" s="183"/>
      <c r="C302" s="183"/>
      <c r="D302" s="183">
        <f t="shared" si="57"/>
        <v>0</v>
      </c>
      <c r="E302" s="183"/>
      <c r="F302" s="183"/>
      <c r="G302" s="183"/>
      <c r="H302" s="183">
        <f t="shared" si="50"/>
        <v>0</v>
      </c>
      <c r="I302" s="183"/>
      <c r="J302" s="183"/>
      <c r="K302" s="183"/>
      <c r="L302" s="183">
        <f t="shared" si="51"/>
        <v>0</v>
      </c>
      <c r="M302" s="183"/>
      <c r="N302" s="183"/>
      <c r="O302" s="183">
        <f t="shared" si="52"/>
        <v>0</v>
      </c>
      <c r="P302" s="183"/>
      <c r="Q302" s="183"/>
      <c r="R302" s="183">
        <f t="shared" si="53"/>
        <v>0</v>
      </c>
      <c r="S302" s="183"/>
      <c r="T302" s="183"/>
      <c r="U302" s="183">
        <f t="shared" si="54"/>
        <v>0</v>
      </c>
      <c r="V302" s="183">
        <f t="shared" si="58"/>
        <v>0</v>
      </c>
      <c r="W302" s="183"/>
      <c r="X302" s="183" t="e">
        <f t="shared" si="56"/>
        <v>#DIV/0!</v>
      </c>
      <c r="Y302" s="183"/>
    </row>
    <row r="303" spans="1:25" x14ac:dyDescent="0.25">
      <c r="A303" s="184" t="s">
        <v>101</v>
      </c>
      <c r="B303" s="183"/>
      <c r="C303" s="183"/>
      <c r="D303" s="183">
        <f t="shared" si="57"/>
        <v>0</v>
      </c>
      <c r="E303" s="183"/>
      <c r="F303" s="183"/>
      <c r="G303" s="183"/>
      <c r="H303" s="183">
        <f t="shared" si="50"/>
        <v>0</v>
      </c>
      <c r="I303" s="183"/>
      <c r="J303" s="183"/>
      <c r="K303" s="183"/>
      <c r="L303" s="183">
        <f t="shared" si="51"/>
        <v>0</v>
      </c>
      <c r="M303" s="183"/>
      <c r="N303" s="183"/>
      <c r="O303" s="183">
        <f t="shared" si="52"/>
        <v>0</v>
      </c>
      <c r="P303" s="183"/>
      <c r="Q303" s="183"/>
      <c r="R303" s="183">
        <f t="shared" si="53"/>
        <v>0</v>
      </c>
      <c r="S303" s="183"/>
      <c r="T303" s="183"/>
      <c r="U303" s="183">
        <f t="shared" si="54"/>
        <v>0</v>
      </c>
      <c r="V303" s="183">
        <f t="shared" si="58"/>
        <v>0</v>
      </c>
      <c r="W303" s="183"/>
      <c r="X303" s="183" t="e">
        <f t="shared" si="56"/>
        <v>#DIV/0!</v>
      </c>
      <c r="Y303" s="183"/>
    </row>
    <row r="304" spans="1:25" x14ac:dyDescent="0.25">
      <c r="A304" s="184" t="s">
        <v>102</v>
      </c>
      <c r="B304" s="183"/>
      <c r="C304" s="183"/>
      <c r="D304" s="183">
        <f t="shared" si="57"/>
        <v>0</v>
      </c>
      <c r="E304" s="183"/>
      <c r="F304" s="183"/>
      <c r="G304" s="183"/>
      <c r="H304" s="183">
        <f t="shared" si="50"/>
        <v>0</v>
      </c>
      <c r="I304" s="183"/>
      <c r="J304" s="183"/>
      <c r="K304" s="183"/>
      <c r="L304" s="183">
        <f t="shared" si="51"/>
        <v>0</v>
      </c>
      <c r="M304" s="183"/>
      <c r="N304" s="183"/>
      <c r="O304" s="183">
        <f t="shared" si="52"/>
        <v>0</v>
      </c>
      <c r="P304" s="183"/>
      <c r="Q304" s="183"/>
      <c r="R304" s="183">
        <f t="shared" si="53"/>
        <v>0</v>
      </c>
      <c r="S304" s="183"/>
      <c r="T304" s="183"/>
      <c r="U304" s="183">
        <f t="shared" si="54"/>
        <v>0</v>
      </c>
      <c r="V304" s="183">
        <f t="shared" si="58"/>
        <v>0</v>
      </c>
      <c r="W304" s="183"/>
      <c r="X304" s="183" t="e">
        <f t="shared" si="56"/>
        <v>#DIV/0!</v>
      </c>
      <c r="Y304" s="183"/>
    </row>
    <row r="305" spans="1:25" x14ac:dyDescent="0.25">
      <c r="A305" s="184" t="s">
        <v>97</v>
      </c>
      <c r="B305" s="183"/>
      <c r="C305" s="183"/>
      <c r="D305" s="183">
        <f t="shared" si="57"/>
        <v>0</v>
      </c>
      <c r="E305" s="183"/>
      <c r="F305" s="183"/>
      <c r="G305" s="183"/>
      <c r="H305" s="183">
        <f t="shared" si="50"/>
        <v>0</v>
      </c>
      <c r="I305" s="183"/>
      <c r="J305" s="183"/>
      <c r="K305" s="183"/>
      <c r="L305" s="183">
        <f t="shared" si="51"/>
        <v>0</v>
      </c>
      <c r="M305" s="183"/>
      <c r="N305" s="183"/>
      <c r="O305" s="183">
        <f t="shared" si="52"/>
        <v>0</v>
      </c>
      <c r="P305" s="183"/>
      <c r="Q305" s="183"/>
      <c r="R305" s="183">
        <f t="shared" si="53"/>
        <v>0</v>
      </c>
      <c r="S305" s="183"/>
      <c r="T305" s="183"/>
      <c r="U305" s="183">
        <f t="shared" si="54"/>
        <v>0</v>
      </c>
      <c r="V305" s="183">
        <f t="shared" si="58"/>
        <v>0</v>
      </c>
      <c r="W305" s="183"/>
      <c r="X305" s="183" t="e">
        <f t="shared" si="56"/>
        <v>#DIV/0!</v>
      </c>
      <c r="Y305" s="183"/>
    </row>
    <row r="306" spans="1:25" x14ac:dyDescent="0.25">
      <c r="A306" s="182"/>
      <c r="B306" s="183"/>
      <c r="C306" s="183"/>
      <c r="D306" s="183">
        <f t="shared" si="57"/>
        <v>0</v>
      </c>
      <c r="E306" s="183"/>
      <c r="F306" s="183"/>
      <c r="G306" s="183"/>
      <c r="H306" s="183">
        <f t="shared" si="50"/>
        <v>0</v>
      </c>
      <c r="I306" s="183"/>
      <c r="J306" s="183"/>
      <c r="K306" s="183"/>
      <c r="L306" s="183">
        <f t="shared" si="51"/>
        <v>0</v>
      </c>
      <c r="M306" s="183"/>
      <c r="N306" s="183"/>
      <c r="O306" s="183">
        <f t="shared" si="52"/>
        <v>0</v>
      </c>
      <c r="P306" s="183"/>
      <c r="Q306" s="183"/>
      <c r="R306" s="183">
        <f t="shared" si="53"/>
        <v>0</v>
      </c>
      <c r="S306" s="183"/>
      <c r="T306" s="183"/>
      <c r="U306" s="183">
        <f t="shared" si="54"/>
        <v>0</v>
      </c>
      <c r="V306" s="183">
        <f t="shared" si="58"/>
        <v>0</v>
      </c>
      <c r="W306" s="183"/>
      <c r="X306" s="183" t="e">
        <f t="shared" si="56"/>
        <v>#DIV/0!</v>
      </c>
      <c r="Y306" s="183"/>
    </row>
    <row r="307" spans="1:25" x14ac:dyDescent="0.25">
      <c r="A307" s="184" t="s">
        <v>103</v>
      </c>
      <c r="B307" s="183"/>
      <c r="C307" s="183"/>
      <c r="D307" s="183">
        <f t="shared" si="57"/>
        <v>0</v>
      </c>
      <c r="E307" s="183"/>
      <c r="F307" s="183"/>
      <c r="G307" s="183"/>
      <c r="H307" s="183">
        <f t="shared" si="50"/>
        <v>0</v>
      </c>
      <c r="I307" s="183"/>
      <c r="J307" s="183"/>
      <c r="K307" s="183"/>
      <c r="L307" s="183">
        <f t="shared" si="51"/>
        <v>0</v>
      </c>
      <c r="M307" s="183"/>
      <c r="N307" s="183"/>
      <c r="O307" s="183">
        <f t="shared" si="52"/>
        <v>0</v>
      </c>
      <c r="P307" s="183"/>
      <c r="Q307" s="183"/>
      <c r="R307" s="183">
        <f t="shared" si="53"/>
        <v>0</v>
      </c>
      <c r="S307" s="183"/>
      <c r="T307" s="183"/>
      <c r="U307" s="183">
        <f t="shared" si="54"/>
        <v>0</v>
      </c>
      <c r="V307" s="183">
        <f t="shared" si="58"/>
        <v>0</v>
      </c>
      <c r="W307" s="183"/>
      <c r="X307" s="183" t="e">
        <f t="shared" si="56"/>
        <v>#DIV/0!</v>
      </c>
      <c r="Y307" s="183"/>
    </row>
    <row r="308" spans="1:25" x14ac:dyDescent="0.25">
      <c r="A308" s="182" t="s">
        <v>104</v>
      </c>
      <c r="B308" s="183"/>
      <c r="C308" s="183"/>
      <c r="D308" s="183">
        <f t="shared" si="57"/>
        <v>0</v>
      </c>
      <c r="E308" s="183"/>
      <c r="F308" s="183"/>
      <c r="G308" s="183"/>
      <c r="H308" s="183">
        <f t="shared" si="50"/>
        <v>0</v>
      </c>
      <c r="I308" s="183"/>
      <c r="J308" s="183"/>
      <c r="K308" s="183"/>
      <c r="L308" s="183">
        <f t="shared" si="51"/>
        <v>0</v>
      </c>
      <c r="M308" s="183"/>
      <c r="N308" s="183"/>
      <c r="O308" s="183">
        <f t="shared" si="52"/>
        <v>0</v>
      </c>
      <c r="P308" s="183"/>
      <c r="Q308" s="183"/>
      <c r="R308" s="183">
        <f t="shared" si="53"/>
        <v>0</v>
      </c>
      <c r="S308" s="183"/>
      <c r="T308" s="183"/>
      <c r="U308" s="183">
        <f t="shared" si="54"/>
        <v>0</v>
      </c>
      <c r="V308" s="183">
        <f t="shared" si="58"/>
        <v>0</v>
      </c>
      <c r="W308" s="183"/>
      <c r="X308" s="183" t="e">
        <f t="shared" si="56"/>
        <v>#DIV/0!</v>
      </c>
      <c r="Y308" s="183"/>
    </row>
    <row r="309" spans="1:25" x14ac:dyDescent="0.25">
      <c r="A309" s="182" t="s">
        <v>105</v>
      </c>
      <c r="B309" s="183"/>
      <c r="C309" s="183"/>
      <c r="D309" s="183">
        <f t="shared" si="57"/>
        <v>0</v>
      </c>
      <c r="E309" s="183"/>
      <c r="F309" s="183"/>
      <c r="G309" s="183"/>
      <c r="H309" s="183">
        <f t="shared" si="50"/>
        <v>0</v>
      </c>
      <c r="I309" s="183"/>
      <c r="J309" s="183"/>
      <c r="K309" s="183"/>
      <c r="L309" s="183">
        <f t="shared" si="51"/>
        <v>0</v>
      </c>
      <c r="M309" s="183"/>
      <c r="N309" s="183"/>
      <c r="O309" s="183">
        <f t="shared" si="52"/>
        <v>0</v>
      </c>
      <c r="P309" s="183"/>
      <c r="Q309" s="183"/>
      <c r="R309" s="183">
        <f t="shared" si="53"/>
        <v>0</v>
      </c>
      <c r="S309" s="183"/>
      <c r="T309" s="183"/>
      <c r="U309" s="183">
        <f t="shared" si="54"/>
        <v>0</v>
      </c>
      <c r="V309" s="183">
        <f t="shared" si="58"/>
        <v>0</v>
      </c>
      <c r="W309" s="183"/>
      <c r="X309" s="183" t="e">
        <f t="shared" si="56"/>
        <v>#DIV/0!</v>
      </c>
      <c r="Y309" s="183"/>
    </row>
    <row r="310" spans="1:25" x14ac:dyDescent="0.25">
      <c r="A310" s="184" t="s">
        <v>106</v>
      </c>
      <c r="B310" s="183"/>
      <c r="C310" s="183"/>
      <c r="D310" s="183">
        <f t="shared" si="57"/>
        <v>0</v>
      </c>
      <c r="E310" s="183"/>
      <c r="F310" s="183"/>
      <c r="G310" s="183"/>
      <c r="H310" s="183">
        <f t="shared" si="50"/>
        <v>0</v>
      </c>
      <c r="I310" s="183"/>
      <c r="J310" s="183"/>
      <c r="K310" s="183"/>
      <c r="L310" s="183">
        <f t="shared" si="51"/>
        <v>0</v>
      </c>
      <c r="M310" s="183"/>
      <c r="N310" s="183"/>
      <c r="O310" s="183">
        <f t="shared" si="52"/>
        <v>0</v>
      </c>
      <c r="P310" s="183"/>
      <c r="Q310" s="183"/>
      <c r="R310" s="183">
        <f t="shared" si="53"/>
        <v>0</v>
      </c>
      <c r="S310" s="183"/>
      <c r="T310" s="183"/>
      <c r="U310" s="183">
        <f t="shared" si="54"/>
        <v>0</v>
      </c>
      <c r="V310" s="183">
        <f t="shared" si="58"/>
        <v>0</v>
      </c>
      <c r="W310" s="183"/>
      <c r="X310" s="183" t="e">
        <f t="shared" si="56"/>
        <v>#DIV/0!</v>
      </c>
      <c r="Y310" s="183"/>
    </row>
    <row r="311" spans="1:25" x14ac:dyDescent="0.25">
      <c r="A311" s="182" t="s">
        <v>107</v>
      </c>
      <c r="B311" s="183"/>
      <c r="C311" s="183"/>
      <c r="D311" s="183">
        <f t="shared" si="57"/>
        <v>0</v>
      </c>
      <c r="E311" s="183"/>
      <c r="F311" s="183"/>
      <c r="G311" s="183"/>
      <c r="H311" s="183">
        <f t="shared" si="50"/>
        <v>0</v>
      </c>
      <c r="I311" s="183"/>
      <c r="J311" s="183"/>
      <c r="K311" s="183"/>
      <c r="L311" s="183">
        <f t="shared" si="51"/>
        <v>0</v>
      </c>
      <c r="M311" s="183"/>
      <c r="N311" s="183"/>
      <c r="O311" s="183">
        <f t="shared" si="52"/>
        <v>0</v>
      </c>
      <c r="P311" s="183"/>
      <c r="Q311" s="183"/>
      <c r="R311" s="183">
        <f t="shared" si="53"/>
        <v>0</v>
      </c>
      <c r="S311" s="183"/>
      <c r="T311" s="183"/>
      <c r="U311" s="183">
        <f t="shared" si="54"/>
        <v>0</v>
      </c>
      <c r="V311" s="183">
        <f t="shared" si="58"/>
        <v>0</v>
      </c>
      <c r="W311" s="183"/>
      <c r="X311" s="183" t="e">
        <f t="shared" si="56"/>
        <v>#DIV/0!</v>
      </c>
      <c r="Y311" s="183"/>
    </row>
    <row r="312" spans="1:25" x14ac:dyDescent="0.25">
      <c r="A312" s="182" t="s">
        <v>108</v>
      </c>
      <c r="B312" s="183"/>
      <c r="C312" s="183"/>
      <c r="D312" s="183">
        <f t="shared" si="57"/>
        <v>0</v>
      </c>
      <c r="E312" s="183"/>
      <c r="F312" s="183"/>
      <c r="G312" s="183"/>
      <c r="H312" s="183">
        <f t="shared" si="50"/>
        <v>0</v>
      </c>
      <c r="I312" s="183"/>
      <c r="J312" s="183"/>
      <c r="K312" s="183"/>
      <c r="L312" s="183">
        <f t="shared" si="51"/>
        <v>0</v>
      </c>
      <c r="M312" s="183"/>
      <c r="N312" s="183"/>
      <c r="O312" s="183">
        <f t="shared" si="52"/>
        <v>0</v>
      </c>
      <c r="P312" s="183"/>
      <c r="Q312" s="183"/>
      <c r="R312" s="183">
        <f t="shared" si="53"/>
        <v>0</v>
      </c>
      <c r="S312" s="183"/>
      <c r="T312" s="183"/>
      <c r="U312" s="183">
        <f t="shared" si="54"/>
        <v>0</v>
      </c>
      <c r="V312" s="183">
        <f t="shared" si="58"/>
        <v>0</v>
      </c>
      <c r="W312" s="183"/>
      <c r="X312" s="183" t="e">
        <f t="shared" si="56"/>
        <v>#DIV/0!</v>
      </c>
      <c r="Y312" s="183"/>
    </row>
    <row r="313" spans="1:25" x14ac:dyDescent="0.25">
      <c r="A313" s="184" t="s">
        <v>109</v>
      </c>
      <c r="B313" s="183"/>
      <c r="C313" s="183"/>
      <c r="D313" s="183">
        <f t="shared" si="57"/>
        <v>0</v>
      </c>
      <c r="E313" s="183"/>
      <c r="F313" s="183"/>
      <c r="G313" s="183"/>
      <c r="H313" s="183">
        <f t="shared" si="50"/>
        <v>0</v>
      </c>
      <c r="I313" s="183"/>
      <c r="J313" s="183"/>
      <c r="K313" s="183"/>
      <c r="L313" s="183">
        <f t="shared" si="51"/>
        <v>0</v>
      </c>
      <c r="M313" s="183"/>
      <c r="N313" s="183"/>
      <c r="O313" s="183">
        <f t="shared" si="52"/>
        <v>0</v>
      </c>
      <c r="P313" s="183"/>
      <c r="Q313" s="183"/>
      <c r="R313" s="183">
        <f t="shared" si="53"/>
        <v>0</v>
      </c>
      <c r="S313" s="183"/>
      <c r="T313" s="183"/>
      <c r="U313" s="183">
        <f t="shared" si="54"/>
        <v>0</v>
      </c>
      <c r="V313" s="183">
        <f t="shared" si="58"/>
        <v>0</v>
      </c>
      <c r="W313" s="183"/>
      <c r="X313" s="183" t="e">
        <f t="shared" si="56"/>
        <v>#DIV/0!</v>
      </c>
      <c r="Y313" s="183"/>
    </row>
    <row r="314" spans="1:25" x14ac:dyDescent="0.25">
      <c r="A314" s="182" t="s">
        <v>110</v>
      </c>
      <c r="B314" s="183"/>
      <c r="C314" s="183"/>
      <c r="D314" s="183">
        <f t="shared" si="57"/>
        <v>0</v>
      </c>
      <c r="E314" s="183"/>
      <c r="F314" s="183"/>
      <c r="G314" s="183"/>
      <c r="H314" s="183">
        <f t="shared" si="50"/>
        <v>0</v>
      </c>
      <c r="I314" s="183"/>
      <c r="J314" s="183"/>
      <c r="K314" s="183"/>
      <c r="L314" s="183">
        <f t="shared" si="51"/>
        <v>0</v>
      </c>
      <c r="M314" s="183"/>
      <c r="N314" s="183"/>
      <c r="O314" s="183">
        <f t="shared" si="52"/>
        <v>0</v>
      </c>
      <c r="P314" s="183"/>
      <c r="Q314" s="183"/>
      <c r="R314" s="183">
        <f t="shared" si="53"/>
        <v>0</v>
      </c>
      <c r="S314" s="183"/>
      <c r="T314" s="183"/>
      <c r="U314" s="183">
        <f t="shared" si="54"/>
        <v>0</v>
      </c>
      <c r="V314" s="183">
        <f t="shared" si="58"/>
        <v>0</v>
      </c>
      <c r="W314" s="183"/>
      <c r="X314" s="183" t="e">
        <f t="shared" si="56"/>
        <v>#DIV/0!</v>
      </c>
      <c r="Y314" s="183"/>
    </row>
    <row r="315" spans="1:25" x14ac:dyDescent="0.25">
      <c r="A315" s="182" t="s">
        <v>111</v>
      </c>
      <c r="B315" s="183"/>
      <c r="C315" s="183"/>
      <c r="D315" s="183">
        <f t="shared" si="57"/>
        <v>0</v>
      </c>
      <c r="E315" s="183"/>
      <c r="F315" s="183"/>
      <c r="G315" s="183"/>
      <c r="H315" s="183">
        <f t="shared" si="50"/>
        <v>0</v>
      </c>
      <c r="I315" s="183"/>
      <c r="J315" s="183"/>
      <c r="K315" s="183"/>
      <c r="L315" s="183">
        <f t="shared" si="51"/>
        <v>0</v>
      </c>
      <c r="M315" s="183"/>
      <c r="N315" s="183"/>
      <c r="O315" s="183">
        <f t="shared" si="52"/>
        <v>0</v>
      </c>
      <c r="P315" s="183"/>
      <c r="Q315" s="183"/>
      <c r="R315" s="183">
        <f t="shared" si="53"/>
        <v>0</v>
      </c>
      <c r="S315" s="183"/>
      <c r="T315" s="183"/>
      <c r="U315" s="183">
        <f t="shared" si="54"/>
        <v>0</v>
      </c>
      <c r="V315" s="183">
        <f t="shared" si="58"/>
        <v>0</v>
      </c>
      <c r="W315" s="183"/>
      <c r="X315" s="183" t="e">
        <f t="shared" si="56"/>
        <v>#DIV/0!</v>
      </c>
      <c r="Y315" s="183"/>
    </row>
    <row r="316" spans="1:25" x14ac:dyDescent="0.25">
      <c r="A316" s="184" t="s">
        <v>112</v>
      </c>
      <c r="B316" s="183"/>
      <c r="C316" s="183"/>
      <c r="D316" s="183">
        <f t="shared" si="57"/>
        <v>0</v>
      </c>
      <c r="E316" s="183"/>
      <c r="F316" s="183"/>
      <c r="G316" s="183"/>
      <c r="H316" s="183">
        <f t="shared" si="50"/>
        <v>0</v>
      </c>
      <c r="I316" s="183"/>
      <c r="J316" s="183"/>
      <c r="K316" s="183"/>
      <c r="L316" s="183">
        <f t="shared" si="51"/>
        <v>0</v>
      </c>
      <c r="M316" s="183"/>
      <c r="N316" s="183"/>
      <c r="O316" s="183">
        <f t="shared" si="52"/>
        <v>0</v>
      </c>
      <c r="P316" s="183"/>
      <c r="Q316" s="183"/>
      <c r="R316" s="183">
        <f t="shared" si="53"/>
        <v>0</v>
      </c>
      <c r="S316" s="183"/>
      <c r="T316" s="183"/>
      <c r="U316" s="183">
        <f t="shared" si="54"/>
        <v>0</v>
      </c>
      <c r="V316" s="183">
        <f t="shared" si="58"/>
        <v>0</v>
      </c>
      <c r="W316" s="183"/>
      <c r="X316" s="183" t="e">
        <f t="shared" si="56"/>
        <v>#DIV/0!</v>
      </c>
      <c r="Y316" s="183"/>
    </row>
    <row r="317" spans="1:25" x14ac:dyDescent="0.25">
      <c r="A317" s="182" t="s">
        <v>113</v>
      </c>
      <c r="B317" s="183"/>
      <c r="C317" s="183"/>
      <c r="D317" s="183">
        <f t="shared" si="57"/>
        <v>0</v>
      </c>
      <c r="E317" s="183"/>
      <c r="F317" s="183"/>
      <c r="G317" s="183"/>
      <c r="H317" s="183">
        <f t="shared" si="50"/>
        <v>0</v>
      </c>
      <c r="I317" s="183"/>
      <c r="J317" s="183"/>
      <c r="K317" s="183"/>
      <c r="L317" s="183">
        <f t="shared" si="51"/>
        <v>0</v>
      </c>
      <c r="M317" s="183"/>
      <c r="N317" s="183"/>
      <c r="O317" s="183">
        <f t="shared" si="52"/>
        <v>0</v>
      </c>
      <c r="P317" s="183"/>
      <c r="Q317" s="183"/>
      <c r="R317" s="183">
        <f t="shared" si="53"/>
        <v>0</v>
      </c>
      <c r="S317" s="183"/>
      <c r="T317" s="183"/>
      <c r="U317" s="183">
        <f t="shared" si="54"/>
        <v>0</v>
      </c>
      <c r="V317" s="183">
        <f t="shared" si="58"/>
        <v>0</v>
      </c>
      <c r="W317" s="183"/>
      <c r="X317" s="183" t="e">
        <f t="shared" si="56"/>
        <v>#DIV/0!</v>
      </c>
      <c r="Y317" s="183"/>
    </row>
    <row r="318" spans="1:25" x14ac:dyDescent="0.25">
      <c r="A318" s="184" t="s">
        <v>114</v>
      </c>
      <c r="B318" s="183"/>
      <c r="C318" s="183"/>
      <c r="D318" s="183">
        <f t="shared" si="57"/>
        <v>0</v>
      </c>
      <c r="E318" s="183"/>
      <c r="F318" s="183"/>
      <c r="G318" s="183"/>
      <c r="H318" s="183">
        <f t="shared" si="50"/>
        <v>0</v>
      </c>
      <c r="I318" s="183"/>
      <c r="J318" s="183"/>
      <c r="K318" s="183"/>
      <c r="L318" s="183">
        <f t="shared" si="51"/>
        <v>0</v>
      </c>
      <c r="M318" s="183"/>
      <c r="N318" s="183"/>
      <c r="O318" s="183">
        <f t="shared" si="52"/>
        <v>0</v>
      </c>
      <c r="P318" s="183"/>
      <c r="Q318" s="183"/>
      <c r="R318" s="183">
        <f t="shared" si="53"/>
        <v>0</v>
      </c>
      <c r="S318" s="183"/>
      <c r="T318" s="183"/>
      <c r="U318" s="183">
        <f t="shared" si="54"/>
        <v>0</v>
      </c>
      <c r="V318" s="183">
        <f t="shared" si="58"/>
        <v>0</v>
      </c>
      <c r="W318" s="183"/>
      <c r="X318" s="183" t="e">
        <f t="shared" si="56"/>
        <v>#DIV/0!</v>
      </c>
      <c r="Y318" s="183"/>
    </row>
    <row r="319" spans="1:25" x14ac:dyDescent="0.25">
      <c r="A319" s="182" t="s">
        <v>115</v>
      </c>
      <c r="B319" s="183"/>
      <c r="C319" s="183"/>
      <c r="D319" s="183">
        <f t="shared" si="57"/>
        <v>0</v>
      </c>
      <c r="E319" s="183"/>
      <c r="F319" s="183"/>
      <c r="G319" s="183"/>
      <c r="H319" s="183">
        <f t="shared" si="50"/>
        <v>0</v>
      </c>
      <c r="I319" s="183"/>
      <c r="J319" s="183"/>
      <c r="K319" s="183"/>
      <c r="L319" s="183">
        <f t="shared" si="51"/>
        <v>0</v>
      </c>
      <c r="M319" s="183"/>
      <c r="N319" s="183"/>
      <c r="O319" s="183">
        <f t="shared" si="52"/>
        <v>0</v>
      </c>
      <c r="P319" s="183"/>
      <c r="Q319" s="183"/>
      <c r="R319" s="183">
        <f t="shared" si="53"/>
        <v>0</v>
      </c>
      <c r="S319" s="183"/>
      <c r="T319" s="183"/>
      <c r="U319" s="183">
        <f t="shared" si="54"/>
        <v>0</v>
      </c>
      <c r="V319" s="183">
        <f t="shared" si="58"/>
        <v>0</v>
      </c>
      <c r="W319" s="183"/>
      <c r="X319" s="183" t="e">
        <f t="shared" si="56"/>
        <v>#DIV/0!</v>
      </c>
      <c r="Y319" s="183"/>
    </row>
    <row r="320" spans="1:25" x14ac:dyDescent="0.25">
      <c r="A320" s="184" t="s">
        <v>116</v>
      </c>
      <c r="B320" s="183"/>
      <c r="C320" s="183"/>
      <c r="D320" s="183">
        <f t="shared" si="57"/>
        <v>0</v>
      </c>
      <c r="E320" s="183"/>
      <c r="F320" s="183"/>
      <c r="G320" s="183"/>
      <c r="H320" s="183">
        <f t="shared" si="50"/>
        <v>0</v>
      </c>
      <c r="I320" s="183"/>
      <c r="J320" s="183"/>
      <c r="K320" s="183"/>
      <c r="L320" s="183">
        <f t="shared" si="51"/>
        <v>0</v>
      </c>
      <c r="M320" s="183"/>
      <c r="N320" s="183"/>
      <c r="O320" s="183">
        <f t="shared" si="52"/>
        <v>0</v>
      </c>
      <c r="P320" s="183"/>
      <c r="Q320" s="183"/>
      <c r="R320" s="183">
        <f t="shared" si="53"/>
        <v>0</v>
      </c>
      <c r="S320" s="183"/>
      <c r="T320" s="183"/>
      <c r="U320" s="183">
        <f t="shared" si="54"/>
        <v>0</v>
      </c>
      <c r="V320" s="183">
        <f t="shared" si="58"/>
        <v>0</v>
      </c>
      <c r="W320" s="183"/>
      <c r="X320" s="183" t="e">
        <f t="shared" si="56"/>
        <v>#DIV/0!</v>
      </c>
      <c r="Y320" s="183"/>
    </row>
    <row r="321" spans="1:25" x14ac:dyDescent="0.25">
      <c r="A321" s="182" t="s">
        <v>117</v>
      </c>
      <c r="B321" s="183"/>
      <c r="C321" s="183"/>
      <c r="D321" s="183">
        <f t="shared" si="57"/>
        <v>0</v>
      </c>
      <c r="E321" s="183"/>
      <c r="F321" s="183"/>
      <c r="G321" s="183"/>
      <c r="H321" s="183">
        <f t="shared" si="50"/>
        <v>0</v>
      </c>
      <c r="I321" s="183"/>
      <c r="J321" s="183"/>
      <c r="K321" s="183"/>
      <c r="L321" s="183">
        <f t="shared" si="51"/>
        <v>0</v>
      </c>
      <c r="M321" s="183"/>
      <c r="N321" s="183"/>
      <c r="O321" s="183">
        <f t="shared" si="52"/>
        <v>0</v>
      </c>
      <c r="P321" s="183"/>
      <c r="Q321" s="183"/>
      <c r="R321" s="183">
        <f t="shared" si="53"/>
        <v>0</v>
      </c>
      <c r="S321" s="183"/>
      <c r="T321" s="183"/>
      <c r="U321" s="183">
        <f t="shared" si="54"/>
        <v>0</v>
      </c>
      <c r="V321" s="183">
        <f t="shared" si="58"/>
        <v>0</v>
      </c>
      <c r="W321" s="183"/>
      <c r="X321" s="183" t="e">
        <f t="shared" si="56"/>
        <v>#DIV/0!</v>
      </c>
      <c r="Y321" s="183"/>
    </row>
    <row r="322" spans="1:25" x14ac:dyDescent="0.25">
      <c r="A322" s="184" t="s">
        <v>118</v>
      </c>
      <c r="B322" s="183"/>
      <c r="C322" s="183"/>
      <c r="D322" s="183">
        <f t="shared" si="57"/>
        <v>0</v>
      </c>
      <c r="E322" s="183"/>
      <c r="F322" s="183"/>
      <c r="G322" s="183"/>
      <c r="H322" s="183">
        <f t="shared" si="50"/>
        <v>0</v>
      </c>
      <c r="I322" s="183"/>
      <c r="J322" s="183"/>
      <c r="K322" s="183"/>
      <c r="L322" s="183">
        <f t="shared" si="51"/>
        <v>0</v>
      </c>
      <c r="M322" s="183"/>
      <c r="N322" s="183"/>
      <c r="O322" s="183">
        <f t="shared" si="52"/>
        <v>0</v>
      </c>
      <c r="P322" s="183"/>
      <c r="Q322" s="183"/>
      <c r="R322" s="183">
        <f t="shared" si="53"/>
        <v>0</v>
      </c>
      <c r="S322" s="183"/>
      <c r="T322" s="183"/>
      <c r="U322" s="183">
        <f t="shared" si="54"/>
        <v>0</v>
      </c>
      <c r="V322" s="183">
        <f t="shared" si="58"/>
        <v>0</v>
      </c>
      <c r="W322" s="183"/>
      <c r="X322" s="183" t="e">
        <f t="shared" si="56"/>
        <v>#DIV/0!</v>
      </c>
      <c r="Y322" s="183"/>
    </row>
    <row r="323" spans="1:25" x14ac:dyDescent="0.25">
      <c r="A323" s="184" t="s">
        <v>119</v>
      </c>
      <c r="B323" s="183">
        <v>48</v>
      </c>
      <c r="C323" s="183">
        <v>48</v>
      </c>
      <c r="D323" s="183">
        <f t="shared" si="57"/>
        <v>0</v>
      </c>
      <c r="E323" s="183"/>
      <c r="F323" s="183"/>
      <c r="G323" s="183"/>
      <c r="H323" s="183">
        <f t="shared" si="50"/>
        <v>0</v>
      </c>
      <c r="I323" s="183">
        <v>6</v>
      </c>
      <c r="J323" s="183">
        <v>6</v>
      </c>
      <c r="K323" s="183">
        <v>98</v>
      </c>
      <c r="L323" s="183">
        <f t="shared" si="51"/>
        <v>588</v>
      </c>
      <c r="M323" s="183">
        <v>42</v>
      </c>
      <c r="N323" s="183">
        <v>81.52</v>
      </c>
      <c r="O323" s="183">
        <f t="shared" si="52"/>
        <v>3423.8399999999997</v>
      </c>
      <c r="P323" s="183"/>
      <c r="Q323" s="183"/>
      <c r="R323" s="183">
        <f t="shared" si="53"/>
        <v>0</v>
      </c>
      <c r="S323" s="183"/>
      <c r="T323" s="183"/>
      <c r="U323" s="183">
        <f t="shared" si="54"/>
        <v>0</v>
      </c>
      <c r="V323" s="183">
        <f t="shared" si="58"/>
        <v>48</v>
      </c>
      <c r="W323" s="183"/>
      <c r="X323" s="183">
        <f t="shared" si="56"/>
        <v>83.58</v>
      </c>
      <c r="Y323" s="183"/>
    </row>
    <row r="324" spans="1:25" x14ac:dyDescent="0.25">
      <c r="A324" s="182" t="s">
        <v>120</v>
      </c>
      <c r="B324" s="183">
        <v>13</v>
      </c>
      <c r="C324" s="183">
        <v>13</v>
      </c>
      <c r="D324" s="183">
        <f t="shared" si="57"/>
        <v>0</v>
      </c>
      <c r="E324" s="183"/>
      <c r="F324" s="183"/>
      <c r="G324" s="183"/>
      <c r="H324" s="183">
        <f t="shared" ref="H324:H360" si="67">E324*G324</f>
        <v>0</v>
      </c>
      <c r="I324" s="183">
        <v>13</v>
      </c>
      <c r="J324" s="183">
        <v>0</v>
      </c>
      <c r="K324" s="183">
        <v>85.08</v>
      </c>
      <c r="L324" s="183">
        <f t="shared" ref="L324:L360" si="68">I324*K324</f>
        <v>1106.04</v>
      </c>
      <c r="M324" s="183"/>
      <c r="N324" s="183"/>
      <c r="O324" s="183">
        <f t="shared" ref="O324:O360" si="69">M324*N324</f>
        <v>0</v>
      </c>
      <c r="P324" s="183"/>
      <c r="Q324" s="183"/>
      <c r="R324" s="183">
        <f t="shared" ref="R324:R360" si="70">P324*Q324</f>
        <v>0</v>
      </c>
      <c r="S324" s="183"/>
      <c r="T324" s="183"/>
      <c r="U324" s="183">
        <f t="shared" ref="U324:U360" si="71">S324*T324</f>
        <v>0</v>
      </c>
      <c r="V324" s="183">
        <f t="shared" si="58"/>
        <v>13</v>
      </c>
      <c r="W324" s="183"/>
      <c r="X324" s="183">
        <f t="shared" si="56"/>
        <v>85.08</v>
      </c>
      <c r="Y324" s="183">
        <v>13</v>
      </c>
    </row>
    <row r="325" spans="1:25" x14ac:dyDescent="0.25">
      <c r="A325" s="182" t="s">
        <v>201</v>
      </c>
      <c r="B325" s="183"/>
      <c r="C325" s="183"/>
      <c r="D325" s="183">
        <f>B325-C325</f>
        <v>0</v>
      </c>
      <c r="E325" s="183"/>
      <c r="F325" s="183"/>
      <c r="G325" s="183"/>
      <c r="H325" s="183">
        <f>E325*G325</f>
        <v>0</v>
      </c>
      <c r="I325" s="183"/>
      <c r="J325" s="183"/>
      <c r="K325" s="183"/>
      <c r="L325" s="183">
        <f>I325*K325</f>
        <v>0</v>
      </c>
      <c r="M325" s="183"/>
      <c r="N325" s="183"/>
      <c r="O325" s="183">
        <f>M325*N325</f>
        <v>0</v>
      </c>
      <c r="P325" s="183"/>
      <c r="Q325" s="183"/>
      <c r="R325" s="183">
        <f>P325*Q325</f>
        <v>0</v>
      </c>
      <c r="S325" s="183"/>
      <c r="T325" s="183"/>
      <c r="U325" s="183">
        <f>S325*T325</f>
        <v>0</v>
      </c>
      <c r="V325" s="183">
        <f>E325+I325+M325+P325+S325</f>
        <v>0</v>
      </c>
      <c r="W325" s="183"/>
      <c r="X325" s="183" t="e">
        <f>(H325+L325+O325+R325+U325)/V325</f>
        <v>#DIV/0!</v>
      </c>
      <c r="Y325" s="183"/>
    </row>
    <row r="326" spans="1:25" x14ac:dyDescent="0.25">
      <c r="A326" s="184" t="s">
        <v>121</v>
      </c>
      <c r="B326" s="183">
        <v>38</v>
      </c>
      <c r="C326" s="183">
        <v>38</v>
      </c>
      <c r="D326" s="183">
        <f t="shared" si="57"/>
        <v>0</v>
      </c>
      <c r="E326" s="183"/>
      <c r="F326" s="183"/>
      <c r="G326" s="183"/>
      <c r="H326" s="183">
        <f t="shared" si="67"/>
        <v>0</v>
      </c>
      <c r="I326" s="183">
        <v>8</v>
      </c>
      <c r="J326" s="183">
        <v>8</v>
      </c>
      <c r="K326" s="183">
        <v>85</v>
      </c>
      <c r="L326" s="183">
        <f t="shared" si="68"/>
        <v>680</v>
      </c>
      <c r="M326" s="183">
        <v>30</v>
      </c>
      <c r="N326" s="183">
        <v>81.099999999999994</v>
      </c>
      <c r="O326" s="183">
        <f t="shared" si="69"/>
        <v>2433</v>
      </c>
      <c r="P326" s="183"/>
      <c r="Q326" s="183"/>
      <c r="R326" s="183">
        <f t="shared" si="70"/>
        <v>0</v>
      </c>
      <c r="S326" s="183"/>
      <c r="T326" s="183"/>
      <c r="U326" s="183">
        <f t="shared" si="71"/>
        <v>0</v>
      </c>
      <c r="V326" s="183">
        <f t="shared" si="58"/>
        <v>38</v>
      </c>
      <c r="W326" s="183"/>
      <c r="X326" s="183">
        <f t="shared" ref="X326:X360" si="72">(H326+L326+O326+R326+U326)/V326</f>
        <v>81.921052631578945</v>
      </c>
      <c r="Y326" s="183">
        <v>8</v>
      </c>
    </row>
    <row r="327" spans="1:25" x14ac:dyDescent="0.25">
      <c r="A327" s="182" t="s">
        <v>122</v>
      </c>
      <c r="B327" s="183"/>
      <c r="C327" s="183"/>
      <c r="D327" s="183">
        <f t="shared" si="57"/>
        <v>0</v>
      </c>
      <c r="E327" s="183"/>
      <c r="F327" s="183"/>
      <c r="G327" s="183"/>
      <c r="H327" s="183">
        <f t="shared" si="67"/>
        <v>0</v>
      </c>
      <c r="I327" s="183"/>
      <c r="J327" s="183"/>
      <c r="K327" s="183"/>
      <c r="L327" s="183">
        <f t="shared" si="68"/>
        <v>0</v>
      </c>
      <c r="M327" s="183"/>
      <c r="N327" s="183"/>
      <c r="O327" s="183">
        <f t="shared" si="69"/>
        <v>0</v>
      </c>
      <c r="P327" s="183"/>
      <c r="Q327" s="183"/>
      <c r="R327" s="183">
        <f t="shared" si="70"/>
        <v>0</v>
      </c>
      <c r="S327" s="183"/>
      <c r="T327" s="183"/>
      <c r="U327" s="183">
        <f t="shared" si="71"/>
        <v>0</v>
      </c>
      <c r="V327" s="183">
        <f t="shared" si="58"/>
        <v>0</v>
      </c>
      <c r="W327" s="183"/>
      <c r="X327" s="183" t="e">
        <f t="shared" si="72"/>
        <v>#DIV/0!</v>
      </c>
      <c r="Y327" s="183"/>
    </row>
    <row r="328" spans="1:25" x14ac:dyDescent="0.25">
      <c r="A328" s="182" t="s">
        <v>123</v>
      </c>
      <c r="B328" s="183"/>
      <c r="C328" s="183"/>
      <c r="D328" s="183">
        <f t="shared" ref="D328:D369" si="73">B328-C328</f>
        <v>0</v>
      </c>
      <c r="E328" s="183"/>
      <c r="F328" s="183"/>
      <c r="G328" s="183"/>
      <c r="H328" s="183">
        <f t="shared" si="67"/>
        <v>0</v>
      </c>
      <c r="I328" s="183"/>
      <c r="J328" s="183"/>
      <c r="K328" s="183"/>
      <c r="L328" s="183">
        <f t="shared" si="68"/>
        <v>0</v>
      </c>
      <c r="M328" s="183"/>
      <c r="N328" s="183"/>
      <c r="O328" s="183">
        <f t="shared" si="69"/>
        <v>0</v>
      </c>
      <c r="P328" s="183"/>
      <c r="Q328" s="183"/>
      <c r="R328" s="183">
        <f t="shared" si="70"/>
        <v>0</v>
      </c>
      <c r="S328" s="183"/>
      <c r="T328" s="183"/>
      <c r="U328" s="183">
        <f t="shared" si="71"/>
        <v>0</v>
      </c>
      <c r="V328" s="183">
        <f t="shared" si="58"/>
        <v>0</v>
      </c>
      <c r="W328" s="183"/>
      <c r="X328" s="183" t="e">
        <f t="shared" si="72"/>
        <v>#DIV/0!</v>
      </c>
      <c r="Y328" s="183"/>
    </row>
    <row r="329" spans="1:25" x14ac:dyDescent="0.25">
      <c r="A329" s="184" t="s">
        <v>124</v>
      </c>
      <c r="B329" s="183">
        <v>3</v>
      </c>
      <c r="C329" s="183">
        <v>3</v>
      </c>
      <c r="D329" s="183">
        <f t="shared" si="73"/>
        <v>0</v>
      </c>
      <c r="E329" s="183"/>
      <c r="F329" s="183"/>
      <c r="G329" s="183"/>
      <c r="H329" s="183">
        <f t="shared" si="67"/>
        <v>0</v>
      </c>
      <c r="I329" s="183">
        <v>3</v>
      </c>
      <c r="J329" s="183">
        <v>3</v>
      </c>
      <c r="K329" s="183">
        <v>84</v>
      </c>
      <c r="L329" s="183">
        <f t="shared" si="68"/>
        <v>252</v>
      </c>
      <c r="M329" s="183"/>
      <c r="N329" s="183"/>
      <c r="O329" s="183">
        <f t="shared" si="69"/>
        <v>0</v>
      </c>
      <c r="P329" s="183"/>
      <c r="Q329" s="183"/>
      <c r="R329" s="183">
        <f t="shared" si="70"/>
        <v>0</v>
      </c>
      <c r="S329" s="183"/>
      <c r="T329" s="183"/>
      <c r="U329" s="183">
        <f t="shared" si="71"/>
        <v>0</v>
      </c>
      <c r="V329" s="183">
        <f t="shared" si="58"/>
        <v>3</v>
      </c>
      <c r="W329" s="183"/>
      <c r="X329" s="183">
        <f t="shared" si="72"/>
        <v>84</v>
      </c>
      <c r="Y329" s="183"/>
    </row>
    <row r="330" spans="1:25" x14ac:dyDescent="0.25">
      <c r="A330" s="182" t="s">
        <v>125</v>
      </c>
      <c r="B330" s="183">
        <v>12</v>
      </c>
      <c r="C330" s="183">
        <v>12</v>
      </c>
      <c r="D330" s="183">
        <f t="shared" si="73"/>
        <v>0</v>
      </c>
      <c r="E330" s="183"/>
      <c r="F330" s="183"/>
      <c r="G330" s="183"/>
      <c r="H330" s="183">
        <f t="shared" si="67"/>
        <v>0</v>
      </c>
      <c r="I330" s="183">
        <v>12</v>
      </c>
      <c r="J330" s="183">
        <v>12</v>
      </c>
      <c r="K330" s="183">
        <v>83.34</v>
      </c>
      <c r="L330" s="183">
        <f t="shared" si="68"/>
        <v>1000.08</v>
      </c>
      <c r="M330" s="183"/>
      <c r="N330" s="183"/>
      <c r="O330" s="183">
        <f t="shared" si="69"/>
        <v>0</v>
      </c>
      <c r="P330" s="183"/>
      <c r="Q330" s="183"/>
      <c r="R330" s="183">
        <f t="shared" si="70"/>
        <v>0</v>
      </c>
      <c r="S330" s="183"/>
      <c r="T330" s="183"/>
      <c r="U330" s="183">
        <f t="shared" si="71"/>
        <v>0</v>
      </c>
      <c r="V330" s="183">
        <f t="shared" si="58"/>
        <v>12</v>
      </c>
      <c r="W330" s="183"/>
      <c r="X330" s="183">
        <f t="shared" si="72"/>
        <v>83.34</v>
      </c>
      <c r="Y330" s="183"/>
    </row>
    <row r="331" spans="1:25" x14ac:dyDescent="0.25">
      <c r="A331" s="182" t="s">
        <v>126</v>
      </c>
      <c r="B331" s="183"/>
      <c r="C331" s="183"/>
      <c r="D331" s="183">
        <f t="shared" si="73"/>
        <v>0</v>
      </c>
      <c r="E331" s="183"/>
      <c r="F331" s="183"/>
      <c r="G331" s="183"/>
      <c r="H331" s="183">
        <f t="shared" si="67"/>
        <v>0</v>
      </c>
      <c r="I331" s="183"/>
      <c r="J331" s="183"/>
      <c r="K331" s="183"/>
      <c r="L331" s="183">
        <f t="shared" si="68"/>
        <v>0</v>
      </c>
      <c r="M331" s="183"/>
      <c r="N331" s="183"/>
      <c r="O331" s="183">
        <f t="shared" si="69"/>
        <v>0</v>
      </c>
      <c r="P331" s="183"/>
      <c r="Q331" s="183"/>
      <c r="R331" s="183">
        <f t="shared" si="70"/>
        <v>0</v>
      </c>
      <c r="S331" s="183"/>
      <c r="T331" s="183"/>
      <c r="U331" s="183">
        <f t="shared" si="71"/>
        <v>0</v>
      </c>
      <c r="V331" s="183">
        <f t="shared" si="58"/>
        <v>0</v>
      </c>
      <c r="W331" s="183"/>
      <c r="X331" s="183" t="e">
        <f t="shared" si="72"/>
        <v>#DIV/0!</v>
      </c>
      <c r="Y331" s="183"/>
    </row>
    <row r="332" spans="1:25" x14ac:dyDescent="0.25">
      <c r="A332" s="184" t="s">
        <v>127</v>
      </c>
      <c r="B332" s="183"/>
      <c r="C332" s="183"/>
      <c r="D332" s="183">
        <f t="shared" si="73"/>
        <v>0</v>
      </c>
      <c r="E332" s="183"/>
      <c r="F332" s="183"/>
      <c r="G332" s="183"/>
      <c r="H332" s="183">
        <f t="shared" si="67"/>
        <v>0</v>
      </c>
      <c r="I332" s="183"/>
      <c r="J332" s="183"/>
      <c r="K332" s="183"/>
      <c r="L332" s="183">
        <f t="shared" si="68"/>
        <v>0</v>
      </c>
      <c r="M332" s="183"/>
      <c r="N332" s="183"/>
      <c r="O332" s="183">
        <f t="shared" si="69"/>
        <v>0</v>
      </c>
      <c r="P332" s="183"/>
      <c r="Q332" s="183"/>
      <c r="R332" s="183">
        <f t="shared" si="70"/>
        <v>0</v>
      </c>
      <c r="S332" s="183"/>
      <c r="T332" s="183"/>
      <c r="U332" s="183">
        <f t="shared" si="71"/>
        <v>0</v>
      </c>
      <c r="V332" s="183">
        <f t="shared" si="58"/>
        <v>0</v>
      </c>
      <c r="W332" s="183"/>
      <c r="X332" s="183" t="e">
        <f t="shared" si="72"/>
        <v>#DIV/0!</v>
      </c>
      <c r="Y332" s="183"/>
    </row>
    <row r="333" spans="1:25" x14ac:dyDescent="0.25">
      <c r="A333" s="182" t="s">
        <v>128</v>
      </c>
      <c r="B333" s="183"/>
      <c r="C333" s="183"/>
      <c r="D333" s="183">
        <f t="shared" si="73"/>
        <v>0</v>
      </c>
      <c r="E333" s="183"/>
      <c r="F333" s="183"/>
      <c r="G333" s="183"/>
      <c r="H333" s="183">
        <f t="shared" si="67"/>
        <v>0</v>
      </c>
      <c r="I333" s="183"/>
      <c r="J333" s="183"/>
      <c r="K333" s="183"/>
      <c r="L333" s="183">
        <f t="shared" si="68"/>
        <v>0</v>
      </c>
      <c r="M333" s="183"/>
      <c r="N333" s="183"/>
      <c r="O333" s="183">
        <f t="shared" si="69"/>
        <v>0</v>
      </c>
      <c r="P333" s="183"/>
      <c r="Q333" s="183"/>
      <c r="R333" s="183">
        <f t="shared" si="70"/>
        <v>0</v>
      </c>
      <c r="S333" s="183"/>
      <c r="T333" s="183"/>
      <c r="U333" s="183">
        <f t="shared" si="71"/>
        <v>0</v>
      </c>
      <c r="V333" s="183">
        <f t="shared" si="58"/>
        <v>0</v>
      </c>
      <c r="W333" s="183"/>
      <c r="X333" s="183" t="e">
        <f t="shared" si="72"/>
        <v>#DIV/0!</v>
      </c>
      <c r="Y333" s="183"/>
    </row>
    <row r="334" spans="1:25" x14ac:dyDescent="0.25">
      <c r="A334" s="182" t="s">
        <v>129</v>
      </c>
      <c r="B334" s="183"/>
      <c r="C334" s="183"/>
      <c r="D334" s="183">
        <f t="shared" si="73"/>
        <v>0</v>
      </c>
      <c r="E334" s="183"/>
      <c r="F334" s="183"/>
      <c r="G334" s="183"/>
      <c r="H334" s="183">
        <f t="shared" si="67"/>
        <v>0</v>
      </c>
      <c r="I334" s="183"/>
      <c r="J334" s="183"/>
      <c r="K334" s="183"/>
      <c r="L334" s="183">
        <f t="shared" si="68"/>
        <v>0</v>
      </c>
      <c r="M334" s="183"/>
      <c r="N334" s="183"/>
      <c r="O334" s="183">
        <f t="shared" si="69"/>
        <v>0</v>
      </c>
      <c r="P334" s="183"/>
      <c r="Q334" s="183"/>
      <c r="R334" s="183">
        <f t="shared" si="70"/>
        <v>0</v>
      </c>
      <c r="S334" s="183"/>
      <c r="T334" s="183"/>
      <c r="U334" s="183">
        <f t="shared" si="71"/>
        <v>0</v>
      </c>
      <c r="V334" s="183">
        <f t="shared" si="58"/>
        <v>0</v>
      </c>
      <c r="W334" s="183"/>
      <c r="X334" s="183" t="e">
        <f t="shared" si="72"/>
        <v>#DIV/0!</v>
      </c>
      <c r="Y334" s="183"/>
    </row>
    <row r="335" spans="1:25" x14ac:dyDescent="0.25">
      <c r="A335" s="184" t="s">
        <v>130</v>
      </c>
      <c r="B335" s="183"/>
      <c r="C335" s="183"/>
      <c r="D335" s="183">
        <f t="shared" si="73"/>
        <v>0</v>
      </c>
      <c r="E335" s="183"/>
      <c r="F335" s="183"/>
      <c r="G335" s="183"/>
      <c r="H335" s="183">
        <f t="shared" si="67"/>
        <v>0</v>
      </c>
      <c r="I335" s="183"/>
      <c r="J335" s="183"/>
      <c r="K335" s="183"/>
      <c r="L335" s="183">
        <f t="shared" si="68"/>
        <v>0</v>
      </c>
      <c r="M335" s="183"/>
      <c r="N335" s="183"/>
      <c r="O335" s="183">
        <f t="shared" si="69"/>
        <v>0</v>
      </c>
      <c r="P335" s="183"/>
      <c r="Q335" s="183"/>
      <c r="R335" s="183">
        <f t="shared" si="70"/>
        <v>0</v>
      </c>
      <c r="S335" s="183"/>
      <c r="T335" s="183"/>
      <c r="U335" s="183">
        <f t="shared" si="71"/>
        <v>0</v>
      </c>
      <c r="V335" s="183">
        <f t="shared" si="58"/>
        <v>0</v>
      </c>
      <c r="W335" s="183"/>
      <c r="X335" s="183" t="e">
        <f t="shared" si="72"/>
        <v>#DIV/0!</v>
      </c>
      <c r="Y335" s="183"/>
    </row>
    <row r="336" spans="1:25" x14ac:dyDescent="0.25">
      <c r="A336" s="182" t="s">
        <v>131</v>
      </c>
      <c r="B336" s="183"/>
      <c r="C336" s="183"/>
      <c r="D336" s="183">
        <f t="shared" si="73"/>
        <v>0</v>
      </c>
      <c r="E336" s="183"/>
      <c r="F336" s="183"/>
      <c r="G336" s="183"/>
      <c r="H336" s="183">
        <f t="shared" si="67"/>
        <v>0</v>
      </c>
      <c r="I336" s="183"/>
      <c r="J336" s="183"/>
      <c r="K336" s="183"/>
      <c r="L336" s="183">
        <f t="shared" si="68"/>
        <v>0</v>
      </c>
      <c r="M336" s="183"/>
      <c r="N336" s="183"/>
      <c r="O336" s="183">
        <f t="shared" si="69"/>
        <v>0</v>
      </c>
      <c r="P336" s="183"/>
      <c r="Q336" s="183"/>
      <c r="R336" s="183">
        <f t="shared" si="70"/>
        <v>0</v>
      </c>
      <c r="S336" s="183"/>
      <c r="T336" s="183"/>
      <c r="U336" s="183">
        <f t="shared" si="71"/>
        <v>0</v>
      </c>
      <c r="V336" s="183">
        <f t="shared" si="58"/>
        <v>0</v>
      </c>
      <c r="W336" s="183"/>
      <c r="X336" s="183" t="e">
        <f t="shared" si="72"/>
        <v>#DIV/0!</v>
      </c>
      <c r="Y336" s="183"/>
    </row>
    <row r="337" spans="1:25" x14ac:dyDescent="0.25">
      <c r="A337" s="184" t="s">
        <v>132</v>
      </c>
      <c r="B337" s="183">
        <v>1</v>
      </c>
      <c r="C337" s="183"/>
      <c r="D337" s="183">
        <f t="shared" si="73"/>
        <v>1</v>
      </c>
      <c r="E337" s="183"/>
      <c r="F337" s="183"/>
      <c r="G337" s="183"/>
      <c r="H337" s="183">
        <f t="shared" si="67"/>
        <v>0</v>
      </c>
      <c r="I337" s="183"/>
      <c r="J337" s="183"/>
      <c r="K337" s="183"/>
      <c r="L337" s="183">
        <f t="shared" si="68"/>
        <v>0</v>
      </c>
      <c r="M337" s="183"/>
      <c r="N337" s="183"/>
      <c r="O337" s="183">
        <f t="shared" si="69"/>
        <v>0</v>
      </c>
      <c r="P337" s="183"/>
      <c r="Q337" s="183"/>
      <c r="R337" s="183">
        <f t="shared" si="70"/>
        <v>0</v>
      </c>
      <c r="S337" s="183"/>
      <c r="T337" s="183"/>
      <c r="U337" s="183">
        <f t="shared" si="71"/>
        <v>0</v>
      </c>
      <c r="V337" s="183">
        <f t="shared" si="58"/>
        <v>0</v>
      </c>
      <c r="W337" s="183"/>
      <c r="X337" s="183" t="e">
        <f t="shared" si="72"/>
        <v>#DIV/0!</v>
      </c>
      <c r="Y337" s="183"/>
    </row>
    <row r="338" spans="1:25" x14ac:dyDescent="0.25">
      <c r="A338" s="182" t="s">
        <v>153</v>
      </c>
      <c r="B338" s="183"/>
      <c r="C338" s="183"/>
      <c r="D338" s="183">
        <f t="shared" si="73"/>
        <v>0</v>
      </c>
      <c r="E338" s="183"/>
      <c r="F338" s="183"/>
      <c r="G338" s="183"/>
      <c r="H338" s="183">
        <f t="shared" si="67"/>
        <v>0</v>
      </c>
      <c r="I338" s="183"/>
      <c r="J338" s="183"/>
      <c r="K338" s="183"/>
      <c r="L338" s="183">
        <f t="shared" si="68"/>
        <v>0</v>
      </c>
      <c r="M338" s="183"/>
      <c r="N338" s="183"/>
      <c r="O338" s="183">
        <f t="shared" si="69"/>
        <v>0</v>
      </c>
      <c r="P338" s="183"/>
      <c r="Q338" s="183"/>
      <c r="R338" s="183">
        <f t="shared" si="70"/>
        <v>0</v>
      </c>
      <c r="S338" s="183"/>
      <c r="T338" s="183"/>
      <c r="U338" s="183">
        <f t="shared" si="71"/>
        <v>0</v>
      </c>
      <c r="V338" s="183">
        <f t="shared" si="58"/>
        <v>0</v>
      </c>
      <c r="W338" s="183"/>
      <c r="X338" s="183" t="e">
        <f t="shared" si="72"/>
        <v>#DIV/0!</v>
      </c>
      <c r="Y338" s="183"/>
    </row>
    <row r="339" spans="1:25" x14ac:dyDescent="0.25">
      <c r="A339" s="182" t="s">
        <v>164</v>
      </c>
      <c r="B339" s="183"/>
      <c r="C339" s="183"/>
      <c r="D339" s="183">
        <f t="shared" si="73"/>
        <v>0</v>
      </c>
      <c r="E339" s="183"/>
      <c r="F339" s="183"/>
      <c r="G339" s="183"/>
      <c r="H339" s="183">
        <f t="shared" si="67"/>
        <v>0</v>
      </c>
      <c r="I339" s="183"/>
      <c r="J339" s="183"/>
      <c r="K339" s="183"/>
      <c r="L339" s="183">
        <f t="shared" si="68"/>
        <v>0</v>
      </c>
      <c r="M339" s="183"/>
      <c r="N339" s="183"/>
      <c r="O339" s="183">
        <f t="shared" si="69"/>
        <v>0</v>
      </c>
      <c r="P339" s="183"/>
      <c r="Q339" s="183"/>
      <c r="R339" s="183">
        <f t="shared" si="70"/>
        <v>0</v>
      </c>
      <c r="S339" s="183"/>
      <c r="T339" s="183"/>
      <c r="U339" s="183">
        <f t="shared" si="71"/>
        <v>0</v>
      </c>
      <c r="V339" s="183">
        <f t="shared" si="58"/>
        <v>0</v>
      </c>
      <c r="W339" s="183"/>
      <c r="X339" s="183" t="e">
        <f t="shared" si="72"/>
        <v>#DIV/0!</v>
      </c>
      <c r="Y339" s="183"/>
    </row>
    <row r="340" spans="1:25" x14ac:dyDescent="0.25">
      <c r="A340" s="184" t="s">
        <v>134</v>
      </c>
      <c r="B340" s="183"/>
      <c r="C340" s="183"/>
      <c r="D340" s="183">
        <f t="shared" si="73"/>
        <v>0</v>
      </c>
      <c r="E340" s="183"/>
      <c r="F340" s="183"/>
      <c r="G340" s="183"/>
      <c r="H340" s="183">
        <f t="shared" si="67"/>
        <v>0</v>
      </c>
      <c r="I340" s="183"/>
      <c r="J340" s="183"/>
      <c r="K340" s="183"/>
      <c r="L340" s="183">
        <f t="shared" si="68"/>
        <v>0</v>
      </c>
      <c r="M340" s="183"/>
      <c r="N340" s="183"/>
      <c r="O340" s="183">
        <f t="shared" si="69"/>
        <v>0</v>
      </c>
      <c r="P340" s="183"/>
      <c r="Q340" s="183"/>
      <c r="R340" s="183">
        <f t="shared" si="70"/>
        <v>0</v>
      </c>
      <c r="S340" s="183"/>
      <c r="T340" s="183"/>
      <c r="U340" s="183">
        <f t="shared" si="71"/>
        <v>0</v>
      </c>
      <c r="V340" s="183">
        <f t="shared" si="58"/>
        <v>0</v>
      </c>
      <c r="W340" s="183"/>
      <c r="X340" s="183" t="e">
        <f t="shared" si="72"/>
        <v>#DIV/0!</v>
      </c>
      <c r="Y340" s="183"/>
    </row>
    <row r="341" spans="1:25" x14ac:dyDescent="0.25">
      <c r="A341" s="184" t="s">
        <v>135</v>
      </c>
      <c r="B341" s="183"/>
      <c r="C341" s="183"/>
      <c r="D341" s="183">
        <f t="shared" si="73"/>
        <v>0</v>
      </c>
      <c r="E341" s="183"/>
      <c r="F341" s="183"/>
      <c r="G341" s="183"/>
      <c r="H341" s="183">
        <f t="shared" si="67"/>
        <v>0</v>
      </c>
      <c r="I341" s="183"/>
      <c r="J341" s="183"/>
      <c r="K341" s="183"/>
      <c r="L341" s="183">
        <f t="shared" si="68"/>
        <v>0</v>
      </c>
      <c r="M341" s="183"/>
      <c r="N341" s="183"/>
      <c r="O341" s="183">
        <f t="shared" si="69"/>
        <v>0</v>
      </c>
      <c r="P341" s="183"/>
      <c r="Q341" s="183"/>
      <c r="R341" s="183">
        <f t="shared" si="70"/>
        <v>0</v>
      </c>
      <c r="S341" s="183"/>
      <c r="T341" s="183"/>
      <c r="U341" s="183">
        <f t="shared" si="71"/>
        <v>0</v>
      </c>
      <c r="V341" s="183">
        <f t="shared" si="58"/>
        <v>0</v>
      </c>
      <c r="W341" s="183"/>
      <c r="X341" s="183" t="e">
        <f t="shared" si="72"/>
        <v>#DIV/0!</v>
      </c>
      <c r="Y341" s="183"/>
    </row>
    <row r="342" spans="1:25" x14ac:dyDescent="0.25">
      <c r="A342" s="184" t="s">
        <v>136</v>
      </c>
      <c r="B342" s="183"/>
      <c r="C342" s="183"/>
      <c r="D342" s="183">
        <f t="shared" si="73"/>
        <v>0</v>
      </c>
      <c r="E342" s="183"/>
      <c r="F342" s="183"/>
      <c r="G342" s="183"/>
      <c r="H342" s="183">
        <f t="shared" si="67"/>
        <v>0</v>
      </c>
      <c r="I342" s="183"/>
      <c r="J342" s="183"/>
      <c r="K342" s="183"/>
      <c r="L342" s="183">
        <f t="shared" si="68"/>
        <v>0</v>
      </c>
      <c r="M342" s="183"/>
      <c r="N342" s="183"/>
      <c r="O342" s="183">
        <f t="shared" si="69"/>
        <v>0</v>
      </c>
      <c r="P342" s="183"/>
      <c r="Q342" s="183"/>
      <c r="R342" s="183">
        <f t="shared" si="70"/>
        <v>0</v>
      </c>
      <c r="S342" s="183"/>
      <c r="T342" s="183"/>
      <c r="U342" s="183">
        <f t="shared" si="71"/>
        <v>0</v>
      </c>
      <c r="V342" s="183">
        <f t="shared" si="58"/>
        <v>0</v>
      </c>
      <c r="W342" s="183"/>
      <c r="X342" s="183" t="e">
        <f t="shared" si="72"/>
        <v>#DIV/0!</v>
      </c>
      <c r="Y342" s="183"/>
    </row>
    <row r="343" spans="1:25" x14ac:dyDescent="0.25">
      <c r="A343" s="184" t="s">
        <v>133</v>
      </c>
      <c r="B343" s="183"/>
      <c r="C343" s="183"/>
      <c r="D343" s="183">
        <f t="shared" si="73"/>
        <v>0</v>
      </c>
      <c r="E343" s="183"/>
      <c r="F343" s="183"/>
      <c r="G343" s="183"/>
      <c r="H343" s="183">
        <f t="shared" si="67"/>
        <v>0</v>
      </c>
      <c r="I343" s="183"/>
      <c r="J343" s="183"/>
      <c r="K343" s="183"/>
      <c r="L343" s="183">
        <f t="shared" si="68"/>
        <v>0</v>
      </c>
      <c r="M343" s="183"/>
      <c r="N343" s="183"/>
      <c r="O343" s="183">
        <f t="shared" si="69"/>
        <v>0</v>
      </c>
      <c r="P343" s="183"/>
      <c r="Q343" s="183"/>
      <c r="R343" s="183">
        <f t="shared" si="70"/>
        <v>0</v>
      </c>
      <c r="S343" s="183"/>
      <c r="T343" s="183"/>
      <c r="U343" s="183">
        <f t="shared" si="71"/>
        <v>0</v>
      </c>
      <c r="V343" s="183">
        <f t="shared" si="58"/>
        <v>0</v>
      </c>
      <c r="W343" s="183"/>
      <c r="X343" s="183" t="e">
        <f t="shared" si="72"/>
        <v>#DIV/0!</v>
      </c>
      <c r="Y343" s="183"/>
    </row>
    <row r="344" spans="1:25" x14ac:dyDescent="0.25">
      <c r="A344" s="184" t="s">
        <v>154</v>
      </c>
      <c r="B344" s="183"/>
      <c r="C344" s="183"/>
      <c r="D344" s="183">
        <f t="shared" si="73"/>
        <v>0</v>
      </c>
      <c r="E344" s="183"/>
      <c r="F344" s="183"/>
      <c r="G344" s="183"/>
      <c r="H344" s="183">
        <f t="shared" si="67"/>
        <v>0</v>
      </c>
      <c r="I344" s="183"/>
      <c r="J344" s="183"/>
      <c r="K344" s="183"/>
      <c r="L344" s="183">
        <f t="shared" si="68"/>
        <v>0</v>
      </c>
      <c r="M344" s="183"/>
      <c r="N344" s="183"/>
      <c r="O344" s="183">
        <f t="shared" si="69"/>
        <v>0</v>
      </c>
      <c r="P344" s="183"/>
      <c r="Q344" s="183"/>
      <c r="R344" s="183">
        <f t="shared" si="70"/>
        <v>0</v>
      </c>
      <c r="S344" s="183"/>
      <c r="T344" s="183"/>
      <c r="U344" s="183">
        <f t="shared" si="71"/>
        <v>0</v>
      </c>
      <c r="V344" s="183">
        <f t="shared" si="58"/>
        <v>0</v>
      </c>
      <c r="W344" s="183"/>
      <c r="X344" s="183" t="e">
        <f t="shared" si="72"/>
        <v>#DIV/0!</v>
      </c>
      <c r="Y344" s="183"/>
    </row>
    <row r="345" spans="1:25" x14ac:dyDescent="0.25">
      <c r="A345" s="184" t="s">
        <v>155</v>
      </c>
      <c r="B345" s="183">
        <v>2</v>
      </c>
      <c r="C345" s="183"/>
      <c r="D345" s="183">
        <f t="shared" si="73"/>
        <v>2</v>
      </c>
      <c r="E345" s="183"/>
      <c r="F345" s="183"/>
      <c r="G345" s="183"/>
      <c r="H345" s="183">
        <f t="shared" si="67"/>
        <v>0</v>
      </c>
      <c r="I345" s="183"/>
      <c r="J345" s="183"/>
      <c r="K345" s="183"/>
      <c r="L345" s="183">
        <f t="shared" si="68"/>
        <v>0</v>
      </c>
      <c r="M345" s="183"/>
      <c r="N345" s="183"/>
      <c r="O345" s="183">
        <f t="shared" si="69"/>
        <v>0</v>
      </c>
      <c r="P345" s="183"/>
      <c r="Q345" s="183"/>
      <c r="R345" s="183">
        <f t="shared" si="70"/>
        <v>0</v>
      </c>
      <c r="S345" s="183"/>
      <c r="T345" s="183"/>
      <c r="U345" s="183">
        <f t="shared" si="71"/>
        <v>0</v>
      </c>
      <c r="V345" s="183">
        <f t="shared" si="58"/>
        <v>0</v>
      </c>
      <c r="W345" s="183"/>
      <c r="X345" s="183" t="e">
        <f t="shared" si="72"/>
        <v>#DIV/0!</v>
      </c>
      <c r="Y345" s="183"/>
    </row>
    <row r="346" spans="1:25" x14ac:dyDescent="0.25">
      <c r="A346" s="184" t="s">
        <v>156</v>
      </c>
      <c r="B346" s="183"/>
      <c r="C346" s="183"/>
      <c r="D346" s="183">
        <f t="shared" si="73"/>
        <v>0</v>
      </c>
      <c r="E346" s="183"/>
      <c r="F346" s="183"/>
      <c r="G346" s="183"/>
      <c r="H346" s="183">
        <f t="shared" si="67"/>
        <v>0</v>
      </c>
      <c r="I346" s="183"/>
      <c r="J346" s="183"/>
      <c r="K346" s="183"/>
      <c r="L346" s="183">
        <f t="shared" si="68"/>
        <v>0</v>
      </c>
      <c r="M346" s="183"/>
      <c r="N346" s="183"/>
      <c r="O346" s="183">
        <f t="shared" si="69"/>
        <v>0</v>
      </c>
      <c r="P346" s="183"/>
      <c r="Q346" s="183"/>
      <c r="R346" s="183">
        <f t="shared" si="70"/>
        <v>0</v>
      </c>
      <c r="S346" s="183"/>
      <c r="T346" s="183"/>
      <c r="U346" s="183">
        <f t="shared" si="71"/>
        <v>0</v>
      </c>
      <c r="V346" s="183">
        <f t="shared" si="58"/>
        <v>0</v>
      </c>
      <c r="W346" s="183"/>
      <c r="X346" s="183" t="e">
        <f t="shared" si="72"/>
        <v>#DIV/0!</v>
      </c>
      <c r="Y346" s="183"/>
    </row>
    <row r="347" spans="1:25" x14ac:dyDescent="0.25">
      <c r="A347" s="184" t="s">
        <v>157</v>
      </c>
      <c r="B347" s="183"/>
      <c r="C347" s="183"/>
      <c r="D347" s="183">
        <f t="shared" si="73"/>
        <v>0</v>
      </c>
      <c r="E347" s="183"/>
      <c r="F347" s="183"/>
      <c r="G347" s="183"/>
      <c r="H347" s="183">
        <f t="shared" si="67"/>
        <v>0</v>
      </c>
      <c r="I347" s="183"/>
      <c r="J347" s="183"/>
      <c r="K347" s="183"/>
      <c r="L347" s="183">
        <f t="shared" si="68"/>
        <v>0</v>
      </c>
      <c r="M347" s="183"/>
      <c r="N347" s="183"/>
      <c r="O347" s="183">
        <f t="shared" si="69"/>
        <v>0</v>
      </c>
      <c r="P347" s="183"/>
      <c r="Q347" s="183"/>
      <c r="R347" s="183">
        <f t="shared" si="70"/>
        <v>0</v>
      </c>
      <c r="S347" s="183"/>
      <c r="T347" s="183"/>
      <c r="U347" s="183">
        <f t="shared" si="71"/>
        <v>0</v>
      </c>
      <c r="V347" s="183">
        <f t="shared" si="58"/>
        <v>0</v>
      </c>
      <c r="W347" s="183"/>
      <c r="X347" s="183" t="e">
        <f t="shared" si="72"/>
        <v>#DIV/0!</v>
      </c>
      <c r="Y347" s="183"/>
    </row>
    <row r="348" spans="1:25" x14ac:dyDescent="0.25">
      <c r="A348" s="184" t="s">
        <v>158</v>
      </c>
      <c r="B348" s="183"/>
      <c r="C348" s="183"/>
      <c r="D348" s="183">
        <f t="shared" si="73"/>
        <v>0</v>
      </c>
      <c r="E348" s="183"/>
      <c r="F348" s="183"/>
      <c r="G348" s="183"/>
      <c r="H348" s="183">
        <f t="shared" si="67"/>
        <v>0</v>
      </c>
      <c r="I348" s="183"/>
      <c r="J348" s="183"/>
      <c r="K348" s="183"/>
      <c r="L348" s="183">
        <f t="shared" si="68"/>
        <v>0</v>
      </c>
      <c r="M348" s="183"/>
      <c r="N348" s="183"/>
      <c r="O348" s="183">
        <f t="shared" si="69"/>
        <v>0</v>
      </c>
      <c r="P348" s="183"/>
      <c r="Q348" s="183"/>
      <c r="R348" s="183">
        <f t="shared" si="70"/>
        <v>0</v>
      </c>
      <c r="S348" s="183"/>
      <c r="T348" s="183"/>
      <c r="U348" s="183">
        <f t="shared" si="71"/>
        <v>0</v>
      </c>
      <c r="V348" s="183">
        <f t="shared" ref="V348:V360" si="74">E348+I348+M348+P348+S348</f>
        <v>0</v>
      </c>
      <c r="W348" s="183"/>
      <c r="X348" s="183" t="e">
        <f t="shared" si="72"/>
        <v>#DIV/0!</v>
      </c>
      <c r="Y348" s="183"/>
    </row>
    <row r="349" spans="1:25" x14ac:dyDescent="0.25">
      <c r="A349" s="184" t="s">
        <v>159</v>
      </c>
      <c r="B349" s="183"/>
      <c r="C349" s="183"/>
      <c r="D349" s="183">
        <f t="shared" si="73"/>
        <v>0</v>
      </c>
      <c r="E349" s="183"/>
      <c r="F349" s="183"/>
      <c r="G349" s="183"/>
      <c r="H349" s="183">
        <f t="shared" si="67"/>
        <v>0</v>
      </c>
      <c r="I349" s="183"/>
      <c r="J349" s="183"/>
      <c r="K349" s="183"/>
      <c r="L349" s="183">
        <f t="shared" si="68"/>
        <v>0</v>
      </c>
      <c r="M349" s="183"/>
      <c r="N349" s="183"/>
      <c r="O349" s="183">
        <f t="shared" si="69"/>
        <v>0</v>
      </c>
      <c r="P349" s="183"/>
      <c r="Q349" s="183"/>
      <c r="R349" s="183">
        <f t="shared" si="70"/>
        <v>0</v>
      </c>
      <c r="S349" s="183"/>
      <c r="T349" s="183"/>
      <c r="U349" s="183">
        <f t="shared" si="71"/>
        <v>0</v>
      </c>
      <c r="V349" s="183">
        <f t="shared" si="74"/>
        <v>0</v>
      </c>
      <c r="W349" s="183"/>
      <c r="X349" s="183" t="e">
        <f t="shared" si="72"/>
        <v>#DIV/0!</v>
      </c>
      <c r="Y349" s="183"/>
    </row>
    <row r="350" spans="1:25" x14ac:dyDescent="0.25">
      <c r="A350" s="184" t="s">
        <v>162</v>
      </c>
      <c r="B350" s="183">
        <v>86</v>
      </c>
      <c r="C350" s="183">
        <v>86</v>
      </c>
      <c r="D350" s="183">
        <f t="shared" si="73"/>
        <v>0</v>
      </c>
      <c r="E350" s="183">
        <v>86</v>
      </c>
      <c r="F350" s="183"/>
      <c r="G350" s="183">
        <v>84</v>
      </c>
      <c r="H350" s="183">
        <f t="shared" si="67"/>
        <v>7224</v>
      </c>
      <c r="I350" s="183"/>
      <c r="J350" s="183"/>
      <c r="K350" s="183"/>
      <c r="L350" s="183">
        <f t="shared" si="68"/>
        <v>0</v>
      </c>
      <c r="M350" s="183"/>
      <c r="N350" s="183"/>
      <c r="O350" s="183">
        <f t="shared" si="69"/>
        <v>0</v>
      </c>
      <c r="P350" s="183"/>
      <c r="Q350" s="183"/>
      <c r="R350" s="183">
        <f t="shared" si="70"/>
        <v>0</v>
      </c>
      <c r="S350" s="183"/>
      <c r="T350" s="183"/>
      <c r="U350" s="183">
        <f t="shared" si="71"/>
        <v>0</v>
      </c>
      <c r="V350" s="183">
        <f t="shared" si="74"/>
        <v>86</v>
      </c>
      <c r="W350" s="183"/>
      <c r="X350" s="183">
        <f t="shared" si="72"/>
        <v>84</v>
      </c>
      <c r="Y350" s="183"/>
    </row>
    <row r="351" spans="1:25" x14ac:dyDescent="0.25">
      <c r="A351" s="182" t="s">
        <v>163</v>
      </c>
      <c r="B351" s="183"/>
      <c r="C351" s="183"/>
      <c r="D351" s="183">
        <f t="shared" si="73"/>
        <v>0</v>
      </c>
      <c r="E351" s="183"/>
      <c r="F351" s="183"/>
      <c r="G351" s="183"/>
      <c r="H351" s="183">
        <f t="shared" si="67"/>
        <v>0</v>
      </c>
      <c r="I351" s="183"/>
      <c r="J351" s="183"/>
      <c r="K351" s="183"/>
      <c r="L351" s="183">
        <f t="shared" si="68"/>
        <v>0</v>
      </c>
      <c r="M351" s="183"/>
      <c r="N351" s="183"/>
      <c r="O351" s="183">
        <f t="shared" si="69"/>
        <v>0</v>
      </c>
      <c r="P351" s="183"/>
      <c r="Q351" s="183"/>
      <c r="R351" s="183">
        <f t="shared" si="70"/>
        <v>0</v>
      </c>
      <c r="S351" s="183"/>
      <c r="T351" s="183"/>
      <c r="U351" s="183">
        <f t="shared" si="71"/>
        <v>0</v>
      </c>
      <c r="V351" s="183">
        <f t="shared" si="74"/>
        <v>0</v>
      </c>
      <c r="W351" s="183"/>
      <c r="X351" s="183" t="e">
        <f t="shared" si="72"/>
        <v>#DIV/0!</v>
      </c>
      <c r="Y351" s="183"/>
    </row>
    <row r="352" spans="1:25" x14ac:dyDescent="0.25">
      <c r="A352" s="184" t="s">
        <v>137</v>
      </c>
      <c r="B352" s="183"/>
      <c r="C352" s="183"/>
      <c r="D352" s="183">
        <f t="shared" si="73"/>
        <v>0</v>
      </c>
      <c r="E352" s="183"/>
      <c r="F352" s="183"/>
      <c r="G352" s="183"/>
      <c r="H352" s="183">
        <f t="shared" si="67"/>
        <v>0</v>
      </c>
      <c r="I352" s="183"/>
      <c r="J352" s="183"/>
      <c r="K352" s="183"/>
      <c r="L352" s="183">
        <f t="shared" si="68"/>
        <v>0</v>
      </c>
      <c r="M352" s="183"/>
      <c r="N352" s="183"/>
      <c r="O352" s="183">
        <f t="shared" si="69"/>
        <v>0</v>
      </c>
      <c r="P352" s="183"/>
      <c r="Q352" s="183"/>
      <c r="R352" s="183">
        <f t="shared" si="70"/>
        <v>0</v>
      </c>
      <c r="S352" s="183"/>
      <c r="T352" s="183"/>
      <c r="U352" s="183">
        <f t="shared" si="71"/>
        <v>0</v>
      </c>
      <c r="V352" s="183">
        <f t="shared" si="74"/>
        <v>0</v>
      </c>
      <c r="W352" s="183"/>
      <c r="X352" s="183" t="e">
        <f t="shared" si="72"/>
        <v>#DIV/0!</v>
      </c>
      <c r="Y352" s="183"/>
    </row>
    <row r="353" spans="1:25" x14ac:dyDescent="0.25">
      <c r="A353" s="182"/>
      <c r="B353" s="183"/>
      <c r="C353" s="183"/>
      <c r="D353" s="183">
        <f t="shared" si="73"/>
        <v>0</v>
      </c>
      <c r="E353" s="183"/>
      <c r="F353" s="183"/>
      <c r="G353" s="183"/>
      <c r="H353" s="183">
        <f t="shared" si="67"/>
        <v>0</v>
      </c>
      <c r="I353" s="183"/>
      <c r="J353" s="183"/>
      <c r="K353" s="183"/>
      <c r="L353" s="183">
        <f t="shared" si="68"/>
        <v>0</v>
      </c>
      <c r="M353" s="183"/>
      <c r="N353" s="183"/>
      <c r="O353" s="183">
        <f t="shared" si="69"/>
        <v>0</v>
      </c>
      <c r="P353" s="183"/>
      <c r="Q353" s="183"/>
      <c r="R353" s="183">
        <f t="shared" si="70"/>
        <v>0</v>
      </c>
      <c r="S353" s="183"/>
      <c r="T353" s="183"/>
      <c r="U353" s="183">
        <f t="shared" si="71"/>
        <v>0</v>
      </c>
      <c r="V353" s="183">
        <f t="shared" si="74"/>
        <v>0</v>
      </c>
      <c r="W353" s="183"/>
      <c r="X353" s="183" t="e">
        <f t="shared" si="72"/>
        <v>#DIV/0!</v>
      </c>
      <c r="Y353" s="183"/>
    </row>
    <row r="354" spans="1:25" x14ac:dyDescent="0.25">
      <c r="A354" s="182" t="s">
        <v>194</v>
      </c>
      <c r="B354" s="183">
        <v>34</v>
      </c>
      <c r="C354" s="183">
        <v>34</v>
      </c>
      <c r="D354" s="183">
        <f t="shared" ref="D354" si="75">B354-C354</f>
        <v>0</v>
      </c>
      <c r="E354" s="183"/>
      <c r="F354" s="183"/>
      <c r="G354" s="183"/>
      <c r="H354" s="183">
        <f t="shared" ref="H354" si="76">E354*G354</f>
        <v>0</v>
      </c>
      <c r="I354" s="183">
        <v>34</v>
      </c>
      <c r="J354" s="183">
        <v>34</v>
      </c>
      <c r="K354" s="183">
        <v>83.4</v>
      </c>
      <c r="L354" s="183">
        <f t="shared" ref="L354" si="77">I354*K354</f>
        <v>2835.6000000000004</v>
      </c>
      <c r="M354" s="183"/>
      <c r="N354" s="183"/>
      <c r="O354" s="183">
        <f t="shared" ref="O354" si="78">M354*N354</f>
        <v>0</v>
      </c>
      <c r="P354" s="183"/>
      <c r="Q354" s="183"/>
      <c r="R354" s="183">
        <f t="shared" ref="R354" si="79">P354*Q354</f>
        <v>0</v>
      </c>
      <c r="S354" s="183"/>
      <c r="T354" s="183"/>
      <c r="U354" s="183">
        <f t="shared" ref="U354" si="80">S354*T354</f>
        <v>0</v>
      </c>
      <c r="V354" s="183">
        <f t="shared" ref="V354" si="81">E354+I354+M354+P354+S354</f>
        <v>34</v>
      </c>
      <c r="W354" s="183"/>
      <c r="X354" s="183">
        <f t="shared" ref="X354" si="82">(H354+L354+O354+R354+U354)/V354</f>
        <v>83.4</v>
      </c>
      <c r="Y354" s="183">
        <v>34</v>
      </c>
    </row>
    <row r="355" spans="1:25" x14ac:dyDescent="0.25">
      <c r="A355" s="182" t="s">
        <v>193</v>
      </c>
      <c r="B355" s="183">
        <v>38</v>
      </c>
      <c r="C355" s="183">
        <v>38</v>
      </c>
      <c r="D355" s="183">
        <f t="shared" ref="D355" si="83">B355-C355</f>
        <v>0</v>
      </c>
      <c r="E355" s="183"/>
      <c r="F355" s="183"/>
      <c r="G355" s="183"/>
      <c r="H355" s="183">
        <f t="shared" ref="H355" si="84">E355*G355</f>
        <v>0</v>
      </c>
      <c r="I355" s="183">
        <v>38</v>
      </c>
      <c r="J355" s="183">
        <v>8</v>
      </c>
      <c r="K355" s="183">
        <v>83.99</v>
      </c>
      <c r="L355" s="183">
        <f t="shared" ref="L355" si="85">I355*K355</f>
        <v>3191.62</v>
      </c>
      <c r="M355" s="183"/>
      <c r="N355" s="183"/>
      <c r="O355" s="183">
        <f t="shared" ref="O355" si="86">M355*N355</f>
        <v>0</v>
      </c>
      <c r="P355" s="183"/>
      <c r="Q355" s="183"/>
      <c r="R355" s="183">
        <f t="shared" ref="R355" si="87">P355*Q355</f>
        <v>0</v>
      </c>
      <c r="S355" s="183"/>
      <c r="T355" s="183"/>
      <c r="U355" s="183">
        <f t="shared" ref="U355" si="88">S355*T355</f>
        <v>0</v>
      </c>
      <c r="V355" s="183">
        <f t="shared" ref="V355" si="89">E355+I355+M355+P355+S355</f>
        <v>38</v>
      </c>
      <c r="W355" s="183"/>
      <c r="X355" s="183">
        <f t="shared" ref="X355" si="90">(H355+L355+O355+R355+U355)/V355</f>
        <v>83.99</v>
      </c>
      <c r="Y355" s="183">
        <v>8</v>
      </c>
    </row>
    <row r="356" spans="1:25" x14ac:dyDescent="0.25">
      <c r="A356" s="184" t="s">
        <v>138</v>
      </c>
      <c r="B356" s="183"/>
      <c r="C356" s="183"/>
      <c r="D356" s="183">
        <f t="shared" si="73"/>
        <v>0</v>
      </c>
      <c r="E356" s="183"/>
      <c r="F356" s="183"/>
      <c r="G356" s="183"/>
      <c r="H356" s="183">
        <f t="shared" si="67"/>
        <v>0</v>
      </c>
      <c r="I356" s="183"/>
      <c r="J356" s="183"/>
      <c r="K356" s="183"/>
      <c r="L356" s="183">
        <f t="shared" si="68"/>
        <v>0</v>
      </c>
      <c r="M356" s="183"/>
      <c r="N356" s="183"/>
      <c r="O356" s="183">
        <f t="shared" si="69"/>
        <v>0</v>
      </c>
      <c r="P356" s="183"/>
      <c r="Q356" s="183"/>
      <c r="R356" s="183">
        <f t="shared" si="70"/>
        <v>0</v>
      </c>
      <c r="S356" s="183"/>
      <c r="T356" s="183"/>
      <c r="U356" s="183">
        <f t="shared" si="71"/>
        <v>0</v>
      </c>
      <c r="V356" s="183">
        <f t="shared" si="74"/>
        <v>0</v>
      </c>
      <c r="W356" s="183"/>
      <c r="X356" s="183" t="e">
        <f t="shared" si="72"/>
        <v>#DIV/0!</v>
      </c>
      <c r="Y356" s="183"/>
    </row>
    <row r="357" spans="1:25" x14ac:dyDescent="0.25">
      <c r="A357" s="182" t="s">
        <v>148</v>
      </c>
      <c r="B357" s="183"/>
      <c r="C357" s="183"/>
      <c r="D357" s="183">
        <f t="shared" si="73"/>
        <v>0</v>
      </c>
      <c r="E357" s="183"/>
      <c r="F357" s="183"/>
      <c r="G357" s="183"/>
      <c r="H357" s="183">
        <f t="shared" si="67"/>
        <v>0</v>
      </c>
      <c r="I357" s="183"/>
      <c r="J357" s="183"/>
      <c r="K357" s="183"/>
      <c r="L357" s="183">
        <f t="shared" si="68"/>
        <v>0</v>
      </c>
      <c r="M357" s="183"/>
      <c r="N357" s="183"/>
      <c r="O357" s="183">
        <f t="shared" si="69"/>
        <v>0</v>
      </c>
      <c r="P357" s="183"/>
      <c r="Q357" s="183"/>
      <c r="R357" s="183">
        <f t="shared" si="70"/>
        <v>0</v>
      </c>
      <c r="S357" s="183"/>
      <c r="T357" s="183"/>
      <c r="U357" s="183">
        <f t="shared" si="71"/>
        <v>0</v>
      </c>
      <c r="V357" s="183">
        <f t="shared" si="74"/>
        <v>0</v>
      </c>
      <c r="W357" s="183"/>
      <c r="X357" s="183" t="e">
        <f t="shared" si="72"/>
        <v>#DIV/0!</v>
      </c>
      <c r="Y357" s="183"/>
    </row>
    <row r="358" spans="1:25" x14ac:dyDescent="0.25">
      <c r="A358" s="182" t="s">
        <v>204</v>
      </c>
      <c r="B358" s="183">
        <v>38</v>
      </c>
      <c r="C358" s="183">
        <v>38</v>
      </c>
      <c r="D358" s="183">
        <f t="shared" ref="D358:D359" si="91">B358-C358</f>
        <v>0</v>
      </c>
      <c r="E358" s="183"/>
      <c r="F358" s="183"/>
      <c r="G358" s="183"/>
      <c r="H358" s="183">
        <f t="shared" ref="H358:H359" si="92">E358*G358</f>
        <v>0</v>
      </c>
      <c r="I358" s="183">
        <v>38</v>
      </c>
      <c r="J358" s="183"/>
      <c r="K358" s="183">
        <v>79.95</v>
      </c>
      <c r="L358" s="183">
        <f t="shared" ref="L358:L359" si="93">I358*K358</f>
        <v>3038.1</v>
      </c>
      <c r="M358" s="183"/>
      <c r="N358" s="183"/>
      <c r="O358" s="183">
        <f t="shared" ref="O358:O359" si="94">M358*N358</f>
        <v>0</v>
      </c>
      <c r="P358" s="183"/>
      <c r="Q358" s="183"/>
      <c r="R358" s="183">
        <f t="shared" ref="R358:R359" si="95">P358*Q358</f>
        <v>0</v>
      </c>
      <c r="S358" s="183"/>
      <c r="T358" s="183"/>
      <c r="U358" s="183">
        <f t="shared" ref="U358:U359" si="96">S358*T358</f>
        <v>0</v>
      </c>
      <c r="V358" s="183">
        <f t="shared" ref="V358:V359" si="97">E358+I358+M358+P358+S358</f>
        <v>38</v>
      </c>
      <c r="W358" s="183"/>
      <c r="X358" s="183">
        <f t="shared" ref="X358:X359" si="98">(H358+L358+O358+R358+U358)/V358</f>
        <v>79.95</v>
      </c>
      <c r="Y358" s="183">
        <v>38</v>
      </c>
    </row>
    <row r="359" spans="1:25" x14ac:dyDescent="0.25">
      <c r="A359" s="182" t="s">
        <v>205</v>
      </c>
      <c r="B359" s="183">
        <v>107</v>
      </c>
      <c r="C359" s="183">
        <v>107</v>
      </c>
      <c r="D359" s="183">
        <f t="shared" si="91"/>
        <v>0</v>
      </c>
      <c r="E359" s="183"/>
      <c r="F359" s="183"/>
      <c r="G359" s="183"/>
      <c r="H359" s="183">
        <f t="shared" si="92"/>
        <v>0</v>
      </c>
      <c r="I359" s="183">
        <v>107</v>
      </c>
      <c r="J359" s="183">
        <v>107</v>
      </c>
      <c r="K359" s="183">
        <v>90.26</v>
      </c>
      <c r="L359" s="183">
        <f t="shared" si="93"/>
        <v>9657.82</v>
      </c>
      <c r="M359" s="183"/>
      <c r="N359" s="183"/>
      <c r="O359" s="183">
        <f t="shared" si="94"/>
        <v>0</v>
      </c>
      <c r="P359" s="183"/>
      <c r="Q359" s="183"/>
      <c r="R359" s="183">
        <f t="shared" si="95"/>
        <v>0</v>
      </c>
      <c r="S359" s="183"/>
      <c r="T359" s="183"/>
      <c r="U359" s="183">
        <f t="shared" si="96"/>
        <v>0</v>
      </c>
      <c r="V359" s="183">
        <f t="shared" si="97"/>
        <v>107</v>
      </c>
      <c r="W359" s="183"/>
      <c r="X359" s="183">
        <f t="shared" si="98"/>
        <v>90.259999999999991</v>
      </c>
      <c r="Y359" s="183"/>
    </row>
    <row r="360" spans="1:25" x14ac:dyDescent="0.25">
      <c r="A360" s="197"/>
      <c r="B360" s="190"/>
      <c r="C360" s="190"/>
      <c r="D360" s="190">
        <f t="shared" si="73"/>
        <v>0</v>
      </c>
      <c r="E360" s="190"/>
      <c r="F360" s="190"/>
      <c r="G360" s="190"/>
      <c r="H360" s="190">
        <f t="shared" si="67"/>
        <v>0</v>
      </c>
      <c r="I360" s="190"/>
      <c r="J360" s="190"/>
      <c r="K360" s="190"/>
      <c r="L360" s="190">
        <f t="shared" si="68"/>
        <v>0</v>
      </c>
      <c r="M360" s="190"/>
      <c r="N360" s="190"/>
      <c r="O360" s="190">
        <f t="shared" si="69"/>
        <v>0</v>
      </c>
      <c r="P360" s="190"/>
      <c r="Q360" s="190"/>
      <c r="R360" s="190">
        <f t="shared" si="70"/>
        <v>0</v>
      </c>
      <c r="S360" s="190"/>
      <c r="T360" s="190"/>
      <c r="U360" s="190">
        <f t="shared" si="71"/>
        <v>0</v>
      </c>
      <c r="V360" s="190">
        <f t="shared" si="74"/>
        <v>0</v>
      </c>
      <c r="W360" s="190"/>
      <c r="X360" s="190" t="e">
        <f t="shared" si="72"/>
        <v>#DIV/0!</v>
      </c>
      <c r="Y360" s="190"/>
    </row>
    <row r="361" spans="1:25" x14ac:dyDescent="0.25">
      <c r="A361" s="180" t="s">
        <v>53</v>
      </c>
      <c r="B361" s="181"/>
      <c r="C361" s="181"/>
      <c r="D361" s="181">
        <f t="shared" si="73"/>
        <v>0</v>
      </c>
      <c r="E361" s="181"/>
      <c r="F361" s="181"/>
      <c r="G361" s="181"/>
      <c r="H361" s="181"/>
      <c r="I361" s="181"/>
      <c r="J361" s="181"/>
      <c r="K361" s="181"/>
      <c r="L361" s="181"/>
      <c r="M361" s="181"/>
      <c r="N361" s="181"/>
      <c r="O361" s="181"/>
      <c r="P361" s="181"/>
      <c r="Q361" s="181"/>
      <c r="R361" s="181"/>
      <c r="S361" s="181"/>
      <c r="T361" s="181"/>
      <c r="U361" s="181"/>
      <c r="V361" s="181"/>
      <c r="W361" s="181"/>
      <c r="X361" s="181"/>
      <c r="Y361" s="181"/>
    </row>
    <row r="362" spans="1:25" x14ac:dyDescent="0.25">
      <c r="A362" s="184" t="s">
        <v>139</v>
      </c>
      <c r="B362" s="183">
        <f>B260+B263+B266+B269+B272+B275+B278+B281+B299+B300+B301+B302+B303+B304+B305+B307+B310+B313+B316+B318+B320+B322+B323+B326+B329+B332+B335+B337+B340+B341+B342+B343+B344+B345+B346+B347+B348+B349+B350</f>
        <v>400</v>
      </c>
      <c r="C362" s="183">
        <f>C260+C263+C266+C269+C272+C275+C278+C281+C299+C300+C301+C302+C303+C304+C305+C307+C310+C313+C316+C318+C320+C322+C323+C326+C329+C332+C335+C337+C340+C341+C342+C343+C344+C345+C346+C347+C348+C349+C350</f>
        <v>476</v>
      </c>
      <c r="D362" s="183">
        <f t="shared" si="73"/>
        <v>-76</v>
      </c>
      <c r="E362" s="183">
        <f>E260+E263+E266+E269+E272+E275+E278+E281+E299+E300+E301+E302+E303+E304+E305+E307+E310+E313+E316+E318+E320+E322+E323+E326+E329+E332+E335+E337+E340+E341+E342+E343+E344+E345+E346+E347+E348+E349+E350</f>
        <v>121.5</v>
      </c>
      <c r="F362" s="183">
        <f>F260+F263+F266+F269+F272+F275+F278+F281+F299+F300+F301+F302+F303+F304+F305+F307+F310+F313+F316+F318+F320+F322+F323+F326+F329+F332+F335+F337+F340+F341+F342+F343+F344+F345+F346+F347+F348+F349+F350</f>
        <v>0</v>
      </c>
      <c r="G362" s="183">
        <f>H362/E362</f>
        <v>84.863004115226332</v>
      </c>
      <c r="H362" s="183">
        <f>H260+H263+H266+H269+H272+H275+H278+H281+H299+H300+H301+H302+H303+H304+H305+H307+H310+H313+H316+H318+H320+H322+H323+H326+H329+H332+H335+H337+H340+H341+H342+H343+H344+H345+H346+H347+H348+H349+H350</f>
        <v>10310.855</v>
      </c>
      <c r="I362" s="183">
        <f>I260+I263+I266+I269+I272+I275+I278+I281+I299+I300+I301+I302+I303+I304+I305+I307+I310+I313+I316+I318+I320+I322+I323+I326+I329+I332+I335+I337+I340+I341+I342+I343+I344+I345+I346+I347+I348+I349+I350</f>
        <v>104.5</v>
      </c>
      <c r="J362" s="183">
        <f>J260+J263+J266+J269+J272+J275+J278+J281+J299+J300+J301+J302+J303+J304+J305+J307+J310+J313+J316+J318+J320+J322+J323+J326+J329+J332+J335+J337+J340+J341+J342+J343+J344+J345+J346+J347+J348+J349+J350</f>
        <v>61.5</v>
      </c>
      <c r="K362" s="183">
        <f>L362/I362</f>
        <v>88.073301435406691</v>
      </c>
      <c r="L362" s="183">
        <f>L260+L263+L266+L269+L272+L275+L278+L281+L299+L300+L301+L302+L303+L304+L305+L307+L310+L313+L316+L318+L320+L322+L323+L326+L329+L332+L335+L337+L340+L341+L342+L343+L344+L345+L346+L347+L348+L349+L350</f>
        <v>9203.66</v>
      </c>
      <c r="M362" s="183">
        <f>M260+M263+M266+M269+M272+M275+M278+M281+M299+M300+M301+M302+M303+M304+M305+M307+M310+M313+M316+M318+M320+M322+M323+M326+M329+M332+M335+M337+M340+M341+M342+M343+M344+M345+M346+M347+M348+M349+M350</f>
        <v>244</v>
      </c>
      <c r="N362" s="183">
        <f>O362/M362</f>
        <v>85.388442622950819</v>
      </c>
      <c r="O362" s="183">
        <f>O260+O263+O266+O269+O272+O275+O278+O281+O299+O300+O301+O302+O303+O304+O305+O307+O310+O313+O316+O318+O320+O322+O323+O326+O329+O332+O335+O337+O340+O341+O342+O343+O344+O345+O346+O347+O348+O349+O350</f>
        <v>20834.78</v>
      </c>
      <c r="P362" s="183">
        <f>P260+P263+P266+P269+P272+P275+P278+P281+P299+P300+P301+P302+P303+P304+P305+P307+P310+P313+P316+P318+P320+P322+P323+P326+P329+P332+P335+P337+P340+P341+P342+P343+P344+P345+P346+P347+P348+P349+P350</f>
        <v>6</v>
      </c>
      <c r="Q362" s="183">
        <f>R362/P362</f>
        <v>89.09999999999998</v>
      </c>
      <c r="R362" s="183">
        <f>R260+R263+R266+R269+R272+R275+R278+R281+R299+R300+R301+R302+R303+R304+R305+R307+R310+R313+R316+R318+R320+R322+R323+R326+R329+R332+R335+R337+R340+R341+R342+R343+R344+R345+R346+R347+R348+R349+R350</f>
        <v>534.59999999999991</v>
      </c>
      <c r="S362" s="183">
        <f>S260+S263+S266+S269+S272+S275+S278+S281+S299+S300+S301+S302+S303+S304+S305+S307+S310+S313+S316+S318+S320+S322+S323+S326+S329+S332+S335+S337+S340+S341+S342+S343+S344+S345+S346+S347+S348+S349+S350</f>
        <v>0</v>
      </c>
      <c r="T362" s="183" t="e">
        <f>U362/S362</f>
        <v>#DIV/0!</v>
      </c>
      <c r="U362" s="183">
        <f>U260+U263+U266+U269+U272+U275+U278+U281+U299+U300+U301+U302+U303+U304+U305+U307+U310+U313+U316+U318+U320+U322+U323+U326+U329+U332+U335+U337+U340+U341+U342+U343+U344+U345+U346+U347+U348+U349+U350</f>
        <v>0</v>
      </c>
      <c r="V362" s="183">
        <f t="shared" ref="V362:V368" si="99">E362+I362+M362+P362+S362</f>
        <v>476</v>
      </c>
      <c r="W362" s="183">
        <f>W260+W263+W266+W269+W272+W275+W278+W281+W299+W300+W301+W302+W303+W304+W305+W307+W310+W313+W316+W318+W320+W322+W323+W326+W329+W332+W335+W337+W340+W341+W342+W343+W344+W345+W346+W347+W348+W349+W350</f>
        <v>0</v>
      </c>
      <c r="X362" s="183">
        <f t="shared" ref="X362:X371" si="100">(H362+L362+O362+R362+U362)/V362</f>
        <v>85.890535714285704</v>
      </c>
      <c r="Y362" s="183">
        <f>Y260+Y263+Y266+Y269+Y272+Y275+Y278+Y281+Y299+Y300+Y301+Y302+Y303+Y304+Y305+Y307+Y310+Y313+Y316+Y318+Y320+Y322+Y323+Y326+Y329+Y332+Y335+Y337+Y340+Y341+Y342+Y343+Y344+Y345+Y346+Y347+Y348+Y349+Y350</f>
        <v>42</v>
      </c>
    </row>
    <row r="363" spans="1:25" x14ac:dyDescent="0.25">
      <c r="A363" s="182" t="s">
        <v>55</v>
      </c>
      <c r="B363" s="183">
        <f>B281+B299+B303+B305+B318+B343+B302</f>
        <v>141</v>
      </c>
      <c r="C363" s="183">
        <f>C281+C299+C303+C305+C318+C343+C302</f>
        <v>194.5</v>
      </c>
      <c r="D363" s="183">
        <f t="shared" si="73"/>
        <v>-53.5</v>
      </c>
      <c r="E363" s="183">
        <f>E281+E299+E303+E305+E318+E343+E302</f>
        <v>35.5</v>
      </c>
      <c r="F363" s="183">
        <f>F281+F299+F303+F305+F318+F343+F302</f>
        <v>0</v>
      </c>
      <c r="G363" s="183">
        <f t="shared" ref="G363:G370" si="101">H363/E363</f>
        <v>86.953661971830968</v>
      </c>
      <c r="H363" s="183">
        <f>H281+H299+H303+H305+H318+H343+H302</f>
        <v>3086.8549999999996</v>
      </c>
      <c r="I363" s="183">
        <f>I281+I299+I303+I305+I318+I343+I302</f>
        <v>0</v>
      </c>
      <c r="J363" s="183">
        <f>J281+J299+J303+J305+J318+J343+J302</f>
        <v>0</v>
      </c>
      <c r="K363" s="183" t="e">
        <f t="shared" ref="K363:K371" si="102">L363/I363</f>
        <v>#DIV/0!</v>
      </c>
      <c r="L363" s="183">
        <f>L281+L299+L303+L305+L318+L343+L302</f>
        <v>0</v>
      </c>
      <c r="M363" s="183">
        <f>M281+M299+M303+M305+M318+M343+M302</f>
        <v>159</v>
      </c>
      <c r="N363" s="183">
        <f t="shared" ref="N363:N370" si="103">O363/M363</f>
        <v>87.088490566037734</v>
      </c>
      <c r="O363" s="183">
        <f>O281+O299+O303+O305+O318+O343+O302</f>
        <v>13847.07</v>
      </c>
      <c r="P363" s="183">
        <f>P281+P299+P303+P305+P318+P343+P302</f>
        <v>0</v>
      </c>
      <c r="Q363" s="183" t="e">
        <f t="shared" ref="Q363:Q371" si="104">R363/P363</f>
        <v>#DIV/0!</v>
      </c>
      <c r="R363" s="183">
        <f>R281+R299+R303+R305+R318+R343+R302</f>
        <v>0</v>
      </c>
      <c r="S363" s="183">
        <f>S281+S299+S303+S305+S318+S343+S302</f>
        <v>0</v>
      </c>
      <c r="T363" s="183" t="e">
        <f t="shared" ref="T363:T371" si="105">U363/S363</f>
        <v>#DIV/0!</v>
      </c>
      <c r="U363" s="183">
        <f>U281+U299+U303+U305+U318+U343+U302</f>
        <v>0</v>
      </c>
      <c r="V363" s="183">
        <f t="shared" si="99"/>
        <v>194.5</v>
      </c>
      <c r="W363" s="183">
        <f>W281+W299+W303+W305+W318+W343+W302</f>
        <v>0</v>
      </c>
      <c r="X363" s="183">
        <f t="shared" si="100"/>
        <v>87.063881748071978</v>
      </c>
      <c r="Y363" s="183">
        <f>Y281+Y299+Y303+Y305+Y318+Y343+Y302</f>
        <v>23</v>
      </c>
    </row>
    <row r="364" spans="1:25" x14ac:dyDescent="0.25">
      <c r="A364" s="184" t="s">
        <v>141</v>
      </c>
      <c r="B364" s="183">
        <f>B261+B264+B267+B270+B273+B276+B279+B308+B311+B314+B317+B319+B321+B324+B327+B330+B333+B336+B338+B339+B351</f>
        <v>133</v>
      </c>
      <c r="C364" s="183">
        <f>C261+C264+C267+C270+C273+C276+C279+C308+C311+C314+C317+C319+C321+C324+C327+C330+C333+C336+C338+C339+C351</f>
        <v>133</v>
      </c>
      <c r="D364" s="183">
        <f t="shared" si="73"/>
        <v>0</v>
      </c>
      <c r="E364" s="183">
        <f>E261+E264+E267+E270+E273+E276+E279+E308+E311+E314+E317+E319+E321+E324+E327+E330+E333+E336+E338+E339+E351</f>
        <v>0</v>
      </c>
      <c r="F364" s="183">
        <f>F261+F264+F267+F270+F273+F276+F279+F308+F311+F314+F317+F319+F321+F324+F327+F330+F333+F336+F338+F339+F351</f>
        <v>0</v>
      </c>
      <c r="G364" s="183" t="e">
        <f t="shared" si="101"/>
        <v>#DIV/0!</v>
      </c>
      <c r="H364" s="183">
        <f>H261+H264+H267+H270+H273+H276+H279+H308+H311+H314+H317+H319+H321+H324+H327+H330+H333+H336+H338+H339+H351</f>
        <v>0</v>
      </c>
      <c r="I364" s="183">
        <f>I261+I264+I267+I270+I273+I276+I279+I308+I311+I314+I317+I319+I321+I324+I327+I330+I333+I336+I338+I339+I351</f>
        <v>43</v>
      </c>
      <c r="J364" s="183">
        <f>J261+J264+J267+J270+J273+J276+J279+J308+J311+J314+J317+J319+J321+J324+J327+J330+J333+J336+J338+J339+J351</f>
        <v>27</v>
      </c>
      <c r="K364" s="183">
        <f t="shared" si="102"/>
        <v>80.397906976744181</v>
      </c>
      <c r="L364" s="183">
        <f>L261+L264+L267+L270+L273+L276+L279+L308+L311+L314+L317+L319+L321+L324+L327+L330+L333+L336+L338+L339+L351</f>
        <v>3457.1099999999997</v>
      </c>
      <c r="M364" s="183">
        <f>M261+M264+M267+M270+M273+M276+M279+M308+M311+M314+M317+M319+M321+M324+M327+M330+M333+M336+M338+M339+M351</f>
        <v>0</v>
      </c>
      <c r="N364" s="183" t="e">
        <f t="shared" si="103"/>
        <v>#DIV/0!</v>
      </c>
      <c r="O364" s="183">
        <f>O261+O264+O267+O270+O273+O276+O279+O308+O311+O314+O317+O319+O321+O324+O327+O330+O333+O336+O338+O339+O351</f>
        <v>0</v>
      </c>
      <c r="P364" s="183">
        <f>P261+P264+P267+P270+P273+P276+P279+P308+P311+P314+P317+P319+P321+P324+P327+P330+P333+P336+P338+P339+P351</f>
        <v>90</v>
      </c>
      <c r="Q364" s="183">
        <f t="shared" si="104"/>
        <v>61</v>
      </c>
      <c r="R364" s="183">
        <f>R261+R264+R267+R270+R273+R276+R279+R308+R311+R314+R317+R319+R321+R324+R327+R330+R333+R336+R338+R339+R351</f>
        <v>5490</v>
      </c>
      <c r="S364" s="183">
        <f>S261+S264+S267+S270+S273+S276+S279+S308+S311+S314+S317+S319+S321+S324+S327+S330+S333+S336+S338+S339+S351</f>
        <v>0</v>
      </c>
      <c r="T364" s="183" t="e">
        <f t="shared" si="105"/>
        <v>#DIV/0!</v>
      </c>
      <c r="U364" s="183">
        <f>U261+U264+U267+U270+U273+U276+U279+U308+U311+U314+U317+U319+U321+U324+U327+U330+U333+U336+U338+U339+U351</f>
        <v>0</v>
      </c>
      <c r="V364" s="183">
        <f t="shared" si="99"/>
        <v>133</v>
      </c>
      <c r="W364" s="183">
        <f>W261+W264+W267+W270+W273+W276+W279+W308+W311+W314+W317+W319+W321+W324+W327+W330+W333+W336+W338+W339+W351</f>
        <v>0</v>
      </c>
      <c r="X364" s="183">
        <f t="shared" si="100"/>
        <v>67.271503759398499</v>
      </c>
      <c r="Y364" s="183">
        <f>Y261+Y264+Y267+Y270+Y273+Y276+Y279+Y308+Y311+Y314+Y317+Y319+Y321+Y324+Y327+Y330+Y333+Y336+Y338+Y339+Y351</f>
        <v>13</v>
      </c>
    </row>
    <row r="365" spans="1:25" x14ac:dyDescent="0.25">
      <c r="A365" s="182" t="s">
        <v>142</v>
      </c>
      <c r="B365" s="183">
        <f>B319</f>
        <v>0</v>
      </c>
      <c r="C365" s="183">
        <f>C319</f>
        <v>0</v>
      </c>
      <c r="D365" s="183">
        <f t="shared" si="73"/>
        <v>0</v>
      </c>
      <c r="E365" s="183">
        <f>E319</f>
        <v>0</v>
      </c>
      <c r="F365" s="183">
        <f>F319</f>
        <v>0</v>
      </c>
      <c r="G365" s="183" t="e">
        <f t="shared" si="101"/>
        <v>#DIV/0!</v>
      </c>
      <c r="H365" s="183">
        <f>H319</f>
        <v>0</v>
      </c>
      <c r="I365" s="183">
        <f>I319</f>
        <v>0</v>
      </c>
      <c r="J365" s="183">
        <f>J319</f>
        <v>0</v>
      </c>
      <c r="K365" s="183" t="e">
        <f t="shared" si="102"/>
        <v>#DIV/0!</v>
      </c>
      <c r="L365" s="183">
        <f>L319</f>
        <v>0</v>
      </c>
      <c r="M365" s="183">
        <f>M319</f>
        <v>0</v>
      </c>
      <c r="N365" s="183" t="e">
        <f t="shared" si="103"/>
        <v>#DIV/0!</v>
      </c>
      <c r="O365" s="183">
        <f>O319</f>
        <v>0</v>
      </c>
      <c r="P365" s="183">
        <f>P319</f>
        <v>0</v>
      </c>
      <c r="Q365" s="183" t="e">
        <f t="shared" si="104"/>
        <v>#DIV/0!</v>
      </c>
      <c r="R365" s="183">
        <f>R319</f>
        <v>0</v>
      </c>
      <c r="S365" s="183">
        <f>S319</f>
        <v>0</v>
      </c>
      <c r="T365" s="183" t="e">
        <f t="shared" si="105"/>
        <v>#DIV/0!</v>
      </c>
      <c r="U365" s="183">
        <f>U319</f>
        <v>0</v>
      </c>
      <c r="V365" s="183">
        <f t="shared" si="99"/>
        <v>0</v>
      </c>
      <c r="W365" s="183">
        <f>W319</f>
        <v>0</v>
      </c>
      <c r="X365" s="183" t="e">
        <f t="shared" si="100"/>
        <v>#DIV/0!</v>
      </c>
      <c r="Y365" s="183">
        <f>Y319</f>
        <v>0</v>
      </c>
    </row>
    <row r="366" spans="1:25" x14ac:dyDescent="0.25">
      <c r="A366" s="184" t="s">
        <v>143</v>
      </c>
      <c r="B366" s="183">
        <f>B262+B265+B268+B271+B274+B280+B277+B309+B312+B315+B328+B331+B334+B325+B354+B355+B358+B359</f>
        <v>231</v>
      </c>
      <c r="C366" s="183">
        <f>C262+C265+C268+C271+C274+C280+C277+C309+C312+C315+C328+C331+C334+C325+C354+C355+C358+C359</f>
        <v>231</v>
      </c>
      <c r="D366" s="183">
        <f t="shared" si="73"/>
        <v>0</v>
      </c>
      <c r="E366" s="183">
        <f t="shared" ref="E366:F366" si="106">E262+E265+E268+E271+E274+E280+E277+E309+E312+E315+E328+E331+E334+E325+E354+E355+E358+E359</f>
        <v>0</v>
      </c>
      <c r="F366" s="183">
        <f t="shared" si="106"/>
        <v>0</v>
      </c>
      <c r="G366" s="183" t="e">
        <f t="shared" si="101"/>
        <v>#DIV/0!</v>
      </c>
      <c r="H366" s="183">
        <f>H262+H265+H268+H271+H274+H280+H277+H309+H312+H315+H328+H331+H334+H325</f>
        <v>0</v>
      </c>
      <c r="I366" s="183">
        <f t="shared" ref="I366" si="107">I262+I265+I268+I271+I274+I280+I277+I309+I312+I315+I328+I331+I334+I325+I354+I355+I358+I359</f>
        <v>231</v>
      </c>
      <c r="J366" s="183">
        <f>J262+J265+J268+J271+J274+J280+J277+J309+J312+J315+J328+J331+J334+J325+J354+J355+J358+J359</f>
        <v>149</v>
      </c>
      <c r="K366" s="183">
        <f t="shared" si="102"/>
        <v>86.351341991341997</v>
      </c>
      <c r="L366" s="183">
        <f>L262+L265+L268+L271+L274+L280+L277+L309+L312+L315+L328+L331+L334+L325+L354+L355+L358+L359</f>
        <v>19947.16</v>
      </c>
      <c r="M366" s="183">
        <f>M262+M265+M268+M271+M274+M280+M277+M309+M312+M315+M328+M331+M334+M325</f>
        <v>0</v>
      </c>
      <c r="N366" s="183" t="e">
        <f t="shared" si="103"/>
        <v>#DIV/0!</v>
      </c>
      <c r="O366" s="183">
        <f>O262+O265+O268+O271+O274+O280+O277+O309+O312+O315+O328+O331+O334+O325</f>
        <v>0</v>
      </c>
      <c r="P366" s="183">
        <f>P262+P265+P268+P271+P274+P280+P277+P309+P312+P315+P328+P331+P334+P325+P354+P355+P358+P359</f>
        <v>0</v>
      </c>
      <c r="Q366" s="183" t="e">
        <f t="shared" si="104"/>
        <v>#DIV/0!</v>
      </c>
      <c r="R366" s="183">
        <f>R262+R265+R268+R271+R274+R280+R277+R309+R312+R315+R328+R331+R334+R325</f>
        <v>0</v>
      </c>
      <c r="S366" s="183">
        <f>S262+S265+S268+S271+S274+S280+S277+S309+S312+S315+S328+S331+S334+S325+S354+S355+S358+S359</f>
        <v>0</v>
      </c>
      <c r="T366" s="183" t="e">
        <f t="shared" si="105"/>
        <v>#DIV/0!</v>
      </c>
      <c r="U366" s="183">
        <f>U262+U265+U268+U271+U274+U280+U277+U309+U312+U315+U328+U331+U334+U325</f>
        <v>0</v>
      </c>
      <c r="V366" s="183">
        <f t="shared" si="99"/>
        <v>231</v>
      </c>
      <c r="W366" s="183">
        <f>W262+W265+W268+W271+W274+W280+W277+W309+W312+W315+W328+W331+W334+W325</f>
        <v>0</v>
      </c>
      <c r="X366" s="183">
        <f t="shared" si="100"/>
        <v>86.351341991341997</v>
      </c>
      <c r="Y366" s="183">
        <f t="shared" ref="Y366" si="108">Y262+Y265+Y268+Y271+Y274+Y280+Y277+Y309+Y312+Y315+Y328+Y331+Y334+Y325+Y354+Y355+Y358+Y359</f>
        <v>80</v>
      </c>
    </row>
    <row r="367" spans="1:25" x14ac:dyDescent="0.25">
      <c r="A367" s="182" t="s">
        <v>140</v>
      </c>
      <c r="B367" s="183"/>
      <c r="C367" s="183"/>
      <c r="D367" s="183">
        <f t="shared" si="73"/>
        <v>0</v>
      </c>
      <c r="E367" s="183"/>
      <c r="F367" s="183"/>
      <c r="G367" s="183" t="e">
        <f t="shared" si="101"/>
        <v>#DIV/0!</v>
      </c>
      <c r="H367" s="183"/>
      <c r="I367" s="183"/>
      <c r="J367" s="183"/>
      <c r="K367" s="183" t="e">
        <f t="shared" si="102"/>
        <v>#DIV/0!</v>
      </c>
      <c r="L367" s="183"/>
      <c r="M367" s="183"/>
      <c r="N367" s="183" t="e">
        <f t="shared" si="103"/>
        <v>#DIV/0!</v>
      </c>
      <c r="O367" s="183"/>
      <c r="P367" s="183"/>
      <c r="Q367" s="183" t="e">
        <f t="shared" si="104"/>
        <v>#DIV/0!</v>
      </c>
      <c r="R367" s="183"/>
      <c r="S367" s="183"/>
      <c r="T367" s="183" t="e">
        <f t="shared" si="105"/>
        <v>#DIV/0!</v>
      </c>
      <c r="U367" s="183"/>
      <c r="V367" s="183">
        <f t="shared" si="99"/>
        <v>0</v>
      </c>
      <c r="W367" s="183"/>
      <c r="X367" s="183" t="e">
        <f t="shared" si="100"/>
        <v>#DIV/0!</v>
      </c>
      <c r="Y367" s="183"/>
    </row>
    <row r="368" spans="1:25" x14ac:dyDescent="0.25">
      <c r="A368" s="184" t="s">
        <v>137</v>
      </c>
      <c r="B368" s="183">
        <f>B352</f>
        <v>0</v>
      </c>
      <c r="C368" s="183">
        <f>C352</f>
        <v>0</v>
      </c>
      <c r="D368" s="183">
        <f t="shared" si="73"/>
        <v>0</v>
      </c>
      <c r="E368" s="183">
        <f>E352</f>
        <v>0</v>
      </c>
      <c r="F368" s="183">
        <f>F352</f>
        <v>0</v>
      </c>
      <c r="G368" s="183" t="e">
        <f t="shared" si="101"/>
        <v>#DIV/0!</v>
      </c>
      <c r="H368" s="183">
        <f>H352</f>
        <v>0</v>
      </c>
      <c r="I368" s="183">
        <f>I352</f>
        <v>0</v>
      </c>
      <c r="J368" s="183">
        <f>J352</f>
        <v>0</v>
      </c>
      <c r="K368" s="183" t="e">
        <f t="shared" si="102"/>
        <v>#DIV/0!</v>
      </c>
      <c r="L368" s="183">
        <f>L352</f>
        <v>0</v>
      </c>
      <c r="M368" s="183">
        <f>M352</f>
        <v>0</v>
      </c>
      <c r="N368" s="183" t="e">
        <f t="shared" si="103"/>
        <v>#DIV/0!</v>
      </c>
      <c r="O368" s="183">
        <f>O352</f>
        <v>0</v>
      </c>
      <c r="P368" s="183">
        <f>P352</f>
        <v>0</v>
      </c>
      <c r="Q368" s="183" t="e">
        <f t="shared" si="104"/>
        <v>#DIV/0!</v>
      </c>
      <c r="R368" s="183">
        <f>R352</f>
        <v>0</v>
      </c>
      <c r="S368" s="183">
        <f>S352</f>
        <v>0</v>
      </c>
      <c r="T368" s="183" t="e">
        <f t="shared" si="105"/>
        <v>#DIV/0!</v>
      </c>
      <c r="U368" s="183">
        <f>U352</f>
        <v>0</v>
      </c>
      <c r="V368" s="183">
        <f t="shared" si="99"/>
        <v>0</v>
      </c>
      <c r="W368" s="183">
        <f>W352</f>
        <v>0</v>
      </c>
      <c r="X368" s="183" t="e">
        <f t="shared" si="100"/>
        <v>#DIV/0!</v>
      </c>
      <c r="Y368" s="183">
        <f>Y352</f>
        <v>0</v>
      </c>
    </row>
    <row r="369" spans="1:25" x14ac:dyDescent="0.25">
      <c r="A369" s="189" t="s">
        <v>138</v>
      </c>
      <c r="B369" s="190">
        <f>B356</f>
        <v>0</v>
      </c>
      <c r="C369" s="190">
        <f>C356</f>
        <v>0</v>
      </c>
      <c r="D369" s="190">
        <f t="shared" si="73"/>
        <v>0</v>
      </c>
      <c r="E369" s="190">
        <f>E356</f>
        <v>0</v>
      </c>
      <c r="F369" s="190">
        <f>F356</f>
        <v>0</v>
      </c>
      <c r="G369" s="190" t="e">
        <f t="shared" si="101"/>
        <v>#DIV/0!</v>
      </c>
      <c r="H369" s="190">
        <f>H356</f>
        <v>0</v>
      </c>
      <c r="I369" s="190">
        <f>I356</f>
        <v>0</v>
      </c>
      <c r="J369" s="190">
        <f>J356</f>
        <v>0</v>
      </c>
      <c r="K369" s="190" t="e">
        <f t="shared" si="102"/>
        <v>#DIV/0!</v>
      </c>
      <c r="L369" s="190">
        <f>L356</f>
        <v>0</v>
      </c>
      <c r="M369" s="190">
        <f>M356</f>
        <v>0</v>
      </c>
      <c r="N369" s="190" t="e">
        <f t="shared" si="103"/>
        <v>#DIV/0!</v>
      </c>
      <c r="O369" s="190">
        <f>O356</f>
        <v>0</v>
      </c>
      <c r="P369" s="190">
        <f>P356</f>
        <v>0</v>
      </c>
      <c r="Q369" s="190" t="e">
        <f t="shared" si="104"/>
        <v>#DIV/0!</v>
      </c>
      <c r="R369" s="190">
        <f>R356</f>
        <v>0</v>
      </c>
      <c r="S369" s="190">
        <f>S356</f>
        <v>0</v>
      </c>
      <c r="T369" s="190" t="e">
        <f t="shared" si="105"/>
        <v>#DIV/0!</v>
      </c>
      <c r="U369" s="190">
        <f>U356</f>
        <v>0</v>
      </c>
      <c r="V369" s="183">
        <f>E369+I369+M369+P369+S369</f>
        <v>0</v>
      </c>
      <c r="W369" s="190">
        <f>W356</f>
        <v>0</v>
      </c>
      <c r="X369" s="190" t="e">
        <f t="shared" si="100"/>
        <v>#DIV/0!</v>
      </c>
      <c r="Y369" s="190">
        <f>Y356</f>
        <v>0</v>
      </c>
    </row>
    <row r="370" spans="1:25" x14ac:dyDescent="0.25">
      <c r="A370" s="198" t="s">
        <v>144</v>
      </c>
      <c r="B370" s="199">
        <f>B362+B364+B366+B368+B369</f>
        <v>764</v>
      </c>
      <c r="C370" s="199">
        <f>C362+C364+C366+C368+C369</f>
        <v>840</v>
      </c>
      <c r="D370" s="200">
        <f>B370-C370</f>
        <v>-76</v>
      </c>
      <c r="E370" s="199">
        <f>E362+E364+E366+E368+E369</f>
        <v>121.5</v>
      </c>
      <c r="F370" s="199">
        <f>F362+F364+F366+F368+F369</f>
        <v>0</v>
      </c>
      <c r="G370" s="200">
        <f t="shared" si="101"/>
        <v>84.863004115226332</v>
      </c>
      <c r="H370" s="199">
        <f>H362+H364+H366+H368+H369</f>
        <v>10310.855</v>
      </c>
      <c r="I370" s="199">
        <f>I362+I364+I366+I368+I369</f>
        <v>378.5</v>
      </c>
      <c r="J370" s="199">
        <f>J362+J364+J366+J368+J369</f>
        <v>237.5</v>
      </c>
      <c r="K370" s="200">
        <f t="shared" si="102"/>
        <v>86.150409511228531</v>
      </c>
      <c r="L370" s="199">
        <f>L362+L364+L366+L368+L369</f>
        <v>32607.93</v>
      </c>
      <c r="M370" s="199">
        <f>M362+M364+M366+M368+M369</f>
        <v>244</v>
      </c>
      <c r="N370" s="200">
        <f t="shared" si="103"/>
        <v>85.388442622950819</v>
      </c>
      <c r="O370" s="199">
        <f>O362+O364+O366+O368+O369</f>
        <v>20834.78</v>
      </c>
      <c r="P370" s="199">
        <f>P362+P364+P366+P368+P369</f>
        <v>96</v>
      </c>
      <c r="Q370" s="200">
        <f t="shared" si="104"/>
        <v>62.756250000000001</v>
      </c>
      <c r="R370" s="199">
        <f>R362+R364+R366+R368+R369</f>
        <v>6024.6</v>
      </c>
      <c r="S370" s="199">
        <f>S362+S364+S366+S368+S369</f>
        <v>0</v>
      </c>
      <c r="T370" s="200" t="e">
        <f t="shared" si="105"/>
        <v>#DIV/0!</v>
      </c>
      <c r="U370" s="199">
        <f>U362+U364+U366+U368+U369</f>
        <v>0</v>
      </c>
      <c r="V370" s="200">
        <f>E370+I370+M370+P370+S370</f>
        <v>840</v>
      </c>
      <c r="W370" s="199">
        <f>W362+W364+W366+W368+W369</f>
        <v>0</v>
      </c>
      <c r="X370" s="200">
        <f t="shared" si="100"/>
        <v>83.069244047619051</v>
      </c>
      <c r="Y370" s="199">
        <f>Y362+Y364+Y366+Y368+Y369</f>
        <v>135</v>
      </c>
    </row>
    <row r="371" spans="1:25" s="173" customFormat="1" x14ac:dyDescent="0.25">
      <c r="A371" s="201" t="s">
        <v>145</v>
      </c>
      <c r="B371" s="202">
        <f>B370+B258</f>
        <v>1443</v>
      </c>
      <c r="C371" s="202">
        <f>C370+C258</f>
        <v>1381.5</v>
      </c>
      <c r="D371" s="203">
        <f>B371-C371</f>
        <v>61.5</v>
      </c>
      <c r="E371" s="202">
        <f>E370+E258</f>
        <v>388.5</v>
      </c>
      <c r="F371" s="202">
        <f>F370+F258</f>
        <v>0</v>
      </c>
      <c r="G371" s="203">
        <f>H371/E371</f>
        <v>80.978906048906055</v>
      </c>
      <c r="H371" s="202">
        <f>H370+H258</f>
        <v>31460.305</v>
      </c>
      <c r="I371" s="202">
        <f>I370+I258</f>
        <v>626</v>
      </c>
      <c r="J371" s="202">
        <f>J370+J258</f>
        <v>335</v>
      </c>
      <c r="K371" s="203">
        <f t="shared" si="102"/>
        <v>85.159201277955276</v>
      </c>
      <c r="L371" s="202">
        <f>L370+L258</f>
        <v>53309.66</v>
      </c>
      <c r="M371" s="202">
        <f>M370+M258</f>
        <v>244</v>
      </c>
      <c r="N371" s="202">
        <f>O371/M371</f>
        <v>85.388442622950819</v>
      </c>
      <c r="O371" s="202">
        <f>O370+O258</f>
        <v>20834.78</v>
      </c>
      <c r="P371" s="202">
        <f>P370+P258</f>
        <v>123</v>
      </c>
      <c r="Q371" s="203">
        <f t="shared" si="104"/>
        <v>68.420487804878064</v>
      </c>
      <c r="R371" s="202">
        <f>R370+R258</f>
        <v>8415.7200000000012</v>
      </c>
      <c r="S371" s="202">
        <f>S370+S258</f>
        <v>0</v>
      </c>
      <c r="T371" s="203" t="e">
        <f t="shared" si="105"/>
        <v>#DIV/0!</v>
      </c>
      <c r="U371" s="202">
        <f>U370+U258</f>
        <v>0</v>
      </c>
      <c r="V371" s="203">
        <f>E371+I371+M371+P371+S371</f>
        <v>1381.5</v>
      </c>
      <c r="W371" s="202">
        <f>W370+W258</f>
        <v>0</v>
      </c>
      <c r="X371" s="203">
        <f t="shared" si="100"/>
        <v>82.533814694173003</v>
      </c>
      <c r="Y371" s="202">
        <f>Y370+Y258</f>
        <v>218</v>
      </c>
    </row>
    <row r="372" spans="1:25" s="173" customFormat="1" x14ac:dyDescent="0.25">
      <c r="D372" s="206"/>
      <c r="H372" s="206"/>
      <c r="L372" s="206"/>
      <c r="O372" s="206"/>
      <c r="R372" s="206"/>
      <c r="U372" s="206"/>
    </row>
    <row r="373" spans="1:25" s="173" customFormat="1" x14ac:dyDescent="0.25">
      <c r="D373" s="206"/>
      <c r="H373" s="206"/>
      <c r="L373" s="206"/>
      <c r="O373" s="206"/>
      <c r="R373" s="206"/>
      <c r="U373" s="206"/>
    </row>
    <row r="374" spans="1:25" s="173" customFormat="1" x14ac:dyDescent="0.25">
      <c r="D374" s="206"/>
      <c r="H374" s="206"/>
      <c r="L374" s="206"/>
      <c r="O374" s="206"/>
      <c r="R374" s="206"/>
      <c r="U374" s="206"/>
    </row>
    <row r="376" spans="1:25" x14ac:dyDescent="0.25">
      <c r="A376" s="449" t="s">
        <v>183</v>
      </c>
      <c r="B376" s="171" t="s">
        <v>0</v>
      </c>
      <c r="C376" s="171"/>
      <c r="D376" s="172"/>
      <c r="E376" s="452" t="s">
        <v>174</v>
      </c>
      <c r="F376" s="453"/>
      <c r="G376" s="453"/>
      <c r="H376" s="453"/>
      <c r="I376" s="453"/>
      <c r="J376" s="453"/>
      <c r="K376" s="453"/>
      <c r="L376" s="453"/>
      <c r="M376" s="453"/>
      <c r="N376" s="453"/>
      <c r="O376" s="453"/>
      <c r="P376" s="453"/>
      <c r="Q376" s="453"/>
      <c r="R376" s="453"/>
      <c r="S376" s="453"/>
      <c r="T376" s="453"/>
      <c r="U376" s="453"/>
      <c r="V376" s="453"/>
      <c r="W376" s="453"/>
      <c r="X376" s="453"/>
      <c r="Y376" s="453"/>
    </row>
    <row r="377" spans="1:25" ht="15" customHeight="1" x14ac:dyDescent="0.25">
      <c r="A377" s="450"/>
      <c r="B377" s="452" t="s">
        <v>166</v>
      </c>
      <c r="C377" s="454"/>
      <c r="D377" s="454"/>
      <c r="E377" s="452" t="s">
        <v>171</v>
      </c>
      <c r="F377" s="454"/>
      <c r="G377" s="454"/>
      <c r="H377" s="454"/>
      <c r="I377" s="171" t="s">
        <v>170</v>
      </c>
      <c r="J377" s="171"/>
      <c r="K377" s="171"/>
      <c r="L377" s="172"/>
      <c r="M377" s="171" t="s">
        <v>175</v>
      </c>
      <c r="N377" s="171"/>
      <c r="O377" s="172"/>
      <c r="P377" s="452" t="s">
        <v>176</v>
      </c>
      <c r="Q377" s="455"/>
      <c r="R377" s="455"/>
      <c r="S377" s="456" t="s">
        <v>177</v>
      </c>
      <c r="T377" s="456"/>
      <c r="U377" s="456"/>
      <c r="V377" s="171" t="s">
        <v>1</v>
      </c>
      <c r="W377" s="171"/>
      <c r="X377" s="171"/>
      <c r="Y377" s="174"/>
    </row>
    <row r="378" spans="1:25" ht="15" customHeight="1" x14ac:dyDescent="0.25">
      <c r="A378" s="451"/>
      <c r="B378" s="457" t="s">
        <v>3</v>
      </c>
      <c r="C378" s="459" t="s">
        <v>167</v>
      </c>
      <c r="D378" s="460" t="s">
        <v>4</v>
      </c>
      <c r="E378" s="462" t="s">
        <v>5</v>
      </c>
      <c r="F378" s="453"/>
      <c r="G378" s="463" t="s">
        <v>6</v>
      </c>
      <c r="H378" s="465" t="s">
        <v>173</v>
      </c>
      <c r="I378" s="452" t="s">
        <v>5</v>
      </c>
      <c r="J378" s="452"/>
      <c r="K378" s="463" t="s">
        <v>6</v>
      </c>
      <c r="L378" s="465" t="s">
        <v>173</v>
      </c>
      <c r="M378" s="457" t="s">
        <v>5</v>
      </c>
      <c r="N378" s="463" t="s">
        <v>6</v>
      </c>
      <c r="O378" s="465" t="s">
        <v>173</v>
      </c>
      <c r="P378" s="457" t="s">
        <v>5</v>
      </c>
      <c r="Q378" s="463" t="s">
        <v>6</v>
      </c>
      <c r="R378" s="470" t="s">
        <v>173</v>
      </c>
      <c r="S378" s="457" t="s">
        <v>5</v>
      </c>
      <c r="T378" s="463" t="s">
        <v>6</v>
      </c>
      <c r="U378" s="470" t="s">
        <v>173</v>
      </c>
      <c r="V378" s="457" t="s">
        <v>5</v>
      </c>
      <c r="W378" s="458"/>
      <c r="X378" s="463" t="s">
        <v>6</v>
      </c>
      <c r="Y378" s="175"/>
    </row>
    <row r="379" spans="1:25" ht="75" x14ac:dyDescent="0.25">
      <c r="A379" s="175" t="s">
        <v>2</v>
      </c>
      <c r="B379" s="458"/>
      <c r="C379" s="458"/>
      <c r="D379" s="461"/>
      <c r="E379" s="176" t="s">
        <v>168</v>
      </c>
      <c r="F379" s="176" t="s">
        <v>169</v>
      </c>
      <c r="G379" s="464"/>
      <c r="H379" s="466"/>
      <c r="I379" s="176" t="s">
        <v>168</v>
      </c>
      <c r="J379" s="176" t="s">
        <v>172</v>
      </c>
      <c r="K379" s="464"/>
      <c r="L379" s="465"/>
      <c r="M379" s="467"/>
      <c r="N379" s="468"/>
      <c r="O379" s="466"/>
      <c r="P379" s="467"/>
      <c r="Q379" s="469"/>
      <c r="R379" s="471"/>
      <c r="S379" s="467"/>
      <c r="T379" s="469"/>
      <c r="U379" s="471"/>
      <c r="V379" s="177" t="s">
        <v>178</v>
      </c>
      <c r="W379" s="176" t="s">
        <v>179</v>
      </c>
      <c r="X379" s="472"/>
      <c r="Y379" s="175" t="s">
        <v>180</v>
      </c>
    </row>
    <row r="380" spans="1:25" x14ac:dyDescent="0.25">
      <c r="A380" s="178">
        <v>1</v>
      </c>
      <c r="B380" s="178">
        <v>2</v>
      </c>
      <c r="C380" s="178">
        <v>3</v>
      </c>
      <c r="D380" s="179">
        <v>4</v>
      </c>
      <c r="E380" s="178">
        <v>5</v>
      </c>
      <c r="F380" s="178">
        <v>6</v>
      </c>
      <c r="G380" s="178">
        <v>7</v>
      </c>
      <c r="H380" s="179"/>
      <c r="I380" s="178">
        <v>8</v>
      </c>
      <c r="J380" s="178">
        <v>9</v>
      </c>
      <c r="K380" s="178">
        <v>10</v>
      </c>
      <c r="L380" s="179"/>
      <c r="M380" s="178">
        <v>11</v>
      </c>
      <c r="N380" s="178">
        <v>12</v>
      </c>
      <c r="O380" s="179"/>
      <c r="P380" s="178">
        <v>13</v>
      </c>
      <c r="Q380" s="178">
        <v>14</v>
      </c>
      <c r="R380" s="179"/>
      <c r="S380" s="178">
        <v>15</v>
      </c>
      <c r="T380" s="178">
        <v>16</v>
      </c>
      <c r="U380" s="179"/>
      <c r="V380" s="178">
        <v>17</v>
      </c>
      <c r="W380" s="178">
        <v>18</v>
      </c>
      <c r="X380" s="178">
        <v>19</v>
      </c>
      <c r="Y380" s="178">
        <v>20</v>
      </c>
    </row>
    <row r="381" spans="1:25" x14ac:dyDescent="0.25">
      <c r="A381" s="180" t="s">
        <v>7</v>
      </c>
      <c r="B381" s="286">
        <v>65.5</v>
      </c>
      <c r="C381" s="286">
        <v>65.5</v>
      </c>
      <c r="D381" s="208">
        <f>B381-C381</f>
        <v>0</v>
      </c>
      <c r="E381" s="284">
        <v>65.5</v>
      </c>
      <c r="F381" s="207">
        <v>0</v>
      </c>
      <c r="G381" s="209">
        <v>86.321374045801534</v>
      </c>
      <c r="H381" s="208">
        <f>E381*G381</f>
        <v>5654.05</v>
      </c>
      <c r="I381" s="207"/>
      <c r="J381" s="207"/>
      <c r="K381" s="210"/>
      <c r="L381" s="208">
        <f>I381*K381</f>
        <v>0</v>
      </c>
      <c r="M381" s="207"/>
      <c r="N381" s="209"/>
      <c r="O381" s="208">
        <f>M381*N381</f>
        <v>0</v>
      </c>
      <c r="P381" s="207"/>
      <c r="Q381" s="209"/>
      <c r="R381" s="208">
        <f>P381*Q381</f>
        <v>0</v>
      </c>
      <c r="S381" s="207"/>
      <c r="T381" s="207"/>
      <c r="U381" s="208">
        <f>S381*T381</f>
        <v>0</v>
      </c>
      <c r="V381" s="181">
        <f>E381+I381+M381+P381+S381</f>
        <v>65.5</v>
      </c>
      <c r="W381" s="207"/>
      <c r="X381" s="209">
        <f>(H381+L381+O381+R381+U381)/V381</f>
        <v>86.321374045801534</v>
      </c>
      <c r="Y381" s="207"/>
    </row>
    <row r="382" spans="1:25" x14ac:dyDescent="0.25">
      <c r="A382" s="182" t="s">
        <v>8</v>
      </c>
      <c r="B382" s="286">
        <v>16</v>
      </c>
      <c r="C382" s="286">
        <v>16</v>
      </c>
      <c r="D382" s="212">
        <f>B382-C382</f>
        <v>0</v>
      </c>
      <c r="E382" s="277">
        <v>16</v>
      </c>
      <c r="F382" s="211">
        <v>0</v>
      </c>
      <c r="G382" s="213">
        <v>92</v>
      </c>
      <c r="H382" s="212">
        <f t="shared" ref="H382:H432" si="109">E382*G382</f>
        <v>1472</v>
      </c>
      <c r="I382" s="211"/>
      <c r="J382" s="211"/>
      <c r="K382" s="214"/>
      <c r="L382" s="212">
        <f t="shared" ref="L382:L432" si="110">I382*K382</f>
        <v>0</v>
      </c>
      <c r="M382" s="211"/>
      <c r="N382" s="213"/>
      <c r="O382" s="212">
        <f t="shared" ref="O382:O432" si="111">M382*N382</f>
        <v>0</v>
      </c>
      <c r="P382" s="211"/>
      <c r="Q382" s="213"/>
      <c r="R382" s="212">
        <f t="shared" ref="R382:R432" si="112">P382*Q382</f>
        <v>0</v>
      </c>
      <c r="S382" s="211"/>
      <c r="T382" s="211"/>
      <c r="U382" s="212">
        <f t="shared" ref="U382:U432" si="113">S382*T382</f>
        <v>0</v>
      </c>
      <c r="V382" s="183">
        <f t="shared" ref="V382:V432" si="114">E382+I382+M382+P382+S382</f>
        <v>16</v>
      </c>
      <c r="W382" s="211"/>
      <c r="X382" s="213">
        <f t="shared" ref="X382:X432" si="115">(H382+L382+O382+R382+U382)/V382</f>
        <v>92</v>
      </c>
      <c r="Y382" s="211"/>
    </row>
    <row r="383" spans="1:25" x14ac:dyDescent="0.25">
      <c r="A383" s="182" t="s">
        <v>9</v>
      </c>
      <c r="B383" s="286"/>
      <c r="C383" s="286"/>
      <c r="D383" s="212">
        <f t="shared" ref="D383:D446" si="116">B383-C383</f>
        <v>0</v>
      </c>
      <c r="E383" s="277"/>
      <c r="F383" s="211"/>
      <c r="G383" s="213"/>
      <c r="H383" s="212">
        <f t="shared" si="109"/>
        <v>0</v>
      </c>
      <c r="I383" s="211"/>
      <c r="J383" s="211"/>
      <c r="K383" s="214"/>
      <c r="L383" s="212">
        <f t="shared" si="110"/>
        <v>0</v>
      </c>
      <c r="M383" s="211"/>
      <c r="N383" s="213"/>
      <c r="O383" s="212">
        <f t="shared" si="111"/>
        <v>0</v>
      </c>
      <c r="P383" s="211"/>
      <c r="Q383" s="213"/>
      <c r="R383" s="212">
        <f t="shared" si="112"/>
        <v>0</v>
      </c>
      <c r="S383" s="211"/>
      <c r="T383" s="211"/>
      <c r="U383" s="212">
        <f t="shared" si="113"/>
        <v>0</v>
      </c>
      <c r="V383" s="183">
        <f t="shared" si="114"/>
        <v>0</v>
      </c>
      <c r="W383" s="211"/>
      <c r="X383" s="213" t="e">
        <f t="shared" si="115"/>
        <v>#DIV/0!</v>
      </c>
      <c r="Y383" s="211"/>
    </row>
    <row r="384" spans="1:25" x14ac:dyDescent="0.25">
      <c r="A384" s="182" t="s">
        <v>10</v>
      </c>
      <c r="B384" s="286"/>
      <c r="C384" s="286"/>
      <c r="D384" s="212">
        <f t="shared" si="116"/>
        <v>0</v>
      </c>
      <c r="E384" s="277"/>
      <c r="F384" s="211"/>
      <c r="G384" s="213"/>
      <c r="H384" s="212">
        <f t="shared" si="109"/>
        <v>0</v>
      </c>
      <c r="I384" s="211"/>
      <c r="J384" s="211"/>
      <c r="K384" s="214"/>
      <c r="L384" s="212">
        <f t="shared" si="110"/>
        <v>0</v>
      </c>
      <c r="M384" s="211"/>
      <c r="N384" s="213"/>
      <c r="O384" s="212">
        <f t="shared" si="111"/>
        <v>0</v>
      </c>
      <c r="P384" s="211"/>
      <c r="Q384" s="213"/>
      <c r="R384" s="212">
        <f t="shared" si="112"/>
        <v>0</v>
      </c>
      <c r="S384" s="211"/>
      <c r="T384" s="211"/>
      <c r="U384" s="212">
        <f t="shared" si="113"/>
        <v>0</v>
      </c>
      <c r="V384" s="183">
        <f t="shared" si="114"/>
        <v>0</v>
      </c>
      <c r="W384" s="211"/>
      <c r="X384" s="213" t="e">
        <f t="shared" si="115"/>
        <v>#DIV/0!</v>
      </c>
      <c r="Y384" s="211"/>
    </row>
    <row r="385" spans="1:25" x14ac:dyDescent="0.25">
      <c r="A385" s="184" t="s">
        <v>11</v>
      </c>
      <c r="B385" s="286">
        <v>30</v>
      </c>
      <c r="C385" s="286">
        <v>30</v>
      </c>
      <c r="D385" s="212">
        <f t="shared" si="116"/>
        <v>0</v>
      </c>
      <c r="E385" s="277">
        <v>30</v>
      </c>
      <c r="F385" s="211"/>
      <c r="G385" s="213">
        <v>66.56</v>
      </c>
      <c r="H385" s="212">
        <f t="shared" si="109"/>
        <v>1996.8000000000002</v>
      </c>
      <c r="I385" s="211"/>
      <c r="J385" s="211"/>
      <c r="K385" s="214"/>
      <c r="L385" s="212">
        <f t="shared" si="110"/>
        <v>0</v>
      </c>
      <c r="M385" s="211"/>
      <c r="N385" s="213"/>
      <c r="O385" s="212">
        <f t="shared" si="111"/>
        <v>0</v>
      </c>
      <c r="P385" s="211"/>
      <c r="Q385" s="213"/>
      <c r="R385" s="212">
        <f t="shared" si="112"/>
        <v>0</v>
      </c>
      <c r="S385" s="211"/>
      <c r="T385" s="211"/>
      <c r="U385" s="212">
        <f t="shared" si="113"/>
        <v>0</v>
      </c>
      <c r="V385" s="183">
        <f t="shared" si="114"/>
        <v>30</v>
      </c>
      <c r="W385" s="211"/>
      <c r="X385" s="213">
        <f t="shared" si="115"/>
        <v>66.56</v>
      </c>
      <c r="Y385" s="211"/>
    </row>
    <row r="386" spans="1:25" x14ac:dyDescent="0.25">
      <c r="A386" s="182" t="s">
        <v>12</v>
      </c>
      <c r="B386" s="286">
        <v>31</v>
      </c>
      <c r="C386" s="286">
        <v>31</v>
      </c>
      <c r="D386" s="212">
        <f t="shared" si="116"/>
        <v>0</v>
      </c>
      <c r="E386" s="277">
        <v>31</v>
      </c>
      <c r="F386" s="211">
        <v>0</v>
      </c>
      <c r="G386" s="213">
        <v>79.400000000000006</v>
      </c>
      <c r="H386" s="212">
        <f t="shared" si="109"/>
        <v>2461.4</v>
      </c>
      <c r="I386" s="211"/>
      <c r="J386" s="211"/>
      <c r="K386" s="214"/>
      <c r="L386" s="212">
        <f t="shared" si="110"/>
        <v>0</v>
      </c>
      <c r="M386" s="211"/>
      <c r="N386" s="213"/>
      <c r="O386" s="212">
        <f t="shared" si="111"/>
        <v>0</v>
      </c>
      <c r="P386" s="211"/>
      <c r="Q386" s="213"/>
      <c r="R386" s="212">
        <f t="shared" si="112"/>
        <v>0</v>
      </c>
      <c r="S386" s="211"/>
      <c r="T386" s="211"/>
      <c r="U386" s="212">
        <f t="shared" si="113"/>
        <v>0</v>
      </c>
      <c r="V386" s="183">
        <f t="shared" si="114"/>
        <v>31</v>
      </c>
      <c r="W386" s="211"/>
      <c r="X386" s="213">
        <f t="shared" si="115"/>
        <v>79.400000000000006</v>
      </c>
      <c r="Y386" s="211"/>
    </row>
    <row r="387" spans="1:25" x14ac:dyDescent="0.25">
      <c r="A387" s="182" t="s">
        <v>13</v>
      </c>
      <c r="B387" s="286"/>
      <c r="C387" s="286"/>
      <c r="D387" s="212">
        <f t="shared" si="116"/>
        <v>0</v>
      </c>
      <c r="E387" s="211"/>
      <c r="F387" s="211">
        <v>0</v>
      </c>
      <c r="G387" s="213"/>
      <c r="H387" s="212">
        <f t="shared" si="109"/>
        <v>0</v>
      </c>
      <c r="I387" s="211"/>
      <c r="J387" s="211"/>
      <c r="K387" s="214"/>
      <c r="L387" s="212">
        <f t="shared" si="110"/>
        <v>0</v>
      </c>
      <c r="M387" s="211"/>
      <c r="N387" s="213"/>
      <c r="O387" s="212">
        <f t="shared" si="111"/>
        <v>0</v>
      </c>
      <c r="P387" s="211"/>
      <c r="Q387" s="213"/>
      <c r="R387" s="212">
        <f t="shared" si="112"/>
        <v>0</v>
      </c>
      <c r="S387" s="211"/>
      <c r="T387" s="211"/>
      <c r="U387" s="212">
        <f t="shared" si="113"/>
        <v>0</v>
      </c>
      <c r="V387" s="183">
        <f t="shared" si="114"/>
        <v>0</v>
      </c>
      <c r="W387" s="211"/>
      <c r="X387" s="213" t="e">
        <f t="shared" si="115"/>
        <v>#DIV/0!</v>
      </c>
      <c r="Y387" s="211"/>
    </row>
    <row r="388" spans="1:25" x14ac:dyDescent="0.25">
      <c r="A388" s="182" t="s">
        <v>14</v>
      </c>
      <c r="B388" s="286"/>
      <c r="C388" s="286"/>
      <c r="D388" s="212">
        <f t="shared" si="116"/>
        <v>0</v>
      </c>
      <c r="E388" s="211"/>
      <c r="F388" s="211"/>
      <c r="G388" s="213"/>
      <c r="H388" s="212">
        <f t="shared" si="109"/>
        <v>0</v>
      </c>
      <c r="I388" s="211"/>
      <c r="J388" s="211"/>
      <c r="K388" s="214"/>
      <c r="L388" s="212">
        <f t="shared" si="110"/>
        <v>0</v>
      </c>
      <c r="M388" s="211"/>
      <c r="N388" s="213"/>
      <c r="O388" s="212">
        <f t="shared" si="111"/>
        <v>0</v>
      </c>
      <c r="P388" s="211"/>
      <c r="Q388" s="213"/>
      <c r="R388" s="212">
        <f t="shared" si="112"/>
        <v>0</v>
      </c>
      <c r="S388" s="211"/>
      <c r="T388" s="211"/>
      <c r="U388" s="212">
        <f t="shared" si="113"/>
        <v>0</v>
      </c>
      <c r="V388" s="183">
        <f t="shared" si="114"/>
        <v>0</v>
      </c>
      <c r="W388" s="211"/>
      <c r="X388" s="213" t="e">
        <f t="shared" si="115"/>
        <v>#DIV/0!</v>
      </c>
      <c r="Y388" s="211"/>
    </row>
    <row r="389" spans="1:25" x14ac:dyDescent="0.25">
      <c r="A389" s="184" t="s">
        <v>15</v>
      </c>
      <c r="B389" s="286">
        <v>20</v>
      </c>
      <c r="C389" s="286">
        <v>20</v>
      </c>
      <c r="D389" s="212">
        <f t="shared" si="116"/>
        <v>0</v>
      </c>
      <c r="E389" s="211"/>
      <c r="F389" s="211"/>
      <c r="G389" s="213"/>
      <c r="H389" s="212">
        <f t="shared" si="109"/>
        <v>0</v>
      </c>
      <c r="I389" s="211"/>
      <c r="J389" s="211"/>
      <c r="K389" s="214"/>
      <c r="L389" s="212">
        <f t="shared" si="110"/>
        <v>0</v>
      </c>
      <c r="M389" s="211">
        <v>20</v>
      </c>
      <c r="N389" s="213">
        <v>71.88</v>
      </c>
      <c r="O389" s="212">
        <f t="shared" si="111"/>
        <v>1437.6</v>
      </c>
      <c r="P389" s="277"/>
      <c r="Q389" s="213"/>
      <c r="R389" s="212">
        <f t="shared" si="112"/>
        <v>0</v>
      </c>
      <c r="S389" s="211"/>
      <c r="T389" s="211"/>
      <c r="U389" s="212">
        <f t="shared" si="113"/>
        <v>0</v>
      </c>
      <c r="V389" s="183">
        <f t="shared" si="114"/>
        <v>20</v>
      </c>
      <c r="W389" s="211"/>
      <c r="X389" s="213">
        <f t="shared" si="115"/>
        <v>71.88</v>
      </c>
      <c r="Y389" s="211"/>
    </row>
    <row r="390" spans="1:25" x14ac:dyDescent="0.25">
      <c r="A390" s="182" t="s">
        <v>16</v>
      </c>
      <c r="B390" s="279"/>
      <c r="C390" s="279"/>
      <c r="D390" s="212">
        <f t="shared" si="116"/>
        <v>0</v>
      </c>
      <c r="E390" s="211"/>
      <c r="F390" s="211"/>
      <c r="G390" s="213"/>
      <c r="H390" s="212">
        <f t="shared" si="109"/>
        <v>0</v>
      </c>
      <c r="I390" s="211"/>
      <c r="J390" s="211"/>
      <c r="K390" s="214"/>
      <c r="L390" s="212">
        <f t="shared" si="110"/>
        <v>0</v>
      </c>
      <c r="M390" s="211"/>
      <c r="N390" s="213"/>
      <c r="O390" s="212">
        <f t="shared" si="111"/>
        <v>0</v>
      </c>
      <c r="P390" s="211"/>
      <c r="Q390" s="213"/>
      <c r="R390" s="212">
        <f t="shared" si="112"/>
        <v>0</v>
      </c>
      <c r="S390" s="211"/>
      <c r="T390" s="211"/>
      <c r="U390" s="212">
        <f t="shared" si="113"/>
        <v>0</v>
      </c>
      <c r="V390" s="183">
        <f t="shared" si="114"/>
        <v>0</v>
      </c>
      <c r="W390" s="211"/>
      <c r="X390" s="213" t="e">
        <f t="shared" si="115"/>
        <v>#DIV/0!</v>
      </c>
      <c r="Y390" s="211"/>
    </row>
    <row r="391" spans="1:25" x14ac:dyDescent="0.25">
      <c r="A391" s="182" t="s">
        <v>17</v>
      </c>
      <c r="B391" s="279"/>
      <c r="C391" s="279"/>
      <c r="D391" s="212">
        <f t="shared" si="116"/>
        <v>0</v>
      </c>
      <c r="E391" s="211"/>
      <c r="F391" s="211"/>
      <c r="G391" s="213"/>
      <c r="H391" s="212">
        <f t="shared" si="109"/>
        <v>0</v>
      </c>
      <c r="I391" s="211"/>
      <c r="J391" s="211"/>
      <c r="K391" s="214"/>
      <c r="L391" s="212">
        <f t="shared" si="110"/>
        <v>0</v>
      </c>
      <c r="M391" s="211"/>
      <c r="N391" s="213"/>
      <c r="O391" s="212">
        <f t="shared" si="111"/>
        <v>0</v>
      </c>
      <c r="P391" s="211"/>
      <c r="Q391" s="213"/>
      <c r="R391" s="212">
        <f t="shared" si="112"/>
        <v>0</v>
      </c>
      <c r="S391" s="211"/>
      <c r="T391" s="211"/>
      <c r="U391" s="212">
        <f t="shared" si="113"/>
        <v>0</v>
      </c>
      <c r="V391" s="183">
        <f t="shared" si="114"/>
        <v>0</v>
      </c>
      <c r="W391" s="211"/>
      <c r="X391" s="213" t="e">
        <f t="shared" si="115"/>
        <v>#DIV/0!</v>
      </c>
      <c r="Y391" s="211"/>
    </row>
    <row r="392" spans="1:25" x14ac:dyDescent="0.25">
      <c r="A392" s="182" t="s">
        <v>18</v>
      </c>
      <c r="B392" s="211"/>
      <c r="C392" s="211"/>
      <c r="D392" s="212">
        <f t="shared" si="116"/>
        <v>0</v>
      </c>
      <c r="E392" s="211"/>
      <c r="F392" s="211"/>
      <c r="G392" s="213"/>
      <c r="H392" s="212">
        <f t="shared" si="109"/>
        <v>0</v>
      </c>
      <c r="I392" s="211"/>
      <c r="J392" s="211"/>
      <c r="K392" s="214"/>
      <c r="L392" s="212">
        <f t="shared" si="110"/>
        <v>0</v>
      </c>
      <c r="M392" s="211"/>
      <c r="N392" s="213"/>
      <c r="O392" s="212">
        <f t="shared" si="111"/>
        <v>0</v>
      </c>
      <c r="P392" s="211"/>
      <c r="Q392" s="213"/>
      <c r="R392" s="212">
        <f t="shared" si="112"/>
        <v>0</v>
      </c>
      <c r="S392" s="211"/>
      <c r="T392" s="211"/>
      <c r="U392" s="212">
        <f t="shared" si="113"/>
        <v>0</v>
      </c>
      <c r="V392" s="183">
        <f t="shared" si="114"/>
        <v>0</v>
      </c>
      <c r="W392" s="211"/>
      <c r="X392" s="213" t="e">
        <f t="shared" si="115"/>
        <v>#DIV/0!</v>
      </c>
      <c r="Y392" s="211"/>
    </row>
    <row r="393" spans="1:25" x14ac:dyDescent="0.25">
      <c r="A393" s="184" t="s">
        <v>19</v>
      </c>
      <c r="B393" s="211"/>
      <c r="C393" s="211"/>
      <c r="D393" s="212">
        <f t="shared" si="116"/>
        <v>0</v>
      </c>
      <c r="E393" s="211"/>
      <c r="F393" s="211"/>
      <c r="G393" s="213"/>
      <c r="H393" s="212">
        <f t="shared" si="109"/>
        <v>0</v>
      </c>
      <c r="I393" s="211"/>
      <c r="J393" s="211"/>
      <c r="K393" s="214"/>
      <c r="L393" s="212">
        <f t="shared" si="110"/>
        <v>0</v>
      </c>
      <c r="M393" s="211"/>
      <c r="N393" s="213"/>
      <c r="O393" s="212">
        <f t="shared" si="111"/>
        <v>0</v>
      </c>
      <c r="P393" s="211"/>
      <c r="Q393" s="213"/>
      <c r="R393" s="212">
        <f t="shared" si="112"/>
        <v>0</v>
      </c>
      <c r="S393" s="211"/>
      <c r="T393" s="211"/>
      <c r="U393" s="212">
        <f t="shared" si="113"/>
        <v>0</v>
      </c>
      <c r="V393" s="183">
        <f t="shared" si="114"/>
        <v>0</v>
      </c>
      <c r="W393" s="211"/>
      <c r="X393" s="213" t="e">
        <f t="shared" si="115"/>
        <v>#DIV/0!</v>
      </c>
      <c r="Y393" s="211"/>
    </row>
    <row r="394" spans="1:25" x14ac:dyDescent="0.25">
      <c r="A394" s="182" t="s">
        <v>20</v>
      </c>
      <c r="B394" s="211"/>
      <c r="C394" s="211"/>
      <c r="D394" s="212">
        <f t="shared" si="116"/>
        <v>0</v>
      </c>
      <c r="E394" s="211"/>
      <c r="F394" s="211"/>
      <c r="G394" s="213"/>
      <c r="H394" s="212">
        <f t="shared" si="109"/>
        <v>0</v>
      </c>
      <c r="I394" s="211"/>
      <c r="J394" s="211"/>
      <c r="K394" s="214"/>
      <c r="L394" s="212">
        <f t="shared" si="110"/>
        <v>0</v>
      </c>
      <c r="M394" s="211"/>
      <c r="N394" s="213"/>
      <c r="O394" s="212">
        <f t="shared" si="111"/>
        <v>0</v>
      </c>
      <c r="P394" s="211"/>
      <c r="Q394" s="213"/>
      <c r="R394" s="212">
        <f t="shared" si="112"/>
        <v>0</v>
      </c>
      <c r="S394" s="211"/>
      <c r="T394" s="211"/>
      <c r="U394" s="212">
        <f t="shared" si="113"/>
        <v>0</v>
      </c>
      <c r="V394" s="183">
        <f t="shared" si="114"/>
        <v>0</v>
      </c>
      <c r="W394" s="211"/>
      <c r="X394" s="213" t="e">
        <f t="shared" si="115"/>
        <v>#DIV/0!</v>
      </c>
      <c r="Y394" s="211"/>
    </row>
    <row r="395" spans="1:25" x14ac:dyDescent="0.25">
      <c r="A395" s="182" t="s">
        <v>21</v>
      </c>
      <c r="B395" s="211"/>
      <c r="C395" s="211"/>
      <c r="D395" s="212">
        <f t="shared" si="116"/>
        <v>0</v>
      </c>
      <c r="E395" s="211"/>
      <c r="F395" s="211"/>
      <c r="G395" s="213"/>
      <c r="H395" s="212">
        <f t="shared" si="109"/>
        <v>0</v>
      </c>
      <c r="I395" s="211"/>
      <c r="J395" s="211"/>
      <c r="K395" s="214"/>
      <c r="L395" s="212">
        <f t="shared" si="110"/>
        <v>0</v>
      </c>
      <c r="M395" s="211"/>
      <c r="N395" s="213"/>
      <c r="O395" s="212">
        <f t="shared" si="111"/>
        <v>0</v>
      </c>
      <c r="P395" s="211"/>
      <c r="Q395" s="213"/>
      <c r="R395" s="212">
        <f t="shared" si="112"/>
        <v>0</v>
      </c>
      <c r="S395" s="211"/>
      <c r="T395" s="211"/>
      <c r="U395" s="212">
        <f t="shared" si="113"/>
        <v>0</v>
      </c>
      <c r="V395" s="183">
        <f t="shared" si="114"/>
        <v>0</v>
      </c>
      <c r="W395" s="211"/>
      <c r="X395" s="213" t="e">
        <f t="shared" si="115"/>
        <v>#DIV/0!</v>
      </c>
      <c r="Y395" s="211"/>
    </row>
    <row r="396" spans="1:25" x14ac:dyDescent="0.25">
      <c r="A396" s="182" t="s">
        <v>22</v>
      </c>
      <c r="B396" s="211"/>
      <c r="C396" s="211"/>
      <c r="D396" s="212">
        <f t="shared" si="116"/>
        <v>0</v>
      </c>
      <c r="E396" s="211"/>
      <c r="F396" s="211"/>
      <c r="G396" s="213"/>
      <c r="H396" s="212">
        <f t="shared" si="109"/>
        <v>0</v>
      </c>
      <c r="I396" s="211"/>
      <c r="J396" s="211"/>
      <c r="K396" s="214"/>
      <c r="L396" s="212">
        <f t="shared" si="110"/>
        <v>0</v>
      </c>
      <c r="M396" s="211"/>
      <c r="N396" s="213"/>
      <c r="O396" s="212">
        <f t="shared" si="111"/>
        <v>0</v>
      </c>
      <c r="P396" s="211"/>
      <c r="Q396" s="213"/>
      <c r="R396" s="212">
        <f t="shared" si="112"/>
        <v>0</v>
      </c>
      <c r="S396" s="211"/>
      <c r="T396" s="211"/>
      <c r="U396" s="212">
        <f t="shared" si="113"/>
        <v>0</v>
      </c>
      <c r="V396" s="183">
        <f t="shared" si="114"/>
        <v>0</v>
      </c>
      <c r="W396" s="211"/>
      <c r="X396" s="213" t="e">
        <f t="shared" si="115"/>
        <v>#DIV/0!</v>
      </c>
      <c r="Y396" s="211"/>
    </row>
    <row r="397" spans="1:25" x14ac:dyDescent="0.25">
      <c r="A397" s="184" t="s">
        <v>23</v>
      </c>
      <c r="B397" s="211"/>
      <c r="C397" s="211"/>
      <c r="D397" s="212">
        <f t="shared" si="116"/>
        <v>0</v>
      </c>
      <c r="E397" s="211"/>
      <c r="F397" s="211"/>
      <c r="G397" s="213"/>
      <c r="H397" s="212">
        <f t="shared" si="109"/>
        <v>0</v>
      </c>
      <c r="I397" s="211"/>
      <c r="J397" s="211"/>
      <c r="K397" s="214"/>
      <c r="L397" s="212">
        <f t="shared" si="110"/>
        <v>0</v>
      </c>
      <c r="M397" s="211"/>
      <c r="N397" s="213"/>
      <c r="O397" s="212">
        <f t="shared" si="111"/>
        <v>0</v>
      </c>
      <c r="P397" s="211"/>
      <c r="Q397" s="213"/>
      <c r="R397" s="212">
        <f t="shared" si="112"/>
        <v>0</v>
      </c>
      <c r="S397" s="211"/>
      <c r="T397" s="211"/>
      <c r="U397" s="212">
        <f t="shared" si="113"/>
        <v>0</v>
      </c>
      <c r="V397" s="183">
        <f t="shared" si="114"/>
        <v>0</v>
      </c>
      <c r="W397" s="211"/>
      <c r="X397" s="213" t="e">
        <f t="shared" si="115"/>
        <v>#DIV/0!</v>
      </c>
      <c r="Y397" s="211"/>
    </row>
    <row r="398" spans="1:25" x14ac:dyDescent="0.25">
      <c r="A398" s="182" t="s">
        <v>24</v>
      </c>
      <c r="B398" s="211"/>
      <c r="C398" s="211"/>
      <c r="D398" s="212">
        <f t="shared" si="116"/>
        <v>0</v>
      </c>
      <c r="E398" s="211"/>
      <c r="F398" s="211"/>
      <c r="G398" s="213"/>
      <c r="H398" s="212">
        <f t="shared" si="109"/>
        <v>0</v>
      </c>
      <c r="I398" s="211"/>
      <c r="J398" s="211"/>
      <c r="K398" s="214"/>
      <c r="L398" s="212">
        <f t="shared" si="110"/>
        <v>0</v>
      </c>
      <c r="M398" s="211"/>
      <c r="N398" s="213"/>
      <c r="O398" s="212">
        <f t="shared" si="111"/>
        <v>0</v>
      </c>
      <c r="P398" s="211"/>
      <c r="Q398" s="213"/>
      <c r="R398" s="212">
        <f t="shared" si="112"/>
        <v>0</v>
      </c>
      <c r="S398" s="211"/>
      <c r="T398" s="211"/>
      <c r="U398" s="212">
        <f t="shared" si="113"/>
        <v>0</v>
      </c>
      <c r="V398" s="183">
        <f t="shared" si="114"/>
        <v>0</v>
      </c>
      <c r="W398" s="211"/>
      <c r="X398" s="213" t="e">
        <f t="shared" si="115"/>
        <v>#DIV/0!</v>
      </c>
      <c r="Y398" s="211"/>
    </row>
    <row r="399" spans="1:25" x14ac:dyDescent="0.25">
      <c r="A399" s="182" t="s">
        <v>25</v>
      </c>
      <c r="B399" s="211"/>
      <c r="C399" s="211"/>
      <c r="D399" s="212">
        <f t="shared" si="116"/>
        <v>0</v>
      </c>
      <c r="E399" s="211"/>
      <c r="F399" s="211"/>
      <c r="G399" s="213"/>
      <c r="H399" s="212">
        <f t="shared" si="109"/>
        <v>0</v>
      </c>
      <c r="I399" s="211"/>
      <c r="J399" s="211"/>
      <c r="K399" s="214"/>
      <c r="L399" s="212">
        <f t="shared" si="110"/>
        <v>0</v>
      </c>
      <c r="M399" s="211"/>
      <c r="N399" s="213"/>
      <c r="O399" s="212">
        <f t="shared" si="111"/>
        <v>0</v>
      </c>
      <c r="P399" s="211"/>
      <c r="Q399" s="213"/>
      <c r="R399" s="212">
        <f t="shared" si="112"/>
        <v>0</v>
      </c>
      <c r="S399" s="211"/>
      <c r="T399" s="211"/>
      <c r="U399" s="212">
        <f t="shared" si="113"/>
        <v>0</v>
      </c>
      <c r="V399" s="183">
        <f t="shared" si="114"/>
        <v>0</v>
      </c>
      <c r="W399" s="211"/>
      <c r="X399" s="213" t="e">
        <f t="shared" si="115"/>
        <v>#DIV/0!</v>
      </c>
      <c r="Y399" s="211"/>
    </row>
    <row r="400" spans="1:25" x14ac:dyDescent="0.25">
      <c r="A400" s="182" t="s">
        <v>26</v>
      </c>
      <c r="B400" s="211"/>
      <c r="C400" s="211"/>
      <c r="D400" s="212">
        <f t="shared" si="116"/>
        <v>0</v>
      </c>
      <c r="E400" s="211"/>
      <c r="F400" s="211"/>
      <c r="G400" s="213"/>
      <c r="H400" s="212">
        <f t="shared" si="109"/>
        <v>0</v>
      </c>
      <c r="I400" s="211"/>
      <c r="J400" s="211"/>
      <c r="K400" s="214"/>
      <c r="L400" s="212">
        <f t="shared" si="110"/>
        <v>0</v>
      </c>
      <c r="M400" s="211"/>
      <c r="N400" s="213"/>
      <c r="O400" s="212">
        <f t="shared" si="111"/>
        <v>0</v>
      </c>
      <c r="P400" s="211"/>
      <c r="Q400" s="213"/>
      <c r="R400" s="212">
        <f t="shared" si="112"/>
        <v>0</v>
      </c>
      <c r="S400" s="211"/>
      <c r="T400" s="211"/>
      <c r="U400" s="212">
        <f t="shared" si="113"/>
        <v>0</v>
      </c>
      <c r="V400" s="183">
        <f t="shared" si="114"/>
        <v>0</v>
      </c>
      <c r="W400" s="211"/>
      <c r="X400" s="213" t="e">
        <f t="shared" si="115"/>
        <v>#DIV/0!</v>
      </c>
      <c r="Y400" s="211"/>
    </row>
    <row r="401" spans="1:25" x14ac:dyDescent="0.25">
      <c r="A401" s="184" t="s">
        <v>27</v>
      </c>
      <c r="B401" s="211"/>
      <c r="C401" s="211"/>
      <c r="D401" s="212">
        <f t="shared" si="116"/>
        <v>0</v>
      </c>
      <c r="E401" s="211"/>
      <c r="F401" s="211"/>
      <c r="G401" s="213"/>
      <c r="H401" s="212">
        <f t="shared" si="109"/>
        <v>0</v>
      </c>
      <c r="I401" s="211"/>
      <c r="J401" s="211"/>
      <c r="K401" s="214"/>
      <c r="L401" s="212">
        <f t="shared" si="110"/>
        <v>0</v>
      </c>
      <c r="M401" s="211"/>
      <c r="N401" s="213"/>
      <c r="O401" s="212">
        <f t="shared" si="111"/>
        <v>0</v>
      </c>
      <c r="P401" s="211"/>
      <c r="Q401" s="213"/>
      <c r="R401" s="212">
        <f t="shared" si="112"/>
        <v>0</v>
      </c>
      <c r="S401" s="211"/>
      <c r="T401" s="211"/>
      <c r="U401" s="212">
        <f t="shared" si="113"/>
        <v>0</v>
      </c>
      <c r="V401" s="183">
        <f t="shared" si="114"/>
        <v>0</v>
      </c>
      <c r="W401" s="211"/>
      <c r="X401" s="213" t="e">
        <f t="shared" si="115"/>
        <v>#DIV/0!</v>
      </c>
      <c r="Y401" s="211"/>
    </row>
    <row r="402" spans="1:25" x14ac:dyDescent="0.25">
      <c r="A402" s="182" t="s">
        <v>28</v>
      </c>
      <c r="B402" s="211"/>
      <c r="C402" s="211"/>
      <c r="D402" s="212">
        <f t="shared" si="116"/>
        <v>0</v>
      </c>
      <c r="E402" s="211"/>
      <c r="F402" s="211"/>
      <c r="G402" s="213"/>
      <c r="H402" s="212">
        <f t="shared" si="109"/>
        <v>0</v>
      </c>
      <c r="I402" s="211"/>
      <c r="J402" s="211"/>
      <c r="K402" s="214"/>
      <c r="L402" s="212">
        <f t="shared" si="110"/>
        <v>0</v>
      </c>
      <c r="M402" s="211"/>
      <c r="N402" s="213"/>
      <c r="O402" s="212">
        <f t="shared" si="111"/>
        <v>0</v>
      </c>
      <c r="P402" s="211"/>
      <c r="Q402" s="213"/>
      <c r="R402" s="212">
        <f t="shared" si="112"/>
        <v>0</v>
      </c>
      <c r="S402" s="211"/>
      <c r="T402" s="211"/>
      <c r="U402" s="212">
        <f t="shared" si="113"/>
        <v>0</v>
      </c>
      <c r="V402" s="183">
        <f t="shared" si="114"/>
        <v>0</v>
      </c>
      <c r="W402" s="211"/>
      <c r="X402" s="213" t="e">
        <f t="shared" si="115"/>
        <v>#DIV/0!</v>
      </c>
      <c r="Y402" s="211"/>
    </row>
    <row r="403" spans="1:25" x14ac:dyDescent="0.25">
      <c r="A403" s="182" t="s">
        <v>29</v>
      </c>
      <c r="B403" s="211"/>
      <c r="C403" s="211"/>
      <c r="D403" s="212">
        <f t="shared" si="116"/>
        <v>0</v>
      </c>
      <c r="E403" s="211"/>
      <c r="F403" s="211"/>
      <c r="G403" s="213"/>
      <c r="H403" s="212">
        <f t="shared" si="109"/>
        <v>0</v>
      </c>
      <c r="I403" s="211"/>
      <c r="J403" s="211"/>
      <c r="K403" s="214"/>
      <c r="L403" s="212">
        <f t="shared" si="110"/>
        <v>0</v>
      </c>
      <c r="M403" s="211"/>
      <c r="N403" s="213"/>
      <c r="O403" s="212">
        <f t="shared" si="111"/>
        <v>0</v>
      </c>
      <c r="P403" s="211"/>
      <c r="Q403" s="213"/>
      <c r="R403" s="212">
        <f t="shared" si="112"/>
        <v>0</v>
      </c>
      <c r="S403" s="211"/>
      <c r="T403" s="211"/>
      <c r="U403" s="212">
        <f t="shared" si="113"/>
        <v>0</v>
      </c>
      <c r="V403" s="183">
        <f t="shared" si="114"/>
        <v>0</v>
      </c>
      <c r="W403" s="211"/>
      <c r="X403" s="213" t="e">
        <f t="shared" si="115"/>
        <v>#DIV/0!</v>
      </c>
      <c r="Y403" s="211"/>
    </row>
    <row r="404" spans="1:25" x14ac:dyDescent="0.25">
      <c r="A404" s="182" t="s">
        <v>30</v>
      </c>
      <c r="B404" s="211"/>
      <c r="C404" s="211"/>
      <c r="D404" s="212">
        <f t="shared" si="116"/>
        <v>0</v>
      </c>
      <c r="E404" s="211"/>
      <c r="F404" s="211"/>
      <c r="G404" s="213"/>
      <c r="H404" s="212">
        <f t="shared" si="109"/>
        <v>0</v>
      </c>
      <c r="I404" s="211"/>
      <c r="J404" s="211"/>
      <c r="K404" s="214"/>
      <c r="L404" s="212">
        <f t="shared" si="110"/>
        <v>0</v>
      </c>
      <c r="M404" s="211"/>
      <c r="N404" s="213"/>
      <c r="O404" s="212">
        <f t="shared" si="111"/>
        <v>0</v>
      </c>
      <c r="P404" s="211"/>
      <c r="Q404" s="213"/>
      <c r="R404" s="212">
        <f t="shared" si="112"/>
        <v>0</v>
      </c>
      <c r="S404" s="211"/>
      <c r="T404" s="211"/>
      <c r="U404" s="212">
        <f t="shared" si="113"/>
        <v>0</v>
      </c>
      <c r="V404" s="183">
        <f t="shared" si="114"/>
        <v>0</v>
      </c>
      <c r="W404" s="211"/>
      <c r="X404" s="213" t="e">
        <f t="shared" si="115"/>
        <v>#DIV/0!</v>
      </c>
      <c r="Y404" s="211"/>
    </row>
    <row r="405" spans="1:25" x14ac:dyDescent="0.25">
      <c r="A405" s="184" t="s">
        <v>31</v>
      </c>
      <c r="B405" s="211"/>
      <c r="C405" s="211"/>
      <c r="D405" s="212">
        <f t="shared" si="116"/>
        <v>0</v>
      </c>
      <c r="E405" s="211"/>
      <c r="F405" s="211"/>
      <c r="G405" s="213"/>
      <c r="H405" s="212">
        <f t="shared" si="109"/>
        <v>0</v>
      </c>
      <c r="I405" s="211"/>
      <c r="J405" s="211"/>
      <c r="K405" s="214"/>
      <c r="L405" s="212">
        <f t="shared" si="110"/>
        <v>0</v>
      </c>
      <c r="M405" s="211"/>
      <c r="N405" s="213"/>
      <c r="O405" s="212">
        <f t="shared" si="111"/>
        <v>0</v>
      </c>
      <c r="P405" s="211"/>
      <c r="Q405" s="213"/>
      <c r="R405" s="212">
        <f t="shared" si="112"/>
        <v>0</v>
      </c>
      <c r="S405" s="211"/>
      <c r="T405" s="211"/>
      <c r="U405" s="212">
        <f t="shared" si="113"/>
        <v>0</v>
      </c>
      <c r="V405" s="183">
        <f t="shared" si="114"/>
        <v>0</v>
      </c>
      <c r="W405" s="211"/>
      <c r="X405" s="213" t="e">
        <f t="shared" si="115"/>
        <v>#DIV/0!</v>
      </c>
      <c r="Y405" s="211"/>
    </row>
    <row r="406" spans="1:25" x14ac:dyDescent="0.25">
      <c r="A406" s="182" t="s">
        <v>32</v>
      </c>
      <c r="B406" s="211"/>
      <c r="C406" s="211"/>
      <c r="D406" s="212">
        <f t="shared" si="116"/>
        <v>0</v>
      </c>
      <c r="E406" s="211"/>
      <c r="F406" s="211"/>
      <c r="G406" s="213"/>
      <c r="H406" s="212">
        <f t="shared" si="109"/>
        <v>0</v>
      </c>
      <c r="I406" s="211"/>
      <c r="J406" s="211"/>
      <c r="K406" s="214"/>
      <c r="L406" s="212">
        <f t="shared" si="110"/>
        <v>0</v>
      </c>
      <c r="M406" s="211"/>
      <c r="N406" s="213"/>
      <c r="O406" s="212">
        <f t="shared" si="111"/>
        <v>0</v>
      </c>
      <c r="P406" s="211"/>
      <c r="Q406" s="213"/>
      <c r="R406" s="212">
        <f t="shared" si="112"/>
        <v>0</v>
      </c>
      <c r="S406" s="211"/>
      <c r="T406" s="211"/>
      <c r="U406" s="212">
        <f t="shared" si="113"/>
        <v>0</v>
      </c>
      <c r="V406" s="183">
        <f t="shared" si="114"/>
        <v>0</v>
      </c>
      <c r="W406" s="211"/>
      <c r="X406" s="213" t="e">
        <f t="shared" si="115"/>
        <v>#DIV/0!</v>
      </c>
      <c r="Y406" s="211"/>
    </row>
    <row r="407" spans="1:25" x14ac:dyDescent="0.25">
      <c r="A407" s="182" t="s">
        <v>33</v>
      </c>
      <c r="B407" s="211"/>
      <c r="C407" s="211"/>
      <c r="D407" s="212">
        <f t="shared" si="116"/>
        <v>0</v>
      </c>
      <c r="E407" s="211"/>
      <c r="F407" s="211"/>
      <c r="G407" s="213"/>
      <c r="H407" s="212">
        <f t="shared" si="109"/>
        <v>0</v>
      </c>
      <c r="I407" s="211"/>
      <c r="J407" s="211"/>
      <c r="K407" s="214"/>
      <c r="L407" s="212">
        <f t="shared" si="110"/>
        <v>0</v>
      </c>
      <c r="M407" s="211"/>
      <c r="N407" s="213"/>
      <c r="O407" s="212">
        <f t="shared" si="111"/>
        <v>0</v>
      </c>
      <c r="P407" s="211"/>
      <c r="Q407" s="213"/>
      <c r="R407" s="212">
        <f t="shared" si="112"/>
        <v>0</v>
      </c>
      <c r="S407" s="211"/>
      <c r="T407" s="211"/>
      <c r="U407" s="212">
        <f t="shared" si="113"/>
        <v>0</v>
      </c>
      <c r="V407" s="183">
        <f t="shared" si="114"/>
        <v>0</v>
      </c>
      <c r="W407" s="211"/>
      <c r="X407" s="213" t="e">
        <f t="shared" si="115"/>
        <v>#DIV/0!</v>
      </c>
      <c r="Y407" s="211"/>
    </row>
    <row r="408" spans="1:25" x14ac:dyDescent="0.25">
      <c r="A408" s="182" t="s">
        <v>34</v>
      </c>
      <c r="B408" s="211"/>
      <c r="C408" s="211"/>
      <c r="D408" s="212">
        <f t="shared" si="116"/>
        <v>0</v>
      </c>
      <c r="E408" s="211"/>
      <c r="F408" s="211"/>
      <c r="G408" s="213"/>
      <c r="H408" s="212">
        <f t="shared" si="109"/>
        <v>0</v>
      </c>
      <c r="I408" s="211"/>
      <c r="J408" s="211"/>
      <c r="K408" s="214"/>
      <c r="L408" s="212">
        <f t="shared" si="110"/>
        <v>0</v>
      </c>
      <c r="M408" s="211"/>
      <c r="N408" s="213"/>
      <c r="O408" s="212">
        <f t="shared" si="111"/>
        <v>0</v>
      </c>
      <c r="P408" s="211"/>
      <c r="Q408" s="213"/>
      <c r="R408" s="212">
        <f t="shared" si="112"/>
        <v>0</v>
      </c>
      <c r="S408" s="211"/>
      <c r="T408" s="211"/>
      <c r="U408" s="212">
        <f t="shared" si="113"/>
        <v>0</v>
      </c>
      <c r="V408" s="183">
        <f t="shared" si="114"/>
        <v>0</v>
      </c>
      <c r="W408" s="211"/>
      <c r="X408" s="213" t="e">
        <f t="shared" si="115"/>
        <v>#DIV/0!</v>
      </c>
      <c r="Y408" s="211"/>
    </row>
    <row r="409" spans="1:25" x14ac:dyDescent="0.25">
      <c r="A409" s="184" t="s">
        <v>35</v>
      </c>
      <c r="B409" s="211"/>
      <c r="C409" s="211"/>
      <c r="D409" s="212">
        <f t="shared" si="116"/>
        <v>0</v>
      </c>
      <c r="E409" s="211"/>
      <c r="F409" s="211"/>
      <c r="G409" s="213"/>
      <c r="H409" s="212">
        <f t="shared" si="109"/>
        <v>0</v>
      </c>
      <c r="I409" s="211"/>
      <c r="J409" s="211"/>
      <c r="K409" s="214"/>
      <c r="L409" s="212">
        <f t="shared" si="110"/>
        <v>0</v>
      </c>
      <c r="M409" s="211"/>
      <c r="N409" s="213"/>
      <c r="O409" s="212">
        <f t="shared" si="111"/>
        <v>0</v>
      </c>
      <c r="P409" s="211"/>
      <c r="Q409" s="213"/>
      <c r="R409" s="212">
        <f t="shared" si="112"/>
        <v>0</v>
      </c>
      <c r="S409" s="211"/>
      <c r="T409" s="211"/>
      <c r="U409" s="212">
        <f t="shared" si="113"/>
        <v>0</v>
      </c>
      <c r="V409" s="183">
        <f t="shared" si="114"/>
        <v>0</v>
      </c>
      <c r="W409" s="211"/>
      <c r="X409" s="213" t="e">
        <f t="shared" si="115"/>
        <v>#DIV/0!</v>
      </c>
      <c r="Y409" s="211"/>
    </row>
    <row r="410" spans="1:25" x14ac:dyDescent="0.25">
      <c r="A410" s="182" t="s">
        <v>36</v>
      </c>
      <c r="B410" s="211"/>
      <c r="C410" s="211"/>
      <c r="D410" s="212">
        <f t="shared" si="116"/>
        <v>0</v>
      </c>
      <c r="E410" s="211"/>
      <c r="F410" s="211"/>
      <c r="G410" s="213"/>
      <c r="H410" s="212">
        <f t="shared" si="109"/>
        <v>0</v>
      </c>
      <c r="I410" s="211"/>
      <c r="J410" s="211"/>
      <c r="K410" s="214"/>
      <c r="L410" s="212">
        <f t="shared" si="110"/>
        <v>0</v>
      </c>
      <c r="M410" s="211"/>
      <c r="N410" s="213"/>
      <c r="O410" s="212">
        <f t="shared" si="111"/>
        <v>0</v>
      </c>
      <c r="P410" s="211"/>
      <c r="Q410" s="213"/>
      <c r="R410" s="212">
        <f t="shared" si="112"/>
        <v>0</v>
      </c>
      <c r="S410" s="211"/>
      <c r="T410" s="211"/>
      <c r="U410" s="212">
        <f t="shared" si="113"/>
        <v>0</v>
      </c>
      <c r="V410" s="183">
        <f t="shared" si="114"/>
        <v>0</v>
      </c>
      <c r="W410" s="211"/>
      <c r="X410" s="213" t="e">
        <f t="shared" si="115"/>
        <v>#DIV/0!</v>
      </c>
      <c r="Y410" s="211"/>
    </row>
    <row r="411" spans="1:25" x14ac:dyDescent="0.25">
      <c r="A411" s="182" t="s">
        <v>37</v>
      </c>
      <c r="B411" s="211"/>
      <c r="C411" s="211"/>
      <c r="D411" s="212">
        <f t="shared" si="116"/>
        <v>0</v>
      </c>
      <c r="E411" s="211"/>
      <c r="F411" s="211"/>
      <c r="G411" s="213"/>
      <c r="H411" s="212">
        <f t="shared" si="109"/>
        <v>0</v>
      </c>
      <c r="I411" s="211"/>
      <c r="J411" s="211"/>
      <c r="K411" s="214"/>
      <c r="L411" s="212">
        <f t="shared" si="110"/>
        <v>0</v>
      </c>
      <c r="M411" s="211"/>
      <c r="N411" s="213"/>
      <c r="O411" s="212">
        <f t="shared" si="111"/>
        <v>0</v>
      </c>
      <c r="P411" s="211"/>
      <c r="Q411" s="213"/>
      <c r="R411" s="212">
        <f t="shared" si="112"/>
        <v>0</v>
      </c>
      <c r="S411" s="211"/>
      <c r="T411" s="211"/>
      <c r="U411" s="212">
        <f t="shared" si="113"/>
        <v>0</v>
      </c>
      <c r="V411" s="183">
        <f t="shared" si="114"/>
        <v>0</v>
      </c>
      <c r="W411" s="211"/>
      <c r="X411" s="213" t="e">
        <f t="shared" si="115"/>
        <v>#DIV/0!</v>
      </c>
      <c r="Y411" s="211"/>
    </row>
    <row r="412" spans="1:25" x14ac:dyDescent="0.25">
      <c r="A412" s="182" t="s">
        <v>38</v>
      </c>
      <c r="B412" s="211"/>
      <c r="C412" s="211"/>
      <c r="D412" s="212">
        <f t="shared" si="116"/>
        <v>0</v>
      </c>
      <c r="E412" s="211"/>
      <c r="F412" s="211"/>
      <c r="G412" s="213"/>
      <c r="H412" s="212">
        <f t="shared" si="109"/>
        <v>0</v>
      </c>
      <c r="I412" s="211"/>
      <c r="J412" s="211"/>
      <c r="K412" s="214"/>
      <c r="L412" s="212">
        <f t="shared" si="110"/>
        <v>0</v>
      </c>
      <c r="M412" s="211"/>
      <c r="N412" s="213"/>
      <c r="O412" s="212">
        <f t="shared" si="111"/>
        <v>0</v>
      </c>
      <c r="P412" s="211"/>
      <c r="Q412" s="213"/>
      <c r="R412" s="212">
        <f t="shared" si="112"/>
        <v>0</v>
      </c>
      <c r="S412" s="211"/>
      <c r="T412" s="211"/>
      <c r="U412" s="212">
        <f t="shared" si="113"/>
        <v>0</v>
      </c>
      <c r="V412" s="183">
        <f t="shared" si="114"/>
        <v>0</v>
      </c>
      <c r="W412" s="211"/>
      <c r="X412" s="213" t="e">
        <f t="shared" si="115"/>
        <v>#DIV/0!</v>
      </c>
      <c r="Y412" s="211"/>
    </row>
    <row r="413" spans="1:25" x14ac:dyDescent="0.25">
      <c r="A413" s="184" t="s">
        <v>39</v>
      </c>
      <c r="B413" s="211"/>
      <c r="C413" s="211"/>
      <c r="D413" s="212">
        <f t="shared" si="116"/>
        <v>0</v>
      </c>
      <c r="E413" s="211"/>
      <c r="F413" s="211"/>
      <c r="G413" s="213"/>
      <c r="H413" s="212">
        <f t="shared" si="109"/>
        <v>0</v>
      </c>
      <c r="I413" s="211"/>
      <c r="J413" s="211"/>
      <c r="K413" s="214"/>
      <c r="L413" s="212">
        <f t="shared" si="110"/>
        <v>0</v>
      </c>
      <c r="M413" s="211"/>
      <c r="N413" s="213"/>
      <c r="O413" s="212">
        <f t="shared" si="111"/>
        <v>0</v>
      </c>
      <c r="P413" s="211"/>
      <c r="Q413" s="213"/>
      <c r="R413" s="212">
        <f t="shared" si="112"/>
        <v>0</v>
      </c>
      <c r="S413" s="211"/>
      <c r="T413" s="211"/>
      <c r="U413" s="212">
        <f t="shared" si="113"/>
        <v>0</v>
      </c>
      <c r="V413" s="183">
        <f t="shared" si="114"/>
        <v>0</v>
      </c>
      <c r="W413" s="211"/>
      <c r="X413" s="213" t="e">
        <f t="shared" si="115"/>
        <v>#DIV/0!</v>
      </c>
      <c r="Y413" s="211"/>
    </row>
    <row r="414" spans="1:25" x14ac:dyDescent="0.25">
      <c r="A414" s="182" t="s">
        <v>40</v>
      </c>
      <c r="B414" s="211"/>
      <c r="C414" s="211"/>
      <c r="D414" s="212">
        <f t="shared" si="116"/>
        <v>0</v>
      </c>
      <c r="E414" s="211"/>
      <c r="F414" s="211"/>
      <c r="G414" s="213"/>
      <c r="H414" s="212">
        <f t="shared" si="109"/>
        <v>0</v>
      </c>
      <c r="I414" s="211"/>
      <c r="J414" s="211"/>
      <c r="K414" s="214"/>
      <c r="L414" s="212">
        <f t="shared" si="110"/>
        <v>0</v>
      </c>
      <c r="M414" s="211"/>
      <c r="N414" s="213"/>
      <c r="O414" s="212">
        <f t="shared" si="111"/>
        <v>0</v>
      </c>
      <c r="P414" s="211"/>
      <c r="Q414" s="213"/>
      <c r="R414" s="212">
        <f t="shared" si="112"/>
        <v>0</v>
      </c>
      <c r="S414" s="211"/>
      <c r="T414" s="211"/>
      <c r="U414" s="212">
        <f t="shared" si="113"/>
        <v>0</v>
      </c>
      <c r="V414" s="183">
        <f t="shared" si="114"/>
        <v>0</v>
      </c>
      <c r="W414" s="211"/>
      <c r="X414" s="213" t="e">
        <f t="shared" si="115"/>
        <v>#DIV/0!</v>
      </c>
      <c r="Y414" s="211"/>
    </row>
    <row r="415" spans="1:25" x14ac:dyDescent="0.25">
      <c r="A415" s="182" t="s">
        <v>41</v>
      </c>
      <c r="B415" s="211"/>
      <c r="C415" s="211"/>
      <c r="D415" s="212">
        <f t="shared" si="116"/>
        <v>0</v>
      </c>
      <c r="E415" s="211"/>
      <c r="F415" s="211"/>
      <c r="G415" s="213"/>
      <c r="H415" s="212">
        <f t="shared" si="109"/>
        <v>0</v>
      </c>
      <c r="I415" s="211"/>
      <c r="J415" s="211"/>
      <c r="K415" s="214"/>
      <c r="L415" s="212">
        <f t="shared" si="110"/>
        <v>0</v>
      </c>
      <c r="M415" s="211"/>
      <c r="N415" s="213"/>
      <c r="O415" s="212">
        <f t="shared" si="111"/>
        <v>0</v>
      </c>
      <c r="P415" s="211"/>
      <c r="Q415" s="213"/>
      <c r="R415" s="212">
        <f t="shared" si="112"/>
        <v>0</v>
      </c>
      <c r="S415" s="211"/>
      <c r="T415" s="211"/>
      <c r="U415" s="212">
        <f t="shared" si="113"/>
        <v>0</v>
      </c>
      <c r="V415" s="183">
        <f t="shared" si="114"/>
        <v>0</v>
      </c>
      <c r="W415" s="211"/>
      <c r="X415" s="213" t="e">
        <f t="shared" si="115"/>
        <v>#DIV/0!</v>
      </c>
      <c r="Y415" s="211"/>
    </row>
    <row r="416" spans="1:25" x14ac:dyDescent="0.25">
      <c r="A416" s="182" t="s">
        <v>42</v>
      </c>
      <c r="B416" s="211"/>
      <c r="C416" s="211"/>
      <c r="D416" s="212">
        <f t="shared" si="116"/>
        <v>0</v>
      </c>
      <c r="E416" s="211"/>
      <c r="F416" s="211"/>
      <c r="G416" s="213"/>
      <c r="H416" s="212">
        <f t="shared" si="109"/>
        <v>0</v>
      </c>
      <c r="I416" s="211"/>
      <c r="J416" s="211"/>
      <c r="K416" s="214"/>
      <c r="L416" s="212">
        <f t="shared" si="110"/>
        <v>0</v>
      </c>
      <c r="M416" s="211"/>
      <c r="N416" s="213"/>
      <c r="O416" s="212">
        <f t="shared" si="111"/>
        <v>0</v>
      </c>
      <c r="P416" s="211"/>
      <c r="Q416" s="213"/>
      <c r="R416" s="212">
        <f t="shared" si="112"/>
        <v>0</v>
      </c>
      <c r="S416" s="211"/>
      <c r="T416" s="211"/>
      <c r="U416" s="212">
        <f t="shared" si="113"/>
        <v>0</v>
      </c>
      <c r="V416" s="183">
        <f t="shared" si="114"/>
        <v>0</v>
      </c>
      <c r="W416" s="211"/>
      <c r="X416" s="213" t="e">
        <f t="shared" si="115"/>
        <v>#DIV/0!</v>
      </c>
      <c r="Y416" s="211"/>
    </row>
    <row r="417" spans="1:25" x14ac:dyDescent="0.25">
      <c r="A417" s="184" t="s">
        <v>43</v>
      </c>
      <c r="B417" s="211"/>
      <c r="C417" s="211"/>
      <c r="D417" s="212">
        <f t="shared" si="116"/>
        <v>0</v>
      </c>
      <c r="E417" s="211"/>
      <c r="F417" s="211"/>
      <c r="G417" s="213"/>
      <c r="H417" s="212">
        <f t="shared" si="109"/>
        <v>0</v>
      </c>
      <c r="I417" s="211"/>
      <c r="J417" s="211"/>
      <c r="K417" s="214"/>
      <c r="L417" s="212">
        <f t="shared" si="110"/>
        <v>0</v>
      </c>
      <c r="M417" s="211"/>
      <c r="N417" s="213"/>
      <c r="O417" s="212">
        <f t="shared" si="111"/>
        <v>0</v>
      </c>
      <c r="P417" s="211"/>
      <c r="Q417" s="213"/>
      <c r="R417" s="212">
        <f t="shared" si="112"/>
        <v>0</v>
      </c>
      <c r="S417" s="211"/>
      <c r="T417" s="211"/>
      <c r="U417" s="212">
        <f t="shared" si="113"/>
        <v>0</v>
      </c>
      <c r="V417" s="183">
        <f t="shared" si="114"/>
        <v>0</v>
      </c>
      <c r="W417" s="211"/>
      <c r="X417" s="213" t="e">
        <f t="shared" si="115"/>
        <v>#DIV/0!</v>
      </c>
      <c r="Y417" s="211"/>
    </row>
    <row r="418" spans="1:25" x14ac:dyDescent="0.25">
      <c r="A418" s="182" t="s">
        <v>44</v>
      </c>
      <c r="B418" s="211"/>
      <c r="C418" s="211"/>
      <c r="D418" s="212">
        <f t="shared" si="116"/>
        <v>0</v>
      </c>
      <c r="E418" s="211"/>
      <c r="F418" s="211"/>
      <c r="G418" s="213"/>
      <c r="H418" s="212">
        <f t="shared" si="109"/>
        <v>0</v>
      </c>
      <c r="I418" s="211"/>
      <c r="J418" s="211"/>
      <c r="K418" s="214"/>
      <c r="L418" s="212">
        <f t="shared" si="110"/>
        <v>0</v>
      </c>
      <c r="M418" s="211"/>
      <c r="N418" s="213"/>
      <c r="O418" s="212">
        <f t="shared" si="111"/>
        <v>0</v>
      </c>
      <c r="P418" s="211"/>
      <c r="Q418" s="213"/>
      <c r="R418" s="212">
        <f t="shared" si="112"/>
        <v>0</v>
      </c>
      <c r="S418" s="211"/>
      <c r="T418" s="211"/>
      <c r="U418" s="212">
        <f t="shared" si="113"/>
        <v>0</v>
      </c>
      <c r="V418" s="183">
        <f t="shared" si="114"/>
        <v>0</v>
      </c>
      <c r="W418" s="211"/>
      <c r="X418" s="213" t="e">
        <f t="shared" si="115"/>
        <v>#DIV/0!</v>
      </c>
      <c r="Y418" s="211"/>
    </row>
    <row r="419" spans="1:25" x14ac:dyDescent="0.25">
      <c r="A419" s="182" t="s">
        <v>45</v>
      </c>
      <c r="B419" s="211"/>
      <c r="C419" s="211"/>
      <c r="D419" s="212">
        <f t="shared" si="116"/>
        <v>0</v>
      </c>
      <c r="E419" s="211"/>
      <c r="F419" s="211"/>
      <c r="G419" s="213"/>
      <c r="H419" s="212">
        <f t="shared" si="109"/>
        <v>0</v>
      </c>
      <c r="I419" s="211"/>
      <c r="J419" s="211"/>
      <c r="K419" s="214"/>
      <c r="L419" s="212">
        <f t="shared" si="110"/>
        <v>0</v>
      </c>
      <c r="M419" s="211"/>
      <c r="N419" s="213"/>
      <c r="O419" s="212">
        <f t="shared" si="111"/>
        <v>0</v>
      </c>
      <c r="P419" s="211"/>
      <c r="Q419" s="213"/>
      <c r="R419" s="212">
        <f t="shared" si="112"/>
        <v>0</v>
      </c>
      <c r="S419" s="211"/>
      <c r="T419" s="211"/>
      <c r="U419" s="212">
        <f t="shared" si="113"/>
        <v>0</v>
      </c>
      <c r="V419" s="183">
        <f t="shared" si="114"/>
        <v>0</v>
      </c>
      <c r="W419" s="211"/>
      <c r="X419" s="213" t="e">
        <f t="shared" si="115"/>
        <v>#DIV/0!</v>
      </c>
      <c r="Y419" s="211"/>
    </row>
    <row r="420" spans="1:25" x14ac:dyDescent="0.25">
      <c r="A420" s="182" t="s">
        <v>46</v>
      </c>
      <c r="B420" s="211"/>
      <c r="C420" s="211"/>
      <c r="D420" s="212">
        <f t="shared" si="116"/>
        <v>0</v>
      </c>
      <c r="E420" s="211"/>
      <c r="F420" s="211"/>
      <c r="G420" s="213"/>
      <c r="H420" s="212">
        <f t="shared" si="109"/>
        <v>0</v>
      </c>
      <c r="I420" s="211"/>
      <c r="J420" s="211"/>
      <c r="K420" s="214"/>
      <c r="L420" s="212">
        <f t="shared" si="110"/>
        <v>0</v>
      </c>
      <c r="M420" s="211"/>
      <c r="N420" s="213"/>
      <c r="O420" s="212">
        <f t="shared" si="111"/>
        <v>0</v>
      </c>
      <c r="P420" s="211"/>
      <c r="Q420" s="213"/>
      <c r="R420" s="212">
        <f t="shared" si="112"/>
        <v>0</v>
      </c>
      <c r="S420" s="211"/>
      <c r="T420" s="211"/>
      <c r="U420" s="212">
        <f t="shared" si="113"/>
        <v>0</v>
      </c>
      <c r="V420" s="183">
        <f t="shared" si="114"/>
        <v>0</v>
      </c>
      <c r="W420" s="211"/>
      <c r="X420" s="213" t="e">
        <f t="shared" si="115"/>
        <v>#DIV/0!</v>
      </c>
      <c r="Y420" s="211"/>
    </row>
    <row r="421" spans="1:25" x14ac:dyDescent="0.25">
      <c r="A421" s="184" t="s">
        <v>47</v>
      </c>
      <c r="B421" s="211"/>
      <c r="C421" s="211"/>
      <c r="D421" s="212">
        <f t="shared" si="116"/>
        <v>0</v>
      </c>
      <c r="E421" s="211"/>
      <c r="F421" s="211"/>
      <c r="G421" s="213"/>
      <c r="H421" s="212">
        <f t="shared" si="109"/>
        <v>0</v>
      </c>
      <c r="I421" s="211"/>
      <c r="J421" s="211"/>
      <c r="K421" s="214"/>
      <c r="L421" s="212">
        <f t="shared" si="110"/>
        <v>0</v>
      </c>
      <c r="M421" s="211"/>
      <c r="N421" s="213"/>
      <c r="O421" s="212">
        <f t="shared" si="111"/>
        <v>0</v>
      </c>
      <c r="P421" s="211"/>
      <c r="Q421" s="213"/>
      <c r="R421" s="212">
        <f t="shared" si="112"/>
        <v>0</v>
      </c>
      <c r="S421" s="211"/>
      <c r="T421" s="211"/>
      <c r="U421" s="212">
        <f t="shared" si="113"/>
        <v>0</v>
      </c>
      <c r="V421" s="183">
        <f t="shared" si="114"/>
        <v>0</v>
      </c>
      <c r="W421" s="211"/>
      <c r="X421" s="213" t="e">
        <f t="shared" si="115"/>
        <v>#DIV/0!</v>
      </c>
      <c r="Y421" s="211"/>
    </row>
    <row r="422" spans="1:25" x14ac:dyDescent="0.25">
      <c r="A422" s="182" t="s">
        <v>48</v>
      </c>
      <c r="B422" s="211"/>
      <c r="C422" s="211"/>
      <c r="D422" s="212">
        <f t="shared" si="116"/>
        <v>0</v>
      </c>
      <c r="E422" s="211"/>
      <c r="F422" s="211"/>
      <c r="G422" s="213"/>
      <c r="H422" s="212">
        <f t="shared" si="109"/>
        <v>0</v>
      </c>
      <c r="I422" s="211"/>
      <c r="J422" s="211"/>
      <c r="K422" s="214"/>
      <c r="L422" s="212">
        <f t="shared" si="110"/>
        <v>0</v>
      </c>
      <c r="M422" s="211"/>
      <c r="N422" s="213"/>
      <c r="O422" s="212">
        <f t="shared" si="111"/>
        <v>0</v>
      </c>
      <c r="P422" s="211"/>
      <c r="Q422" s="213"/>
      <c r="R422" s="212">
        <f t="shared" si="112"/>
        <v>0</v>
      </c>
      <c r="S422" s="211"/>
      <c r="T422" s="211"/>
      <c r="U422" s="212">
        <f t="shared" si="113"/>
        <v>0</v>
      </c>
      <c r="V422" s="183">
        <f t="shared" si="114"/>
        <v>0</v>
      </c>
      <c r="W422" s="211"/>
      <c r="X422" s="213" t="e">
        <f t="shared" si="115"/>
        <v>#DIV/0!</v>
      </c>
      <c r="Y422" s="211"/>
    </row>
    <row r="423" spans="1:25" x14ac:dyDescent="0.25">
      <c r="A423" s="182" t="s">
        <v>49</v>
      </c>
      <c r="B423" s="211"/>
      <c r="C423" s="211"/>
      <c r="D423" s="212">
        <f t="shared" si="116"/>
        <v>0</v>
      </c>
      <c r="E423" s="211"/>
      <c r="F423" s="211"/>
      <c r="G423" s="213"/>
      <c r="H423" s="212">
        <f t="shared" si="109"/>
        <v>0</v>
      </c>
      <c r="I423" s="211"/>
      <c r="J423" s="211"/>
      <c r="K423" s="214"/>
      <c r="L423" s="212">
        <f t="shared" si="110"/>
        <v>0</v>
      </c>
      <c r="M423" s="211"/>
      <c r="N423" s="213"/>
      <c r="O423" s="212">
        <f t="shared" si="111"/>
        <v>0</v>
      </c>
      <c r="P423" s="211"/>
      <c r="Q423" s="213"/>
      <c r="R423" s="212">
        <f t="shared" si="112"/>
        <v>0</v>
      </c>
      <c r="S423" s="211"/>
      <c r="T423" s="211"/>
      <c r="U423" s="212">
        <f t="shared" si="113"/>
        <v>0</v>
      </c>
      <c r="V423" s="183">
        <f t="shared" si="114"/>
        <v>0</v>
      </c>
      <c r="W423" s="211"/>
      <c r="X423" s="213" t="e">
        <f t="shared" si="115"/>
        <v>#DIV/0!</v>
      </c>
      <c r="Y423" s="211"/>
    </row>
    <row r="424" spans="1:25" x14ac:dyDescent="0.25">
      <c r="A424" s="182" t="s">
        <v>50</v>
      </c>
      <c r="B424" s="211"/>
      <c r="C424" s="211"/>
      <c r="D424" s="212">
        <f t="shared" si="116"/>
        <v>0</v>
      </c>
      <c r="E424" s="211"/>
      <c r="F424" s="211"/>
      <c r="G424" s="213"/>
      <c r="H424" s="212">
        <f t="shared" si="109"/>
        <v>0</v>
      </c>
      <c r="I424" s="211"/>
      <c r="J424" s="211"/>
      <c r="K424" s="214"/>
      <c r="L424" s="212">
        <f t="shared" si="110"/>
        <v>0</v>
      </c>
      <c r="M424" s="211"/>
      <c r="N424" s="213"/>
      <c r="O424" s="212">
        <f t="shared" si="111"/>
        <v>0</v>
      </c>
      <c r="P424" s="211"/>
      <c r="Q424" s="213"/>
      <c r="R424" s="212">
        <f t="shared" si="112"/>
        <v>0</v>
      </c>
      <c r="S424" s="211"/>
      <c r="T424" s="211"/>
      <c r="U424" s="212">
        <f t="shared" si="113"/>
        <v>0</v>
      </c>
      <c r="V424" s="183">
        <f t="shared" si="114"/>
        <v>0</v>
      </c>
      <c r="W424" s="211"/>
      <c r="X424" s="213" t="e">
        <f t="shared" si="115"/>
        <v>#DIV/0!</v>
      </c>
      <c r="Y424" s="211"/>
    </row>
    <row r="425" spans="1:25" x14ac:dyDescent="0.25">
      <c r="A425" s="184" t="s">
        <v>51</v>
      </c>
      <c r="B425" s="211"/>
      <c r="C425" s="211"/>
      <c r="D425" s="212">
        <f t="shared" si="116"/>
        <v>0</v>
      </c>
      <c r="E425" s="211"/>
      <c r="F425" s="211"/>
      <c r="G425" s="213"/>
      <c r="H425" s="212">
        <f t="shared" si="109"/>
        <v>0</v>
      </c>
      <c r="I425" s="211"/>
      <c r="J425" s="211"/>
      <c r="K425" s="214"/>
      <c r="L425" s="212">
        <f t="shared" si="110"/>
        <v>0</v>
      </c>
      <c r="M425" s="211"/>
      <c r="N425" s="213"/>
      <c r="O425" s="212">
        <f t="shared" si="111"/>
        <v>0</v>
      </c>
      <c r="P425" s="211"/>
      <c r="Q425" s="213"/>
      <c r="R425" s="212">
        <f t="shared" si="112"/>
        <v>0</v>
      </c>
      <c r="S425" s="211"/>
      <c r="T425" s="211"/>
      <c r="U425" s="212">
        <f t="shared" si="113"/>
        <v>0</v>
      </c>
      <c r="V425" s="183">
        <f t="shared" si="114"/>
        <v>0</v>
      </c>
      <c r="W425" s="211"/>
      <c r="X425" s="213" t="e">
        <f t="shared" si="115"/>
        <v>#DIV/0!</v>
      </c>
      <c r="Y425" s="211"/>
    </row>
    <row r="426" spans="1:25" x14ac:dyDescent="0.25">
      <c r="A426" s="184" t="s">
        <v>181</v>
      </c>
      <c r="B426" s="211"/>
      <c r="C426" s="211"/>
      <c r="D426" s="212">
        <f t="shared" si="116"/>
        <v>0</v>
      </c>
      <c r="E426" s="211"/>
      <c r="F426" s="211"/>
      <c r="G426" s="213"/>
      <c r="H426" s="212">
        <f t="shared" si="109"/>
        <v>0</v>
      </c>
      <c r="I426" s="211"/>
      <c r="J426" s="211"/>
      <c r="K426" s="214"/>
      <c r="L426" s="212">
        <f t="shared" si="110"/>
        <v>0</v>
      </c>
      <c r="M426" s="211"/>
      <c r="N426" s="213"/>
      <c r="O426" s="212">
        <f t="shared" si="111"/>
        <v>0</v>
      </c>
      <c r="P426" s="211"/>
      <c r="Q426" s="213"/>
      <c r="R426" s="212">
        <f t="shared" si="112"/>
        <v>0</v>
      </c>
      <c r="S426" s="211"/>
      <c r="T426" s="211"/>
      <c r="U426" s="212">
        <f t="shared" si="113"/>
        <v>0</v>
      </c>
      <c r="V426" s="183">
        <f t="shared" si="114"/>
        <v>0</v>
      </c>
      <c r="W426" s="211"/>
      <c r="X426" s="213" t="e">
        <f t="shared" si="115"/>
        <v>#DIV/0!</v>
      </c>
      <c r="Y426" s="211"/>
    </row>
    <row r="427" spans="1:25" x14ac:dyDescent="0.25">
      <c r="A427" s="182" t="s">
        <v>146</v>
      </c>
      <c r="B427" s="211"/>
      <c r="C427" s="211"/>
      <c r="D427" s="212">
        <f t="shared" si="116"/>
        <v>0</v>
      </c>
      <c r="E427" s="211"/>
      <c r="F427" s="211"/>
      <c r="G427" s="213"/>
      <c r="H427" s="212">
        <f t="shared" si="109"/>
        <v>0</v>
      </c>
      <c r="I427" s="211"/>
      <c r="J427" s="211"/>
      <c r="K427" s="214"/>
      <c r="L427" s="212">
        <f t="shared" si="110"/>
        <v>0</v>
      </c>
      <c r="M427" s="211"/>
      <c r="N427" s="213"/>
      <c r="O427" s="212">
        <f t="shared" si="111"/>
        <v>0</v>
      </c>
      <c r="P427" s="211"/>
      <c r="Q427" s="213"/>
      <c r="R427" s="212">
        <f t="shared" si="112"/>
        <v>0</v>
      </c>
      <c r="S427" s="211"/>
      <c r="T427" s="211"/>
      <c r="U427" s="212">
        <f t="shared" si="113"/>
        <v>0</v>
      </c>
      <c r="V427" s="183">
        <f t="shared" si="114"/>
        <v>0</v>
      </c>
      <c r="W427" s="211"/>
      <c r="X427" s="213" t="e">
        <f t="shared" si="115"/>
        <v>#DIV/0!</v>
      </c>
      <c r="Y427" s="211"/>
    </row>
    <row r="428" spans="1:25" x14ac:dyDescent="0.25">
      <c r="A428" s="184" t="s">
        <v>52</v>
      </c>
      <c r="B428" s="211"/>
      <c r="C428" s="211"/>
      <c r="D428" s="212">
        <f t="shared" si="116"/>
        <v>0</v>
      </c>
      <c r="E428" s="211"/>
      <c r="F428" s="211"/>
      <c r="G428" s="213"/>
      <c r="H428" s="212">
        <f t="shared" si="109"/>
        <v>0</v>
      </c>
      <c r="I428" s="211"/>
      <c r="J428" s="211"/>
      <c r="K428" s="214"/>
      <c r="L428" s="212">
        <f t="shared" si="110"/>
        <v>0</v>
      </c>
      <c r="M428" s="211"/>
      <c r="N428" s="213"/>
      <c r="O428" s="212">
        <f t="shared" si="111"/>
        <v>0</v>
      </c>
      <c r="P428" s="211"/>
      <c r="Q428" s="213"/>
      <c r="R428" s="212">
        <f t="shared" si="112"/>
        <v>0</v>
      </c>
      <c r="S428" s="211"/>
      <c r="T428" s="211"/>
      <c r="U428" s="212">
        <f t="shared" si="113"/>
        <v>0</v>
      </c>
      <c r="V428" s="183">
        <f t="shared" si="114"/>
        <v>0</v>
      </c>
      <c r="W428" s="211"/>
      <c r="X428" s="213" t="e">
        <f t="shared" si="115"/>
        <v>#DIV/0!</v>
      </c>
      <c r="Y428" s="211"/>
    </row>
    <row r="429" spans="1:25" x14ac:dyDescent="0.25">
      <c r="A429" s="182"/>
      <c r="B429" s="211"/>
      <c r="C429" s="211"/>
      <c r="D429" s="212">
        <f t="shared" si="116"/>
        <v>0</v>
      </c>
      <c r="E429" s="211"/>
      <c r="F429" s="211"/>
      <c r="G429" s="213"/>
      <c r="H429" s="212">
        <f t="shared" si="109"/>
        <v>0</v>
      </c>
      <c r="I429" s="211"/>
      <c r="J429" s="211"/>
      <c r="K429" s="214"/>
      <c r="L429" s="212">
        <f t="shared" si="110"/>
        <v>0</v>
      </c>
      <c r="M429" s="211"/>
      <c r="N429" s="213"/>
      <c r="O429" s="212">
        <f t="shared" si="111"/>
        <v>0</v>
      </c>
      <c r="P429" s="211"/>
      <c r="Q429" s="213"/>
      <c r="R429" s="212">
        <f t="shared" si="112"/>
        <v>0</v>
      </c>
      <c r="S429" s="211"/>
      <c r="T429" s="211"/>
      <c r="U429" s="212">
        <f t="shared" si="113"/>
        <v>0</v>
      </c>
      <c r="V429" s="183">
        <f t="shared" si="114"/>
        <v>0</v>
      </c>
      <c r="W429" s="211"/>
      <c r="X429" s="213" t="e">
        <f t="shared" si="115"/>
        <v>#DIV/0!</v>
      </c>
      <c r="Y429" s="211"/>
    </row>
    <row r="430" spans="1:25" x14ac:dyDescent="0.25">
      <c r="A430" s="182"/>
      <c r="B430" s="211"/>
      <c r="C430" s="211"/>
      <c r="D430" s="212">
        <f t="shared" si="116"/>
        <v>0</v>
      </c>
      <c r="E430" s="211"/>
      <c r="F430" s="211"/>
      <c r="G430" s="213"/>
      <c r="H430" s="212">
        <f t="shared" si="109"/>
        <v>0</v>
      </c>
      <c r="I430" s="211"/>
      <c r="J430" s="211"/>
      <c r="K430" s="214"/>
      <c r="L430" s="212">
        <f t="shared" si="110"/>
        <v>0</v>
      </c>
      <c r="M430" s="211"/>
      <c r="N430" s="213"/>
      <c r="O430" s="212">
        <f t="shared" si="111"/>
        <v>0</v>
      </c>
      <c r="P430" s="211"/>
      <c r="Q430" s="213"/>
      <c r="R430" s="212">
        <f t="shared" si="112"/>
        <v>0</v>
      </c>
      <c r="S430" s="211"/>
      <c r="T430" s="211"/>
      <c r="U430" s="212">
        <f t="shared" si="113"/>
        <v>0</v>
      </c>
      <c r="V430" s="183">
        <f t="shared" si="114"/>
        <v>0</v>
      </c>
      <c r="W430" s="211"/>
      <c r="X430" s="213" t="e">
        <f t="shared" si="115"/>
        <v>#DIV/0!</v>
      </c>
      <c r="Y430" s="211"/>
    </row>
    <row r="431" spans="1:25" x14ac:dyDescent="0.25">
      <c r="A431" s="182"/>
      <c r="B431" s="211"/>
      <c r="C431" s="211"/>
      <c r="D431" s="212">
        <f t="shared" si="116"/>
        <v>0</v>
      </c>
      <c r="E431" s="211"/>
      <c r="F431" s="211"/>
      <c r="G431" s="213"/>
      <c r="H431" s="212">
        <f t="shared" si="109"/>
        <v>0</v>
      </c>
      <c r="I431" s="211"/>
      <c r="J431" s="211"/>
      <c r="K431" s="214"/>
      <c r="L431" s="212">
        <f t="shared" si="110"/>
        <v>0</v>
      </c>
      <c r="M431" s="211"/>
      <c r="N431" s="213"/>
      <c r="O431" s="212">
        <f t="shared" si="111"/>
        <v>0</v>
      </c>
      <c r="P431" s="211"/>
      <c r="Q431" s="213"/>
      <c r="R431" s="212">
        <f t="shared" si="112"/>
        <v>0</v>
      </c>
      <c r="S431" s="211"/>
      <c r="T431" s="211"/>
      <c r="U431" s="212">
        <f t="shared" si="113"/>
        <v>0</v>
      </c>
      <c r="V431" s="183">
        <f t="shared" si="114"/>
        <v>0</v>
      </c>
      <c r="W431" s="211"/>
      <c r="X431" s="213" t="e">
        <f t="shared" si="115"/>
        <v>#DIV/0!</v>
      </c>
      <c r="Y431" s="211"/>
    </row>
    <row r="432" spans="1:25" x14ac:dyDescent="0.25">
      <c r="A432" s="185" t="s">
        <v>149</v>
      </c>
      <c r="B432" s="215"/>
      <c r="C432" s="215"/>
      <c r="D432" s="216">
        <f t="shared" si="116"/>
        <v>0</v>
      </c>
      <c r="E432" s="215"/>
      <c r="F432" s="215"/>
      <c r="G432" s="217"/>
      <c r="H432" s="216">
        <f t="shared" si="109"/>
        <v>0</v>
      </c>
      <c r="I432" s="215"/>
      <c r="J432" s="215"/>
      <c r="K432" s="218"/>
      <c r="L432" s="216">
        <f t="shared" si="110"/>
        <v>0</v>
      </c>
      <c r="M432" s="215"/>
      <c r="N432" s="217"/>
      <c r="O432" s="216">
        <f t="shared" si="111"/>
        <v>0</v>
      </c>
      <c r="P432" s="215"/>
      <c r="Q432" s="217"/>
      <c r="R432" s="216">
        <f t="shared" si="112"/>
        <v>0</v>
      </c>
      <c r="S432" s="215"/>
      <c r="T432" s="215"/>
      <c r="U432" s="216">
        <f t="shared" si="113"/>
        <v>0</v>
      </c>
      <c r="V432" s="186">
        <f t="shared" si="114"/>
        <v>0</v>
      </c>
      <c r="W432" s="215"/>
      <c r="X432" s="217" t="e">
        <f t="shared" si="115"/>
        <v>#DIV/0!</v>
      </c>
      <c r="Y432" s="215"/>
    </row>
    <row r="433" spans="1:25" x14ac:dyDescent="0.25">
      <c r="A433" s="180" t="s">
        <v>53</v>
      </c>
      <c r="B433" s="208"/>
      <c r="C433" s="208"/>
      <c r="D433" s="208">
        <f t="shared" si="116"/>
        <v>0</v>
      </c>
      <c r="E433" s="208"/>
      <c r="F433" s="208"/>
      <c r="G433" s="209"/>
      <c r="H433" s="208"/>
      <c r="I433" s="208"/>
      <c r="J433" s="208"/>
      <c r="K433" s="210"/>
      <c r="L433" s="208"/>
      <c r="M433" s="208"/>
      <c r="N433" s="209"/>
      <c r="O433" s="208"/>
      <c r="P433" s="208"/>
      <c r="Q433" s="209"/>
      <c r="R433" s="208"/>
      <c r="S433" s="208"/>
      <c r="T433" s="207"/>
      <c r="U433" s="208"/>
      <c r="V433" s="187"/>
      <c r="W433" s="208"/>
      <c r="X433" s="209"/>
      <c r="Y433" s="208"/>
    </row>
    <row r="434" spans="1:25" x14ac:dyDescent="0.25">
      <c r="A434" s="184" t="s">
        <v>54</v>
      </c>
      <c r="B434" s="265">
        <f>B381+B385+B389+B393+B397+B401+B405+B409+B413+B417+B421+B425+B426</f>
        <v>115.5</v>
      </c>
      <c r="C434" s="265">
        <f>C381+C385+C389+C393+C397+C401+C405+C409+C413+C417+C421+C425+C426</f>
        <v>115.5</v>
      </c>
      <c r="D434" s="212">
        <f t="shared" si="116"/>
        <v>0</v>
      </c>
      <c r="E434" s="265">
        <f>E381+E385+E389+E393+E397+E401+E405+E409+E413+E417+E421+E425+E426</f>
        <v>95.5</v>
      </c>
      <c r="F434" s="265">
        <f>F381+F385+F389+F393+F397+F401+F405+F409+F413+F417+F421+F425+F426</f>
        <v>0</v>
      </c>
      <c r="G434" s="213">
        <f>H434/E434</f>
        <v>80.113612565445024</v>
      </c>
      <c r="H434" s="212">
        <f>H381+H385+H389+H393+H397+H401+H405+H409+H413+H417+H421+H425+H426</f>
        <v>7650.85</v>
      </c>
      <c r="I434" s="212">
        <f>I381+I385+I389+I393+I397+I401+I405+I409+I413+I417+I421+I425+I426</f>
        <v>0</v>
      </c>
      <c r="J434" s="212">
        <f>J381+J385+J389+J393+J397+J401+J405+J409+J413+J417+J421+J425+J426</f>
        <v>0</v>
      </c>
      <c r="K434" s="214" t="e">
        <f t="shared" ref="K434:K443" si="117">L434/I434</f>
        <v>#DIV/0!</v>
      </c>
      <c r="L434" s="212">
        <f>L381+L385+L389+L393+L397+L401+L405+L409+L413+L417+L421+L425+L426</f>
        <v>0</v>
      </c>
      <c r="M434" s="212">
        <f>M381+M385+M389+M393+M397+M401+M405+M409+M413+M417+M421+M425+M426</f>
        <v>20</v>
      </c>
      <c r="N434" s="213">
        <f>O434/M434</f>
        <v>71.88</v>
      </c>
      <c r="O434" s="212">
        <f>O381+O385+O389+O393+O397+O401+O405+O409+O413+O417+O421+O425+O426</f>
        <v>1437.6</v>
      </c>
      <c r="P434" s="265">
        <f>P381+P385+P389+P393+P397+P401+P405+P409+P413+P417+P421+P425+P426</f>
        <v>0</v>
      </c>
      <c r="Q434" s="213" t="e">
        <f>R434/P434</f>
        <v>#DIV/0!</v>
      </c>
      <c r="R434" s="212">
        <f>R381+R385+R389+R393+R397+R401+R405+R409+R413+R417+R421+R425+R426</f>
        <v>0</v>
      </c>
      <c r="S434" s="212">
        <f>S381+S385+S389+S393+S397+S401+S405+S409+S413+S417+S421+S425+S426</f>
        <v>0</v>
      </c>
      <c r="T434" s="211" t="e">
        <f>U434/S434</f>
        <v>#DIV/0!</v>
      </c>
      <c r="U434" s="212">
        <f>U381+U385+U389+U393+U397+U401+U405+U409+U413+U417+U421+U425+U426</f>
        <v>0</v>
      </c>
      <c r="V434" s="183">
        <f t="shared" ref="V434:V443" si="118">E434+I434+M434+P434+S434</f>
        <v>115.5</v>
      </c>
      <c r="W434" s="212">
        <f>W381+W385+W389+W393+W397+W401+W405+W409+W413+W417+W421+W425+W426</f>
        <v>0</v>
      </c>
      <c r="X434" s="213">
        <f t="shared" ref="X434:X443" si="119">(H434+L434+O434+R434+U434)/V434</f>
        <v>78.687878787878788</v>
      </c>
      <c r="Y434" s="212">
        <f>Y381+Y385+Y389+Y393+Y397+Y401+Y405+Y409+Y413+Y417+Y421+Y425+Y426</f>
        <v>0</v>
      </c>
    </row>
    <row r="435" spans="1:25" x14ac:dyDescent="0.25">
      <c r="A435" s="182" t="s">
        <v>55</v>
      </c>
      <c r="B435" s="265">
        <f>B397+B401+B405+B409+B413+B421+B426</f>
        <v>0</v>
      </c>
      <c r="C435" s="265">
        <f>C397+C401+C405+C409+C413+C421+C426</f>
        <v>0</v>
      </c>
      <c r="D435" s="212">
        <f t="shared" si="116"/>
        <v>0</v>
      </c>
      <c r="E435" s="265">
        <f>E397+E401+E405+E409+E413+E421+E426</f>
        <v>0</v>
      </c>
      <c r="F435" s="265">
        <f>F397+F401+F405+F409+F413+F421+F426</f>
        <v>0</v>
      </c>
      <c r="G435" s="213" t="e">
        <f t="shared" ref="G435:G443" si="120">H435/E435</f>
        <v>#DIV/0!</v>
      </c>
      <c r="H435" s="212">
        <f>H397+H401+H405+H409+H413+H421+H426</f>
        <v>0</v>
      </c>
      <c r="I435" s="212">
        <f>I397+I401+I405+I409+I413+I421+I426</f>
        <v>0</v>
      </c>
      <c r="J435" s="212">
        <f>J397+J401+J405+J409+J413+J421+J426</f>
        <v>0</v>
      </c>
      <c r="K435" s="214" t="e">
        <f t="shared" si="117"/>
        <v>#DIV/0!</v>
      </c>
      <c r="L435" s="212">
        <f>L397+L401+L405+L409+L413+L421+L426</f>
        <v>0</v>
      </c>
      <c r="M435" s="212">
        <f>M397+M401+M405+M409+M413+M421+M426</f>
        <v>0</v>
      </c>
      <c r="N435" s="213" t="e">
        <f t="shared" ref="N435:N441" si="121">O435/M435</f>
        <v>#DIV/0!</v>
      </c>
      <c r="O435" s="212">
        <f>O397+O401+O405+O409+O413+O421+O426</f>
        <v>0</v>
      </c>
      <c r="P435" s="265">
        <f>P397+P401+P405+P409+P413+P421+P426</f>
        <v>0</v>
      </c>
      <c r="Q435" s="213" t="e">
        <f t="shared" ref="Q435:Q443" si="122">R435/P435</f>
        <v>#DIV/0!</v>
      </c>
      <c r="R435" s="212">
        <f>R397+R401+R405+R409+R413+R421+R426</f>
        <v>0</v>
      </c>
      <c r="S435" s="212">
        <f>S397+S401+S405+S409+S413+S421+S426</f>
        <v>0</v>
      </c>
      <c r="T435" s="211" t="e">
        <f t="shared" ref="T435:T443" si="123">U435/S435</f>
        <v>#DIV/0!</v>
      </c>
      <c r="U435" s="212">
        <f>U397+U401+U405+U409+U413+U421+U426</f>
        <v>0</v>
      </c>
      <c r="V435" s="183">
        <f t="shared" si="118"/>
        <v>0</v>
      </c>
      <c r="W435" s="212">
        <f>W397+W401+W405+W409+W413+W421+W426</f>
        <v>0</v>
      </c>
      <c r="X435" s="213" t="e">
        <f t="shared" si="119"/>
        <v>#DIV/0!</v>
      </c>
      <c r="Y435" s="212">
        <f>Y397+Y401+Y405+Y409+Y413+Y421+Y426</f>
        <v>0</v>
      </c>
    </row>
    <row r="436" spans="1:25" x14ac:dyDescent="0.25">
      <c r="A436" s="184" t="s">
        <v>56</v>
      </c>
      <c r="B436" s="265">
        <f>B383+B387+B390+B394+B398+B402+B406+B410+B414+B418+B422+B432</f>
        <v>0</v>
      </c>
      <c r="C436" s="265">
        <f>C383+C387+C390+C394+C398+C402+C406+C410+C414+C418+C422+C432</f>
        <v>0</v>
      </c>
      <c r="D436" s="212">
        <f t="shared" si="116"/>
        <v>0</v>
      </c>
      <c r="E436" s="265">
        <f>E383+E387+E390+E394+E398+E402+E406+E410+E414+E418+E422+E432</f>
        <v>0</v>
      </c>
      <c r="F436" s="265">
        <f>F383+F387+F390+F394+F398+F402+F406+F410+F414+F418+F422+F432</f>
        <v>0</v>
      </c>
      <c r="G436" s="213" t="e">
        <f t="shared" si="120"/>
        <v>#DIV/0!</v>
      </c>
      <c r="H436" s="212">
        <f>H383+H387+H390+H394+H398+H402+H406+H410+H414+H418+H422+H432</f>
        <v>0</v>
      </c>
      <c r="I436" s="212">
        <f>I383+I387+I390+I394+I398+I402+I406+I410+I414+I418+I422+I432</f>
        <v>0</v>
      </c>
      <c r="J436" s="212">
        <f>J383+J387+J390+J394+J398+J402+J406+J410+J414+J418+J422+J432</f>
        <v>0</v>
      </c>
      <c r="K436" s="214" t="e">
        <f t="shared" si="117"/>
        <v>#DIV/0!</v>
      </c>
      <c r="L436" s="212">
        <f>L383+L387+L390+L394+L398+L402+L406+L410+L414+L418+L422+L432</f>
        <v>0</v>
      </c>
      <c r="M436" s="212">
        <f>M383+M387+M390+M394+M398+M402+M406+M410+M414+M418+M422+M432</f>
        <v>0</v>
      </c>
      <c r="N436" s="213" t="e">
        <f t="shared" si="121"/>
        <v>#DIV/0!</v>
      </c>
      <c r="O436" s="212">
        <f>O383+O387+O390+O394+O398+O402+O406+O410+O414+O418+O422+O432</f>
        <v>0</v>
      </c>
      <c r="P436" s="265">
        <f>P383+P387+P390+P394+P398+P402+P406+P410+P414+P418+P422+P432</f>
        <v>0</v>
      </c>
      <c r="Q436" s="213" t="e">
        <f t="shared" si="122"/>
        <v>#DIV/0!</v>
      </c>
      <c r="R436" s="212">
        <f>R383+R387+R390+R394+R398+R402+R406+R410+R414+R418+R422+R432</f>
        <v>0</v>
      </c>
      <c r="S436" s="212">
        <f>S383+S387+S390+S394+S398+S402+S406+S410+S414+S418+S422+S432</f>
        <v>0</v>
      </c>
      <c r="T436" s="211" t="e">
        <f t="shared" si="123"/>
        <v>#DIV/0!</v>
      </c>
      <c r="U436" s="212">
        <f>U383+U387+U390+U394+U398+U402+U406+U410+U414+U418+U422+U432</f>
        <v>0</v>
      </c>
      <c r="V436" s="183">
        <f t="shared" si="118"/>
        <v>0</v>
      </c>
      <c r="W436" s="212">
        <f>W383+W387+W390+W394+W398+W402+W406+W410+W414+W418+W422+W432</f>
        <v>0</v>
      </c>
      <c r="X436" s="213" t="e">
        <f t="shared" si="119"/>
        <v>#DIV/0!</v>
      </c>
      <c r="Y436" s="212">
        <f>Y383+Y387+Y390+Y394+Y398+Y402+Y406+Y410+Y414+Y418+Y422+Y432</f>
        <v>0</v>
      </c>
    </row>
    <row r="437" spans="1:25" x14ac:dyDescent="0.25">
      <c r="A437" s="182" t="s">
        <v>57</v>
      </c>
      <c r="B437" s="265">
        <f>B398+B402+B406+B410+B416+B422</f>
        <v>0</v>
      </c>
      <c r="C437" s="265">
        <f>C398+C402+C406+C410+C416+C422</f>
        <v>0</v>
      </c>
      <c r="D437" s="212">
        <f t="shared" si="116"/>
        <v>0</v>
      </c>
      <c r="E437" s="265">
        <f>E398+E402+E406+E410+E416+E422</f>
        <v>0</v>
      </c>
      <c r="F437" s="265">
        <f>F398+F402+F406+F410+F416+F422</f>
        <v>0</v>
      </c>
      <c r="G437" s="213" t="e">
        <f t="shared" si="120"/>
        <v>#DIV/0!</v>
      </c>
      <c r="H437" s="212">
        <f>H398+H402+H406+H410+H416+H422</f>
        <v>0</v>
      </c>
      <c r="I437" s="212">
        <f>I398+I402+I406+I410+I416+I422</f>
        <v>0</v>
      </c>
      <c r="J437" s="212">
        <f>J398+J402+J406+J410+J416+J422</f>
        <v>0</v>
      </c>
      <c r="K437" s="214" t="e">
        <f t="shared" si="117"/>
        <v>#DIV/0!</v>
      </c>
      <c r="L437" s="212">
        <f>L398+L402+L406+L410+L416+L422</f>
        <v>0</v>
      </c>
      <c r="M437" s="212">
        <f>M398+M402+M406+M410+M416+M422</f>
        <v>0</v>
      </c>
      <c r="N437" s="213" t="e">
        <f t="shared" si="121"/>
        <v>#DIV/0!</v>
      </c>
      <c r="O437" s="212">
        <f>O398+O402+O406+O410+O416+O422</f>
        <v>0</v>
      </c>
      <c r="P437" s="265">
        <f>P398+P402+P406+P410+P416+P422</f>
        <v>0</v>
      </c>
      <c r="Q437" s="213" t="e">
        <f t="shared" si="122"/>
        <v>#DIV/0!</v>
      </c>
      <c r="R437" s="212">
        <f>R398+R402+R406+R410+R416+R422</f>
        <v>0</v>
      </c>
      <c r="S437" s="212">
        <f>S398+S402+S406+S410+S416+S422</f>
        <v>0</v>
      </c>
      <c r="T437" s="211" t="e">
        <f t="shared" si="123"/>
        <v>#DIV/0!</v>
      </c>
      <c r="U437" s="212">
        <f>U398+U402+U406+U410+U416+U422</f>
        <v>0</v>
      </c>
      <c r="V437" s="183">
        <f t="shared" si="118"/>
        <v>0</v>
      </c>
      <c r="W437" s="212">
        <f>W398+W402+W406+W410+W416+W422</f>
        <v>0</v>
      </c>
      <c r="X437" s="213" t="e">
        <f t="shared" si="119"/>
        <v>#DIV/0!</v>
      </c>
      <c r="Y437" s="212">
        <f>Y398+Y402+Y406+Y410+Y416+Y422</f>
        <v>0</v>
      </c>
    </row>
    <row r="438" spans="1:25" x14ac:dyDescent="0.25">
      <c r="A438" s="184" t="s">
        <v>58</v>
      </c>
      <c r="B438" s="265">
        <f>B382+B386+B391+B395+B399+B403+B411+B407+B415+B419+B423+B427</f>
        <v>47</v>
      </c>
      <c r="C438" s="265">
        <f>C382+C386+C391+C395+C399+C403+C411+C407+C415+C419+C423+C427</f>
        <v>47</v>
      </c>
      <c r="D438" s="212">
        <f t="shared" si="116"/>
        <v>0</v>
      </c>
      <c r="E438" s="265">
        <f>E382+E386+E391+E395+E399+E403+E411+E407+E415+E419+E423+E427</f>
        <v>47</v>
      </c>
      <c r="F438" s="265">
        <f>F382+F386+F391+F395+F399+F403+F411+F407+F415+F419+F423+F427</f>
        <v>0</v>
      </c>
      <c r="G438" s="213">
        <f t="shared" si="120"/>
        <v>83.689361702127655</v>
      </c>
      <c r="H438" s="212">
        <f>H382+H386+H391+H395+H399+H403+H411+H407+H415+H419+H423+H427</f>
        <v>3933.4</v>
      </c>
      <c r="I438" s="212">
        <f>I382+I386+I391+I395+I399+I403+I411+I407+I415+I419+I423+I427</f>
        <v>0</v>
      </c>
      <c r="J438" s="212">
        <f>J382+J386+J391+J395+J399+J403+J411+J407+J415+J419+J423+J427</f>
        <v>0</v>
      </c>
      <c r="K438" s="214" t="e">
        <f t="shared" si="117"/>
        <v>#DIV/0!</v>
      </c>
      <c r="L438" s="212">
        <f>L382+L386+L391+L395+L399+L403+L411+L407+L415+L419+L423+L427</f>
        <v>0</v>
      </c>
      <c r="M438" s="212">
        <f>M382+M386+M391+M395+M399+M403+M411+M407+M415+M419+M423+M427</f>
        <v>0</v>
      </c>
      <c r="N438" s="213" t="e">
        <f t="shared" si="121"/>
        <v>#DIV/0!</v>
      </c>
      <c r="O438" s="212">
        <f>O382+O386+O391+O395+O399+O403+O411+O407+O415+O419+O423+O427</f>
        <v>0</v>
      </c>
      <c r="P438" s="265">
        <f>P382+P386+P391+P395+P399+P403+P411+P407+P415+P419+P423+P427</f>
        <v>0</v>
      </c>
      <c r="Q438" s="213" t="e">
        <f t="shared" si="122"/>
        <v>#DIV/0!</v>
      </c>
      <c r="R438" s="212">
        <f>R382+R386+R391+R395+R399+R403+R411+R407+R415+R419+R423+R427</f>
        <v>0</v>
      </c>
      <c r="S438" s="212">
        <f>S382+S386+S391+S395+S399+S403+S411+S407+S415+S419+S423+S427</f>
        <v>0</v>
      </c>
      <c r="T438" s="211" t="e">
        <f t="shared" si="123"/>
        <v>#DIV/0!</v>
      </c>
      <c r="U438" s="212">
        <f>U382+U386+U391+U395+U399+U403+U411+U407+U415+U419+U423+U427</f>
        <v>0</v>
      </c>
      <c r="V438" s="183">
        <f t="shared" si="118"/>
        <v>47</v>
      </c>
      <c r="W438" s="212">
        <f>W382+W386+W391+W395+W399+W403+W411+W407+W415+W419+W423+W427</f>
        <v>0</v>
      </c>
      <c r="X438" s="213">
        <f t="shared" si="119"/>
        <v>83.689361702127655</v>
      </c>
      <c r="Y438" s="212">
        <f>Y382+Y386+Y391+Y395+Y399+Y403+Y411+Y407+Y415+Y419+Y423+Y427</f>
        <v>0</v>
      </c>
    </row>
    <row r="439" spans="1:25" x14ac:dyDescent="0.25">
      <c r="A439" s="182" t="s">
        <v>59</v>
      </c>
      <c r="B439" s="265">
        <f>B399+B403+B407+B411+B415+B423+B427</f>
        <v>0</v>
      </c>
      <c r="C439" s="265">
        <f>C399+C403+C407+C411+C415+C423+C427</f>
        <v>0</v>
      </c>
      <c r="D439" s="212">
        <f t="shared" si="116"/>
        <v>0</v>
      </c>
      <c r="E439" s="265">
        <f>E399+E403+E407+E411+E415+E423+E427</f>
        <v>0</v>
      </c>
      <c r="F439" s="265">
        <f>F399+F403+F407+F411+F415+F423+F427</f>
        <v>0</v>
      </c>
      <c r="G439" s="213" t="e">
        <f t="shared" si="120"/>
        <v>#DIV/0!</v>
      </c>
      <c r="H439" s="212">
        <f>H399+H403+H407+H411+H415+H423+H427</f>
        <v>0</v>
      </c>
      <c r="I439" s="212">
        <f>I399+I403+I407+I411+I415+I423+I427</f>
        <v>0</v>
      </c>
      <c r="J439" s="212">
        <f>J399+J403+J407+J411+J415+J423+J427</f>
        <v>0</v>
      </c>
      <c r="K439" s="214" t="e">
        <f t="shared" si="117"/>
        <v>#DIV/0!</v>
      </c>
      <c r="L439" s="212">
        <f>L399+L403+L407+L411+L415+L423+L427</f>
        <v>0</v>
      </c>
      <c r="M439" s="212">
        <f>M399+M403+M407+M411+M415+M423+M427</f>
        <v>0</v>
      </c>
      <c r="N439" s="213" t="e">
        <f t="shared" si="121"/>
        <v>#DIV/0!</v>
      </c>
      <c r="O439" s="212">
        <f>O399+O403+O407+O411+O415+O423+O427</f>
        <v>0</v>
      </c>
      <c r="P439" s="265">
        <f>P399+P403+P407+P411+P415+P423+P427</f>
        <v>0</v>
      </c>
      <c r="Q439" s="213" t="e">
        <f t="shared" si="122"/>
        <v>#DIV/0!</v>
      </c>
      <c r="R439" s="212">
        <f>R399+R403+R407+R411+R415+R423+R427</f>
        <v>0</v>
      </c>
      <c r="S439" s="212">
        <f>S399+S403+S407+S411+S415+S423+S427</f>
        <v>0</v>
      </c>
      <c r="T439" s="211" t="e">
        <f t="shared" si="123"/>
        <v>#DIV/0!</v>
      </c>
      <c r="U439" s="212">
        <f>U399+U403+U407+U411+U415+U423+U427</f>
        <v>0</v>
      </c>
      <c r="V439" s="183">
        <f t="shared" si="118"/>
        <v>0</v>
      </c>
      <c r="W439" s="212">
        <f>W399+W403+W407+W411+W415+W423+W427</f>
        <v>0</v>
      </c>
      <c r="X439" s="213" t="e">
        <f t="shared" si="119"/>
        <v>#DIV/0!</v>
      </c>
      <c r="Y439" s="212">
        <f>Y399+Y403+Y407+Y411+Y415+Y423+Y427</f>
        <v>0</v>
      </c>
    </row>
    <row r="440" spans="1:25" x14ac:dyDescent="0.25">
      <c r="A440" s="184" t="s">
        <v>60</v>
      </c>
      <c r="B440" s="265">
        <f>B384+B388+B392+B396+B400+B404+B408+B412+B416+B420+B424</f>
        <v>0</v>
      </c>
      <c r="C440" s="265">
        <f>C384+C388+C392+C396+C400+C404+C408+C412+C416+C420+C424</f>
        <v>0</v>
      </c>
      <c r="D440" s="212">
        <f t="shared" si="116"/>
        <v>0</v>
      </c>
      <c r="E440" s="265">
        <f>E384+E388+E392+E396+E400+E404+E408+E412+E416+E420+E424</f>
        <v>0</v>
      </c>
      <c r="F440" s="265">
        <f>F384+F388+F392+F396+F400+F404+F408+F412+F416+F420+F424</f>
        <v>0</v>
      </c>
      <c r="G440" s="213" t="e">
        <f t="shared" si="120"/>
        <v>#DIV/0!</v>
      </c>
      <c r="H440" s="212">
        <f>H384+H388+H392+H396+H400+H404+H408+H412+H416+H420+H424</f>
        <v>0</v>
      </c>
      <c r="I440" s="212">
        <f>I384+I388+I392+I396+I400+I404+I408+I412+I416+I420+I424</f>
        <v>0</v>
      </c>
      <c r="J440" s="212">
        <f>J384+J388+J392+J396+J400+J404+J408+J412+J416+J420+J424</f>
        <v>0</v>
      </c>
      <c r="K440" s="214" t="e">
        <f t="shared" si="117"/>
        <v>#DIV/0!</v>
      </c>
      <c r="L440" s="212">
        <f>L384+L388+L392+L396+L400+L404+L408+L412+L416+L420+L424</f>
        <v>0</v>
      </c>
      <c r="M440" s="212">
        <f>M384+M388+M392+M396+M400+M404+M408+M412+M416+M420+M424</f>
        <v>0</v>
      </c>
      <c r="N440" s="213" t="e">
        <f t="shared" si="121"/>
        <v>#DIV/0!</v>
      </c>
      <c r="O440" s="212">
        <f>O384+O388+O392+O396+O400+O404+O408+O412+O416+O420+O424</f>
        <v>0</v>
      </c>
      <c r="P440" s="265">
        <f>P384+P388+P392+P396+P400+P404+P408+P412+P416+P420+P424</f>
        <v>0</v>
      </c>
      <c r="Q440" s="213" t="e">
        <f t="shared" si="122"/>
        <v>#DIV/0!</v>
      </c>
      <c r="R440" s="212">
        <f>R384+R388+R392+R396+R400+R404+R408+R412+R416+R420+R424</f>
        <v>0</v>
      </c>
      <c r="S440" s="212">
        <f>S384+S388+S392+S396+S400+S404+S408+S412+S416+S420+S424</f>
        <v>0</v>
      </c>
      <c r="T440" s="211" t="e">
        <f t="shared" si="123"/>
        <v>#DIV/0!</v>
      </c>
      <c r="U440" s="212">
        <f>U384+U388+U392+U396+U400+U404+U408+U412+U416+U420+U424</f>
        <v>0</v>
      </c>
      <c r="V440" s="183">
        <f t="shared" si="118"/>
        <v>0</v>
      </c>
      <c r="W440" s="212">
        <f>W384+W388+W392+W396+W400+W404+W408+W412+W416+W420+W424</f>
        <v>0</v>
      </c>
      <c r="X440" s="213" t="e">
        <f t="shared" si="119"/>
        <v>#DIV/0!</v>
      </c>
      <c r="Y440" s="212">
        <f>Y384+Y388+Y392+Y396+Y400+Y404+Y408+Y412+Y416+Y420+Y424</f>
        <v>0</v>
      </c>
    </row>
    <row r="441" spans="1:25" x14ac:dyDescent="0.25">
      <c r="A441" s="182" t="s">
        <v>61</v>
      </c>
      <c r="B441" s="265">
        <f>B400+B404+B408+B412+B416+B424</f>
        <v>0</v>
      </c>
      <c r="C441" s="265">
        <f>C400+C404+C408+C412+C416+C424</f>
        <v>0</v>
      </c>
      <c r="D441" s="212">
        <f t="shared" si="116"/>
        <v>0</v>
      </c>
      <c r="E441" s="265">
        <f>E400+E404+E408+E412+E416+E424</f>
        <v>0</v>
      </c>
      <c r="F441" s="265">
        <f>F400+F404+F408+F412+F416+F424</f>
        <v>0</v>
      </c>
      <c r="G441" s="213" t="e">
        <f t="shared" si="120"/>
        <v>#DIV/0!</v>
      </c>
      <c r="H441" s="212">
        <f>H400+H404+H408+H412+H416+H424</f>
        <v>0</v>
      </c>
      <c r="I441" s="212">
        <f>I400+I404+I408+I412+I416+I424</f>
        <v>0</v>
      </c>
      <c r="J441" s="212">
        <f>J400+J404+J408+J412+J416+J424</f>
        <v>0</v>
      </c>
      <c r="K441" s="214" t="e">
        <f t="shared" si="117"/>
        <v>#DIV/0!</v>
      </c>
      <c r="L441" s="212">
        <f>L400+L404+L408+L412+L416+L424</f>
        <v>0</v>
      </c>
      <c r="M441" s="212">
        <f>M400+M404+M408+M412+M416+M424</f>
        <v>0</v>
      </c>
      <c r="N441" s="213" t="e">
        <f t="shared" si="121"/>
        <v>#DIV/0!</v>
      </c>
      <c r="O441" s="212">
        <f>O400+O404+O408+O412+O416+O424</f>
        <v>0</v>
      </c>
      <c r="P441" s="265">
        <f>P400+P404+P408+P412+P416+P424</f>
        <v>0</v>
      </c>
      <c r="Q441" s="213" t="e">
        <f t="shared" si="122"/>
        <v>#DIV/0!</v>
      </c>
      <c r="R441" s="212">
        <f>R400+R404+R408+R412+R416+R424</f>
        <v>0</v>
      </c>
      <c r="S441" s="212">
        <f>S400+S404+S408+S412+S416+S424</f>
        <v>0</v>
      </c>
      <c r="T441" s="211" t="e">
        <f t="shared" si="123"/>
        <v>#DIV/0!</v>
      </c>
      <c r="U441" s="212">
        <f>U400+U404+U408+U412+U416+U424</f>
        <v>0</v>
      </c>
      <c r="V441" s="183">
        <f t="shared" si="118"/>
        <v>0</v>
      </c>
      <c r="W441" s="212">
        <f>W400+W404+W408+W412+W416+W424</f>
        <v>0</v>
      </c>
      <c r="X441" s="213" t="e">
        <f t="shared" si="119"/>
        <v>#DIV/0!</v>
      </c>
      <c r="Y441" s="212">
        <f>Y400+Y404+Y408+Y412+Y416+Y424</f>
        <v>0</v>
      </c>
    </row>
    <row r="442" spans="1:25" x14ac:dyDescent="0.25">
      <c r="A442" s="189" t="s">
        <v>52</v>
      </c>
      <c r="B442" s="280">
        <f>B428</f>
        <v>0</v>
      </c>
      <c r="C442" s="280">
        <f>C428</f>
        <v>0</v>
      </c>
      <c r="D442" s="219">
        <f t="shared" si="116"/>
        <v>0</v>
      </c>
      <c r="E442" s="280">
        <f>E428</f>
        <v>0</v>
      </c>
      <c r="F442" s="280">
        <f>F428</f>
        <v>0</v>
      </c>
      <c r="G442" s="220" t="e">
        <f t="shared" si="120"/>
        <v>#DIV/0!</v>
      </c>
      <c r="H442" s="219">
        <f>H428</f>
        <v>0</v>
      </c>
      <c r="I442" s="219">
        <f>I428</f>
        <v>0</v>
      </c>
      <c r="J442" s="219">
        <f>J428</f>
        <v>0</v>
      </c>
      <c r="K442" s="221" t="e">
        <f t="shared" si="117"/>
        <v>#DIV/0!</v>
      </c>
      <c r="L442" s="219">
        <f>L428</f>
        <v>0</v>
      </c>
      <c r="M442" s="219">
        <f>M428</f>
        <v>0</v>
      </c>
      <c r="N442" s="220" t="e">
        <f>O442/M442</f>
        <v>#DIV/0!</v>
      </c>
      <c r="O442" s="219">
        <f>O428</f>
        <v>0</v>
      </c>
      <c r="P442" s="280">
        <f>P428</f>
        <v>0</v>
      </c>
      <c r="Q442" s="220" t="e">
        <f t="shared" si="122"/>
        <v>#DIV/0!</v>
      </c>
      <c r="R442" s="219">
        <f>R428</f>
        <v>0</v>
      </c>
      <c r="S442" s="219">
        <f>S428</f>
        <v>0</v>
      </c>
      <c r="T442" s="222" t="e">
        <f t="shared" si="123"/>
        <v>#DIV/0!</v>
      </c>
      <c r="U442" s="219">
        <f>U428</f>
        <v>0</v>
      </c>
      <c r="V442" s="190">
        <f t="shared" si="118"/>
        <v>0</v>
      </c>
      <c r="W442" s="219">
        <f>W428</f>
        <v>0</v>
      </c>
      <c r="X442" s="220" t="e">
        <f t="shared" si="119"/>
        <v>#DIV/0!</v>
      </c>
      <c r="Y442" s="219">
        <f>Y428</f>
        <v>0</v>
      </c>
    </row>
    <row r="443" spans="1:25" x14ac:dyDescent="0.25">
      <c r="A443" s="191" t="s">
        <v>62</v>
      </c>
      <c r="B443" s="281">
        <f>B434+B436+B438+B440+B442</f>
        <v>162.5</v>
      </c>
      <c r="C443" s="281">
        <f>C434+C436+C438+C440+C442</f>
        <v>162.5</v>
      </c>
      <c r="D443" s="224">
        <f t="shared" si="116"/>
        <v>0</v>
      </c>
      <c r="E443" s="281">
        <f>E434+E436+E438+E440+E442</f>
        <v>142.5</v>
      </c>
      <c r="F443" s="281">
        <f>F434+F436+F438+F440+F442</f>
        <v>0</v>
      </c>
      <c r="G443" s="225">
        <f t="shared" si="120"/>
        <v>81.292982456140351</v>
      </c>
      <c r="H443" s="223">
        <f>H434+H436+H438+H440+H442</f>
        <v>11584.25</v>
      </c>
      <c r="I443" s="223">
        <f>I434+I436+I438+I440+I442</f>
        <v>0</v>
      </c>
      <c r="J443" s="223">
        <f>J434+J436+J438+J440+J442</f>
        <v>0</v>
      </c>
      <c r="K443" s="226" t="e">
        <f t="shared" si="117"/>
        <v>#DIV/0!</v>
      </c>
      <c r="L443" s="223">
        <f>L434+L436+L438+L440+L442</f>
        <v>0</v>
      </c>
      <c r="M443" s="223">
        <f>M434+M436+M438+M440+M442</f>
        <v>20</v>
      </c>
      <c r="N443" s="225">
        <f>O443/M443</f>
        <v>71.88</v>
      </c>
      <c r="O443" s="223">
        <f>O434+O436+O438+O440+O442</f>
        <v>1437.6</v>
      </c>
      <c r="P443" s="281">
        <f>P434+P436+P438+P440+P442</f>
        <v>0</v>
      </c>
      <c r="Q443" s="225" t="e">
        <f t="shared" si="122"/>
        <v>#DIV/0!</v>
      </c>
      <c r="R443" s="223">
        <f>R434+R436+R438+R440+R442</f>
        <v>0</v>
      </c>
      <c r="S443" s="223">
        <f>S434+S436+S438+S440+S442</f>
        <v>0</v>
      </c>
      <c r="T443" s="227" t="e">
        <f t="shared" si="123"/>
        <v>#DIV/0!</v>
      </c>
      <c r="U443" s="223">
        <f>U434+U436+U438+U440+U442</f>
        <v>0</v>
      </c>
      <c r="V443" s="193">
        <f t="shared" si="118"/>
        <v>162.5</v>
      </c>
      <c r="W443" s="223">
        <f>W434+W436+W438+W440+W442</f>
        <v>0</v>
      </c>
      <c r="X443" s="225">
        <f t="shared" si="119"/>
        <v>80.134461538461537</v>
      </c>
      <c r="Y443" s="223">
        <f>Y434+Y436+Y438+Y440+Y442</f>
        <v>0</v>
      </c>
    </row>
    <row r="444" spans="1:25" x14ac:dyDescent="0.25">
      <c r="A444" s="194"/>
      <c r="B444" s="228"/>
      <c r="C444" s="228"/>
      <c r="D444" s="229">
        <f t="shared" si="116"/>
        <v>0</v>
      </c>
      <c r="E444" s="228"/>
      <c r="F444" s="228"/>
      <c r="G444" s="230"/>
      <c r="H444" s="229">
        <f t="shared" ref="H444:H508" si="124">E444*G444</f>
        <v>0</v>
      </c>
      <c r="I444" s="228"/>
      <c r="J444" s="228"/>
      <c r="K444" s="231"/>
      <c r="L444" s="229">
        <f t="shared" ref="L444:L508" si="125">I444*K444</f>
        <v>0</v>
      </c>
      <c r="M444" s="228"/>
      <c r="N444" s="230"/>
      <c r="O444" s="229">
        <f t="shared" ref="O444:O508" si="126">M444*N444</f>
        <v>0</v>
      </c>
      <c r="P444" s="228"/>
      <c r="Q444" s="230"/>
      <c r="R444" s="229">
        <f t="shared" ref="R444:R508" si="127">P444*Q444</f>
        <v>0</v>
      </c>
      <c r="S444" s="228"/>
      <c r="T444" s="228"/>
      <c r="U444" s="229">
        <f t="shared" ref="U444:U508" si="128">S444*T444</f>
        <v>0</v>
      </c>
      <c r="V444" s="195"/>
      <c r="W444" s="228"/>
      <c r="X444" s="230"/>
      <c r="Y444" s="228"/>
    </row>
    <row r="445" spans="1:25" x14ac:dyDescent="0.25">
      <c r="A445" s="180" t="s">
        <v>63</v>
      </c>
      <c r="B445" s="207"/>
      <c r="C445" s="207"/>
      <c r="D445" s="208">
        <f t="shared" si="116"/>
        <v>0</v>
      </c>
      <c r="E445" s="207"/>
      <c r="F445" s="207"/>
      <c r="G445" s="209"/>
      <c r="H445" s="208">
        <f t="shared" si="124"/>
        <v>0</v>
      </c>
      <c r="I445" s="207"/>
      <c r="J445" s="207"/>
      <c r="K445" s="210"/>
      <c r="L445" s="208">
        <f t="shared" si="125"/>
        <v>0</v>
      </c>
      <c r="M445" s="207"/>
      <c r="N445" s="209"/>
      <c r="O445" s="208">
        <f t="shared" si="126"/>
        <v>0</v>
      </c>
      <c r="P445" s="207"/>
      <c r="Q445" s="209"/>
      <c r="R445" s="208">
        <f t="shared" si="127"/>
        <v>0</v>
      </c>
      <c r="S445" s="207"/>
      <c r="T445" s="207"/>
      <c r="U445" s="208">
        <f t="shared" si="128"/>
        <v>0</v>
      </c>
      <c r="V445" s="181">
        <f t="shared" ref="V445:V465" si="129">E445+I445+M445+P445+S445</f>
        <v>0</v>
      </c>
      <c r="W445" s="207"/>
      <c r="X445" s="209" t="e">
        <f t="shared" ref="X445:X509" si="130">(H445+L445+O445+R445+U445)/V445</f>
        <v>#DIV/0!</v>
      </c>
      <c r="Y445" s="207"/>
    </row>
    <row r="446" spans="1:25" x14ac:dyDescent="0.25">
      <c r="A446" s="182" t="s">
        <v>64</v>
      </c>
      <c r="B446" s="211">
        <v>24</v>
      </c>
      <c r="C446" s="211">
        <v>24</v>
      </c>
      <c r="D446" s="212">
        <f t="shared" si="116"/>
        <v>0</v>
      </c>
      <c r="E446" s="211"/>
      <c r="F446" s="211"/>
      <c r="G446" s="213"/>
      <c r="H446" s="212">
        <f t="shared" si="124"/>
        <v>0</v>
      </c>
      <c r="I446" s="211"/>
      <c r="J446" s="211"/>
      <c r="K446" s="214"/>
      <c r="L446" s="212">
        <f t="shared" si="125"/>
        <v>0</v>
      </c>
      <c r="M446" s="211">
        <v>24</v>
      </c>
      <c r="N446" s="213">
        <v>80.09</v>
      </c>
      <c r="O446" s="212">
        <f t="shared" si="126"/>
        <v>1922.16</v>
      </c>
      <c r="P446" s="211"/>
      <c r="Q446" s="213"/>
      <c r="R446" s="212">
        <f t="shared" si="127"/>
        <v>0</v>
      </c>
      <c r="S446" s="211"/>
      <c r="T446" s="211"/>
      <c r="U446" s="212">
        <f t="shared" si="128"/>
        <v>0</v>
      </c>
      <c r="V446" s="183">
        <f t="shared" si="129"/>
        <v>24</v>
      </c>
      <c r="W446" s="211"/>
      <c r="X446" s="213">
        <f t="shared" si="130"/>
        <v>80.09</v>
      </c>
      <c r="Y446" s="211"/>
    </row>
    <row r="447" spans="1:25" x14ac:dyDescent="0.25">
      <c r="A447" s="182" t="s">
        <v>65</v>
      </c>
      <c r="B447" s="211"/>
      <c r="C447" s="211"/>
      <c r="D447" s="212">
        <f t="shared" ref="D447:D512" si="131">B447-C447</f>
        <v>0</v>
      </c>
      <c r="E447" s="211"/>
      <c r="F447" s="211"/>
      <c r="G447" s="213"/>
      <c r="H447" s="212">
        <f t="shared" si="124"/>
        <v>0</v>
      </c>
      <c r="I447" s="211"/>
      <c r="J447" s="211"/>
      <c r="K447" s="214"/>
      <c r="L447" s="212">
        <f t="shared" si="125"/>
        <v>0</v>
      </c>
      <c r="M447" s="211"/>
      <c r="N447" s="213"/>
      <c r="O447" s="212">
        <f t="shared" si="126"/>
        <v>0</v>
      </c>
      <c r="P447" s="211"/>
      <c r="Q447" s="213"/>
      <c r="R447" s="212">
        <f t="shared" si="127"/>
        <v>0</v>
      </c>
      <c r="S447" s="211"/>
      <c r="T447" s="211"/>
      <c r="U447" s="212">
        <f t="shared" si="128"/>
        <v>0</v>
      </c>
      <c r="V447" s="183">
        <f t="shared" si="129"/>
        <v>0</v>
      </c>
      <c r="W447" s="211"/>
      <c r="X447" s="213" t="e">
        <f t="shared" si="130"/>
        <v>#DIV/0!</v>
      </c>
      <c r="Y447" s="211"/>
    </row>
    <row r="448" spans="1:25" x14ac:dyDescent="0.25">
      <c r="A448" s="184" t="s">
        <v>66</v>
      </c>
      <c r="B448" s="211"/>
      <c r="C448" s="211"/>
      <c r="D448" s="212">
        <f t="shared" si="131"/>
        <v>0</v>
      </c>
      <c r="E448" s="211"/>
      <c r="F448" s="211"/>
      <c r="G448" s="213"/>
      <c r="H448" s="212">
        <f t="shared" si="124"/>
        <v>0</v>
      </c>
      <c r="I448" s="211"/>
      <c r="J448" s="211"/>
      <c r="K448" s="214"/>
      <c r="L448" s="212">
        <f t="shared" si="125"/>
        <v>0</v>
      </c>
      <c r="M448" s="211"/>
      <c r="N448" s="213"/>
      <c r="O448" s="212">
        <f t="shared" si="126"/>
        <v>0</v>
      </c>
      <c r="P448" s="211"/>
      <c r="Q448" s="213"/>
      <c r="R448" s="212">
        <f t="shared" si="127"/>
        <v>0</v>
      </c>
      <c r="S448" s="211"/>
      <c r="T448" s="211"/>
      <c r="U448" s="212">
        <f t="shared" si="128"/>
        <v>0</v>
      </c>
      <c r="V448" s="183">
        <f t="shared" si="129"/>
        <v>0</v>
      </c>
      <c r="W448" s="211"/>
      <c r="X448" s="213" t="e">
        <f t="shared" si="130"/>
        <v>#DIV/0!</v>
      </c>
      <c r="Y448" s="211"/>
    </row>
    <row r="449" spans="1:25" x14ac:dyDescent="0.25">
      <c r="A449" s="182" t="s">
        <v>67</v>
      </c>
      <c r="B449" s="211"/>
      <c r="C449" s="211"/>
      <c r="D449" s="212">
        <f t="shared" si="131"/>
        <v>0</v>
      </c>
      <c r="E449" s="211"/>
      <c r="F449" s="211"/>
      <c r="G449" s="213"/>
      <c r="H449" s="212">
        <f t="shared" si="124"/>
        <v>0</v>
      </c>
      <c r="I449" s="211"/>
      <c r="J449" s="211"/>
      <c r="K449" s="214"/>
      <c r="L449" s="212">
        <f t="shared" si="125"/>
        <v>0</v>
      </c>
      <c r="M449" s="211"/>
      <c r="N449" s="213"/>
      <c r="O449" s="212">
        <f t="shared" si="126"/>
        <v>0</v>
      </c>
      <c r="P449" s="211"/>
      <c r="Q449" s="213"/>
      <c r="R449" s="212">
        <f t="shared" si="127"/>
        <v>0</v>
      </c>
      <c r="S449" s="211"/>
      <c r="T449" s="211"/>
      <c r="U449" s="212">
        <f t="shared" si="128"/>
        <v>0</v>
      </c>
      <c r="V449" s="183">
        <f t="shared" si="129"/>
        <v>0</v>
      </c>
      <c r="W449" s="211"/>
      <c r="X449" s="213" t="e">
        <f t="shared" si="130"/>
        <v>#DIV/0!</v>
      </c>
      <c r="Y449" s="211"/>
    </row>
    <row r="450" spans="1:25" x14ac:dyDescent="0.25">
      <c r="A450" s="182" t="s">
        <v>68</v>
      </c>
      <c r="B450" s="211"/>
      <c r="C450" s="211"/>
      <c r="D450" s="212">
        <f t="shared" si="131"/>
        <v>0</v>
      </c>
      <c r="E450" s="211"/>
      <c r="F450" s="211"/>
      <c r="G450" s="213"/>
      <c r="H450" s="212">
        <f t="shared" si="124"/>
        <v>0</v>
      </c>
      <c r="I450" s="211"/>
      <c r="J450" s="211"/>
      <c r="K450" s="214"/>
      <c r="L450" s="212">
        <f t="shared" si="125"/>
        <v>0</v>
      </c>
      <c r="M450" s="211"/>
      <c r="N450" s="213"/>
      <c r="O450" s="212">
        <f t="shared" si="126"/>
        <v>0</v>
      </c>
      <c r="P450" s="211"/>
      <c r="Q450" s="213"/>
      <c r="R450" s="212">
        <f t="shared" si="127"/>
        <v>0</v>
      </c>
      <c r="S450" s="211"/>
      <c r="T450" s="211"/>
      <c r="U450" s="212">
        <f t="shared" si="128"/>
        <v>0</v>
      </c>
      <c r="V450" s="183">
        <f t="shared" si="129"/>
        <v>0</v>
      </c>
      <c r="W450" s="211"/>
      <c r="X450" s="213" t="e">
        <f t="shared" si="130"/>
        <v>#DIV/0!</v>
      </c>
      <c r="Y450" s="211"/>
    </row>
    <row r="451" spans="1:25" x14ac:dyDescent="0.25">
      <c r="A451" s="184" t="s">
        <v>69</v>
      </c>
      <c r="B451" s="211"/>
      <c r="C451" s="211"/>
      <c r="D451" s="212">
        <f t="shared" si="131"/>
        <v>0</v>
      </c>
      <c r="E451" s="211"/>
      <c r="F451" s="211"/>
      <c r="G451" s="213"/>
      <c r="H451" s="212">
        <f t="shared" si="124"/>
        <v>0</v>
      </c>
      <c r="I451" s="211"/>
      <c r="J451" s="211"/>
      <c r="K451" s="214"/>
      <c r="L451" s="212">
        <f t="shared" si="125"/>
        <v>0</v>
      </c>
      <c r="M451" s="211"/>
      <c r="N451" s="213"/>
      <c r="O451" s="212">
        <f t="shared" si="126"/>
        <v>0</v>
      </c>
      <c r="P451" s="211"/>
      <c r="Q451" s="213"/>
      <c r="R451" s="212">
        <f t="shared" si="127"/>
        <v>0</v>
      </c>
      <c r="S451" s="211"/>
      <c r="T451" s="211"/>
      <c r="U451" s="212">
        <f t="shared" si="128"/>
        <v>0</v>
      </c>
      <c r="V451" s="183">
        <f t="shared" si="129"/>
        <v>0</v>
      </c>
      <c r="W451" s="211"/>
      <c r="X451" s="213" t="e">
        <f t="shared" si="130"/>
        <v>#DIV/0!</v>
      </c>
      <c r="Y451" s="211"/>
    </row>
    <row r="452" spans="1:25" x14ac:dyDescent="0.25">
      <c r="A452" s="182" t="s">
        <v>70</v>
      </c>
      <c r="B452" s="211"/>
      <c r="C452" s="211"/>
      <c r="D452" s="212">
        <f t="shared" si="131"/>
        <v>0</v>
      </c>
      <c r="E452" s="211"/>
      <c r="F452" s="211"/>
      <c r="G452" s="213"/>
      <c r="H452" s="212">
        <f t="shared" si="124"/>
        <v>0</v>
      </c>
      <c r="I452" s="211"/>
      <c r="J452" s="211"/>
      <c r="K452" s="214"/>
      <c r="L452" s="212">
        <f t="shared" si="125"/>
        <v>0</v>
      </c>
      <c r="M452" s="211"/>
      <c r="N452" s="213"/>
      <c r="O452" s="212">
        <f t="shared" si="126"/>
        <v>0</v>
      </c>
      <c r="P452" s="211"/>
      <c r="Q452" s="213"/>
      <c r="R452" s="212">
        <f t="shared" si="127"/>
        <v>0</v>
      </c>
      <c r="S452" s="211"/>
      <c r="T452" s="211"/>
      <c r="U452" s="212">
        <f t="shared" si="128"/>
        <v>0</v>
      </c>
      <c r="V452" s="183">
        <f t="shared" si="129"/>
        <v>0</v>
      </c>
      <c r="W452" s="211"/>
      <c r="X452" s="213" t="e">
        <f t="shared" si="130"/>
        <v>#DIV/0!</v>
      </c>
      <c r="Y452" s="211"/>
    </row>
    <row r="453" spans="1:25" x14ac:dyDescent="0.25">
      <c r="A453" s="182" t="s">
        <v>71</v>
      </c>
      <c r="B453" s="211"/>
      <c r="C453" s="211"/>
      <c r="D453" s="212">
        <f t="shared" si="131"/>
        <v>0</v>
      </c>
      <c r="E453" s="211"/>
      <c r="F453" s="211"/>
      <c r="G453" s="213"/>
      <c r="H453" s="212">
        <f t="shared" si="124"/>
        <v>0</v>
      </c>
      <c r="I453" s="211"/>
      <c r="J453" s="211"/>
      <c r="K453" s="214"/>
      <c r="L453" s="212">
        <f t="shared" si="125"/>
        <v>0</v>
      </c>
      <c r="M453" s="211"/>
      <c r="N453" s="213"/>
      <c r="O453" s="212">
        <f t="shared" si="126"/>
        <v>0</v>
      </c>
      <c r="P453" s="211"/>
      <c r="Q453" s="213"/>
      <c r="R453" s="212">
        <f t="shared" si="127"/>
        <v>0</v>
      </c>
      <c r="S453" s="211"/>
      <c r="T453" s="211"/>
      <c r="U453" s="212">
        <f t="shared" si="128"/>
        <v>0</v>
      </c>
      <c r="V453" s="183">
        <f t="shared" si="129"/>
        <v>0</v>
      </c>
      <c r="W453" s="211"/>
      <c r="X453" s="213" t="e">
        <f t="shared" si="130"/>
        <v>#DIV/0!</v>
      </c>
      <c r="Y453" s="211"/>
    </row>
    <row r="454" spans="1:25" x14ac:dyDescent="0.25">
      <c r="A454" s="184" t="s">
        <v>72</v>
      </c>
      <c r="B454" s="211">
        <v>3</v>
      </c>
      <c r="C454" s="211">
        <v>3</v>
      </c>
      <c r="D454" s="212">
        <f t="shared" si="131"/>
        <v>0</v>
      </c>
      <c r="E454" s="211">
        <v>3</v>
      </c>
      <c r="F454" s="211">
        <v>0</v>
      </c>
      <c r="G454" s="213">
        <v>80</v>
      </c>
      <c r="H454" s="212">
        <f t="shared" si="124"/>
        <v>240</v>
      </c>
      <c r="I454" s="211"/>
      <c r="J454" s="211"/>
      <c r="K454" s="214"/>
      <c r="L454" s="212">
        <f t="shared" si="125"/>
        <v>0</v>
      </c>
      <c r="M454" s="211"/>
      <c r="N454" s="213"/>
      <c r="O454" s="212">
        <f t="shared" si="126"/>
        <v>0</v>
      </c>
      <c r="P454" s="211"/>
      <c r="Q454" s="213"/>
      <c r="R454" s="212">
        <f t="shared" si="127"/>
        <v>0</v>
      </c>
      <c r="S454" s="211"/>
      <c r="T454" s="211"/>
      <c r="U454" s="212">
        <f t="shared" si="128"/>
        <v>0</v>
      </c>
      <c r="V454" s="183">
        <f t="shared" si="129"/>
        <v>3</v>
      </c>
      <c r="W454" s="211"/>
      <c r="X454" s="213">
        <f t="shared" si="130"/>
        <v>80</v>
      </c>
      <c r="Y454" s="211"/>
    </row>
    <row r="455" spans="1:25" x14ac:dyDescent="0.25">
      <c r="A455" s="182" t="s">
        <v>73</v>
      </c>
      <c r="B455" s="211">
        <v>50</v>
      </c>
      <c r="C455" s="211">
        <v>50</v>
      </c>
      <c r="D455" s="212">
        <f t="shared" si="131"/>
        <v>0</v>
      </c>
      <c r="E455" s="211">
        <v>50</v>
      </c>
      <c r="F455" s="211">
        <v>0</v>
      </c>
      <c r="G455" s="213">
        <v>81.540000000000006</v>
      </c>
      <c r="H455" s="212">
        <f t="shared" si="124"/>
        <v>4077.0000000000005</v>
      </c>
      <c r="I455" s="211"/>
      <c r="J455" s="211"/>
      <c r="K455" s="214"/>
      <c r="L455" s="212">
        <f t="shared" si="125"/>
        <v>0</v>
      </c>
      <c r="M455" s="211"/>
      <c r="N455" s="213"/>
      <c r="O455" s="212">
        <f t="shared" si="126"/>
        <v>0</v>
      </c>
      <c r="P455" s="211"/>
      <c r="Q455" s="213"/>
      <c r="R455" s="212">
        <f t="shared" si="127"/>
        <v>0</v>
      </c>
      <c r="S455" s="211"/>
      <c r="T455" s="211"/>
      <c r="U455" s="212">
        <f t="shared" si="128"/>
        <v>0</v>
      </c>
      <c r="V455" s="183">
        <f t="shared" si="129"/>
        <v>50</v>
      </c>
      <c r="W455" s="211"/>
      <c r="X455" s="213">
        <f t="shared" si="130"/>
        <v>81.540000000000006</v>
      </c>
      <c r="Y455" s="211"/>
    </row>
    <row r="456" spans="1:25" x14ac:dyDescent="0.25">
      <c r="A456" s="182" t="s">
        <v>74</v>
      </c>
      <c r="B456" s="211">
        <v>80</v>
      </c>
      <c r="C456" s="211">
        <v>80</v>
      </c>
      <c r="D456" s="212">
        <f t="shared" si="131"/>
        <v>0</v>
      </c>
      <c r="E456" s="211">
        <v>80</v>
      </c>
      <c r="F456" s="211">
        <v>0</v>
      </c>
      <c r="G456" s="213">
        <v>82.75</v>
      </c>
      <c r="H456" s="212">
        <f t="shared" si="124"/>
        <v>6620</v>
      </c>
      <c r="I456" s="211"/>
      <c r="J456" s="211"/>
      <c r="K456" s="214"/>
      <c r="L456" s="212">
        <f t="shared" si="125"/>
        <v>0</v>
      </c>
      <c r="M456" s="211"/>
      <c r="N456" s="213"/>
      <c r="O456" s="212">
        <f t="shared" si="126"/>
        <v>0</v>
      </c>
      <c r="P456" s="211"/>
      <c r="Q456" s="213"/>
      <c r="R456" s="212">
        <f t="shared" si="127"/>
        <v>0</v>
      </c>
      <c r="S456" s="211"/>
      <c r="T456" s="211"/>
      <c r="U456" s="212">
        <f t="shared" si="128"/>
        <v>0</v>
      </c>
      <c r="V456" s="183">
        <f t="shared" si="129"/>
        <v>80</v>
      </c>
      <c r="W456" s="211"/>
      <c r="X456" s="213">
        <f t="shared" si="130"/>
        <v>82.75</v>
      </c>
      <c r="Y456" s="211"/>
    </row>
    <row r="457" spans="1:25" x14ac:dyDescent="0.25">
      <c r="A457" s="184" t="s">
        <v>75</v>
      </c>
      <c r="B457" s="211"/>
      <c r="C457" s="211"/>
      <c r="D457" s="212">
        <f t="shared" si="131"/>
        <v>0</v>
      </c>
      <c r="E457" s="211"/>
      <c r="F457" s="211"/>
      <c r="G457" s="213"/>
      <c r="H457" s="212">
        <f t="shared" si="124"/>
        <v>0</v>
      </c>
      <c r="I457" s="211"/>
      <c r="J457" s="211"/>
      <c r="K457" s="214"/>
      <c r="L457" s="212">
        <f t="shared" si="125"/>
        <v>0</v>
      </c>
      <c r="M457" s="211"/>
      <c r="N457" s="213"/>
      <c r="O457" s="212">
        <f t="shared" si="126"/>
        <v>0</v>
      </c>
      <c r="P457" s="211"/>
      <c r="Q457" s="213"/>
      <c r="R457" s="212">
        <f t="shared" si="127"/>
        <v>0</v>
      </c>
      <c r="S457" s="211"/>
      <c r="T457" s="211"/>
      <c r="U457" s="212">
        <f t="shared" si="128"/>
        <v>0</v>
      </c>
      <c r="V457" s="183">
        <f t="shared" si="129"/>
        <v>0</v>
      </c>
      <c r="W457" s="211"/>
      <c r="X457" s="213" t="e">
        <f t="shared" si="130"/>
        <v>#DIV/0!</v>
      </c>
      <c r="Y457" s="211"/>
    </row>
    <row r="458" spans="1:25" x14ac:dyDescent="0.25">
      <c r="A458" s="182" t="s">
        <v>76</v>
      </c>
      <c r="B458" s="211"/>
      <c r="C458" s="211"/>
      <c r="D458" s="212">
        <f t="shared" si="131"/>
        <v>0</v>
      </c>
      <c r="E458" s="211"/>
      <c r="F458" s="211"/>
      <c r="G458" s="213"/>
      <c r="H458" s="212">
        <f t="shared" si="124"/>
        <v>0</v>
      </c>
      <c r="I458" s="211"/>
      <c r="J458" s="211"/>
      <c r="K458" s="214"/>
      <c r="L458" s="212">
        <f t="shared" si="125"/>
        <v>0</v>
      </c>
      <c r="M458" s="211"/>
      <c r="N458" s="213"/>
      <c r="O458" s="212">
        <f t="shared" si="126"/>
        <v>0</v>
      </c>
      <c r="P458" s="211"/>
      <c r="Q458" s="213"/>
      <c r="R458" s="212">
        <f t="shared" si="127"/>
        <v>0</v>
      </c>
      <c r="S458" s="211"/>
      <c r="T458" s="211"/>
      <c r="U458" s="212">
        <f t="shared" si="128"/>
        <v>0</v>
      </c>
      <c r="V458" s="183">
        <f t="shared" si="129"/>
        <v>0</v>
      </c>
      <c r="W458" s="211"/>
      <c r="X458" s="213" t="e">
        <f t="shared" si="130"/>
        <v>#DIV/0!</v>
      </c>
      <c r="Y458" s="211"/>
    </row>
    <row r="459" spans="1:25" x14ac:dyDescent="0.25">
      <c r="A459" s="182" t="s">
        <v>77</v>
      </c>
      <c r="B459" s="211"/>
      <c r="C459" s="211"/>
      <c r="D459" s="212">
        <f t="shared" si="131"/>
        <v>0</v>
      </c>
      <c r="E459" s="211"/>
      <c r="F459" s="211"/>
      <c r="G459" s="213"/>
      <c r="H459" s="212">
        <f t="shared" si="124"/>
        <v>0</v>
      </c>
      <c r="I459" s="211"/>
      <c r="J459" s="211"/>
      <c r="K459" s="214"/>
      <c r="L459" s="212">
        <f t="shared" si="125"/>
        <v>0</v>
      </c>
      <c r="M459" s="211"/>
      <c r="N459" s="213"/>
      <c r="O459" s="212">
        <f t="shared" si="126"/>
        <v>0</v>
      </c>
      <c r="P459" s="211"/>
      <c r="Q459" s="213"/>
      <c r="R459" s="212">
        <f t="shared" si="127"/>
        <v>0</v>
      </c>
      <c r="S459" s="211"/>
      <c r="T459" s="211"/>
      <c r="U459" s="212">
        <f t="shared" si="128"/>
        <v>0</v>
      </c>
      <c r="V459" s="183">
        <f t="shared" si="129"/>
        <v>0</v>
      </c>
      <c r="W459" s="211"/>
      <c r="X459" s="213" t="e">
        <f t="shared" si="130"/>
        <v>#DIV/0!</v>
      </c>
      <c r="Y459" s="211"/>
    </row>
    <row r="460" spans="1:25" x14ac:dyDescent="0.25">
      <c r="A460" s="184" t="s">
        <v>78</v>
      </c>
      <c r="B460" s="211">
        <v>25</v>
      </c>
      <c r="C460" s="211">
        <v>25</v>
      </c>
      <c r="D460" s="212">
        <f t="shared" si="131"/>
        <v>0</v>
      </c>
      <c r="E460" s="211">
        <v>25</v>
      </c>
      <c r="F460" s="211">
        <v>0</v>
      </c>
      <c r="G460" s="213">
        <v>85.6</v>
      </c>
      <c r="H460" s="212">
        <f t="shared" si="124"/>
        <v>2140</v>
      </c>
      <c r="I460" s="211"/>
      <c r="J460" s="211"/>
      <c r="K460" s="214"/>
      <c r="L460" s="212">
        <f t="shared" si="125"/>
        <v>0</v>
      </c>
      <c r="M460" s="211"/>
      <c r="N460" s="213"/>
      <c r="O460" s="212">
        <f t="shared" si="126"/>
        <v>0</v>
      </c>
      <c r="P460" s="211"/>
      <c r="Q460" s="213"/>
      <c r="R460" s="212">
        <f t="shared" si="127"/>
        <v>0</v>
      </c>
      <c r="S460" s="211"/>
      <c r="T460" s="211"/>
      <c r="U460" s="212">
        <f t="shared" si="128"/>
        <v>0</v>
      </c>
      <c r="V460" s="183">
        <f t="shared" si="129"/>
        <v>25</v>
      </c>
      <c r="W460" s="211"/>
      <c r="X460" s="213">
        <f t="shared" si="130"/>
        <v>85.6</v>
      </c>
      <c r="Y460" s="211"/>
    </row>
    <row r="461" spans="1:25" x14ac:dyDescent="0.25">
      <c r="A461" s="182" t="s">
        <v>79</v>
      </c>
      <c r="B461" s="211"/>
      <c r="C461" s="211"/>
      <c r="D461" s="212">
        <f t="shared" si="131"/>
        <v>0</v>
      </c>
      <c r="E461" s="211"/>
      <c r="F461" s="211"/>
      <c r="G461" s="213"/>
      <c r="H461" s="212">
        <f t="shared" si="124"/>
        <v>0</v>
      </c>
      <c r="I461" s="211"/>
      <c r="J461" s="211"/>
      <c r="K461" s="214"/>
      <c r="L461" s="212">
        <f t="shared" si="125"/>
        <v>0</v>
      </c>
      <c r="M461" s="211"/>
      <c r="N461" s="213"/>
      <c r="O461" s="212">
        <f t="shared" si="126"/>
        <v>0</v>
      </c>
      <c r="P461" s="211"/>
      <c r="Q461" s="213"/>
      <c r="R461" s="212">
        <f t="shared" si="127"/>
        <v>0</v>
      </c>
      <c r="S461" s="211"/>
      <c r="T461" s="211"/>
      <c r="U461" s="212">
        <f t="shared" si="128"/>
        <v>0</v>
      </c>
      <c r="V461" s="183">
        <f t="shared" si="129"/>
        <v>0</v>
      </c>
      <c r="W461" s="211"/>
      <c r="X461" s="213" t="e">
        <f t="shared" si="130"/>
        <v>#DIV/0!</v>
      </c>
      <c r="Y461" s="211"/>
    </row>
    <row r="462" spans="1:25" x14ac:dyDescent="0.25">
      <c r="A462" s="182" t="s">
        <v>80</v>
      </c>
      <c r="B462" s="211"/>
      <c r="C462" s="211"/>
      <c r="D462" s="212">
        <f t="shared" si="131"/>
        <v>0</v>
      </c>
      <c r="E462" s="211"/>
      <c r="F462" s="211"/>
      <c r="G462" s="213"/>
      <c r="H462" s="212">
        <f t="shared" si="124"/>
        <v>0</v>
      </c>
      <c r="I462" s="211"/>
      <c r="J462" s="211"/>
      <c r="K462" s="214"/>
      <c r="L462" s="212">
        <f t="shared" si="125"/>
        <v>0</v>
      </c>
      <c r="M462" s="211"/>
      <c r="N462" s="213"/>
      <c r="O462" s="212">
        <f t="shared" si="126"/>
        <v>0</v>
      </c>
      <c r="P462" s="211"/>
      <c r="Q462" s="213"/>
      <c r="R462" s="212">
        <f t="shared" si="127"/>
        <v>0</v>
      </c>
      <c r="S462" s="211"/>
      <c r="T462" s="211"/>
      <c r="U462" s="212">
        <f t="shared" si="128"/>
        <v>0</v>
      </c>
      <c r="V462" s="183">
        <f t="shared" si="129"/>
        <v>0</v>
      </c>
      <c r="W462" s="211"/>
      <c r="X462" s="213" t="e">
        <f t="shared" si="130"/>
        <v>#DIV/0!</v>
      </c>
      <c r="Y462" s="211"/>
    </row>
    <row r="463" spans="1:25" x14ac:dyDescent="0.25">
      <c r="A463" s="184" t="s">
        <v>81</v>
      </c>
      <c r="B463" s="211"/>
      <c r="C463" s="211"/>
      <c r="D463" s="212">
        <f t="shared" si="131"/>
        <v>0</v>
      </c>
      <c r="E463" s="211"/>
      <c r="F463" s="211"/>
      <c r="G463" s="213"/>
      <c r="H463" s="212">
        <f t="shared" si="124"/>
        <v>0</v>
      </c>
      <c r="I463" s="211"/>
      <c r="J463" s="211"/>
      <c r="K463" s="214"/>
      <c r="L463" s="212">
        <f t="shared" si="125"/>
        <v>0</v>
      </c>
      <c r="M463" s="211"/>
      <c r="N463" s="213"/>
      <c r="O463" s="212">
        <f t="shared" si="126"/>
        <v>0</v>
      </c>
      <c r="P463" s="211"/>
      <c r="Q463" s="213"/>
      <c r="R463" s="212">
        <f t="shared" si="127"/>
        <v>0</v>
      </c>
      <c r="S463" s="211"/>
      <c r="T463" s="211"/>
      <c r="U463" s="212">
        <f t="shared" si="128"/>
        <v>0</v>
      </c>
      <c r="V463" s="183">
        <f t="shared" si="129"/>
        <v>0</v>
      </c>
      <c r="W463" s="211"/>
      <c r="X463" s="213" t="e">
        <f t="shared" si="130"/>
        <v>#DIV/0!</v>
      </c>
      <c r="Y463" s="211"/>
    </row>
    <row r="464" spans="1:25" x14ac:dyDescent="0.25">
      <c r="A464" s="182" t="s">
        <v>82</v>
      </c>
      <c r="B464" s="211"/>
      <c r="C464" s="211"/>
      <c r="D464" s="212">
        <f t="shared" si="131"/>
        <v>0</v>
      </c>
      <c r="E464" s="211"/>
      <c r="F464" s="211"/>
      <c r="G464" s="213"/>
      <c r="H464" s="212">
        <f t="shared" si="124"/>
        <v>0</v>
      </c>
      <c r="I464" s="211"/>
      <c r="J464" s="211"/>
      <c r="K464" s="214"/>
      <c r="L464" s="212">
        <f t="shared" si="125"/>
        <v>0</v>
      </c>
      <c r="M464" s="211"/>
      <c r="N464" s="213"/>
      <c r="O464" s="212">
        <f t="shared" si="126"/>
        <v>0</v>
      </c>
      <c r="P464" s="211"/>
      <c r="Q464" s="213"/>
      <c r="R464" s="212">
        <f t="shared" si="127"/>
        <v>0</v>
      </c>
      <c r="S464" s="211"/>
      <c r="T464" s="211"/>
      <c r="U464" s="212">
        <f t="shared" si="128"/>
        <v>0</v>
      </c>
      <c r="V464" s="183">
        <f t="shared" si="129"/>
        <v>0</v>
      </c>
      <c r="W464" s="211"/>
      <c r="X464" s="213" t="e">
        <f t="shared" si="130"/>
        <v>#DIV/0!</v>
      </c>
      <c r="Y464" s="211"/>
    </row>
    <row r="465" spans="1:25" x14ac:dyDescent="0.25">
      <c r="A465" s="182" t="s">
        <v>83</v>
      </c>
      <c r="B465" s="211"/>
      <c r="C465" s="211"/>
      <c r="D465" s="212">
        <f t="shared" si="131"/>
        <v>0</v>
      </c>
      <c r="E465" s="211"/>
      <c r="F465" s="211"/>
      <c r="G465" s="213"/>
      <c r="H465" s="212">
        <f t="shared" si="124"/>
        <v>0</v>
      </c>
      <c r="I465" s="211"/>
      <c r="J465" s="211"/>
      <c r="K465" s="214"/>
      <c r="L465" s="212">
        <f t="shared" si="125"/>
        <v>0</v>
      </c>
      <c r="M465" s="211"/>
      <c r="N465" s="213"/>
      <c r="O465" s="212">
        <f t="shared" si="126"/>
        <v>0</v>
      </c>
      <c r="P465" s="211"/>
      <c r="Q465" s="213"/>
      <c r="R465" s="212">
        <f t="shared" si="127"/>
        <v>0</v>
      </c>
      <c r="S465" s="211"/>
      <c r="T465" s="211"/>
      <c r="U465" s="212">
        <f t="shared" si="128"/>
        <v>0</v>
      </c>
      <c r="V465" s="183">
        <f t="shared" si="129"/>
        <v>0</v>
      </c>
      <c r="W465" s="211"/>
      <c r="X465" s="213" t="e">
        <f t="shared" si="130"/>
        <v>#DIV/0!</v>
      </c>
      <c r="Y465" s="211"/>
    </row>
    <row r="466" spans="1:25" x14ac:dyDescent="0.25">
      <c r="A466" s="184" t="s">
        <v>84</v>
      </c>
      <c r="B466" s="265">
        <f>SUM(B467:B483)</f>
        <v>35</v>
      </c>
      <c r="C466" s="211">
        <f>SUM(C467:C483)</f>
        <v>35</v>
      </c>
      <c r="D466" s="265">
        <f t="shared" si="131"/>
        <v>0</v>
      </c>
      <c r="E466" s="211">
        <f>SUM(E467:E483)</f>
        <v>4</v>
      </c>
      <c r="F466" s="211">
        <f>SUM(F467:F483)</f>
        <v>0</v>
      </c>
      <c r="G466" s="213">
        <f>H466/E466</f>
        <v>80.86</v>
      </c>
      <c r="H466" s="212">
        <f>SUM(H467:H483)</f>
        <v>323.44</v>
      </c>
      <c r="I466" s="211">
        <f>SUM(I467:I483)</f>
        <v>0</v>
      </c>
      <c r="J466" s="211">
        <f>SUM(J467:J483)</f>
        <v>0</v>
      </c>
      <c r="K466" s="265" t="e">
        <f>L466/I466</f>
        <v>#DIV/0!</v>
      </c>
      <c r="L466" s="212">
        <f>SUM(L467:L483)</f>
        <v>0</v>
      </c>
      <c r="M466" s="211">
        <f>SUM(M467:M483)</f>
        <v>31</v>
      </c>
      <c r="N466" s="213">
        <f>O466/M466</f>
        <v>84.18</v>
      </c>
      <c r="O466" s="212">
        <f>SUM(O467:O483)</f>
        <v>2609.5800000000004</v>
      </c>
      <c r="P466" s="211">
        <f>SUM(P467:P483)</f>
        <v>0</v>
      </c>
      <c r="Q466" s="213" t="e">
        <f>R466/P466</f>
        <v>#DIV/0!</v>
      </c>
      <c r="R466" s="212">
        <f>SUM(R467:R483)</f>
        <v>0</v>
      </c>
      <c r="S466" s="211">
        <f>SUM(S467:S483)</f>
        <v>0</v>
      </c>
      <c r="T466" s="211" t="e">
        <f>U466/S466</f>
        <v>#DIV/0!</v>
      </c>
      <c r="U466" s="212">
        <f>SUM(U467:U483)</f>
        <v>0</v>
      </c>
      <c r="V466" s="183">
        <f>SUM(V467:V483)</f>
        <v>35</v>
      </c>
      <c r="W466" s="211">
        <f>SUM(W467:W483)</f>
        <v>0</v>
      </c>
      <c r="X466" s="213">
        <f t="shared" si="130"/>
        <v>83.800571428571445</v>
      </c>
      <c r="Y466" s="211">
        <f>SUM(Y467:Y483)</f>
        <v>0</v>
      </c>
    </row>
    <row r="467" spans="1:25" x14ac:dyDescent="0.25">
      <c r="A467" s="196" t="s">
        <v>85</v>
      </c>
      <c r="B467" s="211">
        <v>4</v>
      </c>
      <c r="C467" s="211">
        <v>0</v>
      </c>
      <c r="D467" s="212">
        <f t="shared" si="131"/>
        <v>4</v>
      </c>
      <c r="E467" s="211"/>
      <c r="F467" s="211"/>
      <c r="G467" s="213"/>
      <c r="H467" s="212">
        <f t="shared" si="124"/>
        <v>0</v>
      </c>
      <c r="I467" s="211"/>
      <c r="J467" s="211"/>
      <c r="K467" s="285"/>
      <c r="L467" s="212">
        <f t="shared" si="125"/>
        <v>0</v>
      </c>
      <c r="M467" s="211"/>
      <c r="N467" s="213"/>
      <c r="O467" s="212">
        <f t="shared" si="126"/>
        <v>0</v>
      </c>
      <c r="P467" s="211"/>
      <c r="Q467" s="213"/>
      <c r="R467" s="212">
        <f t="shared" si="127"/>
        <v>0</v>
      </c>
      <c r="S467" s="211"/>
      <c r="T467" s="211"/>
      <c r="U467" s="212">
        <f t="shared" si="128"/>
        <v>0</v>
      </c>
      <c r="V467" s="183">
        <f t="shared" ref="V467:V532" si="132">E467+I467+M467+P467+S467</f>
        <v>0</v>
      </c>
      <c r="W467" s="211"/>
      <c r="X467" s="213" t="e">
        <f t="shared" si="130"/>
        <v>#DIV/0!</v>
      </c>
      <c r="Y467" s="211"/>
    </row>
    <row r="468" spans="1:25" x14ac:dyDescent="0.25">
      <c r="A468" s="196" t="s">
        <v>86</v>
      </c>
      <c r="B468" s="211"/>
      <c r="C468" s="211"/>
      <c r="D468" s="212">
        <f t="shared" si="131"/>
        <v>0</v>
      </c>
      <c r="E468" s="211"/>
      <c r="F468" s="211"/>
      <c r="G468" s="213"/>
      <c r="H468" s="212">
        <f t="shared" si="124"/>
        <v>0</v>
      </c>
      <c r="I468" s="211"/>
      <c r="J468" s="211"/>
      <c r="K468" s="214"/>
      <c r="L468" s="212">
        <f t="shared" si="125"/>
        <v>0</v>
      </c>
      <c r="M468" s="211"/>
      <c r="N468" s="213"/>
      <c r="O468" s="212">
        <f t="shared" si="126"/>
        <v>0</v>
      </c>
      <c r="P468" s="211"/>
      <c r="Q468" s="213"/>
      <c r="R468" s="212">
        <f t="shared" si="127"/>
        <v>0</v>
      </c>
      <c r="S468" s="211"/>
      <c r="T468" s="211"/>
      <c r="U468" s="212">
        <f t="shared" si="128"/>
        <v>0</v>
      </c>
      <c r="V468" s="183">
        <f t="shared" si="132"/>
        <v>0</v>
      </c>
      <c r="W468" s="211"/>
      <c r="X468" s="213" t="e">
        <f t="shared" si="130"/>
        <v>#DIV/0!</v>
      </c>
      <c r="Y468" s="211"/>
    </row>
    <row r="469" spans="1:25" x14ac:dyDescent="0.25">
      <c r="A469" s="196" t="s">
        <v>87</v>
      </c>
      <c r="B469" s="211"/>
      <c r="C469" s="211"/>
      <c r="D469" s="212">
        <f t="shared" si="131"/>
        <v>0</v>
      </c>
      <c r="E469" s="211"/>
      <c r="F469" s="211"/>
      <c r="G469" s="213"/>
      <c r="H469" s="212">
        <f t="shared" si="124"/>
        <v>0</v>
      </c>
      <c r="I469" s="211"/>
      <c r="J469" s="211"/>
      <c r="K469" s="214"/>
      <c r="L469" s="212">
        <f t="shared" si="125"/>
        <v>0</v>
      </c>
      <c r="M469" s="211"/>
      <c r="N469" s="213"/>
      <c r="O469" s="212">
        <f t="shared" si="126"/>
        <v>0</v>
      </c>
      <c r="P469" s="211"/>
      <c r="Q469" s="213"/>
      <c r="R469" s="212">
        <f t="shared" si="127"/>
        <v>0</v>
      </c>
      <c r="S469" s="211"/>
      <c r="T469" s="211"/>
      <c r="U469" s="212">
        <f t="shared" si="128"/>
        <v>0</v>
      </c>
      <c r="V469" s="183">
        <f t="shared" si="132"/>
        <v>0</v>
      </c>
      <c r="W469" s="211"/>
      <c r="X469" s="213" t="e">
        <f t="shared" si="130"/>
        <v>#DIV/0!</v>
      </c>
      <c r="Y469" s="211"/>
    </row>
    <row r="470" spans="1:25" x14ac:dyDescent="0.25">
      <c r="A470" s="196" t="s">
        <v>88</v>
      </c>
      <c r="B470" s="211"/>
      <c r="C470" s="211"/>
      <c r="D470" s="212">
        <f t="shared" si="131"/>
        <v>0</v>
      </c>
      <c r="E470" s="211"/>
      <c r="F470" s="211"/>
      <c r="G470" s="213"/>
      <c r="H470" s="212">
        <f t="shared" si="124"/>
        <v>0</v>
      </c>
      <c r="I470" s="211"/>
      <c r="J470" s="211"/>
      <c r="K470" s="214"/>
      <c r="L470" s="212">
        <f t="shared" si="125"/>
        <v>0</v>
      </c>
      <c r="M470" s="211"/>
      <c r="N470" s="213"/>
      <c r="O470" s="212">
        <f t="shared" si="126"/>
        <v>0</v>
      </c>
      <c r="P470" s="211"/>
      <c r="Q470" s="213"/>
      <c r="R470" s="212">
        <f t="shared" si="127"/>
        <v>0</v>
      </c>
      <c r="S470" s="211"/>
      <c r="T470" s="211"/>
      <c r="U470" s="212">
        <f t="shared" si="128"/>
        <v>0</v>
      </c>
      <c r="V470" s="183">
        <f t="shared" si="132"/>
        <v>0</v>
      </c>
      <c r="W470" s="211"/>
      <c r="X470" s="213" t="e">
        <f t="shared" si="130"/>
        <v>#DIV/0!</v>
      </c>
      <c r="Y470" s="211"/>
    </row>
    <row r="471" spans="1:25" x14ac:dyDescent="0.25">
      <c r="A471" s="196" t="s">
        <v>89</v>
      </c>
      <c r="B471" s="211"/>
      <c r="C471" s="211"/>
      <c r="D471" s="212">
        <f t="shared" si="131"/>
        <v>0</v>
      </c>
      <c r="E471" s="211"/>
      <c r="F471" s="211"/>
      <c r="G471" s="213"/>
      <c r="H471" s="212">
        <f t="shared" si="124"/>
        <v>0</v>
      </c>
      <c r="I471" s="211"/>
      <c r="J471" s="211"/>
      <c r="K471" s="214"/>
      <c r="L471" s="212">
        <f t="shared" si="125"/>
        <v>0</v>
      </c>
      <c r="M471" s="211"/>
      <c r="N471" s="213"/>
      <c r="O471" s="212">
        <f t="shared" si="126"/>
        <v>0</v>
      </c>
      <c r="P471" s="211"/>
      <c r="Q471" s="213"/>
      <c r="R471" s="212">
        <f t="shared" si="127"/>
        <v>0</v>
      </c>
      <c r="S471" s="211"/>
      <c r="T471" s="211"/>
      <c r="U471" s="212">
        <f t="shared" si="128"/>
        <v>0</v>
      </c>
      <c r="V471" s="183">
        <f t="shared" si="132"/>
        <v>0</v>
      </c>
      <c r="W471" s="211"/>
      <c r="X471" s="213" t="e">
        <f t="shared" si="130"/>
        <v>#DIV/0!</v>
      </c>
      <c r="Y471" s="211"/>
    </row>
    <row r="472" spans="1:25" x14ac:dyDescent="0.25">
      <c r="A472" s="196" t="s">
        <v>90</v>
      </c>
      <c r="B472" s="211"/>
      <c r="C472" s="211"/>
      <c r="D472" s="212">
        <f t="shared" si="131"/>
        <v>0</v>
      </c>
      <c r="E472" s="211"/>
      <c r="F472" s="211"/>
      <c r="G472" s="213"/>
      <c r="H472" s="212">
        <f t="shared" si="124"/>
        <v>0</v>
      </c>
      <c r="I472" s="211"/>
      <c r="J472" s="211"/>
      <c r="K472" s="214"/>
      <c r="L472" s="212">
        <f t="shared" si="125"/>
        <v>0</v>
      </c>
      <c r="M472" s="211"/>
      <c r="N472" s="213"/>
      <c r="O472" s="212">
        <f t="shared" si="126"/>
        <v>0</v>
      </c>
      <c r="P472" s="211"/>
      <c r="Q472" s="213"/>
      <c r="R472" s="212">
        <f t="shared" si="127"/>
        <v>0</v>
      </c>
      <c r="S472" s="211"/>
      <c r="T472" s="211"/>
      <c r="U472" s="212">
        <f t="shared" si="128"/>
        <v>0</v>
      </c>
      <c r="V472" s="183">
        <f t="shared" si="132"/>
        <v>0</v>
      </c>
      <c r="W472" s="211"/>
      <c r="X472" s="213" t="e">
        <f t="shared" si="130"/>
        <v>#DIV/0!</v>
      </c>
      <c r="Y472" s="211"/>
    </row>
    <row r="473" spans="1:25" x14ac:dyDescent="0.25">
      <c r="A473" s="196" t="s">
        <v>91</v>
      </c>
      <c r="B473" s="211"/>
      <c r="C473" s="211"/>
      <c r="D473" s="212">
        <f t="shared" si="131"/>
        <v>0</v>
      </c>
      <c r="E473" s="211"/>
      <c r="F473" s="211"/>
      <c r="G473" s="213"/>
      <c r="H473" s="212">
        <f t="shared" si="124"/>
        <v>0</v>
      </c>
      <c r="I473" s="211"/>
      <c r="J473" s="211"/>
      <c r="K473" s="214"/>
      <c r="L473" s="212">
        <f t="shared" si="125"/>
        <v>0</v>
      </c>
      <c r="M473" s="211"/>
      <c r="N473" s="213"/>
      <c r="O473" s="212">
        <f t="shared" si="126"/>
        <v>0</v>
      </c>
      <c r="P473" s="211"/>
      <c r="Q473" s="213"/>
      <c r="R473" s="212">
        <f t="shared" si="127"/>
        <v>0</v>
      </c>
      <c r="S473" s="211"/>
      <c r="T473" s="211"/>
      <c r="U473" s="212">
        <f t="shared" si="128"/>
        <v>0</v>
      </c>
      <c r="V473" s="183">
        <f t="shared" si="132"/>
        <v>0</v>
      </c>
      <c r="W473" s="211"/>
      <c r="X473" s="213" t="e">
        <f t="shared" si="130"/>
        <v>#DIV/0!</v>
      </c>
      <c r="Y473" s="211"/>
    </row>
    <row r="474" spans="1:25" x14ac:dyDescent="0.25">
      <c r="A474" s="196" t="s">
        <v>92</v>
      </c>
      <c r="B474" s="211">
        <v>31</v>
      </c>
      <c r="C474" s="211">
        <v>35</v>
      </c>
      <c r="D474" s="212">
        <f t="shared" si="131"/>
        <v>-4</v>
      </c>
      <c r="E474" s="211">
        <v>4</v>
      </c>
      <c r="F474" s="211"/>
      <c r="G474" s="213">
        <v>80.86</v>
      </c>
      <c r="H474" s="212">
        <f t="shared" si="124"/>
        <v>323.44</v>
      </c>
      <c r="I474" s="211"/>
      <c r="J474" s="211"/>
      <c r="K474" s="214"/>
      <c r="L474" s="212">
        <f t="shared" si="125"/>
        <v>0</v>
      </c>
      <c r="M474" s="211">
        <v>31</v>
      </c>
      <c r="N474" s="213">
        <v>84.18</v>
      </c>
      <c r="O474" s="212">
        <f t="shared" si="126"/>
        <v>2609.5800000000004</v>
      </c>
      <c r="P474" s="211"/>
      <c r="Q474" s="213"/>
      <c r="R474" s="212">
        <f t="shared" si="127"/>
        <v>0</v>
      </c>
      <c r="S474" s="211"/>
      <c r="T474" s="211"/>
      <c r="U474" s="212">
        <f t="shared" si="128"/>
        <v>0</v>
      </c>
      <c r="V474" s="183">
        <f t="shared" si="132"/>
        <v>35</v>
      </c>
      <c r="W474" s="211"/>
      <c r="X474" s="213">
        <f t="shared" si="130"/>
        <v>83.800571428571445</v>
      </c>
      <c r="Y474" s="211"/>
    </row>
    <row r="475" spans="1:25" x14ac:dyDescent="0.25">
      <c r="A475" s="196" t="s">
        <v>93</v>
      </c>
      <c r="B475" s="211"/>
      <c r="C475" s="211"/>
      <c r="D475" s="212">
        <f t="shared" si="131"/>
        <v>0</v>
      </c>
      <c r="E475" s="211"/>
      <c r="F475" s="211"/>
      <c r="G475" s="213"/>
      <c r="H475" s="212">
        <f t="shared" si="124"/>
        <v>0</v>
      </c>
      <c r="I475" s="211"/>
      <c r="J475" s="211"/>
      <c r="K475" s="214"/>
      <c r="L475" s="212">
        <f t="shared" si="125"/>
        <v>0</v>
      </c>
      <c r="M475" s="211"/>
      <c r="N475" s="213"/>
      <c r="O475" s="212">
        <f t="shared" si="126"/>
        <v>0</v>
      </c>
      <c r="P475" s="211"/>
      <c r="Q475" s="213"/>
      <c r="R475" s="212">
        <f t="shared" si="127"/>
        <v>0</v>
      </c>
      <c r="S475" s="211"/>
      <c r="T475" s="211"/>
      <c r="U475" s="212">
        <f t="shared" si="128"/>
        <v>0</v>
      </c>
      <c r="V475" s="183">
        <f t="shared" si="132"/>
        <v>0</v>
      </c>
      <c r="W475" s="211"/>
      <c r="X475" s="213" t="e">
        <f t="shared" si="130"/>
        <v>#DIV/0!</v>
      </c>
      <c r="Y475" s="211"/>
    </row>
    <row r="476" spans="1:25" x14ac:dyDescent="0.25">
      <c r="A476" s="196" t="s">
        <v>94</v>
      </c>
      <c r="B476" s="211"/>
      <c r="C476" s="211"/>
      <c r="D476" s="212">
        <f t="shared" si="131"/>
        <v>0</v>
      </c>
      <c r="E476" s="211"/>
      <c r="F476" s="211"/>
      <c r="G476" s="213"/>
      <c r="H476" s="212">
        <f t="shared" si="124"/>
        <v>0</v>
      </c>
      <c r="I476" s="211"/>
      <c r="J476" s="211"/>
      <c r="K476" s="214"/>
      <c r="L476" s="212">
        <f t="shared" si="125"/>
        <v>0</v>
      </c>
      <c r="M476" s="211"/>
      <c r="N476" s="213"/>
      <c r="O476" s="212">
        <f t="shared" si="126"/>
        <v>0</v>
      </c>
      <c r="P476" s="211"/>
      <c r="Q476" s="213"/>
      <c r="R476" s="212">
        <f t="shared" si="127"/>
        <v>0</v>
      </c>
      <c r="S476" s="211"/>
      <c r="T476" s="211"/>
      <c r="U476" s="212">
        <f t="shared" si="128"/>
        <v>0</v>
      </c>
      <c r="V476" s="183">
        <f t="shared" si="132"/>
        <v>0</v>
      </c>
      <c r="W476" s="211"/>
      <c r="X476" s="213" t="e">
        <f t="shared" si="130"/>
        <v>#DIV/0!</v>
      </c>
      <c r="Y476" s="211"/>
    </row>
    <row r="477" spans="1:25" x14ac:dyDescent="0.25">
      <c r="A477" s="196" t="s">
        <v>95</v>
      </c>
      <c r="B477" s="211"/>
      <c r="C477" s="211"/>
      <c r="D477" s="212">
        <f t="shared" si="131"/>
        <v>0</v>
      </c>
      <c r="E477" s="211"/>
      <c r="F477" s="211"/>
      <c r="G477" s="213"/>
      <c r="H477" s="212">
        <f t="shared" si="124"/>
        <v>0</v>
      </c>
      <c r="I477" s="211"/>
      <c r="J477" s="211"/>
      <c r="K477" s="214"/>
      <c r="L477" s="212">
        <f t="shared" si="125"/>
        <v>0</v>
      </c>
      <c r="M477" s="211"/>
      <c r="N477" s="213"/>
      <c r="O477" s="212">
        <f t="shared" si="126"/>
        <v>0</v>
      </c>
      <c r="P477" s="211"/>
      <c r="Q477" s="213"/>
      <c r="R477" s="212">
        <f t="shared" si="127"/>
        <v>0</v>
      </c>
      <c r="S477" s="211"/>
      <c r="T477" s="211"/>
      <c r="U477" s="212">
        <f t="shared" si="128"/>
        <v>0</v>
      </c>
      <c r="V477" s="183">
        <f t="shared" si="132"/>
        <v>0</v>
      </c>
      <c r="W477" s="211"/>
      <c r="X477" s="213" t="e">
        <f t="shared" si="130"/>
        <v>#DIV/0!</v>
      </c>
      <c r="Y477" s="211"/>
    </row>
    <row r="478" spans="1:25" x14ac:dyDescent="0.25">
      <c r="A478" s="196" t="s">
        <v>147</v>
      </c>
      <c r="B478" s="211"/>
      <c r="C478" s="211"/>
      <c r="D478" s="212">
        <f t="shared" si="131"/>
        <v>0</v>
      </c>
      <c r="E478" s="211"/>
      <c r="F478" s="211"/>
      <c r="G478" s="213"/>
      <c r="H478" s="212">
        <f t="shared" si="124"/>
        <v>0</v>
      </c>
      <c r="I478" s="211"/>
      <c r="J478" s="211"/>
      <c r="K478" s="214"/>
      <c r="L478" s="212">
        <f t="shared" si="125"/>
        <v>0</v>
      </c>
      <c r="M478" s="211"/>
      <c r="N478" s="213"/>
      <c r="O478" s="212">
        <f t="shared" si="126"/>
        <v>0</v>
      </c>
      <c r="P478" s="211"/>
      <c r="Q478" s="213"/>
      <c r="R478" s="212">
        <f t="shared" si="127"/>
        <v>0</v>
      </c>
      <c r="S478" s="211"/>
      <c r="T478" s="211"/>
      <c r="U478" s="212">
        <f t="shared" si="128"/>
        <v>0</v>
      </c>
      <c r="V478" s="183">
        <f t="shared" si="132"/>
        <v>0</v>
      </c>
      <c r="W478" s="211"/>
      <c r="X478" s="213" t="e">
        <f t="shared" si="130"/>
        <v>#DIV/0!</v>
      </c>
      <c r="Y478" s="211"/>
    </row>
    <row r="479" spans="1:25" x14ac:dyDescent="0.25">
      <c r="A479" s="182" t="s">
        <v>165</v>
      </c>
      <c r="B479" s="211"/>
      <c r="C479" s="211"/>
      <c r="D479" s="212">
        <f t="shared" si="131"/>
        <v>0</v>
      </c>
      <c r="E479" s="211"/>
      <c r="F479" s="211"/>
      <c r="G479" s="213"/>
      <c r="H479" s="212">
        <f t="shared" si="124"/>
        <v>0</v>
      </c>
      <c r="I479" s="211"/>
      <c r="J479" s="211"/>
      <c r="K479" s="214"/>
      <c r="L479" s="212">
        <f t="shared" si="125"/>
        <v>0</v>
      </c>
      <c r="M479" s="211"/>
      <c r="N479" s="213"/>
      <c r="O479" s="212">
        <f t="shared" si="126"/>
        <v>0</v>
      </c>
      <c r="P479" s="211"/>
      <c r="Q479" s="213"/>
      <c r="R479" s="212">
        <f t="shared" si="127"/>
        <v>0</v>
      </c>
      <c r="S479" s="211"/>
      <c r="T479" s="211"/>
      <c r="U479" s="212">
        <f t="shared" si="128"/>
        <v>0</v>
      </c>
      <c r="V479" s="183">
        <f t="shared" si="132"/>
        <v>0</v>
      </c>
      <c r="W479" s="211"/>
      <c r="X479" s="213" t="e">
        <f t="shared" si="130"/>
        <v>#DIV/0!</v>
      </c>
      <c r="Y479" s="211"/>
    </row>
    <row r="480" spans="1:25" x14ac:dyDescent="0.25">
      <c r="A480" s="182" t="s">
        <v>160</v>
      </c>
      <c r="B480" s="211"/>
      <c r="C480" s="211"/>
      <c r="D480" s="212">
        <f t="shared" si="131"/>
        <v>0</v>
      </c>
      <c r="E480" s="211"/>
      <c r="F480" s="211"/>
      <c r="G480" s="213"/>
      <c r="H480" s="212">
        <f t="shared" si="124"/>
        <v>0</v>
      </c>
      <c r="I480" s="211"/>
      <c r="J480" s="211"/>
      <c r="K480" s="214"/>
      <c r="L480" s="212">
        <f t="shared" si="125"/>
        <v>0</v>
      </c>
      <c r="M480" s="211"/>
      <c r="N480" s="213"/>
      <c r="O480" s="212">
        <f t="shared" si="126"/>
        <v>0</v>
      </c>
      <c r="P480" s="211"/>
      <c r="Q480" s="213"/>
      <c r="R480" s="212">
        <f t="shared" si="127"/>
        <v>0</v>
      </c>
      <c r="S480" s="211"/>
      <c r="T480" s="211"/>
      <c r="U480" s="212">
        <f t="shared" si="128"/>
        <v>0</v>
      </c>
      <c r="V480" s="183">
        <f t="shared" si="132"/>
        <v>0</v>
      </c>
      <c r="W480" s="211"/>
      <c r="X480" s="213" t="e">
        <f t="shared" si="130"/>
        <v>#DIV/0!</v>
      </c>
      <c r="Y480" s="211"/>
    </row>
    <row r="481" spans="1:25" x14ac:dyDescent="0.25">
      <c r="A481" s="182" t="s">
        <v>150</v>
      </c>
      <c r="B481" s="211"/>
      <c r="C481" s="211"/>
      <c r="D481" s="212">
        <f t="shared" si="131"/>
        <v>0</v>
      </c>
      <c r="E481" s="211"/>
      <c r="F481" s="211"/>
      <c r="G481" s="213"/>
      <c r="H481" s="212">
        <f t="shared" si="124"/>
        <v>0</v>
      </c>
      <c r="I481" s="211"/>
      <c r="J481" s="211"/>
      <c r="K481" s="214"/>
      <c r="L481" s="212">
        <f t="shared" si="125"/>
        <v>0</v>
      </c>
      <c r="M481" s="211"/>
      <c r="N481" s="213"/>
      <c r="O481" s="212">
        <f t="shared" si="126"/>
        <v>0</v>
      </c>
      <c r="P481" s="211"/>
      <c r="Q481" s="213"/>
      <c r="R481" s="212">
        <f t="shared" si="127"/>
        <v>0</v>
      </c>
      <c r="S481" s="211"/>
      <c r="T481" s="211"/>
      <c r="U481" s="212">
        <f t="shared" si="128"/>
        <v>0</v>
      </c>
      <c r="V481" s="183">
        <f t="shared" si="132"/>
        <v>0</v>
      </c>
      <c r="W481" s="211"/>
      <c r="X481" s="213" t="e">
        <f t="shared" si="130"/>
        <v>#DIV/0!</v>
      </c>
      <c r="Y481" s="211"/>
    </row>
    <row r="482" spans="1:25" x14ac:dyDescent="0.25">
      <c r="A482" s="182" t="s">
        <v>151</v>
      </c>
      <c r="B482" s="211"/>
      <c r="C482" s="211"/>
      <c r="D482" s="212">
        <f t="shared" si="131"/>
        <v>0</v>
      </c>
      <c r="E482" s="211"/>
      <c r="F482" s="211"/>
      <c r="G482" s="213"/>
      <c r="H482" s="212">
        <f t="shared" si="124"/>
        <v>0</v>
      </c>
      <c r="I482" s="211"/>
      <c r="J482" s="211"/>
      <c r="K482" s="214"/>
      <c r="L482" s="212">
        <f t="shared" si="125"/>
        <v>0</v>
      </c>
      <c r="M482" s="211"/>
      <c r="N482" s="213"/>
      <c r="O482" s="212">
        <f t="shared" si="126"/>
        <v>0</v>
      </c>
      <c r="P482" s="211"/>
      <c r="Q482" s="213"/>
      <c r="R482" s="212">
        <f t="shared" si="127"/>
        <v>0</v>
      </c>
      <c r="S482" s="211"/>
      <c r="T482" s="211"/>
      <c r="U482" s="212">
        <f t="shared" si="128"/>
        <v>0</v>
      </c>
      <c r="V482" s="183">
        <f t="shared" si="132"/>
        <v>0</v>
      </c>
      <c r="W482" s="211"/>
      <c r="X482" s="213" t="e">
        <f t="shared" si="130"/>
        <v>#DIV/0!</v>
      </c>
      <c r="Y482" s="211"/>
    </row>
    <row r="483" spans="1:25" x14ac:dyDescent="0.25">
      <c r="A483" s="182" t="s">
        <v>228</v>
      </c>
      <c r="B483" s="211"/>
      <c r="C483" s="211"/>
      <c r="D483" s="212">
        <f t="shared" ref="D483" si="133">B483-C483</f>
        <v>0</v>
      </c>
      <c r="E483" s="211"/>
      <c r="F483" s="211"/>
      <c r="G483" s="213"/>
      <c r="H483" s="212">
        <f t="shared" ref="H483" si="134">E483*G483</f>
        <v>0</v>
      </c>
      <c r="I483" s="211"/>
      <c r="J483" s="211"/>
      <c r="K483" s="214"/>
      <c r="L483" s="212">
        <f t="shared" ref="L483" si="135">I483*K483</f>
        <v>0</v>
      </c>
      <c r="M483" s="211"/>
      <c r="N483" s="213"/>
      <c r="O483" s="212">
        <f t="shared" ref="O483" si="136">M483*N483</f>
        <v>0</v>
      </c>
      <c r="P483" s="211"/>
      <c r="Q483" s="213"/>
      <c r="R483" s="212">
        <f t="shared" ref="R483" si="137">P483*Q483</f>
        <v>0</v>
      </c>
      <c r="S483" s="211"/>
      <c r="T483" s="211"/>
      <c r="U483" s="212">
        <f t="shared" ref="U483" si="138">S483*T483</f>
        <v>0</v>
      </c>
      <c r="V483" s="183">
        <f t="shared" ref="V483" si="139">E483+I483+M483+P483+S483</f>
        <v>0</v>
      </c>
      <c r="W483" s="211"/>
      <c r="X483" s="213" t="e">
        <f t="shared" ref="X483" si="140">(H483+L483+O483+R483+U483)/V483</f>
        <v>#DIV/0!</v>
      </c>
      <c r="Y483" s="211"/>
    </row>
    <row r="484" spans="1:25" x14ac:dyDescent="0.25">
      <c r="A484" s="184" t="s">
        <v>96</v>
      </c>
      <c r="B484" s="211"/>
      <c r="C484" s="211"/>
      <c r="D484" s="212">
        <f t="shared" si="131"/>
        <v>0</v>
      </c>
      <c r="E484" s="211"/>
      <c r="F484" s="211"/>
      <c r="G484" s="213"/>
      <c r="H484" s="212">
        <f t="shared" si="124"/>
        <v>0</v>
      </c>
      <c r="I484" s="211"/>
      <c r="J484" s="211"/>
      <c r="K484" s="214"/>
      <c r="L484" s="212">
        <f t="shared" si="125"/>
        <v>0</v>
      </c>
      <c r="M484" s="211"/>
      <c r="N484" s="213"/>
      <c r="O484" s="212">
        <f t="shared" si="126"/>
        <v>0</v>
      </c>
      <c r="P484" s="211"/>
      <c r="Q484" s="213"/>
      <c r="R484" s="212">
        <f t="shared" si="127"/>
        <v>0</v>
      </c>
      <c r="S484" s="211"/>
      <c r="T484" s="211"/>
      <c r="U484" s="212">
        <f t="shared" si="128"/>
        <v>0</v>
      </c>
      <c r="V484" s="183">
        <f t="shared" si="132"/>
        <v>0</v>
      </c>
      <c r="W484" s="211"/>
      <c r="X484" s="213" t="e">
        <f t="shared" si="130"/>
        <v>#DIV/0!</v>
      </c>
      <c r="Y484" s="211"/>
    </row>
    <row r="485" spans="1:25" x14ac:dyDescent="0.25">
      <c r="A485" s="184" t="s">
        <v>98</v>
      </c>
      <c r="B485" s="211"/>
      <c r="C485" s="211"/>
      <c r="D485" s="212">
        <f t="shared" si="131"/>
        <v>0</v>
      </c>
      <c r="E485" s="211"/>
      <c r="F485" s="211"/>
      <c r="G485" s="213"/>
      <c r="H485" s="212">
        <f t="shared" si="124"/>
        <v>0</v>
      </c>
      <c r="I485" s="211"/>
      <c r="J485" s="211"/>
      <c r="K485" s="214"/>
      <c r="L485" s="212">
        <f t="shared" si="125"/>
        <v>0</v>
      </c>
      <c r="M485" s="211"/>
      <c r="N485" s="213"/>
      <c r="O485" s="212">
        <f t="shared" si="126"/>
        <v>0</v>
      </c>
      <c r="P485" s="211"/>
      <c r="Q485" s="213"/>
      <c r="R485" s="212">
        <f t="shared" si="127"/>
        <v>0</v>
      </c>
      <c r="S485" s="211"/>
      <c r="T485" s="211"/>
      <c r="U485" s="212">
        <f t="shared" si="128"/>
        <v>0</v>
      </c>
      <c r="V485" s="183">
        <f t="shared" si="132"/>
        <v>0</v>
      </c>
      <c r="W485" s="211"/>
      <c r="X485" s="213" t="e">
        <f t="shared" si="130"/>
        <v>#DIV/0!</v>
      </c>
      <c r="Y485" s="211"/>
    </row>
    <row r="486" spans="1:25" x14ac:dyDescent="0.25">
      <c r="A486" s="184" t="s">
        <v>99</v>
      </c>
      <c r="B486" s="211"/>
      <c r="C486" s="211"/>
      <c r="D486" s="212">
        <f t="shared" si="131"/>
        <v>0</v>
      </c>
      <c r="E486" s="211"/>
      <c r="F486" s="211"/>
      <c r="G486" s="213"/>
      <c r="H486" s="212">
        <f t="shared" si="124"/>
        <v>0</v>
      </c>
      <c r="I486" s="211"/>
      <c r="J486" s="211"/>
      <c r="K486" s="214"/>
      <c r="L486" s="212">
        <f t="shared" si="125"/>
        <v>0</v>
      </c>
      <c r="M486" s="211"/>
      <c r="N486" s="213"/>
      <c r="O486" s="212">
        <f t="shared" si="126"/>
        <v>0</v>
      </c>
      <c r="P486" s="211"/>
      <c r="Q486" s="213"/>
      <c r="R486" s="212">
        <f t="shared" si="127"/>
        <v>0</v>
      </c>
      <c r="S486" s="211"/>
      <c r="T486" s="211"/>
      <c r="U486" s="212">
        <f t="shared" si="128"/>
        <v>0</v>
      </c>
      <c r="V486" s="183">
        <f t="shared" si="132"/>
        <v>0</v>
      </c>
      <c r="W486" s="211"/>
      <c r="X486" s="213" t="e">
        <f t="shared" si="130"/>
        <v>#DIV/0!</v>
      </c>
      <c r="Y486" s="211"/>
    </row>
    <row r="487" spans="1:25" x14ac:dyDescent="0.25">
      <c r="A487" s="184" t="s">
        <v>100</v>
      </c>
      <c r="B487" s="211"/>
      <c r="C487" s="211"/>
      <c r="D487" s="212">
        <f t="shared" si="131"/>
        <v>0</v>
      </c>
      <c r="E487" s="211"/>
      <c r="F487" s="211"/>
      <c r="G487" s="213"/>
      <c r="H487" s="212">
        <f t="shared" si="124"/>
        <v>0</v>
      </c>
      <c r="I487" s="211"/>
      <c r="J487" s="211"/>
      <c r="K487" s="214"/>
      <c r="L487" s="212">
        <f t="shared" si="125"/>
        <v>0</v>
      </c>
      <c r="M487" s="211"/>
      <c r="N487" s="213"/>
      <c r="O487" s="212">
        <f t="shared" si="126"/>
        <v>0</v>
      </c>
      <c r="P487" s="211"/>
      <c r="Q487" s="213"/>
      <c r="R487" s="212">
        <f t="shared" si="127"/>
        <v>0</v>
      </c>
      <c r="S487" s="211"/>
      <c r="T487" s="211"/>
      <c r="U487" s="212">
        <f t="shared" si="128"/>
        <v>0</v>
      </c>
      <c r="V487" s="183">
        <f t="shared" si="132"/>
        <v>0</v>
      </c>
      <c r="W487" s="211"/>
      <c r="X487" s="213" t="e">
        <f t="shared" si="130"/>
        <v>#DIV/0!</v>
      </c>
      <c r="Y487" s="211"/>
    </row>
    <row r="488" spans="1:25" x14ac:dyDescent="0.25">
      <c r="A488" s="184" t="s">
        <v>101</v>
      </c>
      <c r="B488" s="211"/>
      <c r="C488" s="211"/>
      <c r="D488" s="212">
        <f t="shared" si="131"/>
        <v>0</v>
      </c>
      <c r="E488" s="211"/>
      <c r="F488" s="211"/>
      <c r="G488" s="213"/>
      <c r="H488" s="212">
        <f t="shared" si="124"/>
        <v>0</v>
      </c>
      <c r="I488" s="211"/>
      <c r="J488" s="211"/>
      <c r="K488" s="214"/>
      <c r="L488" s="212">
        <f t="shared" si="125"/>
        <v>0</v>
      </c>
      <c r="M488" s="211"/>
      <c r="N488" s="213"/>
      <c r="O488" s="212">
        <f t="shared" si="126"/>
        <v>0</v>
      </c>
      <c r="P488" s="211"/>
      <c r="Q488" s="213"/>
      <c r="R488" s="212">
        <f t="shared" si="127"/>
        <v>0</v>
      </c>
      <c r="S488" s="211"/>
      <c r="T488" s="211"/>
      <c r="U488" s="212">
        <f t="shared" si="128"/>
        <v>0</v>
      </c>
      <c r="V488" s="183">
        <f t="shared" si="132"/>
        <v>0</v>
      </c>
      <c r="W488" s="211"/>
      <c r="X488" s="213" t="e">
        <f t="shared" si="130"/>
        <v>#DIV/0!</v>
      </c>
      <c r="Y488" s="211"/>
    </row>
    <row r="489" spans="1:25" x14ac:dyDescent="0.25">
      <c r="A489" s="184" t="s">
        <v>102</v>
      </c>
      <c r="B489" s="211"/>
      <c r="C489" s="211"/>
      <c r="D489" s="212">
        <f t="shared" si="131"/>
        <v>0</v>
      </c>
      <c r="E489" s="211"/>
      <c r="F489" s="211"/>
      <c r="G489" s="213"/>
      <c r="H489" s="212">
        <f t="shared" si="124"/>
        <v>0</v>
      </c>
      <c r="I489" s="211"/>
      <c r="J489" s="211"/>
      <c r="K489" s="214"/>
      <c r="L489" s="212">
        <f t="shared" si="125"/>
        <v>0</v>
      </c>
      <c r="M489" s="211"/>
      <c r="N489" s="213"/>
      <c r="O489" s="212">
        <f t="shared" si="126"/>
        <v>0</v>
      </c>
      <c r="P489" s="211"/>
      <c r="Q489" s="213"/>
      <c r="R489" s="212">
        <f t="shared" si="127"/>
        <v>0</v>
      </c>
      <c r="S489" s="211"/>
      <c r="T489" s="211"/>
      <c r="U489" s="212">
        <f t="shared" si="128"/>
        <v>0</v>
      </c>
      <c r="V489" s="183">
        <f t="shared" si="132"/>
        <v>0</v>
      </c>
      <c r="W489" s="211"/>
      <c r="X489" s="213" t="e">
        <f t="shared" si="130"/>
        <v>#DIV/0!</v>
      </c>
      <c r="Y489" s="211"/>
    </row>
    <row r="490" spans="1:25" x14ac:dyDescent="0.25">
      <c r="A490" s="184" t="s">
        <v>97</v>
      </c>
      <c r="B490" s="211"/>
      <c r="C490" s="211"/>
      <c r="D490" s="212">
        <f t="shared" si="131"/>
        <v>0</v>
      </c>
      <c r="E490" s="211"/>
      <c r="F490" s="211"/>
      <c r="G490" s="213"/>
      <c r="H490" s="212">
        <f t="shared" si="124"/>
        <v>0</v>
      </c>
      <c r="I490" s="211"/>
      <c r="J490" s="211"/>
      <c r="K490" s="214"/>
      <c r="L490" s="212">
        <f t="shared" si="125"/>
        <v>0</v>
      </c>
      <c r="M490" s="211"/>
      <c r="N490" s="213"/>
      <c r="O490" s="212">
        <f t="shared" si="126"/>
        <v>0</v>
      </c>
      <c r="P490" s="211"/>
      <c r="Q490" s="213"/>
      <c r="R490" s="212">
        <f t="shared" si="127"/>
        <v>0</v>
      </c>
      <c r="S490" s="211"/>
      <c r="T490" s="211"/>
      <c r="U490" s="212">
        <f t="shared" si="128"/>
        <v>0</v>
      </c>
      <c r="V490" s="183">
        <f t="shared" si="132"/>
        <v>0</v>
      </c>
      <c r="W490" s="211"/>
      <c r="X490" s="213" t="e">
        <f t="shared" si="130"/>
        <v>#DIV/0!</v>
      </c>
      <c r="Y490" s="211"/>
    </row>
    <row r="491" spans="1:25" x14ac:dyDescent="0.25">
      <c r="A491" s="182"/>
      <c r="B491" s="211"/>
      <c r="C491" s="211"/>
      <c r="D491" s="212">
        <f t="shared" si="131"/>
        <v>0</v>
      </c>
      <c r="E491" s="211"/>
      <c r="F491" s="211"/>
      <c r="G491" s="213"/>
      <c r="H491" s="212">
        <f t="shared" si="124"/>
        <v>0</v>
      </c>
      <c r="I491" s="211"/>
      <c r="J491" s="211"/>
      <c r="K491" s="214"/>
      <c r="L491" s="212">
        <f t="shared" si="125"/>
        <v>0</v>
      </c>
      <c r="M491" s="211"/>
      <c r="N491" s="213"/>
      <c r="O491" s="212">
        <f t="shared" si="126"/>
        <v>0</v>
      </c>
      <c r="P491" s="211"/>
      <c r="Q491" s="213"/>
      <c r="R491" s="212">
        <f t="shared" si="127"/>
        <v>0</v>
      </c>
      <c r="S491" s="211"/>
      <c r="T491" s="211"/>
      <c r="U491" s="212">
        <f t="shared" si="128"/>
        <v>0</v>
      </c>
      <c r="V491" s="183">
        <f t="shared" si="132"/>
        <v>0</v>
      </c>
      <c r="W491" s="211"/>
      <c r="X491" s="213" t="e">
        <f t="shared" si="130"/>
        <v>#DIV/0!</v>
      </c>
      <c r="Y491" s="211"/>
    </row>
    <row r="492" spans="1:25" x14ac:dyDescent="0.25">
      <c r="A492" s="184" t="s">
        <v>103</v>
      </c>
      <c r="B492" s="211"/>
      <c r="C492" s="211"/>
      <c r="D492" s="212">
        <f t="shared" si="131"/>
        <v>0</v>
      </c>
      <c r="E492" s="211"/>
      <c r="F492" s="211"/>
      <c r="G492" s="213"/>
      <c r="H492" s="212">
        <f t="shared" si="124"/>
        <v>0</v>
      </c>
      <c r="I492" s="211"/>
      <c r="J492" s="211"/>
      <c r="K492" s="214"/>
      <c r="L492" s="212">
        <f t="shared" si="125"/>
        <v>0</v>
      </c>
      <c r="M492" s="211"/>
      <c r="N492" s="213"/>
      <c r="O492" s="212">
        <f t="shared" si="126"/>
        <v>0</v>
      </c>
      <c r="P492" s="211"/>
      <c r="Q492" s="213"/>
      <c r="R492" s="212">
        <f t="shared" si="127"/>
        <v>0</v>
      </c>
      <c r="S492" s="211"/>
      <c r="T492" s="211"/>
      <c r="U492" s="212">
        <f t="shared" si="128"/>
        <v>0</v>
      </c>
      <c r="V492" s="183">
        <f t="shared" si="132"/>
        <v>0</v>
      </c>
      <c r="W492" s="211"/>
      <c r="X492" s="213" t="e">
        <f t="shared" si="130"/>
        <v>#DIV/0!</v>
      </c>
      <c r="Y492" s="211"/>
    </row>
    <row r="493" spans="1:25" x14ac:dyDescent="0.25">
      <c r="A493" s="182" t="s">
        <v>104</v>
      </c>
      <c r="B493" s="211"/>
      <c r="C493" s="211"/>
      <c r="D493" s="212">
        <f t="shared" si="131"/>
        <v>0</v>
      </c>
      <c r="E493" s="211"/>
      <c r="F493" s="211"/>
      <c r="G493" s="213"/>
      <c r="H493" s="212">
        <f t="shared" si="124"/>
        <v>0</v>
      </c>
      <c r="I493" s="211"/>
      <c r="J493" s="211"/>
      <c r="K493" s="214"/>
      <c r="L493" s="212">
        <f t="shared" si="125"/>
        <v>0</v>
      </c>
      <c r="M493" s="211"/>
      <c r="N493" s="213"/>
      <c r="O493" s="212">
        <f t="shared" si="126"/>
        <v>0</v>
      </c>
      <c r="P493" s="211"/>
      <c r="Q493" s="213"/>
      <c r="R493" s="212">
        <f t="shared" si="127"/>
        <v>0</v>
      </c>
      <c r="S493" s="211"/>
      <c r="T493" s="211"/>
      <c r="U493" s="212">
        <f t="shared" si="128"/>
        <v>0</v>
      </c>
      <c r="V493" s="183">
        <f t="shared" si="132"/>
        <v>0</v>
      </c>
      <c r="W493" s="211"/>
      <c r="X493" s="213" t="e">
        <f t="shared" si="130"/>
        <v>#DIV/0!</v>
      </c>
      <c r="Y493" s="211"/>
    </row>
    <row r="494" spans="1:25" x14ac:dyDescent="0.25">
      <c r="A494" s="182" t="s">
        <v>105</v>
      </c>
      <c r="B494" s="211"/>
      <c r="C494" s="211"/>
      <c r="D494" s="212">
        <f t="shared" si="131"/>
        <v>0</v>
      </c>
      <c r="E494" s="211"/>
      <c r="F494" s="211"/>
      <c r="G494" s="213"/>
      <c r="H494" s="212">
        <f t="shared" si="124"/>
        <v>0</v>
      </c>
      <c r="I494" s="211"/>
      <c r="J494" s="211"/>
      <c r="K494" s="214"/>
      <c r="L494" s="212">
        <f t="shared" si="125"/>
        <v>0</v>
      </c>
      <c r="M494" s="211"/>
      <c r="N494" s="213"/>
      <c r="O494" s="212">
        <f t="shared" si="126"/>
        <v>0</v>
      </c>
      <c r="P494" s="211"/>
      <c r="Q494" s="213"/>
      <c r="R494" s="212">
        <f t="shared" si="127"/>
        <v>0</v>
      </c>
      <c r="S494" s="211"/>
      <c r="T494" s="211"/>
      <c r="U494" s="212">
        <f t="shared" si="128"/>
        <v>0</v>
      </c>
      <c r="V494" s="183">
        <f t="shared" si="132"/>
        <v>0</v>
      </c>
      <c r="W494" s="211"/>
      <c r="X494" s="213" t="e">
        <f t="shared" si="130"/>
        <v>#DIV/0!</v>
      </c>
      <c r="Y494" s="211"/>
    </row>
    <row r="495" spans="1:25" x14ac:dyDescent="0.25">
      <c r="A495" s="184" t="s">
        <v>106</v>
      </c>
      <c r="B495" s="211"/>
      <c r="C495" s="211"/>
      <c r="D495" s="212">
        <f t="shared" si="131"/>
        <v>0</v>
      </c>
      <c r="E495" s="211"/>
      <c r="F495" s="211"/>
      <c r="G495" s="213"/>
      <c r="H495" s="212">
        <f t="shared" si="124"/>
        <v>0</v>
      </c>
      <c r="I495" s="211"/>
      <c r="J495" s="211"/>
      <c r="K495" s="214"/>
      <c r="L495" s="212">
        <f t="shared" si="125"/>
        <v>0</v>
      </c>
      <c r="M495" s="211"/>
      <c r="N495" s="213"/>
      <c r="O495" s="212">
        <f t="shared" si="126"/>
        <v>0</v>
      </c>
      <c r="P495" s="211"/>
      <c r="Q495" s="213"/>
      <c r="R495" s="212">
        <f t="shared" si="127"/>
        <v>0</v>
      </c>
      <c r="S495" s="211"/>
      <c r="T495" s="211"/>
      <c r="U495" s="212">
        <f t="shared" si="128"/>
        <v>0</v>
      </c>
      <c r="V495" s="183">
        <f t="shared" si="132"/>
        <v>0</v>
      </c>
      <c r="W495" s="211"/>
      <c r="X495" s="213" t="e">
        <f t="shared" si="130"/>
        <v>#DIV/0!</v>
      </c>
      <c r="Y495" s="211"/>
    </row>
    <row r="496" spans="1:25" x14ac:dyDescent="0.25">
      <c r="A496" s="182" t="s">
        <v>107</v>
      </c>
      <c r="B496" s="211"/>
      <c r="C496" s="211"/>
      <c r="D496" s="212">
        <f t="shared" si="131"/>
        <v>0</v>
      </c>
      <c r="E496" s="211"/>
      <c r="F496" s="211"/>
      <c r="G496" s="213"/>
      <c r="H496" s="212">
        <f t="shared" si="124"/>
        <v>0</v>
      </c>
      <c r="I496" s="211"/>
      <c r="J496" s="211"/>
      <c r="K496" s="214"/>
      <c r="L496" s="212">
        <f t="shared" si="125"/>
        <v>0</v>
      </c>
      <c r="M496" s="211"/>
      <c r="N496" s="213"/>
      <c r="O496" s="212">
        <f t="shared" si="126"/>
        <v>0</v>
      </c>
      <c r="P496" s="211"/>
      <c r="Q496" s="213"/>
      <c r="R496" s="212">
        <f t="shared" si="127"/>
        <v>0</v>
      </c>
      <c r="S496" s="211"/>
      <c r="T496" s="211"/>
      <c r="U496" s="212">
        <f t="shared" si="128"/>
        <v>0</v>
      </c>
      <c r="V496" s="183">
        <f t="shared" si="132"/>
        <v>0</v>
      </c>
      <c r="W496" s="211"/>
      <c r="X496" s="213" t="e">
        <f t="shared" si="130"/>
        <v>#DIV/0!</v>
      </c>
      <c r="Y496" s="211"/>
    </row>
    <row r="497" spans="1:25" x14ac:dyDescent="0.25">
      <c r="A497" s="182" t="s">
        <v>108</v>
      </c>
      <c r="B497" s="211"/>
      <c r="C497" s="211"/>
      <c r="D497" s="212">
        <f t="shared" si="131"/>
        <v>0</v>
      </c>
      <c r="E497" s="211"/>
      <c r="F497" s="211"/>
      <c r="G497" s="213"/>
      <c r="H497" s="212">
        <f t="shared" si="124"/>
        <v>0</v>
      </c>
      <c r="I497" s="211"/>
      <c r="J497" s="211"/>
      <c r="K497" s="214"/>
      <c r="L497" s="212">
        <f t="shared" si="125"/>
        <v>0</v>
      </c>
      <c r="M497" s="211"/>
      <c r="N497" s="213"/>
      <c r="O497" s="212">
        <f t="shared" si="126"/>
        <v>0</v>
      </c>
      <c r="P497" s="211"/>
      <c r="Q497" s="213"/>
      <c r="R497" s="212">
        <f t="shared" si="127"/>
        <v>0</v>
      </c>
      <c r="S497" s="211"/>
      <c r="T497" s="211"/>
      <c r="U497" s="212">
        <f t="shared" si="128"/>
        <v>0</v>
      </c>
      <c r="V497" s="183">
        <f t="shared" si="132"/>
        <v>0</v>
      </c>
      <c r="W497" s="211"/>
      <c r="X497" s="213" t="e">
        <f t="shared" si="130"/>
        <v>#DIV/0!</v>
      </c>
      <c r="Y497" s="211"/>
    </row>
    <row r="498" spans="1:25" x14ac:dyDescent="0.25">
      <c r="A498" s="184" t="s">
        <v>109</v>
      </c>
      <c r="B498" s="211"/>
      <c r="C498" s="211"/>
      <c r="D498" s="212">
        <f t="shared" si="131"/>
        <v>0</v>
      </c>
      <c r="E498" s="211"/>
      <c r="F498" s="211"/>
      <c r="G498" s="213"/>
      <c r="H498" s="212">
        <f t="shared" si="124"/>
        <v>0</v>
      </c>
      <c r="I498" s="211"/>
      <c r="J498" s="211"/>
      <c r="K498" s="214"/>
      <c r="L498" s="212">
        <f t="shared" si="125"/>
        <v>0</v>
      </c>
      <c r="M498" s="211"/>
      <c r="N498" s="213"/>
      <c r="O498" s="212">
        <f t="shared" si="126"/>
        <v>0</v>
      </c>
      <c r="P498" s="211"/>
      <c r="Q498" s="213"/>
      <c r="R498" s="212">
        <f t="shared" si="127"/>
        <v>0</v>
      </c>
      <c r="S498" s="211"/>
      <c r="T498" s="211"/>
      <c r="U498" s="212">
        <f t="shared" si="128"/>
        <v>0</v>
      </c>
      <c r="V498" s="183">
        <f t="shared" si="132"/>
        <v>0</v>
      </c>
      <c r="W498" s="211"/>
      <c r="X498" s="213" t="e">
        <f t="shared" si="130"/>
        <v>#DIV/0!</v>
      </c>
      <c r="Y498" s="211"/>
    </row>
    <row r="499" spans="1:25" x14ac:dyDescent="0.25">
      <c r="A499" s="182" t="s">
        <v>110</v>
      </c>
      <c r="B499" s="211"/>
      <c r="C499" s="211"/>
      <c r="D499" s="212">
        <f t="shared" si="131"/>
        <v>0</v>
      </c>
      <c r="E499" s="211"/>
      <c r="F499" s="211"/>
      <c r="G499" s="213"/>
      <c r="H499" s="212">
        <f t="shared" si="124"/>
        <v>0</v>
      </c>
      <c r="I499" s="211"/>
      <c r="J499" s="211"/>
      <c r="K499" s="214"/>
      <c r="L499" s="212">
        <f t="shared" si="125"/>
        <v>0</v>
      </c>
      <c r="M499" s="211"/>
      <c r="N499" s="213"/>
      <c r="O499" s="212">
        <f t="shared" si="126"/>
        <v>0</v>
      </c>
      <c r="P499" s="211"/>
      <c r="Q499" s="213"/>
      <c r="R499" s="212">
        <f t="shared" si="127"/>
        <v>0</v>
      </c>
      <c r="S499" s="211"/>
      <c r="T499" s="211"/>
      <c r="U499" s="212">
        <f t="shared" si="128"/>
        <v>0</v>
      </c>
      <c r="V499" s="183">
        <f t="shared" si="132"/>
        <v>0</v>
      </c>
      <c r="W499" s="211"/>
      <c r="X499" s="213" t="e">
        <f t="shared" si="130"/>
        <v>#DIV/0!</v>
      </c>
      <c r="Y499" s="211"/>
    </row>
    <row r="500" spans="1:25" x14ac:dyDescent="0.25">
      <c r="A500" s="182" t="s">
        <v>111</v>
      </c>
      <c r="B500" s="211"/>
      <c r="C500" s="211"/>
      <c r="D500" s="212">
        <f t="shared" si="131"/>
        <v>0</v>
      </c>
      <c r="E500" s="211"/>
      <c r="F500" s="211"/>
      <c r="G500" s="213"/>
      <c r="H500" s="212">
        <f t="shared" si="124"/>
        <v>0</v>
      </c>
      <c r="I500" s="211"/>
      <c r="J500" s="211"/>
      <c r="K500" s="214"/>
      <c r="L500" s="212">
        <f t="shared" si="125"/>
        <v>0</v>
      </c>
      <c r="M500" s="211"/>
      <c r="N500" s="213"/>
      <c r="O500" s="212">
        <f t="shared" si="126"/>
        <v>0</v>
      </c>
      <c r="P500" s="211"/>
      <c r="Q500" s="213"/>
      <c r="R500" s="212">
        <f t="shared" si="127"/>
        <v>0</v>
      </c>
      <c r="S500" s="211"/>
      <c r="T500" s="211"/>
      <c r="U500" s="212">
        <f t="shared" si="128"/>
        <v>0</v>
      </c>
      <c r="V500" s="183">
        <f t="shared" si="132"/>
        <v>0</v>
      </c>
      <c r="W500" s="211"/>
      <c r="X500" s="213" t="e">
        <f t="shared" si="130"/>
        <v>#DIV/0!</v>
      </c>
      <c r="Y500" s="211"/>
    </row>
    <row r="501" spans="1:25" x14ac:dyDescent="0.25">
      <c r="A501" s="184" t="s">
        <v>112</v>
      </c>
      <c r="B501" s="211"/>
      <c r="C501" s="211"/>
      <c r="D501" s="212">
        <f t="shared" si="131"/>
        <v>0</v>
      </c>
      <c r="E501" s="211"/>
      <c r="F501" s="211"/>
      <c r="G501" s="213"/>
      <c r="H501" s="212">
        <f t="shared" si="124"/>
        <v>0</v>
      </c>
      <c r="I501" s="211"/>
      <c r="J501" s="211"/>
      <c r="K501" s="214"/>
      <c r="L501" s="212">
        <f t="shared" si="125"/>
        <v>0</v>
      </c>
      <c r="M501" s="211"/>
      <c r="N501" s="213"/>
      <c r="O501" s="212">
        <f t="shared" si="126"/>
        <v>0</v>
      </c>
      <c r="P501" s="211"/>
      <c r="Q501" s="213"/>
      <c r="R501" s="212">
        <f t="shared" si="127"/>
        <v>0</v>
      </c>
      <c r="S501" s="211"/>
      <c r="T501" s="211"/>
      <c r="U501" s="212">
        <f t="shared" si="128"/>
        <v>0</v>
      </c>
      <c r="V501" s="183">
        <f t="shared" si="132"/>
        <v>0</v>
      </c>
      <c r="W501" s="211"/>
      <c r="X501" s="213" t="e">
        <f t="shared" si="130"/>
        <v>#DIV/0!</v>
      </c>
      <c r="Y501" s="211"/>
    </row>
    <row r="502" spans="1:25" x14ac:dyDescent="0.25">
      <c r="A502" s="182" t="s">
        <v>113</v>
      </c>
      <c r="B502" s="211"/>
      <c r="C502" s="211"/>
      <c r="D502" s="212">
        <f t="shared" si="131"/>
        <v>0</v>
      </c>
      <c r="E502" s="211"/>
      <c r="F502" s="211"/>
      <c r="G502" s="213"/>
      <c r="H502" s="212">
        <f t="shared" si="124"/>
        <v>0</v>
      </c>
      <c r="I502" s="211"/>
      <c r="J502" s="211"/>
      <c r="K502" s="214"/>
      <c r="L502" s="212">
        <f t="shared" si="125"/>
        <v>0</v>
      </c>
      <c r="M502" s="211"/>
      <c r="N502" s="213"/>
      <c r="O502" s="212">
        <f t="shared" si="126"/>
        <v>0</v>
      </c>
      <c r="P502" s="211"/>
      <c r="Q502" s="213"/>
      <c r="R502" s="212">
        <f t="shared" si="127"/>
        <v>0</v>
      </c>
      <c r="S502" s="211"/>
      <c r="T502" s="211"/>
      <c r="U502" s="212">
        <f t="shared" si="128"/>
        <v>0</v>
      </c>
      <c r="V502" s="183">
        <f t="shared" si="132"/>
        <v>0</v>
      </c>
      <c r="W502" s="211"/>
      <c r="X502" s="213" t="e">
        <f t="shared" si="130"/>
        <v>#DIV/0!</v>
      </c>
      <c r="Y502" s="211"/>
    </row>
    <row r="503" spans="1:25" x14ac:dyDescent="0.25">
      <c r="A503" s="184" t="s">
        <v>114</v>
      </c>
      <c r="B503" s="211"/>
      <c r="C503" s="211"/>
      <c r="D503" s="212">
        <f t="shared" si="131"/>
        <v>0</v>
      </c>
      <c r="E503" s="211"/>
      <c r="F503" s="211"/>
      <c r="G503" s="213"/>
      <c r="H503" s="212">
        <f t="shared" si="124"/>
        <v>0</v>
      </c>
      <c r="I503" s="211"/>
      <c r="J503" s="211"/>
      <c r="K503" s="214"/>
      <c r="L503" s="212">
        <f t="shared" si="125"/>
        <v>0</v>
      </c>
      <c r="M503" s="211"/>
      <c r="N503" s="213"/>
      <c r="O503" s="212">
        <f t="shared" si="126"/>
        <v>0</v>
      </c>
      <c r="P503" s="211"/>
      <c r="Q503" s="213"/>
      <c r="R503" s="212">
        <f t="shared" si="127"/>
        <v>0</v>
      </c>
      <c r="S503" s="211"/>
      <c r="T503" s="211"/>
      <c r="U503" s="212">
        <f t="shared" si="128"/>
        <v>0</v>
      </c>
      <c r="V503" s="183">
        <f t="shared" si="132"/>
        <v>0</v>
      </c>
      <c r="W503" s="211"/>
      <c r="X503" s="213" t="e">
        <f t="shared" si="130"/>
        <v>#DIV/0!</v>
      </c>
      <c r="Y503" s="211"/>
    </row>
    <row r="504" spans="1:25" x14ac:dyDescent="0.25">
      <c r="A504" s="182" t="s">
        <v>115</v>
      </c>
      <c r="B504" s="211"/>
      <c r="C504" s="211"/>
      <c r="D504" s="212">
        <f t="shared" si="131"/>
        <v>0</v>
      </c>
      <c r="E504" s="211"/>
      <c r="F504" s="211"/>
      <c r="G504" s="213"/>
      <c r="H504" s="212">
        <f t="shared" si="124"/>
        <v>0</v>
      </c>
      <c r="I504" s="211"/>
      <c r="J504" s="211"/>
      <c r="K504" s="214"/>
      <c r="L504" s="212">
        <f t="shared" si="125"/>
        <v>0</v>
      </c>
      <c r="M504" s="211"/>
      <c r="N504" s="213"/>
      <c r="O504" s="212">
        <f t="shared" si="126"/>
        <v>0</v>
      </c>
      <c r="P504" s="211"/>
      <c r="Q504" s="213"/>
      <c r="R504" s="212">
        <f t="shared" si="127"/>
        <v>0</v>
      </c>
      <c r="S504" s="211"/>
      <c r="T504" s="211"/>
      <c r="U504" s="212">
        <f t="shared" si="128"/>
        <v>0</v>
      </c>
      <c r="V504" s="183">
        <f t="shared" si="132"/>
        <v>0</v>
      </c>
      <c r="W504" s="211"/>
      <c r="X504" s="213" t="e">
        <f t="shared" si="130"/>
        <v>#DIV/0!</v>
      </c>
      <c r="Y504" s="211"/>
    </row>
    <row r="505" spans="1:25" x14ac:dyDescent="0.25">
      <c r="A505" s="184" t="s">
        <v>116</v>
      </c>
      <c r="B505" s="211"/>
      <c r="C505" s="211"/>
      <c r="D505" s="212">
        <f t="shared" si="131"/>
        <v>0</v>
      </c>
      <c r="E505" s="211"/>
      <c r="F505" s="211"/>
      <c r="G505" s="213"/>
      <c r="H505" s="212">
        <f t="shared" si="124"/>
        <v>0</v>
      </c>
      <c r="I505" s="211"/>
      <c r="J505" s="211"/>
      <c r="K505" s="214"/>
      <c r="L505" s="212">
        <f t="shared" si="125"/>
        <v>0</v>
      </c>
      <c r="M505" s="211"/>
      <c r="N505" s="213"/>
      <c r="O505" s="212">
        <f t="shared" si="126"/>
        <v>0</v>
      </c>
      <c r="P505" s="211"/>
      <c r="Q505" s="213"/>
      <c r="R505" s="212">
        <f t="shared" si="127"/>
        <v>0</v>
      </c>
      <c r="S505" s="211"/>
      <c r="T505" s="211"/>
      <c r="U505" s="212">
        <f t="shared" si="128"/>
        <v>0</v>
      </c>
      <c r="V505" s="183">
        <f t="shared" si="132"/>
        <v>0</v>
      </c>
      <c r="W505" s="211"/>
      <c r="X505" s="213" t="e">
        <f t="shared" si="130"/>
        <v>#DIV/0!</v>
      </c>
      <c r="Y505" s="211"/>
    </row>
    <row r="506" spans="1:25" x14ac:dyDescent="0.25">
      <c r="A506" s="182" t="s">
        <v>117</v>
      </c>
      <c r="B506" s="211"/>
      <c r="C506" s="211"/>
      <c r="D506" s="212">
        <f t="shared" si="131"/>
        <v>0</v>
      </c>
      <c r="E506" s="211"/>
      <c r="F506" s="211"/>
      <c r="G506" s="213"/>
      <c r="H506" s="212">
        <f t="shared" si="124"/>
        <v>0</v>
      </c>
      <c r="I506" s="211"/>
      <c r="J506" s="211"/>
      <c r="K506" s="214"/>
      <c r="L506" s="212">
        <f t="shared" si="125"/>
        <v>0</v>
      </c>
      <c r="M506" s="211"/>
      <c r="N506" s="213"/>
      <c r="O506" s="212">
        <f t="shared" si="126"/>
        <v>0</v>
      </c>
      <c r="P506" s="211"/>
      <c r="Q506" s="213"/>
      <c r="R506" s="212">
        <f t="shared" si="127"/>
        <v>0</v>
      </c>
      <c r="S506" s="211"/>
      <c r="T506" s="211"/>
      <c r="U506" s="212">
        <f t="shared" si="128"/>
        <v>0</v>
      </c>
      <c r="V506" s="183">
        <f t="shared" si="132"/>
        <v>0</v>
      </c>
      <c r="W506" s="211"/>
      <c r="X506" s="213" t="e">
        <f t="shared" si="130"/>
        <v>#DIV/0!</v>
      </c>
      <c r="Y506" s="211"/>
    </row>
    <row r="507" spans="1:25" x14ac:dyDescent="0.25">
      <c r="A507" s="184" t="s">
        <v>118</v>
      </c>
      <c r="B507" s="211"/>
      <c r="C507" s="211"/>
      <c r="D507" s="212">
        <f t="shared" si="131"/>
        <v>0</v>
      </c>
      <c r="E507" s="211"/>
      <c r="F507" s="211"/>
      <c r="G507" s="213"/>
      <c r="H507" s="212">
        <f t="shared" si="124"/>
        <v>0</v>
      </c>
      <c r="I507" s="211"/>
      <c r="J507" s="211"/>
      <c r="K507" s="214"/>
      <c r="L507" s="212">
        <f t="shared" si="125"/>
        <v>0</v>
      </c>
      <c r="M507" s="211"/>
      <c r="N507" s="213"/>
      <c r="O507" s="212">
        <f t="shared" si="126"/>
        <v>0</v>
      </c>
      <c r="P507" s="211"/>
      <c r="Q507" s="213"/>
      <c r="R507" s="212">
        <f t="shared" si="127"/>
        <v>0</v>
      </c>
      <c r="S507" s="211"/>
      <c r="T507" s="211"/>
      <c r="U507" s="212">
        <f t="shared" si="128"/>
        <v>0</v>
      </c>
      <c r="V507" s="183">
        <f t="shared" si="132"/>
        <v>0</v>
      </c>
      <c r="W507" s="211"/>
      <c r="X507" s="213" t="e">
        <f t="shared" si="130"/>
        <v>#DIV/0!</v>
      </c>
      <c r="Y507" s="211"/>
    </row>
    <row r="508" spans="1:25" x14ac:dyDescent="0.25">
      <c r="A508" s="184" t="s">
        <v>119</v>
      </c>
      <c r="B508" s="211">
        <v>42</v>
      </c>
      <c r="C508" s="211">
        <v>39</v>
      </c>
      <c r="D508" s="212">
        <f t="shared" si="131"/>
        <v>3</v>
      </c>
      <c r="E508" s="211">
        <v>39</v>
      </c>
      <c r="F508" s="211">
        <v>39</v>
      </c>
      <c r="G508" s="213">
        <v>87.7</v>
      </c>
      <c r="H508" s="212">
        <f t="shared" si="124"/>
        <v>3420.3</v>
      </c>
      <c r="I508" s="211"/>
      <c r="J508" s="211"/>
      <c r="K508" s="214"/>
      <c r="L508" s="212">
        <f t="shared" si="125"/>
        <v>0</v>
      </c>
      <c r="M508" s="211"/>
      <c r="N508" s="213"/>
      <c r="O508" s="212">
        <f t="shared" si="126"/>
        <v>0</v>
      </c>
      <c r="P508" s="211"/>
      <c r="Q508" s="213"/>
      <c r="R508" s="212">
        <f t="shared" si="127"/>
        <v>0</v>
      </c>
      <c r="S508" s="211"/>
      <c r="T508" s="211"/>
      <c r="U508" s="212">
        <f t="shared" si="128"/>
        <v>0</v>
      </c>
      <c r="V508" s="183">
        <f t="shared" si="132"/>
        <v>39</v>
      </c>
      <c r="W508" s="211"/>
      <c r="X508" s="213">
        <f t="shared" si="130"/>
        <v>87.7</v>
      </c>
      <c r="Y508" s="211"/>
    </row>
    <row r="509" spans="1:25" x14ac:dyDescent="0.25">
      <c r="A509" s="182" t="s">
        <v>120</v>
      </c>
      <c r="B509" s="211"/>
      <c r="C509" s="211"/>
      <c r="D509" s="212">
        <f t="shared" si="131"/>
        <v>0</v>
      </c>
      <c r="E509" s="211"/>
      <c r="F509" s="211"/>
      <c r="G509" s="213"/>
      <c r="H509" s="212">
        <f t="shared" ref="H509:H545" si="141">E509*G509</f>
        <v>0</v>
      </c>
      <c r="I509" s="211"/>
      <c r="J509" s="211"/>
      <c r="K509" s="214"/>
      <c r="L509" s="212">
        <f t="shared" ref="L509:L545" si="142">I509*K509</f>
        <v>0</v>
      </c>
      <c r="M509" s="211"/>
      <c r="N509" s="213"/>
      <c r="O509" s="212">
        <f t="shared" ref="O509:O545" si="143">M509*N509</f>
        <v>0</v>
      </c>
      <c r="P509" s="211"/>
      <c r="Q509" s="213"/>
      <c r="R509" s="212">
        <f t="shared" ref="R509:R545" si="144">P509*Q509</f>
        <v>0</v>
      </c>
      <c r="S509" s="211"/>
      <c r="T509" s="211"/>
      <c r="U509" s="212">
        <f t="shared" ref="U509:U545" si="145">S509*T509</f>
        <v>0</v>
      </c>
      <c r="V509" s="183">
        <f t="shared" si="132"/>
        <v>0</v>
      </c>
      <c r="W509" s="211"/>
      <c r="X509" s="213" t="e">
        <f t="shared" si="130"/>
        <v>#DIV/0!</v>
      </c>
      <c r="Y509" s="211"/>
    </row>
    <row r="510" spans="1:25" x14ac:dyDescent="0.25">
      <c r="A510" s="182" t="s">
        <v>226</v>
      </c>
      <c r="B510" s="211">
        <v>18</v>
      </c>
      <c r="C510" s="211">
        <v>18</v>
      </c>
      <c r="D510" s="212">
        <f t="shared" si="131"/>
        <v>0</v>
      </c>
      <c r="E510" s="211">
        <v>18</v>
      </c>
      <c r="F510" s="211">
        <v>18</v>
      </c>
      <c r="G510" s="213">
        <v>83.09</v>
      </c>
      <c r="H510" s="212">
        <f t="shared" ref="H510" si="146">E510*G510</f>
        <v>1495.6200000000001</v>
      </c>
      <c r="I510" s="211"/>
      <c r="J510" s="211"/>
      <c r="K510" s="214"/>
      <c r="L510" s="212">
        <f t="shared" ref="L510" si="147">I510*K510</f>
        <v>0</v>
      </c>
      <c r="M510" s="211"/>
      <c r="N510" s="213"/>
      <c r="O510" s="212">
        <f t="shared" ref="O510" si="148">M510*N510</f>
        <v>0</v>
      </c>
      <c r="P510" s="211"/>
      <c r="Q510" s="213"/>
      <c r="R510" s="212">
        <f t="shared" ref="R510" si="149">P510*Q510</f>
        <v>0</v>
      </c>
      <c r="S510" s="211"/>
      <c r="T510" s="211"/>
      <c r="U510" s="212">
        <f t="shared" ref="U510" si="150">S510*T510</f>
        <v>0</v>
      </c>
      <c r="V510" s="183">
        <f t="shared" ref="V510" si="151">E510+I510+M510+P510+S510</f>
        <v>18</v>
      </c>
      <c r="W510" s="211"/>
      <c r="X510" s="213">
        <f t="shared" ref="X510" si="152">(H510+L510+O510+R510+U510)/V510</f>
        <v>83.09</v>
      </c>
      <c r="Y510" s="211"/>
    </row>
    <row r="511" spans="1:25" x14ac:dyDescent="0.25">
      <c r="A511" s="184" t="s">
        <v>121</v>
      </c>
      <c r="B511" s="211"/>
      <c r="C511" s="211"/>
      <c r="D511" s="212">
        <f t="shared" si="131"/>
        <v>0</v>
      </c>
      <c r="E511" s="211"/>
      <c r="F511" s="211"/>
      <c r="G511" s="213"/>
      <c r="H511" s="212">
        <f t="shared" si="141"/>
        <v>0</v>
      </c>
      <c r="I511" s="211"/>
      <c r="J511" s="211"/>
      <c r="K511" s="214"/>
      <c r="L511" s="212">
        <f t="shared" si="142"/>
        <v>0</v>
      </c>
      <c r="M511" s="211"/>
      <c r="N511" s="213"/>
      <c r="O511" s="212">
        <f t="shared" si="143"/>
        <v>0</v>
      </c>
      <c r="P511" s="211"/>
      <c r="Q511" s="213"/>
      <c r="R511" s="212">
        <f t="shared" si="144"/>
        <v>0</v>
      </c>
      <c r="S511" s="211"/>
      <c r="T511" s="211"/>
      <c r="U511" s="212">
        <f t="shared" si="145"/>
        <v>0</v>
      </c>
      <c r="V511" s="183">
        <f t="shared" si="132"/>
        <v>0</v>
      </c>
      <c r="W511" s="211"/>
      <c r="X511" s="213" t="e">
        <f t="shared" ref="X511:X545" si="153">(H511+L511+O511+R511+U511)/V511</f>
        <v>#DIV/0!</v>
      </c>
      <c r="Y511" s="211"/>
    </row>
    <row r="512" spans="1:25" x14ac:dyDescent="0.25">
      <c r="A512" s="182" t="s">
        <v>122</v>
      </c>
      <c r="B512" s="211"/>
      <c r="C512" s="211"/>
      <c r="D512" s="212">
        <f t="shared" si="131"/>
        <v>0</v>
      </c>
      <c r="E512" s="211"/>
      <c r="F512" s="211"/>
      <c r="G512" s="213"/>
      <c r="H512" s="212">
        <f t="shared" si="141"/>
        <v>0</v>
      </c>
      <c r="I512" s="211"/>
      <c r="J512" s="211"/>
      <c r="K512" s="214"/>
      <c r="L512" s="212">
        <f t="shared" si="142"/>
        <v>0</v>
      </c>
      <c r="M512" s="211"/>
      <c r="N512" s="213"/>
      <c r="O512" s="212">
        <f t="shared" si="143"/>
        <v>0</v>
      </c>
      <c r="P512" s="211"/>
      <c r="Q512" s="213"/>
      <c r="R512" s="212">
        <f t="shared" si="144"/>
        <v>0</v>
      </c>
      <c r="S512" s="211"/>
      <c r="T512" s="211"/>
      <c r="U512" s="212">
        <f t="shared" si="145"/>
        <v>0</v>
      </c>
      <c r="V512" s="183">
        <f t="shared" si="132"/>
        <v>0</v>
      </c>
      <c r="W512" s="211"/>
      <c r="X512" s="213" t="e">
        <f t="shared" si="153"/>
        <v>#DIV/0!</v>
      </c>
      <c r="Y512" s="211"/>
    </row>
    <row r="513" spans="1:25" x14ac:dyDescent="0.25">
      <c r="A513" s="182" t="s">
        <v>123</v>
      </c>
      <c r="B513" s="211"/>
      <c r="C513" s="211"/>
      <c r="D513" s="212">
        <f t="shared" ref="D513:D556" si="154">B513-C513</f>
        <v>0</v>
      </c>
      <c r="E513" s="211"/>
      <c r="F513" s="211"/>
      <c r="G513" s="213"/>
      <c r="H513" s="212">
        <f t="shared" si="141"/>
        <v>0</v>
      </c>
      <c r="I513" s="211"/>
      <c r="J513" s="211"/>
      <c r="K513" s="214"/>
      <c r="L513" s="212">
        <f t="shared" si="142"/>
        <v>0</v>
      </c>
      <c r="M513" s="211"/>
      <c r="N513" s="213"/>
      <c r="O513" s="212">
        <f t="shared" si="143"/>
        <v>0</v>
      </c>
      <c r="P513" s="211"/>
      <c r="Q513" s="213"/>
      <c r="R513" s="212">
        <f t="shared" si="144"/>
        <v>0</v>
      </c>
      <c r="S513" s="211"/>
      <c r="T513" s="211"/>
      <c r="U513" s="212">
        <f t="shared" si="145"/>
        <v>0</v>
      </c>
      <c r="V513" s="183">
        <f t="shared" si="132"/>
        <v>0</v>
      </c>
      <c r="W513" s="211"/>
      <c r="X513" s="213" t="e">
        <f t="shared" si="153"/>
        <v>#DIV/0!</v>
      </c>
      <c r="Y513" s="211"/>
    </row>
    <row r="514" spans="1:25" x14ac:dyDescent="0.25">
      <c r="A514" s="184" t="s">
        <v>124</v>
      </c>
      <c r="B514" s="211"/>
      <c r="C514" s="211"/>
      <c r="D514" s="212">
        <f t="shared" si="154"/>
        <v>0</v>
      </c>
      <c r="E514" s="211"/>
      <c r="F514" s="211"/>
      <c r="G514" s="213"/>
      <c r="H514" s="212">
        <f t="shared" si="141"/>
        <v>0</v>
      </c>
      <c r="I514" s="211"/>
      <c r="J514" s="211"/>
      <c r="K514" s="214"/>
      <c r="L514" s="212">
        <f t="shared" si="142"/>
        <v>0</v>
      </c>
      <c r="M514" s="211"/>
      <c r="N514" s="213"/>
      <c r="O514" s="212">
        <f t="shared" si="143"/>
        <v>0</v>
      </c>
      <c r="P514" s="211"/>
      <c r="Q514" s="213"/>
      <c r="R514" s="212">
        <f t="shared" si="144"/>
        <v>0</v>
      </c>
      <c r="S514" s="211"/>
      <c r="T514" s="211"/>
      <c r="U514" s="212">
        <f t="shared" si="145"/>
        <v>0</v>
      </c>
      <c r="V514" s="183">
        <f t="shared" si="132"/>
        <v>0</v>
      </c>
      <c r="W514" s="211"/>
      <c r="X514" s="213" t="e">
        <f t="shared" si="153"/>
        <v>#DIV/0!</v>
      </c>
      <c r="Y514" s="211"/>
    </row>
    <row r="515" spans="1:25" x14ac:dyDescent="0.25">
      <c r="A515" s="182" t="s">
        <v>125</v>
      </c>
      <c r="B515" s="211"/>
      <c r="C515" s="211"/>
      <c r="D515" s="212">
        <f t="shared" si="154"/>
        <v>0</v>
      </c>
      <c r="E515" s="211"/>
      <c r="F515" s="211"/>
      <c r="G515" s="213"/>
      <c r="H515" s="212">
        <f t="shared" si="141"/>
        <v>0</v>
      </c>
      <c r="I515" s="211"/>
      <c r="J515" s="211"/>
      <c r="K515" s="214"/>
      <c r="L515" s="212">
        <f t="shared" si="142"/>
        <v>0</v>
      </c>
      <c r="M515" s="211"/>
      <c r="N515" s="213"/>
      <c r="O515" s="212">
        <f t="shared" si="143"/>
        <v>0</v>
      </c>
      <c r="P515" s="211"/>
      <c r="Q515" s="213"/>
      <c r="R515" s="212">
        <f t="shared" si="144"/>
        <v>0</v>
      </c>
      <c r="S515" s="211"/>
      <c r="T515" s="211"/>
      <c r="U515" s="212">
        <f t="shared" si="145"/>
        <v>0</v>
      </c>
      <c r="V515" s="183">
        <f t="shared" si="132"/>
        <v>0</v>
      </c>
      <c r="W515" s="211"/>
      <c r="X515" s="213" t="e">
        <f t="shared" si="153"/>
        <v>#DIV/0!</v>
      </c>
      <c r="Y515" s="211"/>
    </row>
    <row r="516" spans="1:25" x14ac:dyDescent="0.25">
      <c r="A516" s="182" t="s">
        <v>126</v>
      </c>
      <c r="B516" s="211"/>
      <c r="C516" s="211"/>
      <c r="D516" s="212">
        <f t="shared" si="154"/>
        <v>0</v>
      </c>
      <c r="E516" s="211"/>
      <c r="F516" s="211"/>
      <c r="G516" s="213"/>
      <c r="H516" s="212">
        <f t="shared" si="141"/>
        <v>0</v>
      </c>
      <c r="I516" s="211"/>
      <c r="J516" s="211"/>
      <c r="K516" s="214"/>
      <c r="L516" s="212">
        <f t="shared" si="142"/>
        <v>0</v>
      </c>
      <c r="M516" s="211"/>
      <c r="N516" s="213"/>
      <c r="O516" s="212">
        <f t="shared" si="143"/>
        <v>0</v>
      </c>
      <c r="P516" s="211"/>
      <c r="Q516" s="213"/>
      <c r="R516" s="212">
        <f t="shared" si="144"/>
        <v>0</v>
      </c>
      <c r="S516" s="211"/>
      <c r="T516" s="211"/>
      <c r="U516" s="212">
        <f t="shared" si="145"/>
        <v>0</v>
      </c>
      <c r="V516" s="183">
        <f t="shared" si="132"/>
        <v>0</v>
      </c>
      <c r="W516" s="211"/>
      <c r="X516" s="213" t="e">
        <f t="shared" si="153"/>
        <v>#DIV/0!</v>
      </c>
      <c r="Y516" s="211"/>
    </row>
    <row r="517" spans="1:25" x14ac:dyDescent="0.25">
      <c r="A517" s="184" t="s">
        <v>127</v>
      </c>
      <c r="B517" s="211"/>
      <c r="C517" s="211"/>
      <c r="D517" s="212">
        <f t="shared" si="154"/>
        <v>0</v>
      </c>
      <c r="E517" s="211"/>
      <c r="F517" s="211"/>
      <c r="G517" s="213"/>
      <c r="H517" s="212">
        <f t="shared" si="141"/>
        <v>0</v>
      </c>
      <c r="I517" s="211"/>
      <c r="J517" s="211"/>
      <c r="K517" s="214"/>
      <c r="L517" s="212">
        <f t="shared" si="142"/>
        <v>0</v>
      </c>
      <c r="M517" s="211"/>
      <c r="N517" s="213"/>
      <c r="O517" s="212">
        <f t="shared" si="143"/>
        <v>0</v>
      </c>
      <c r="P517" s="211"/>
      <c r="Q517" s="213"/>
      <c r="R517" s="212">
        <f t="shared" si="144"/>
        <v>0</v>
      </c>
      <c r="S517" s="211"/>
      <c r="T517" s="211"/>
      <c r="U517" s="212">
        <f t="shared" si="145"/>
        <v>0</v>
      </c>
      <c r="V517" s="183">
        <f t="shared" si="132"/>
        <v>0</v>
      </c>
      <c r="W517" s="211"/>
      <c r="X517" s="213" t="e">
        <f t="shared" si="153"/>
        <v>#DIV/0!</v>
      </c>
      <c r="Y517" s="211"/>
    </row>
    <row r="518" spans="1:25" x14ac:dyDescent="0.25">
      <c r="A518" s="182" t="s">
        <v>128</v>
      </c>
      <c r="B518" s="211"/>
      <c r="C518" s="211"/>
      <c r="D518" s="212">
        <f t="shared" si="154"/>
        <v>0</v>
      </c>
      <c r="E518" s="211"/>
      <c r="F518" s="211"/>
      <c r="G518" s="213"/>
      <c r="H518" s="212">
        <f t="shared" si="141"/>
        <v>0</v>
      </c>
      <c r="I518" s="211"/>
      <c r="J518" s="211"/>
      <c r="K518" s="214"/>
      <c r="L518" s="212">
        <f t="shared" si="142"/>
        <v>0</v>
      </c>
      <c r="M518" s="211"/>
      <c r="N518" s="213"/>
      <c r="O518" s="212">
        <f t="shared" si="143"/>
        <v>0</v>
      </c>
      <c r="P518" s="211"/>
      <c r="Q518" s="213"/>
      <c r="R518" s="212">
        <f t="shared" si="144"/>
        <v>0</v>
      </c>
      <c r="S518" s="211"/>
      <c r="T518" s="211"/>
      <c r="U518" s="212">
        <f t="shared" si="145"/>
        <v>0</v>
      </c>
      <c r="V518" s="183">
        <f t="shared" si="132"/>
        <v>0</v>
      </c>
      <c r="W518" s="211"/>
      <c r="X518" s="213" t="e">
        <f t="shared" si="153"/>
        <v>#DIV/0!</v>
      </c>
      <c r="Y518" s="211"/>
    </row>
    <row r="519" spans="1:25" x14ac:dyDescent="0.25">
      <c r="A519" s="182" t="s">
        <v>129</v>
      </c>
      <c r="B519" s="211"/>
      <c r="C519" s="211"/>
      <c r="D519" s="212">
        <f t="shared" si="154"/>
        <v>0</v>
      </c>
      <c r="E519" s="211"/>
      <c r="F519" s="211"/>
      <c r="G519" s="213"/>
      <c r="H519" s="212">
        <f t="shared" si="141"/>
        <v>0</v>
      </c>
      <c r="I519" s="211"/>
      <c r="J519" s="211"/>
      <c r="K519" s="214"/>
      <c r="L519" s="212">
        <f t="shared" si="142"/>
        <v>0</v>
      </c>
      <c r="M519" s="211"/>
      <c r="N519" s="213"/>
      <c r="O519" s="212">
        <f t="shared" si="143"/>
        <v>0</v>
      </c>
      <c r="P519" s="211"/>
      <c r="Q519" s="213"/>
      <c r="R519" s="212">
        <f t="shared" si="144"/>
        <v>0</v>
      </c>
      <c r="S519" s="211"/>
      <c r="T519" s="211"/>
      <c r="U519" s="212">
        <f t="shared" si="145"/>
        <v>0</v>
      </c>
      <c r="V519" s="183">
        <f t="shared" si="132"/>
        <v>0</v>
      </c>
      <c r="W519" s="211"/>
      <c r="X519" s="213" t="e">
        <f t="shared" si="153"/>
        <v>#DIV/0!</v>
      </c>
      <c r="Y519" s="211"/>
    </row>
    <row r="520" spans="1:25" x14ac:dyDescent="0.25">
      <c r="A520" s="184" t="s">
        <v>130</v>
      </c>
      <c r="B520" s="211"/>
      <c r="C520" s="211"/>
      <c r="D520" s="212">
        <f t="shared" si="154"/>
        <v>0</v>
      </c>
      <c r="E520" s="211"/>
      <c r="F520" s="211"/>
      <c r="G520" s="213"/>
      <c r="H520" s="212">
        <f t="shared" si="141"/>
        <v>0</v>
      </c>
      <c r="I520" s="211"/>
      <c r="J520" s="211"/>
      <c r="K520" s="214"/>
      <c r="L520" s="212">
        <f t="shared" si="142"/>
        <v>0</v>
      </c>
      <c r="M520" s="211"/>
      <c r="N520" s="213"/>
      <c r="O520" s="212">
        <f t="shared" si="143"/>
        <v>0</v>
      </c>
      <c r="P520" s="211"/>
      <c r="Q520" s="213"/>
      <c r="R520" s="212">
        <f t="shared" si="144"/>
        <v>0</v>
      </c>
      <c r="S520" s="211"/>
      <c r="T520" s="211"/>
      <c r="U520" s="212">
        <f t="shared" si="145"/>
        <v>0</v>
      </c>
      <c r="V520" s="183">
        <f t="shared" si="132"/>
        <v>0</v>
      </c>
      <c r="W520" s="211"/>
      <c r="X520" s="213" t="e">
        <f t="shared" si="153"/>
        <v>#DIV/0!</v>
      </c>
      <c r="Y520" s="211"/>
    </row>
    <row r="521" spans="1:25" x14ac:dyDescent="0.25">
      <c r="A521" s="182" t="s">
        <v>131</v>
      </c>
      <c r="B521" s="211"/>
      <c r="C521" s="211"/>
      <c r="D521" s="212">
        <f t="shared" si="154"/>
        <v>0</v>
      </c>
      <c r="E521" s="211"/>
      <c r="F521" s="211"/>
      <c r="G521" s="213"/>
      <c r="H521" s="212">
        <f t="shared" si="141"/>
        <v>0</v>
      </c>
      <c r="I521" s="211"/>
      <c r="J521" s="211"/>
      <c r="K521" s="214"/>
      <c r="L521" s="212">
        <f t="shared" si="142"/>
        <v>0</v>
      </c>
      <c r="M521" s="211"/>
      <c r="N521" s="213"/>
      <c r="O521" s="212">
        <f t="shared" si="143"/>
        <v>0</v>
      </c>
      <c r="P521" s="211"/>
      <c r="Q521" s="213"/>
      <c r="R521" s="212">
        <f t="shared" si="144"/>
        <v>0</v>
      </c>
      <c r="S521" s="211"/>
      <c r="T521" s="211"/>
      <c r="U521" s="212">
        <f t="shared" si="145"/>
        <v>0</v>
      </c>
      <c r="V521" s="183">
        <f t="shared" si="132"/>
        <v>0</v>
      </c>
      <c r="W521" s="211"/>
      <c r="X521" s="213" t="e">
        <f t="shared" si="153"/>
        <v>#DIV/0!</v>
      </c>
      <c r="Y521" s="211"/>
    </row>
    <row r="522" spans="1:25" x14ac:dyDescent="0.25">
      <c r="A522" s="184" t="s">
        <v>132</v>
      </c>
      <c r="B522" s="211"/>
      <c r="C522" s="211"/>
      <c r="D522" s="212">
        <f t="shared" si="154"/>
        <v>0</v>
      </c>
      <c r="E522" s="211"/>
      <c r="F522" s="211"/>
      <c r="G522" s="213"/>
      <c r="H522" s="212">
        <f t="shared" si="141"/>
        <v>0</v>
      </c>
      <c r="I522" s="211"/>
      <c r="J522" s="211"/>
      <c r="K522" s="214"/>
      <c r="L522" s="212">
        <f t="shared" si="142"/>
        <v>0</v>
      </c>
      <c r="M522" s="211"/>
      <c r="N522" s="213"/>
      <c r="O522" s="212">
        <f t="shared" si="143"/>
        <v>0</v>
      </c>
      <c r="P522" s="211"/>
      <c r="Q522" s="213"/>
      <c r="R522" s="212">
        <f t="shared" si="144"/>
        <v>0</v>
      </c>
      <c r="S522" s="211"/>
      <c r="T522" s="211"/>
      <c r="U522" s="212">
        <f t="shared" si="145"/>
        <v>0</v>
      </c>
      <c r="V522" s="183">
        <f t="shared" si="132"/>
        <v>0</v>
      </c>
      <c r="W522" s="211"/>
      <c r="X522" s="213" t="e">
        <f t="shared" si="153"/>
        <v>#DIV/0!</v>
      </c>
      <c r="Y522" s="211"/>
    </row>
    <row r="523" spans="1:25" x14ac:dyDescent="0.25">
      <c r="A523" s="182" t="s">
        <v>153</v>
      </c>
      <c r="B523" s="211"/>
      <c r="C523" s="211"/>
      <c r="D523" s="212">
        <f t="shared" si="154"/>
        <v>0</v>
      </c>
      <c r="E523" s="211"/>
      <c r="F523" s="211"/>
      <c r="G523" s="213"/>
      <c r="H523" s="212">
        <f t="shared" si="141"/>
        <v>0</v>
      </c>
      <c r="I523" s="211"/>
      <c r="J523" s="211"/>
      <c r="K523" s="214"/>
      <c r="L523" s="212">
        <f t="shared" si="142"/>
        <v>0</v>
      </c>
      <c r="M523" s="211"/>
      <c r="N523" s="213"/>
      <c r="O523" s="212">
        <f t="shared" si="143"/>
        <v>0</v>
      </c>
      <c r="P523" s="211"/>
      <c r="Q523" s="213"/>
      <c r="R523" s="212">
        <f t="shared" si="144"/>
        <v>0</v>
      </c>
      <c r="S523" s="211"/>
      <c r="T523" s="211"/>
      <c r="U523" s="212">
        <f t="shared" si="145"/>
        <v>0</v>
      </c>
      <c r="V523" s="183">
        <f t="shared" si="132"/>
        <v>0</v>
      </c>
      <c r="W523" s="211"/>
      <c r="X523" s="213" t="e">
        <f t="shared" si="153"/>
        <v>#DIV/0!</v>
      </c>
      <c r="Y523" s="211"/>
    </row>
    <row r="524" spans="1:25" x14ac:dyDescent="0.25">
      <c r="A524" s="182" t="s">
        <v>164</v>
      </c>
      <c r="B524" s="211"/>
      <c r="C524" s="211"/>
      <c r="D524" s="212">
        <f t="shared" si="154"/>
        <v>0</v>
      </c>
      <c r="E524" s="211"/>
      <c r="F524" s="211"/>
      <c r="G524" s="213"/>
      <c r="H524" s="212">
        <f t="shared" si="141"/>
        <v>0</v>
      </c>
      <c r="I524" s="211"/>
      <c r="J524" s="211"/>
      <c r="K524" s="214"/>
      <c r="L524" s="212">
        <f t="shared" si="142"/>
        <v>0</v>
      </c>
      <c r="M524" s="211"/>
      <c r="N524" s="213"/>
      <c r="O524" s="212">
        <f t="shared" si="143"/>
        <v>0</v>
      </c>
      <c r="P524" s="211"/>
      <c r="Q524" s="213"/>
      <c r="R524" s="212">
        <f t="shared" si="144"/>
        <v>0</v>
      </c>
      <c r="S524" s="211"/>
      <c r="T524" s="211"/>
      <c r="U524" s="212">
        <f t="shared" si="145"/>
        <v>0</v>
      </c>
      <c r="V524" s="183">
        <f t="shared" si="132"/>
        <v>0</v>
      </c>
      <c r="W524" s="211"/>
      <c r="X524" s="213" t="e">
        <f t="shared" si="153"/>
        <v>#DIV/0!</v>
      </c>
      <c r="Y524" s="211"/>
    </row>
    <row r="525" spans="1:25" x14ac:dyDescent="0.25">
      <c r="A525" s="184" t="s">
        <v>134</v>
      </c>
      <c r="B525" s="211"/>
      <c r="C525" s="211"/>
      <c r="D525" s="212">
        <f t="shared" si="154"/>
        <v>0</v>
      </c>
      <c r="E525" s="211"/>
      <c r="F525" s="211"/>
      <c r="G525" s="213"/>
      <c r="H525" s="212">
        <f t="shared" si="141"/>
        <v>0</v>
      </c>
      <c r="I525" s="211"/>
      <c r="J525" s="211"/>
      <c r="K525" s="214"/>
      <c r="L525" s="212">
        <f t="shared" si="142"/>
        <v>0</v>
      </c>
      <c r="M525" s="211"/>
      <c r="N525" s="213"/>
      <c r="O525" s="212">
        <f t="shared" si="143"/>
        <v>0</v>
      </c>
      <c r="P525" s="211"/>
      <c r="Q525" s="213"/>
      <c r="R525" s="212">
        <f t="shared" si="144"/>
        <v>0</v>
      </c>
      <c r="S525" s="211"/>
      <c r="T525" s="211"/>
      <c r="U525" s="212">
        <f t="shared" si="145"/>
        <v>0</v>
      </c>
      <c r="V525" s="183">
        <f t="shared" si="132"/>
        <v>0</v>
      </c>
      <c r="W525" s="211"/>
      <c r="X525" s="213" t="e">
        <f t="shared" si="153"/>
        <v>#DIV/0!</v>
      </c>
      <c r="Y525" s="211"/>
    </row>
    <row r="526" spans="1:25" x14ac:dyDescent="0.25">
      <c r="A526" s="184" t="s">
        <v>135</v>
      </c>
      <c r="B526" s="211"/>
      <c r="C526" s="211"/>
      <c r="D526" s="212">
        <f t="shared" si="154"/>
        <v>0</v>
      </c>
      <c r="E526" s="211"/>
      <c r="F526" s="211"/>
      <c r="G526" s="213"/>
      <c r="H526" s="212">
        <f t="shared" si="141"/>
        <v>0</v>
      </c>
      <c r="I526" s="211"/>
      <c r="J526" s="211"/>
      <c r="K526" s="214"/>
      <c r="L526" s="212">
        <f t="shared" si="142"/>
        <v>0</v>
      </c>
      <c r="M526" s="211"/>
      <c r="N526" s="213"/>
      <c r="O526" s="212">
        <f t="shared" si="143"/>
        <v>0</v>
      </c>
      <c r="P526" s="211"/>
      <c r="Q526" s="213"/>
      <c r="R526" s="212">
        <f t="shared" si="144"/>
        <v>0</v>
      </c>
      <c r="S526" s="211"/>
      <c r="T526" s="211"/>
      <c r="U526" s="212">
        <f t="shared" si="145"/>
        <v>0</v>
      </c>
      <c r="V526" s="183">
        <f t="shared" si="132"/>
        <v>0</v>
      </c>
      <c r="W526" s="211"/>
      <c r="X526" s="213" t="e">
        <f t="shared" si="153"/>
        <v>#DIV/0!</v>
      </c>
      <c r="Y526" s="211"/>
    </row>
    <row r="527" spans="1:25" x14ac:dyDescent="0.25">
      <c r="A527" s="184" t="s">
        <v>136</v>
      </c>
      <c r="B527" s="211"/>
      <c r="C527" s="211"/>
      <c r="D527" s="212">
        <f t="shared" si="154"/>
        <v>0</v>
      </c>
      <c r="E527" s="211"/>
      <c r="F527" s="211"/>
      <c r="G527" s="213"/>
      <c r="H527" s="212">
        <f t="shared" si="141"/>
        <v>0</v>
      </c>
      <c r="I527" s="211"/>
      <c r="J527" s="211"/>
      <c r="K527" s="214"/>
      <c r="L527" s="212">
        <f t="shared" si="142"/>
        <v>0</v>
      </c>
      <c r="M527" s="211"/>
      <c r="N527" s="213"/>
      <c r="O527" s="212">
        <f t="shared" si="143"/>
        <v>0</v>
      </c>
      <c r="P527" s="211"/>
      <c r="Q527" s="213"/>
      <c r="R527" s="212">
        <f t="shared" si="144"/>
        <v>0</v>
      </c>
      <c r="S527" s="211"/>
      <c r="T527" s="211"/>
      <c r="U527" s="212">
        <f t="shared" si="145"/>
        <v>0</v>
      </c>
      <c r="V527" s="183">
        <f t="shared" si="132"/>
        <v>0</v>
      </c>
      <c r="W527" s="211"/>
      <c r="X527" s="213" t="e">
        <f t="shared" si="153"/>
        <v>#DIV/0!</v>
      </c>
      <c r="Y527" s="211"/>
    </row>
    <row r="528" spans="1:25" x14ac:dyDescent="0.25">
      <c r="A528" s="184" t="s">
        <v>133</v>
      </c>
      <c r="B528" s="211"/>
      <c r="C528" s="211"/>
      <c r="D528" s="212">
        <f t="shared" si="154"/>
        <v>0</v>
      </c>
      <c r="E528" s="211"/>
      <c r="F528" s="211"/>
      <c r="G528" s="213"/>
      <c r="H528" s="212">
        <f t="shared" si="141"/>
        <v>0</v>
      </c>
      <c r="I528" s="211"/>
      <c r="J528" s="211"/>
      <c r="K528" s="214"/>
      <c r="L528" s="212">
        <f t="shared" si="142"/>
        <v>0</v>
      </c>
      <c r="M528" s="211"/>
      <c r="N528" s="213"/>
      <c r="O528" s="212">
        <f t="shared" si="143"/>
        <v>0</v>
      </c>
      <c r="P528" s="211"/>
      <c r="Q528" s="213"/>
      <c r="R528" s="212">
        <f t="shared" si="144"/>
        <v>0</v>
      </c>
      <c r="S528" s="211"/>
      <c r="T528" s="211"/>
      <c r="U528" s="212">
        <f t="shared" si="145"/>
        <v>0</v>
      </c>
      <c r="V528" s="183">
        <f t="shared" si="132"/>
        <v>0</v>
      </c>
      <c r="W528" s="211"/>
      <c r="X528" s="213" t="e">
        <f t="shared" si="153"/>
        <v>#DIV/0!</v>
      </c>
      <c r="Y528" s="211"/>
    </row>
    <row r="529" spans="1:25" x14ac:dyDescent="0.25">
      <c r="A529" s="184" t="s">
        <v>154</v>
      </c>
      <c r="B529" s="211"/>
      <c r="C529" s="211"/>
      <c r="D529" s="212">
        <f t="shared" si="154"/>
        <v>0</v>
      </c>
      <c r="E529" s="211"/>
      <c r="F529" s="211"/>
      <c r="G529" s="213"/>
      <c r="H529" s="212">
        <f t="shared" si="141"/>
        <v>0</v>
      </c>
      <c r="I529" s="211"/>
      <c r="J529" s="211"/>
      <c r="K529" s="214"/>
      <c r="L529" s="212">
        <f t="shared" si="142"/>
        <v>0</v>
      </c>
      <c r="M529" s="211"/>
      <c r="N529" s="213"/>
      <c r="O529" s="212">
        <f t="shared" si="143"/>
        <v>0</v>
      </c>
      <c r="P529" s="211"/>
      <c r="Q529" s="213"/>
      <c r="R529" s="212">
        <f t="shared" si="144"/>
        <v>0</v>
      </c>
      <c r="S529" s="211"/>
      <c r="T529" s="211"/>
      <c r="U529" s="212">
        <f t="shared" si="145"/>
        <v>0</v>
      </c>
      <c r="V529" s="183">
        <f t="shared" si="132"/>
        <v>0</v>
      </c>
      <c r="W529" s="211"/>
      <c r="X529" s="213" t="e">
        <f t="shared" si="153"/>
        <v>#DIV/0!</v>
      </c>
      <c r="Y529" s="211"/>
    </row>
    <row r="530" spans="1:25" x14ac:dyDescent="0.25">
      <c r="A530" s="184" t="s">
        <v>155</v>
      </c>
      <c r="B530" s="211"/>
      <c r="C530" s="211"/>
      <c r="D530" s="212">
        <f t="shared" si="154"/>
        <v>0</v>
      </c>
      <c r="E530" s="211"/>
      <c r="F530" s="211"/>
      <c r="G530" s="213"/>
      <c r="H530" s="212">
        <f t="shared" si="141"/>
        <v>0</v>
      </c>
      <c r="I530" s="211"/>
      <c r="J530" s="211"/>
      <c r="K530" s="214"/>
      <c r="L530" s="212">
        <f t="shared" si="142"/>
        <v>0</v>
      </c>
      <c r="M530" s="211"/>
      <c r="N530" s="213"/>
      <c r="O530" s="212">
        <f t="shared" si="143"/>
        <v>0</v>
      </c>
      <c r="P530" s="211"/>
      <c r="Q530" s="213"/>
      <c r="R530" s="212">
        <f t="shared" si="144"/>
        <v>0</v>
      </c>
      <c r="S530" s="211"/>
      <c r="T530" s="211"/>
      <c r="U530" s="212">
        <f t="shared" si="145"/>
        <v>0</v>
      </c>
      <c r="V530" s="183">
        <f t="shared" si="132"/>
        <v>0</v>
      </c>
      <c r="W530" s="211"/>
      <c r="X530" s="213" t="e">
        <f t="shared" si="153"/>
        <v>#DIV/0!</v>
      </c>
      <c r="Y530" s="211"/>
    </row>
    <row r="531" spans="1:25" x14ac:dyDescent="0.25">
      <c r="A531" s="184" t="s">
        <v>156</v>
      </c>
      <c r="B531" s="211"/>
      <c r="C531" s="211"/>
      <c r="D531" s="212">
        <f t="shared" si="154"/>
        <v>0</v>
      </c>
      <c r="E531" s="211"/>
      <c r="F531" s="211"/>
      <c r="G531" s="213"/>
      <c r="H531" s="212">
        <f t="shared" si="141"/>
        <v>0</v>
      </c>
      <c r="I531" s="211"/>
      <c r="J531" s="211"/>
      <c r="K531" s="214"/>
      <c r="L531" s="212">
        <f t="shared" si="142"/>
        <v>0</v>
      </c>
      <c r="M531" s="211"/>
      <c r="N531" s="213"/>
      <c r="O531" s="212">
        <f t="shared" si="143"/>
        <v>0</v>
      </c>
      <c r="P531" s="211"/>
      <c r="Q531" s="213"/>
      <c r="R531" s="212">
        <f t="shared" si="144"/>
        <v>0</v>
      </c>
      <c r="S531" s="211"/>
      <c r="T531" s="211"/>
      <c r="U531" s="212">
        <f t="shared" si="145"/>
        <v>0</v>
      </c>
      <c r="V531" s="183">
        <f t="shared" si="132"/>
        <v>0</v>
      </c>
      <c r="W531" s="211"/>
      <c r="X531" s="213" t="e">
        <f t="shared" si="153"/>
        <v>#DIV/0!</v>
      </c>
      <c r="Y531" s="211"/>
    </row>
    <row r="532" spans="1:25" x14ac:dyDescent="0.25">
      <c r="A532" s="184" t="s">
        <v>157</v>
      </c>
      <c r="B532" s="211"/>
      <c r="C532" s="211"/>
      <c r="D532" s="212">
        <f t="shared" si="154"/>
        <v>0</v>
      </c>
      <c r="E532" s="211"/>
      <c r="F532" s="211"/>
      <c r="G532" s="213"/>
      <c r="H532" s="212">
        <f t="shared" si="141"/>
        <v>0</v>
      </c>
      <c r="I532" s="211"/>
      <c r="J532" s="211"/>
      <c r="K532" s="214"/>
      <c r="L532" s="212">
        <f t="shared" si="142"/>
        <v>0</v>
      </c>
      <c r="M532" s="211"/>
      <c r="N532" s="213"/>
      <c r="O532" s="212">
        <f t="shared" si="143"/>
        <v>0</v>
      </c>
      <c r="P532" s="211"/>
      <c r="Q532" s="213"/>
      <c r="R532" s="212">
        <f t="shared" si="144"/>
        <v>0</v>
      </c>
      <c r="S532" s="211"/>
      <c r="T532" s="211"/>
      <c r="U532" s="212">
        <f t="shared" si="145"/>
        <v>0</v>
      </c>
      <c r="V532" s="183">
        <f t="shared" si="132"/>
        <v>0</v>
      </c>
      <c r="W532" s="211"/>
      <c r="X532" s="213" t="e">
        <f t="shared" si="153"/>
        <v>#DIV/0!</v>
      </c>
      <c r="Y532" s="211"/>
    </row>
    <row r="533" spans="1:25" x14ac:dyDescent="0.25">
      <c r="A533" s="184" t="s">
        <v>158</v>
      </c>
      <c r="B533" s="211"/>
      <c r="C533" s="211"/>
      <c r="D533" s="212">
        <f t="shared" si="154"/>
        <v>0</v>
      </c>
      <c r="E533" s="211"/>
      <c r="F533" s="211"/>
      <c r="G533" s="213"/>
      <c r="H533" s="212">
        <f t="shared" si="141"/>
        <v>0</v>
      </c>
      <c r="I533" s="211"/>
      <c r="J533" s="211"/>
      <c r="K533" s="214"/>
      <c r="L533" s="212">
        <f t="shared" si="142"/>
        <v>0</v>
      </c>
      <c r="M533" s="211"/>
      <c r="N533" s="213"/>
      <c r="O533" s="212">
        <f t="shared" si="143"/>
        <v>0</v>
      </c>
      <c r="P533" s="211"/>
      <c r="Q533" s="213"/>
      <c r="R533" s="212">
        <f t="shared" si="144"/>
        <v>0</v>
      </c>
      <c r="S533" s="211"/>
      <c r="T533" s="211"/>
      <c r="U533" s="212">
        <f t="shared" si="145"/>
        <v>0</v>
      </c>
      <c r="V533" s="183">
        <f t="shared" ref="V533:V545" si="155">E533+I533+M533+P533+S533</f>
        <v>0</v>
      </c>
      <c r="W533" s="211"/>
      <c r="X533" s="213" t="e">
        <f t="shared" si="153"/>
        <v>#DIV/0!</v>
      </c>
      <c r="Y533" s="211"/>
    </row>
    <row r="534" spans="1:25" x14ac:dyDescent="0.25">
      <c r="A534" s="184" t="s">
        <v>159</v>
      </c>
      <c r="B534" s="211"/>
      <c r="C534" s="211"/>
      <c r="D534" s="212">
        <f t="shared" si="154"/>
        <v>0</v>
      </c>
      <c r="E534" s="211"/>
      <c r="F534" s="211"/>
      <c r="G534" s="213"/>
      <c r="H534" s="212">
        <f t="shared" si="141"/>
        <v>0</v>
      </c>
      <c r="I534" s="211"/>
      <c r="J534" s="211"/>
      <c r="K534" s="214"/>
      <c r="L534" s="212">
        <f t="shared" si="142"/>
        <v>0</v>
      </c>
      <c r="M534" s="211"/>
      <c r="N534" s="213"/>
      <c r="O534" s="212">
        <f t="shared" si="143"/>
        <v>0</v>
      </c>
      <c r="P534" s="211"/>
      <c r="Q534" s="213"/>
      <c r="R534" s="212">
        <f t="shared" si="144"/>
        <v>0</v>
      </c>
      <c r="S534" s="211"/>
      <c r="T534" s="211"/>
      <c r="U534" s="212">
        <f t="shared" si="145"/>
        <v>0</v>
      </c>
      <c r="V534" s="183">
        <f t="shared" si="155"/>
        <v>0</v>
      </c>
      <c r="W534" s="211"/>
      <c r="X534" s="213" t="e">
        <f t="shared" si="153"/>
        <v>#DIV/0!</v>
      </c>
      <c r="Y534" s="211"/>
    </row>
    <row r="535" spans="1:25" x14ac:dyDescent="0.25">
      <c r="A535" s="184" t="s">
        <v>162</v>
      </c>
      <c r="B535" s="211"/>
      <c r="C535" s="211"/>
      <c r="D535" s="212">
        <f t="shared" si="154"/>
        <v>0</v>
      </c>
      <c r="E535" s="211"/>
      <c r="F535" s="211"/>
      <c r="G535" s="213"/>
      <c r="H535" s="212">
        <f t="shared" si="141"/>
        <v>0</v>
      </c>
      <c r="I535" s="211"/>
      <c r="J535" s="211"/>
      <c r="K535" s="214"/>
      <c r="L535" s="212">
        <f t="shared" si="142"/>
        <v>0</v>
      </c>
      <c r="M535" s="211"/>
      <c r="N535" s="213"/>
      <c r="O535" s="212">
        <f t="shared" si="143"/>
        <v>0</v>
      </c>
      <c r="P535" s="211"/>
      <c r="Q535" s="213"/>
      <c r="R535" s="212">
        <f t="shared" si="144"/>
        <v>0</v>
      </c>
      <c r="S535" s="211"/>
      <c r="T535" s="211"/>
      <c r="U535" s="212">
        <f t="shared" si="145"/>
        <v>0</v>
      </c>
      <c r="V535" s="183">
        <f t="shared" si="155"/>
        <v>0</v>
      </c>
      <c r="W535" s="211"/>
      <c r="X535" s="213" t="e">
        <f t="shared" si="153"/>
        <v>#DIV/0!</v>
      </c>
      <c r="Y535" s="211"/>
    </row>
    <row r="536" spans="1:25" x14ac:dyDescent="0.25">
      <c r="A536" s="182" t="s">
        <v>163</v>
      </c>
      <c r="B536" s="211"/>
      <c r="C536" s="211"/>
      <c r="D536" s="212">
        <f t="shared" si="154"/>
        <v>0</v>
      </c>
      <c r="E536" s="211"/>
      <c r="F536" s="211"/>
      <c r="G536" s="213"/>
      <c r="H536" s="212">
        <f t="shared" si="141"/>
        <v>0</v>
      </c>
      <c r="I536" s="211"/>
      <c r="J536" s="211"/>
      <c r="K536" s="214"/>
      <c r="L536" s="212">
        <f t="shared" si="142"/>
        <v>0</v>
      </c>
      <c r="M536" s="211"/>
      <c r="N536" s="213"/>
      <c r="O536" s="212">
        <f t="shared" si="143"/>
        <v>0</v>
      </c>
      <c r="P536" s="211"/>
      <c r="Q536" s="213"/>
      <c r="R536" s="212">
        <f t="shared" si="144"/>
        <v>0</v>
      </c>
      <c r="S536" s="211"/>
      <c r="T536" s="211"/>
      <c r="U536" s="212">
        <f t="shared" si="145"/>
        <v>0</v>
      </c>
      <c r="V536" s="183">
        <f t="shared" si="155"/>
        <v>0</v>
      </c>
      <c r="W536" s="211"/>
      <c r="X536" s="213" t="e">
        <f t="shared" si="153"/>
        <v>#DIV/0!</v>
      </c>
      <c r="Y536" s="211"/>
    </row>
    <row r="537" spans="1:25" x14ac:dyDescent="0.25">
      <c r="A537" s="184" t="s">
        <v>137</v>
      </c>
      <c r="B537" s="211"/>
      <c r="C537" s="211"/>
      <c r="D537" s="212">
        <f t="shared" si="154"/>
        <v>0</v>
      </c>
      <c r="E537" s="211"/>
      <c r="F537" s="211"/>
      <c r="G537" s="213"/>
      <c r="H537" s="212">
        <f t="shared" si="141"/>
        <v>0</v>
      </c>
      <c r="I537" s="211"/>
      <c r="J537" s="211"/>
      <c r="K537" s="214"/>
      <c r="L537" s="212">
        <f t="shared" si="142"/>
        <v>0</v>
      </c>
      <c r="M537" s="211"/>
      <c r="N537" s="213"/>
      <c r="O537" s="212">
        <f t="shared" si="143"/>
        <v>0</v>
      </c>
      <c r="P537" s="211"/>
      <c r="Q537" s="213"/>
      <c r="R537" s="212">
        <f t="shared" si="144"/>
        <v>0</v>
      </c>
      <c r="S537" s="211"/>
      <c r="T537" s="211"/>
      <c r="U537" s="212">
        <f t="shared" si="145"/>
        <v>0</v>
      </c>
      <c r="V537" s="183">
        <f t="shared" si="155"/>
        <v>0</v>
      </c>
      <c r="W537" s="211"/>
      <c r="X537" s="213" t="e">
        <f t="shared" si="153"/>
        <v>#DIV/0!</v>
      </c>
      <c r="Y537" s="211"/>
    </row>
    <row r="538" spans="1:25" x14ac:dyDescent="0.25">
      <c r="A538" s="182"/>
      <c r="B538" s="211"/>
      <c r="C538" s="211"/>
      <c r="D538" s="212">
        <f t="shared" si="154"/>
        <v>0</v>
      </c>
      <c r="E538" s="211"/>
      <c r="F538" s="211"/>
      <c r="G538" s="213"/>
      <c r="H538" s="212">
        <f t="shared" si="141"/>
        <v>0</v>
      </c>
      <c r="I538" s="211"/>
      <c r="J538" s="211"/>
      <c r="K538" s="214"/>
      <c r="L538" s="212">
        <f t="shared" si="142"/>
        <v>0</v>
      </c>
      <c r="M538" s="211"/>
      <c r="N538" s="213"/>
      <c r="O538" s="212">
        <f t="shared" si="143"/>
        <v>0</v>
      </c>
      <c r="P538" s="211"/>
      <c r="Q538" s="213"/>
      <c r="R538" s="212">
        <f t="shared" si="144"/>
        <v>0</v>
      </c>
      <c r="S538" s="211"/>
      <c r="T538" s="211"/>
      <c r="U538" s="212">
        <f t="shared" si="145"/>
        <v>0</v>
      </c>
      <c r="V538" s="183">
        <f t="shared" si="155"/>
        <v>0</v>
      </c>
      <c r="W538" s="211"/>
      <c r="X538" s="213" t="e">
        <f t="shared" si="153"/>
        <v>#DIV/0!</v>
      </c>
      <c r="Y538" s="211"/>
    </row>
    <row r="539" spans="1:25" x14ac:dyDescent="0.25">
      <c r="A539" s="182"/>
      <c r="B539" s="211"/>
      <c r="C539" s="211"/>
      <c r="D539" s="212">
        <f t="shared" si="154"/>
        <v>0</v>
      </c>
      <c r="E539" s="211"/>
      <c r="F539" s="211"/>
      <c r="G539" s="213"/>
      <c r="H539" s="212">
        <f t="shared" si="141"/>
        <v>0</v>
      </c>
      <c r="I539" s="211"/>
      <c r="J539" s="211"/>
      <c r="K539" s="214"/>
      <c r="L539" s="212">
        <f t="shared" si="142"/>
        <v>0</v>
      </c>
      <c r="M539" s="211"/>
      <c r="N539" s="213"/>
      <c r="O539" s="212">
        <f t="shared" si="143"/>
        <v>0</v>
      </c>
      <c r="P539" s="211"/>
      <c r="Q539" s="213"/>
      <c r="R539" s="212">
        <f t="shared" si="144"/>
        <v>0</v>
      </c>
      <c r="S539" s="211"/>
      <c r="T539" s="211"/>
      <c r="U539" s="212">
        <f t="shared" si="145"/>
        <v>0</v>
      </c>
      <c r="V539" s="183">
        <f t="shared" si="155"/>
        <v>0</v>
      </c>
      <c r="W539" s="211"/>
      <c r="X539" s="213" t="e">
        <f t="shared" si="153"/>
        <v>#DIV/0!</v>
      </c>
      <c r="Y539" s="211"/>
    </row>
    <row r="540" spans="1:25" x14ac:dyDescent="0.25">
      <c r="A540" s="182"/>
      <c r="B540" s="211"/>
      <c r="C540" s="211"/>
      <c r="D540" s="212">
        <f t="shared" si="154"/>
        <v>0</v>
      </c>
      <c r="E540" s="211"/>
      <c r="F540" s="211"/>
      <c r="G540" s="213"/>
      <c r="H540" s="212">
        <f t="shared" si="141"/>
        <v>0</v>
      </c>
      <c r="I540" s="211"/>
      <c r="J540" s="211"/>
      <c r="K540" s="214"/>
      <c r="L540" s="212">
        <f t="shared" si="142"/>
        <v>0</v>
      </c>
      <c r="M540" s="211"/>
      <c r="N540" s="213"/>
      <c r="O540" s="212">
        <f t="shared" si="143"/>
        <v>0</v>
      </c>
      <c r="P540" s="211"/>
      <c r="Q540" s="213"/>
      <c r="R540" s="212">
        <f t="shared" si="144"/>
        <v>0</v>
      </c>
      <c r="S540" s="211"/>
      <c r="T540" s="211"/>
      <c r="U540" s="212">
        <f t="shared" si="145"/>
        <v>0</v>
      </c>
      <c r="V540" s="183">
        <f t="shared" si="155"/>
        <v>0</v>
      </c>
      <c r="W540" s="211"/>
      <c r="X540" s="213" t="e">
        <f t="shared" si="153"/>
        <v>#DIV/0!</v>
      </c>
      <c r="Y540" s="211"/>
    </row>
    <row r="541" spans="1:25" x14ac:dyDescent="0.25">
      <c r="A541" s="184" t="s">
        <v>138</v>
      </c>
      <c r="B541" s="211"/>
      <c r="C541" s="211"/>
      <c r="D541" s="212">
        <f t="shared" si="154"/>
        <v>0</v>
      </c>
      <c r="E541" s="211"/>
      <c r="F541" s="211"/>
      <c r="G541" s="213"/>
      <c r="H541" s="212">
        <f t="shared" si="141"/>
        <v>0</v>
      </c>
      <c r="I541" s="211"/>
      <c r="J541" s="211"/>
      <c r="K541" s="214"/>
      <c r="L541" s="212">
        <f t="shared" si="142"/>
        <v>0</v>
      </c>
      <c r="M541" s="211"/>
      <c r="N541" s="213"/>
      <c r="O541" s="212">
        <f t="shared" si="143"/>
        <v>0</v>
      </c>
      <c r="P541" s="211"/>
      <c r="Q541" s="213"/>
      <c r="R541" s="212">
        <f t="shared" si="144"/>
        <v>0</v>
      </c>
      <c r="S541" s="211"/>
      <c r="T541" s="211"/>
      <c r="U541" s="212">
        <f t="shared" si="145"/>
        <v>0</v>
      </c>
      <c r="V541" s="183">
        <f t="shared" si="155"/>
        <v>0</v>
      </c>
      <c r="W541" s="211"/>
      <c r="X541" s="213" t="e">
        <f t="shared" si="153"/>
        <v>#DIV/0!</v>
      </c>
      <c r="Y541" s="211"/>
    </row>
    <row r="542" spans="1:25" x14ac:dyDescent="0.25">
      <c r="A542" s="182" t="s">
        <v>148</v>
      </c>
      <c r="B542" s="211"/>
      <c r="C542" s="211"/>
      <c r="D542" s="212">
        <f t="shared" si="154"/>
        <v>0</v>
      </c>
      <c r="E542" s="211"/>
      <c r="F542" s="211"/>
      <c r="G542" s="213"/>
      <c r="H542" s="212">
        <f t="shared" si="141"/>
        <v>0</v>
      </c>
      <c r="I542" s="211"/>
      <c r="J542" s="211"/>
      <c r="K542" s="214"/>
      <c r="L542" s="212">
        <f t="shared" si="142"/>
        <v>0</v>
      </c>
      <c r="M542" s="211"/>
      <c r="N542" s="213"/>
      <c r="O542" s="212">
        <f t="shared" si="143"/>
        <v>0</v>
      </c>
      <c r="P542" s="211"/>
      <c r="Q542" s="213"/>
      <c r="R542" s="212">
        <f t="shared" si="144"/>
        <v>0</v>
      </c>
      <c r="S542" s="211"/>
      <c r="T542" s="211"/>
      <c r="U542" s="212">
        <f t="shared" si="145"/>
        <v>0</v>
      </c>
      <c r="V542" s="183">
        <f t="shared" si="155"/>
        <v>0</v>
      </c>
      <c r="W542" s="211"/>
      <c r="X542" s="213" t="e">
        <f t="shared" si="153"/>
        <v>#DIV/0!</v>
      </c>
      <c r="Y542" s="211"/>
    </row>
    <row r="543" spans="1:25" x14ac:dyDescent="0.25">
      <c r="A543" s="182"/>
      <c r="B543" s="211"/>
      <c r="C543" s="211"/>
      <c r="D543" s="212">
        <f t="shared" si="154"/>
        <v>0</v>
      </c>
      <c r="E543" s="211"/>
      <c r="F543" s="211"/>
      <c r="G543" s="213"/>
      <c r="H543" s="212">
        <f t="shared" si="141"/>
        <v>0</v>
      </c>
      <c r="I543" s="211"/>
      <c r="J543" s="211"/>
      <c r="K543" s="214"/>
      <c r="L543" s="212">
        <f t="shared" si="142"/>
        <v>0</v>
      </c>
      <c r="M543" s="211"/>
      <c r="N543" s="213"/>
      <c r="O543" s="212">
        <f t="shared" si="143"/>
        <v>0</v>
      </c>
      <c r="P543" s="211"/>
      <c r="Q543" s="213"/>
      <c r="R543" s="212">
        <f t="shared" si="144"/>
        <v>0</v>
      </c>
      <c r="S543" s="211"/>
      <c r="T543" s="211"/>
      <c r="U543" s="212">
        <f t="shared" si="145"/>
        <v>0</v>
      </c>
      <c r="V543" s="183">
        <f t="shared" si="155"/>
        <v>0</v>
      </c>
      <c r="W543" s="211"/>
      <c r="X543" s="213" t="e">
        <f t="shared" si="153"/>
        <v>#DIV/0!</v>
      </c>
      <c r="Y543" s="211"/>
    </row>
    <row r="544" spans="1:25" x14ac:dyDescent="0.25">
      <c r="A544" s="182"/>
      <c r="B544" s="211"/>
      <c r="C544" s="211"/>
      <c r="D544" s="212">
        <f t="shared" si="154"/>
        <v>0</v>
      </c>
      <c r="E544" s="211"/>
      <c r="F544" s="211"/>
      <c r="G544" s="213"/>
      <c r="H544" s="212">
        <f t="shared" si="141"/>
        <v>0</v>
      </c>
      <c r="I544" s="211"/>
      <c r="J544" s="211"/>
      <c r="K544" s="214"/>
      <c r="L544" s="212">
        <f t="shared" si="142"/>
        <v>0</v>
      </c>
      <c r="M544" s="211"/>
      <c r="N544" s="213"/>
      <c r="O544" s="212">
        <f t="shared" si="143"/>
        <v>0</v>
      </c>
      <c r="P544" s="211"/>
      <c r="Q544" s="213"/>
      <c r="R544" s="212">
        <f t="shared" si="144"/>
        <v>0</v>
      </c>
      <c r="S544" s="211"/>
      <c r="T544" s="211"/>
      <c r="U544" s="212">
        <f t="shared" si="145"/>
        <v>0</v>
      </c>
      <c r="V544" s="183">
        <f t="shared" si="155"/>
        <v>0</v>
      </c>
      <c r="W544" s="211"/>
      <c r="X544" s="213" t="e">
        <f t="shared" si="153"/>
        <v>#DIV/0!</v>
      </c>
      <c r="Y544" s="211"/>
    </row>
    <row r="545" spans="1:27" x14ac:dyDescent="0.25">
      <c r="A545" s="197"/>
      <c r="B545" s="222"/>
      <c r="C545" s="222"/>
      <c r="D545" s="219">
        <f t="shared" si="154"/>
        <v>0</v>
      </c>
      <c r="E545" s="222"/>
      <c r="F545" s="222"/>
      <c r="G545" s="220"/>
      <c r="H545" s="219">
        <f t="shared" si="141"/>
        <v>0</v>
      </c>
      <c r="I545" s="222"/>
      <c r="J545" s="222"/>
      <c r="K545" s="221"/>
      <c r="L545" s="219">
        <f t="shared" si="142"/>
        <v>0</v>
      </c>
      <c r="M545" s="222"/>
      <c r="N545" s="220"/>
      <c r="O545" s="219">
        <f t="shared" si="143"/>
        <v>0</v>
      </c>
      <c r="P545" s="222"/>
      <c r="Q545" s="220"/>
      <c r="R545" s="219">
        <f t="shared" si="144"/>
        <v>0</v>
      </c>
      <c r="S545" s="222"/>
      <c r="T545" s="222"/>
      <c r="U545" s="219">
        <f t="shared" si="145"/>
        <v>0</v>
      </c>
      <c r="V545" s="190">
        <f t="shared" si="155"/>
        <v>0</v>
      </c>
      <c r="W545" s="222"/>
      <c r="X545" s="220" t="e">
        <f t="shared" si="153"/>
        <v>#DIV/0!</v>
      </c>
      <c r="Y545" s="222"/>
    </row>
    <row r="546" spans="1:27" x14ac:dyDescent="0.25">
      <c r="A546" s="180" t="s">
        <v>53</v>
      </c>
      <c r="B546" s="208"/>
      <c r="C546" s="208"/>
      <c r="D546" s="208">
        <f t="shared" si="154"/>
        <v>0</v>
      </c>
      <c r="E546" s="208"/>
      <c r="F546" s="208"/>
      <c r="G546" s="209"/>
      <c r="H546" s="208"/>
      <c r="I546" s="208"/>
      <c r="J546" s="208"/>
      <c r="K546" s="210"/>
      <c r="L546" s="208"/>
      <c r="M546" s="208"/>
      <c r="N546" s="209"/>
      <c r="O546" s="208"/>
      <c r="P546" s="208"/>
      <c r="Q546" s="209"/>
      <c r="R546" s="208"/>
      <c r="S546" s="208"/>
      <c r="T546" s="207"/>
      <c r="U546" s="208"/>
      <c r="V546" s="181"/>
      <c r="W546" s="208"/>
      <c r="X546" s="209"/>
      <c r="Y546" s="208"/>
    </row>
    <row r="547" spans="1:27" x14ac:dyDescent="0.25">
      <c r="A547" s="184" t="s">
        <v>139</v>
      </c>
      <c r="B547" s="265">
        <f>B445+B448+B451+B454+B457+B460+B463+B466+B484+B485+B486+B487+B488+B489+B490+B492+B495+B498+B501+B503+B505+B507+B508+B511+B514+B517+B520+B522+B525+B526+B527+B528+B529+B530+B531+B532+B533+B534+B535</f>
        <v>105</v>
      </c>
      <c r="C547" s="265">
        <f>C445+C448+C451+C454+C457+C460+C463+C466+C484+C485+C486+C487+C488+C489+C490+C492+C495+C498+C501+C503+C505+C507+C508+C511+C514+C517+C520+C522+C525+C526+C527+C528+C529+C530+C531+C532+C533+C534+C535</f>
        <v>102</v>
      </c>
      <c r="D547" s="265">
        <f t="shared" si="154"/>
        <v>3</v>
      </c>
      <c r="E547" s="265">
        <f>E445+E448+E451+E454+E457+E460+E463+E466+E484+E485+E486+E487+E488+E489+E490+E492+E495+E498+E501+E503+E505+E507+E508+E511+E514+E517+E520+E522+E525+E526+E527+E528+E529+E530+E531+E532+E533+E534+E535</f>
        <v>71</v>
      </c>
      <c r="F547" s="265">
        <f>F445+F448+F451+F454+F457+F460+F463+F466+F484+F485+F486+F487+F488+F489+F490+F492+F495+F498+F501+F503+F505+F507+F508+F511+F514+F517+F520+F522+F525+F526+F527+F528+F529+F530+F531+F532+F533+F534+F535</f>
        <v>39</v>
      </c>
      <c r="G547" s="213">
        <f>H547/E547</f>
        <v>86.249859154929581</v>
      </c>
      <c r="H547" s="212">
        <f>H445+H448+H451+H454+H457+H460+H463+H466+H484+H485+H486+H487+H488+H489+H490+H492+H495+H498+H501+H503+H505+H507+H508+H511+H514+H517+H520+H522+H525+H526+H527+H528+H529+H530+H531+H532+H533+H534+H535</f>
        <v>6123.74</v>
      </c>
      <c r="I547" s="212">
        <f>I445+I448+I451+I454+I457+I460+I463+I466+I484+I485+I486+I487+I488+I489+I490+I492+I495+I498+I501+I503+I505+I507+I508+I511+I514+I517+I520+I522+I525+I526+I527+I528+I529+I530+I531+I532+I533+I534+I535</f>
        <v>0</v>
      </c>
      <c r="J547" s="212">
        <f>J445+J448+J451+J454+J457+J460+J463+J466+J484+J485+J486+J487+J488+J489+J490+J492+J495+J498+J501+J503+J505+J507+J508+J511+J514+J517+J520+J522+J525+J526+J527+J528+J529+J530+J531+J532+J533+J534+J535</f>
        <v>0</v>
      </c>
      <c r="K547" s="214" t="e">
        <f>L547/I547</f>
        <v>#DIV/0!</v>
      </c>
      <c r="L547" s="212">
        <f>L445+L448+L451+L454+L457+L460+L463+L466+L484+L485+L486+L487+L488+L489+L490+L492+L495+L498+L501+L503+L505+L507+L508+L511+L514+L517+L520+L522+L525+L526+L527+L528+L529+L530+L531+L532+L533+L534+L535</f>
        <v>0</v>
      </c>
      <c r="M547" s="265">
        <f>M445+M448+M451+M454+M457+M460+M463+M466+M484+M485+M486+M487+M488+M489+M490+M492+M495+M498+M501+M503+M505+M507+M508+M511+M514+M517+M520+M522+M525+M526+M527+M528+M529+M530+M531+M532+M533+M534+M535</f>
        <v>31</v>
      </c>
      <c r="N547" s="213">
        <f>O547/M547</f>
        <v>84.18</v>
      </c>
      <c r="O547" s="212">
        <f>O445+O448+O451+O454+O457+O460+O463+O466+O484+O485+O486+O487+O488+O489+O490+O492+O495+O498+O501+O503+O505+O507+O508+O511+O514+O517+O520+O522+O525+O526+O527+O528+O529+O530+O531+O532+O533+O534+O535</f>
        <v>2609.5800000000004</v>
      </c>
      <c r="P547" s="212">
        <f>P445+P448+P451+P454+P457+P460+P463+P466+P484+P485+P486+P487+P488+P489+P490+P492+P495+P498+P501+P503+P505+P507+P508+P511+P514+P517+P520+P522+P525+P526+P527+P528+P529+P530+P531+P532+P533+P534+P535</f>
        <v>0</v>
      </c>
      <c r="Q547" s="213" t="e">
        <f>R547/P547</f>
        <v>#DIV/0!</v>
      </c>
      <c r="R547" s="212">
        <f>R445+R448+R451+R454+R457+R460+R463+R466+R484+R485+R486+R487+R488+R489+R490+R492+R495+R498+R501+R503+R505+R507+R508+R511+R514+R517+R520+R522+R525+R526+R527+R528+R529+R530+R531+R532+R533+R534+R535</f>
        <v>0</v>
      </c>
      <c r="S547" s="212">
        <f>S445+S448+S451+S454+S457+S460+S463+S466+S484+S485+S486+S487+S488+S489+S490+S492+S495+S498+S501+S503+S505+S507+S508+S511+S514+S517+S520+S522+S525+S526+S527+S528+S529+S530+S531+S532+S533+S534+S535</f>
        <v>0</v>
      </c>
      <c r="T547" s="211" t="e">
        <f>U547/S547</f>
        <v>#DIV/0!</v>
      </c>
      <c r="U547" s="212">
        <f>U445+U448+U451+U454+U457+U460+U463+U466+U484+U485+U486+U487+U488+U489+U490+U492+U495+U498+U501+U503+U505+U507+U508+U511+U514+U517+U520+U522+U525+U526+U527+U528+U529+U530+U531+U532+U533+U534+U535</f>
        <v>0</v>
      </c>
      <c r="V547" s="183">
        <f t="shared" ref="V547:V553" si="156">E547+I547+M547+P547+S547</f>
        <v>102</v>
      </c>
      <c r="W547" s="212">
        <f>W445+W448+W451+W454+W457+W460+W463+W466+W484+W485+W486+W487+W488+W489+W490+W492+W495+W498+W501+W503+W505+W507+W508+W511+W514+W517+W520+W522+W525+W526+W527+W528+W529+W530+W531+W532+W533+W534+W535</f>
        <v>0</v>
      </c>
      <c r="X547" s="213">
        <f t="shared" ref="X547:X556" si="157">(H547+L547+O547+R547+U547)/V547</f>
        <v>85.620784313725494</v>
      </c>
      <c r="Y547" s="212">
        <f>Y445+Y448+Y451+Y454+Y457+Y460+Y463+Y466+Y484+Y485+Y486+Y487+Y488+Y489+Y490+Y492+Y495+Y498+Y501+Y503+Y505+Y507+Y508+Y511+Y514+Y517+Y520+Y522+Y525+Y526+Y527+Y528+Y529+Y530+Y531+Y532+Y533+Y534+Y535</f>
        <v>0</v>
      </c>
    </row>
    <row r="548" spans="1:27" x14ac:dyDescent="0.25">
      <c r="A548" s="182" t="s">
        <v>55</v>
      </c>
      <c r="B548" s="265">
        <f>B466+B484+B488+B490+B503+B528+B487</f>
        <v>35</v>
      </c>
      <c r="C548" s="265">
        <f>C466+C484+C488+C490+C503+C528+C487</f>
        <v>35</v>
      </c>
      <c r="D548" s="212">
        <f t="shared" si="154"/>
        <v>0</v>
      </c>
      <c r="E548" s="265">
        <f>E466+E484+E488+E490+E503+E528+E487</f>
        <v>4</v>
      </c>
      <c r="F548" s="265">
        <f>F466+F484+F488+F490+F503+F528+F487</f>
        <v>0</v>
      </c>
      <c r="G548" s="213">
        <f t="shared" ref="G548:G556" si="158">H548/E548</f>
        <v>80.86</v>
      </c>
      <c r="H548" s="212">
        <f>H466+H484+H488+H490+H503+H528+H487</f>
        <v>323.44</v>
      </c>
      <c r="I548" s="212">
        <f>I466+I484+I488+I490+I503+I528+I487</f>
        <v>0</v>
      </c>
      <c r="J548" s="212">
        <f>J466+J484+J488+J490+J503+J528+J487</f>
        <v>0</v>
      </c>
      <c r="K548" s="214" t="e">
        <f t="shared" ref="K548:K556" si="159">L548/I548</f>
        <v>#DIV/0!</v>
      </c>
      <c r="L548" s="212">
        <f>L466+L484+L488+L490+L503+L528+L487</f>
        <v>0</v>
      </c>
      <c r="M548" s="265">
        <f>M466+M484+M488+M490+M503+M528+M487</f>
        <v>31</v>
      </c>
      <c r="N548" s="213">
        <f t="shared" ref="N548:N555" si="160">O548/M548</f>
        <v>84.18</v>
      </c>
      <c r="O548" s="212">
        <f>O466+O484+O488+O490+O503+O528+O487</f>
        <v>2609.5800000000004</v>
      </c>
      <c r="P548" s="212">
        <f>P466+P484+P488+P490+P503+P528+P487</f>
        <v>0</v>
      </c>
      <c r="Q548" s="213" t="e">
        <f t="shared" ref="Q548:Q556" si="161">R548/P548</f>
        <v>#DIV/0!</v>
      </c>
      <c r="R548" s="212">
        <f>R466+R484+R488+R490+R503+R528+R487</f>
        <v>0</v>
      </c>
      <c r="S548" s="212">
        <f>S466+S484+S488+S490+S503+S528+S487</f>
        <v>0</v>
      </c>
      <c r="T548" s="211" t="e">
        <f t="shared" ref="T548:T556" si="162">U548/S548</f>
        <v>#DIV/0!</v>
      </c>
      <c r="U548" s="212">
        <f>U466+U484+U488+U490+U503+U528+U487</f>
        <v>0</v>
      </c>
      <c r="V548" s="183">
        <f t="shared" si="156"/>
        <v>35</v>
      </c>
      <c r="W548" s="212">
        <f>W466+W484+W488+W490+W503+W528+W487</f>
        <v>0</v>
      </c>
      <c r="X548" s="213">
        <f t="shared" si="157"/>
        <v>83.800571428571445</v>
      </c>
      <c r="Y548" s="212">
        <f>Y466+Y484+Y488+Y490+Y503+Y528+Y487</f>
        <v>0</v>
      </c>
    </row>
    <row r="549" spans="1:27" x14ac:dyDescent="0.25">
      <c r="A549" s="184" t="s">
        <v>141</v>
      </c>
      <c r="B549" s="265">
        <f>B446+B449+B452+B455+B458+B461+B464+B493+B496+B499+B502+B504+B506+B509+B512+B515+B518+B521+B523+B524+B536</f>
        <v>74</v>
      </c>
      <c r="C549" s="265">
        <f>C446+C449+C452+C455+C458+C461+C464+C493+C496+C499+C502+C504+C506+C509+C512+C515+C518+C521+C523+C524+C536</f>
        <v>74</v>
      </c>
      <c r="D549" s="212">
        <f t="shared" si="154"/>
        <v>0</v>
      </c>
      <c r="E549" s="265">
        <f>E446+E449+E452+E455+E458+E461+E464+E493+E496+E499+E502+E504+E506+E509+E512+E515+E518+E521+E523+E524+E536</f>
        <v>50</v>
      </c>
      <c r="F549" s="265">
        <f>F446+F449+F452+F455+F458+F461+F464+F493+F496+F499+F502+F504+F506+F509+F512+F515+F518+F521+F523+F524+F536</f>
        <v>0</v>
      </c>
      <c r="G549" s="213">
        <f t="shared" si="158"/>
        <v>81.540000000000006</v>
      </c>
      <c r="H549" s="212">
        <f>H446+H449+H452+H455+H458+H461+H464+H493+H496+H499+H502+H504+H506+H509+H512+H515+H518+H521+H523+H524+H536</f>
        <v>4077.0000000000005</v>
      </c>
      <c r="I549" s="212">
        <f>I446+I449+I452+I455+I458+I461+I464+I493+I496+I499+I502+I504+I506+I509+I512+I515+I518+I521+I523+I524+I536</f>
        <v>0</v>
      </c>
      <c r="J549" s="212">
        <f>J446+J449+J452+J455+J458+J461+J464+J493+J496+J499+J502+J504+J506+J509+J512+J515+J518+J521+J523+J524+J536</f>
        <v>0</v>
      </c>
      <c r="K549" s="214" t="e">
        <f t="shared" si="159"/>
        <v>#DIV/0!</v>
      </c>
      <c r="L549" s="212">
        <f>L446+L449+L452+L455+L458+L461+L464+L493+L496+L499+L502+L504+L506+L509+L512+L515+L518+L521+L523+L524+L536</f>
        <v>0</v>
      </c>
      <c r="M549" s="265">
        <f>M446+M449+M452+M455+M458+M461+M464+M493+M496+M499+M502+M504+M506+M509+M512+M515+M518+M521+M523+M524+M536</f>
        <v>24</v>
      </c>
      <c r="N549" s="213">
        <f t="shared" si="160"/>
        <v>80.09</v>
      </c>
      <c r="O549" s="212">
        <f>O446+O449+O452+O455+O458+O461+O464+O493+O496+O499+O502+O504+O506+O509+O512+O515+O518+O521+O523+O524+O536</f>
        <v>1922.16</v>
      </c>
      <c r="P549" s="212">
        <f>P446+P449+P452+P455+P458+P461+P464+P493+P496+P499+P502+P504+P506+P509+P512+P515+P518+P521+P523+P524+P536</f>
        <v>0</v>
      </c>
      <c r="Q549" s="213" t="e">
        <f t="shared" si="161"/>
        <v>#DIV/0!</v>
      </c>
      <c r="R549" s="212">
        <f>R446+R449+R452+R455+R458+R461+R464+R493+R496+R499+R502+R504+R506+R509+R512+R515+R518+R521+R523+R524+R536</f>
        <v>0</v>
      </c>
      <c r="S549" s="212">
        <f>S446+S449+S452+S455+S458+S461+S464+S493+S496+S499+S502+S504+S506+S509+S512+S515+S518+S521+S523+S524+S536</f>
        <v>0</v>
      </c>
      <c r="T549" s="211" t="e">
        <f t="shared" si="162"/>
        <v>#DIV/0!</v>
      </c>
      <c r="U549" s="212">
        <f>U446+U449+U452+U455+U458+U461+U464+U493+U496+U499+U502+U504+U506+U509+U512+U515+U518+U521+U523+U524+U536</f>
        <v>0</v>
      </c>
      <c r="V549" s="183">
        <f t="shared" si="156"/>
        <v>74</v>
      </c>
      <c r="W549" s="212">
        <f>W446+W449+W452+W455+W458+W461+W464+W493+W496+W499+W502+W504+W506+W509+W512+W515+W518+W521+W523+W524+W536</f>
        <v>0</v>
      </c>
      <c r="X549" s="213">
        <f t="shared" si="157"/>
        <v>81.069729729729744</v>
      </c>
      <c r="Y549" s="212">
        <f>Y446+Y449+Y452+Y455+Y458+Y461+Y464+Y493+Y496+Y499+Y502+Y504+Y506+Y509+Y512+Y515+Y518+Y521+Y523+Y524+Y536</f>
        <v>0</v>
      </c>
    </row>
    <row r="550" spans="1:27" x14ac:dyDescent="0.25">
      <c r="A550" s="182" t="s">
        <v>142</v>
      </c>
      <c r="B550" s="265">
        <f>B504</f>
        <v>0</v>
      </c>
      <c r="C550" s="265">
        <f>C504</f>
        <v>0</v>
      </c>
      <c r="D550" s="212">
        <f t="shared" si="154"/>
        <v>0</v>
      </c>
      <c r="E550" s="265">
        <f>E504</f>
        <v>0</v>
      </c>
      <c r="F550" s="265">
        <f>F504</f>
        <v>0</v>
      </c>
      <c r="G550" s="213" t="e">
        <f t="shared" si="158"/>
        <v>#DIV/0!</v>
      </c>
      <c r="H550" s="212">
        <f>H504</f>
        <v>0</v>
      </c>
      <c r="I550" s="212">
        <f>I504</f>
        <v>0</v>
      </c>
      <c r="J550" s="212">
        <f>J504</f>
        <v>0</v>
      </c>
      <c r="K550" s="214" t="e">
        <f t="shared" si="159"/>
        <v>#DIV/0!</v>
      </c>
      <c r="L550" s="212">
        <f>L504</f>
        <v>0</v>
      </c>
      <c r="M550" s="265">
        <f>M504</f>
        <v>0</v>
      </c>
      <c r="N550" s="213" t="e">
        <f t="shared" si="160"/>
        <v>#DIV/0!</v>
      </c>
      <c r="O550" s="212">
        <f>O504</f>
        <v>0</v>
      </c>
      <c r="P550" s="212">
        <f>P504</f>
        <v>0</v>
      </c>
      <c r="Q550" s="213" t="e">
        <f t="shared" si="161"/>
        <v>#DIV/0!</v>
      </c>
      <c r="R550" s="212">
        <f>R504</f>
        <v>0</v>
      </c>
      <c r="S550" s="212">
        <f>S504</f>
        <v>0</v>
      </c>
      <c r="T550" s="211" t="e">
        <f t="shared" si="162"/>
        <v>#DIV/0!</v>
      </c>
      <c r="U550" s="212">
        <f>U504</f>
        <v>0</v>
      </c>
      <c r="V550" s="183">
        <f t="shared" si="156"/>
        <v>0</v>
      </c>
      <c r="W550" s="212">
        <f>W504</f>
        <v>0</v>
      </c>
      <c r="X550" s="213" t="e">
        <f t="shared" si="157"/>
        <v>#DIV/0!</v>
      </c>
      <c r="Y550" s="212">
        <f>Y504</f>
        <v>0</v>
      </c>
    </row>
    <row r="551" spans="1:27" x14ac:dyDescent="0.25">
      <c r="A551" s="184" t="s">
        <v>143</v>
      </c>
      <c r="B551" s="265">
        <f>B447+B450+B453+B456+B459+B465+B462+B494+B497+B500+B510+B513+B516+B519</f>
        <v>98</v>
      </c>
      <c r="C551" s="265">
        <f>C447+C450+C453+C456+C459+C465+C462+C494+C497+C500+C510+C513+C516+C519</f>
        <v>98</v>
      </c>
      <c r="D551" s="212">
        <f t="shared" si="154"/>
        <v>0</v>
      </c>
      <c r="E551" s="265">
        <f>E447+E450+E453+E456+E459+E465+E462+E494+E497+E500+E510+E513+E516+E519</f>
        <v>98</v>
      </c>
      <c r="F551" s="265">
        <f>F447+F450+F453+F456+F459+F465+F462+F494+F497+F500+F513+F516+F519</f>
        <v>0</v>
      </c>
      <c r="G551" s="213">
        <f>H551/E551</f>
        <v>82.812448979591835</v>
      </c>
      <c r="H551" s="212">
        <f>H447+H450+H453+H456+H459+H465+H462+H494+H497+H500+H510+H513+H516+H519</f>
        <v>8115.62</v>
      </c>
      <c r="I551" s="212">
        <f>I447+I450+I453+I456+I459+I465+I462+I494+I497+I500+I510+I513+I516+I519</f>
        <v>0</v>
      </c>
      <c r="J551" s="212">
        <f>J447+J450+J453+J456+J459+J465+J462+J494+J497+J500+J510+J513+J516+J519</f>
        <v>0</v>
      </c>
      <c r="K551" s="214" t="e">
        <f t="shared" si="159"/>
        <v>#DIV/0!</v>
      </c>
      <c r="L551" s="212">
        <f t="shared" ref="L551:M551" si="163">L447+L450+L453+L456+L459+L465+L462+L494+L497+L500+L510+L513+L516+L519</f>
        <v>0</v>
      </c>
      <c r="M551" s="265">
        <f t="shared" si="163"/>
        <v>0</v>
      </c>
      <c r="N551" s="213" t="e">
        <f t="shared" si="160"/>
        <v>#DIV/0!</v>
      </c>
      <c r="O551" s="212">
        <f t="shared" ref="O551:P551" si="164">O447+O450+O453+O456+O459+O465+O462+O494+O497+O500+O510+O513+O516+O519</f>
        <v>0</v>
      </c>
      <c r="P551" s="212">
        <f t="shared" si="164"/>
        <v>0</v>
      </c>
      <c r="Q551" s="213" t="e">
        <f t="shared" si="161"/>
        <v>#DIV/0!</v>
      </c>
      <c r="R551" s="212">
        <f t="shared" ref="R551:S551" si="165">R447+R450+R453+R456+R459+R465+R462+R494+R497+R500+R510+R513+R516+R519</f>
        <v>0</v>
      </c>
      <c r="S551" s="212">
        <f t="shared" si="165"/>
        <v>0</v>
      </c>
      <c r="T551" s="211" t="e">
        <f>U551/S551</f>
        <v>#DIV/0!</v>
      </c>
      <c r="U551" s="212">
        <f>U447+U450+U453+U456+U459+U465+U462+U494+U497+U500+U513+U516+U519</f>
        <v>0</v>
      </c>
      <c r="V551" s="183">
        <f t="shared" si="156"/>
        <v>98</v>
      </c>
      <c r="W551" s="212">
        <f>W447+W450+W453+W456+W459+W465+W462+W494+W497+W500+W513+W516+W519</f>
        <v>0</v>
      </c>
      <c r="X551" s="213">
        <f t="shared" si="157"/>
        <v>82.812448979591835</v>
      </c>
      <c r="Y551" s="212">
        <f>Y447+Y450+Y453+Y456+Y459+Y465+Y462+Y494+Y497+Y500+Y513+Y516+Y519</f>
        <v>0</v>
      </c>
    </row>
    <row r="552" spans="1:27" x14ac:dyDescent="0.25">
      <c r="A552" s="182" t="s">
        <v>140</v>
      </c>
      <c r="B552" s="265"/>
      <c r="C552" s="265"/>
      <c r="D552" s="212">
        <f t="shared" si="154"/>
        <v>0</v>
      </c>
      <c r="E552" s="265"/>
      <c r="F552" s="265"/>
      <c r="G552" s="213" t="e">
        <f t="shared" si="158"/>
        <v>#DIV/0!</v>
      </c>
      <c r="H552" s="212"/>
      <c r="I552" s="212"/>
      <c r="J552" s="212"/>
      <c r="K552" s="214" t="e">
        <f t="shared" si="159"/>
        <v>#DIV/0!</v>
      </c>
      <c r="L552" s="212"/>
      <c r="M552" s="265"/>
      <c r="N552" s="213" t="e">
        <f t="shared" si="160"/>
        <v>#DIV/0!</v>
      </c>
      <c r="O552" s="212"/>
      <c r="P552" s="212"/>
      <c r="Q552" s="213" t="e">
        <f t="shared" si="161"/>
        <v>#DIV/0!</v>
      </c>
      <c r="R552" s="212"/>
      <c r="S552" s="212"/>
      <c r="T552" s="211" t="e">
        <f t="shared" si="162"/>
        <v>#DIV/0!</v>
      </c>
      <c r="U552" s="212"/>
      <c r="V552" s="183">
        <f t="shared" si="156"/>
        <v>0</v>
      </c>
      <c r="W552" s="212"/>
      <c r="X552" s="213" t="e">
        <f t="shared" si="157"/>
        <v>#DIV/0!</v>
      </c>
      <c r="Y552" s="212"/>
    </row>
    <row r="553" spans="1:27" s="173" customFormat="1" x14ac:dyDescent="0.25">
      <c r="A553" s="184" t="s">
        <v>137</v>
      </c>
      <c r="B553" s="265">
        <f>B537</f>
        <v>0</v>
      </c>
      <c r="C553" s="265">
        <f>C537</f>
        <v>0</v>
      </c>
      <c r="D553" s="212">
        <f t="shared" si="154"/>
        <v>0</v>
      </c>
      <c r="E553" s="265">
        <f>E537</f>
        <v>0</v>
      </c>
      <c r="F553" s="265">
        <f>F537</f>
        <v>0</v>
      </c>
      <c r="G553" s="213" t="e">
        <f t="shared" si="158"/>
        <v>#DIV/0!</v>
      </c>
      <c r="H553" s="212">
        <f>H537</f>
        <v>0</v>
      </c>
      <c r="I553" s="212">
        <f>I537</f>
        <v>0</v>
      </c>
      <c r="J553" s="212">
        <f>J537</f>
        <v>0</v>
      </c>
      <c r="K553" s="214" t="e">
        <f t="shared" si="159"/>
        <v>#DIV/0!</v>
      </c>
      <c r="L553" s="212">
        <f>L537</f>
        <v>0</v>
      </c>
      <c r="M553" s="265">
        <f>M537</f>
        <v>0</v>
      </c>
      <c r="N553" s="213" t="e">
        <f t="shared" si="160"/>
        <v>#DIV/0!</v>
      </c>
      <c r="O553" s="212">
        <f>O537</f>
        <v>0</v>
      </c>
      <c r="P553" s="212">
        <f>P537</f>
        <v>0</v>
      </c>
      <c r="Q553" s="213" t="e">
        <f t="shared" si="161"/>
        <v>#DIV/0!</v>
      </c>
      <c r="R553" s="212">
        <f>R537</f>
        <v>0</v>
      </c>
      <c r="S553" s="212">
        <f>S537</f>
        <v>0</v>
      </c>
      <c r="T553" s="211" t="e">
        <f t="shared" si="162"/>
        <v>#DIV/0!</v>
      </c>
      <c r="U553" s="212">
        <f>U537</f>
        <v>0</v>
      </c>
      <c r="V553" s="183">
        <f t="shared" si="156"/>
        <v>0</v>
      </c>
      <c r="W553" s="212">
        <f>W537</f>
        <v>0</v>
      </c>
      <c r="X553" s="213" t="e">
        <f t="shared" si="157"/>
        <v>#DIV/0!</v>
      </c>
      <c r="Y553" s="212">
        <f>Y537</f>
        <v>0</v>
      </c>
      <c r="AA553" s="170"/>
    </row>
    <row r="554" spans="1:27" s="173" customFormat="1" x14ac:dyDescent="0.25">
      <c r="A554" s="189" t="s">
        <v>138</v>
      </c>
      <c r="B554" s="280">
        <f>B541</f>
        <v>0</v>
      </c>
      <c r="C554" s="280">
        <f>C541</f>
        <v>0</v>
      </c>
      <c r="D554" s="219">
        <f t="shared" si="154"/>
        <v>0</v>
      </c>
      <c r="E554" s="280">
        <f>E541</f>
        <v>0</v>
      </c>
      <c r="F554" s="280">
        <f>F541</f>
        <v>0</v>
      </c>
      <c r="G554" s="220" t="e">
        <f t="shared" si="158"/>
        <v>#DIV/0!</v>
      </c>
      <c r="H554" s="219">
        <f>H541</f>
        <v>0</v>
      </c>
      <c r="I554" s="219">
        <f>I541</f>
        <v>0</v>
      </c>
      <c r="J554" s="219">
        <f>J541</f>
        <v>0</v>
      </c>
      <c r="K554" s="221" t="e">
        <f t="shared" si="159"/>
        <v>#DIV/0!</v>
      </c>
      <c r="L554" s="219">
        <f>L541</f>
        <v>0</v>
      </c>
      <c r="M554" s="280">
        <f>M541</f>
        <v>0</v>
      </c>
      <c r="N554" s="220" t="e">
        <f t="shared" si="160"/>
        <v>#DIV/0!</v>
      </c>
      <c r="O554" s="219">
        <f>O541</f>
        <v>0</v>
      </c>
      <c r="P554" s="219">
        <f>P541</f>
        <v>0</v>
      </c>
      <c r="Q554" s="220" t="e">
        <f t="shared" si="161"/>
        <v>#DIV/0!</v>
      </c>
      <c r="R554" s="219">
        <f>R541</f>
        <v>0</v>
      </c>
      <c r="S554" s="219">
        <f>S541</f>
        <v>0</v>
      </c>
      <c r="T554" s="222" t="e">
        <f t="shared" si="162"/>
        <v>#DIV/0!</v>
      </c>
      <c r="U554" s="219">
        <f>U541</f>
        <v>0</v>
      </c>
      <c r="V554" s="183">
        <f>E554+I554+M554+P554+S554</f>
        <v>0</v>
      </c>
      <c r="W554" s="219">
        <f>W541</f>
        <v>0</v>
      </c>
      <c r="X554" s="220" t="e">
        <f t="shared" si="157"/>
        <v>#DIV/0!</v>
      </c>
      <c r="Y554" s="219">
        <f>Y541</f>
        <v>0</v>
      </c>
      <c r="AA554" s="170"/>
    </row>
    <row r="555" spans="1:27" s="173" customFormat="1" x14ac:dyDescent="0.25">
      <c r="A555" s="198" t="s">
        <v>144</v>
      </c>
      <c r="B555" s="282">
        <f>B547+B549+B551+B553+B554</f>
        <v>277</v>
      </c>
      <c r="C555" s="282">
        <f>C547+C549+C551+C553+C554</f>
        <v>274</v>
      </c>
      <c r="D555" s="233">
        <f t="shared" si="154"/>
        <v>3</v>
      </c>
      <c r="E555" s="282">
        <f>E547+E549+E551+E553+E554</f>
        <v>219</v>
      </c>
      <c r="F555" s="282">
        <f>F547+F549+F551+F553+F554</f>
        <v>39</v>
      </c>
      <c r="G555" s="234">
        <f>H555/E555</f>
        <v>83.636347031963467</v>
      </c>
      <c r="H555" s="232">
        <f>H547+H549+H551+H553+H554</f>
        <v>18316.36</v>
      </c>
      <c r="I555" s="232">
        <f>I547+I549+I551+I553+I554</f>
        <v>0</v>
      </c>
      <c r="J555" s="232">
        <f>J547+J549+J551+J553+J554</f>
        <v>0</v>
      </c>
      <c r="K555" s="235" t="e">
        <f t="shared" si="159"/>
        <v>#DIV/0!</v>
      </c>
      <c r="L555" s="232">
        <f>L547+L549+L551+L553+L554</f>
        <v>0</v>
      </c>
      <c r="M555" s="282">
        <f>M547+M549+M551+M553+M554</f>
        <v>55</v>
      </c>
      <c r="N555" s="234">
        <f t="shared" si="160"/>
        <v>82.39527272727274</v>
      </c>
      <c r="O555" s="232">
        <f>O547+O549+O551+O553+O554</f>
        <v>4531.7400000000007</v>
      </c>
      <c r="P555" s="232">
        <f>P547+P549+P551+P553+P554</f>
        <v>0</v>
      </c>
      <c r="Q555" s="234" t="e">
        <f t="shared" si="161"/>
        <v>#DIV/0!</v>
      </c>
      <c r="R555" s="232">
        <f>R547+R549+R551+R553+R554</f>
        <v>0</v>
      </c>
      <c r="S555" s="232">
        <f>S547+S549+S551+S553+S554</f>
        <v>0</v>
      </c>
      <c r="T555" s="236" t="e">
        <f t="shared" si="162"/>
        <v>#DIV/0!</v>
      </c>
      <c r="U555" s="232">
        <f>U547+U549+U551+U553+U554</f>
        <v>0</v>
      </c>
      <c r="V555" s="200">
        <f>E555+I555+M555+P555+S555</f>
        <v>274</v>
      </c>
      <c r="W555" s="232">
        <f>W547+W549+W551+W553+W554</f>
        <v>0</v>
      </c>
      <c r="X555" s="234">
        <f>(H555+L555+O555+R555+U555)/V555</f>
        <v>83.387226277372264</v>
      </c>
      <c r="Y555" s="232">
        <f>Y547+Y549+Y551+Y553+Y554</f>
        <v>0</v>
      </c>
    </row>
    <row r="556" spans="1:27" s="173" customFormat="1" x14ac:dyDescent="0.25">
      <c r="A556" s="201" t="s">
        <v>145</v>
      </c>
      <c r="B556" s="283">
        <f>B555+B443</f>
        <v>439.5</v>
      </c>
      <c r="C556" s="283">
        <f>C555+C443</f>
        <v>436.5</v>
      </c>
      <c r="D556" s="238">
        <f t="shared" si="154"/>
        <v>3</v>
      </c>
      <c r="E556" s="283">
        <f>E555+E443</f>
        <v>361.5</v>
      </c>
      <c r="F556" s="283">
        <f>F555+F443</f>
        <v>39</v>
      </c>
      <c r="G556" s="239">
        <f t="shared" si="158"/>
        <v>82.712614107883823</v>
      </c>
      <c r="H556" s="237">
        <f>H555+H443</f>
        <v>29900.61</v>
      </c>
      <c r="I556" s="237">
        <f>I555+I443</f>
        <v>0</v>
      </c>
      <c r="J556" s="237">
        <f>J555+J443</f>
        <v>0</v>
      </c>
      <c r="K556" s="240" t="e">
        <f t="shared" si="159"/>
        <v>#DIV/0!</v>
      </c>
      <c r="L556" s="237">
        <f>L555+L443</f>
        <v>0</v>
      </c>
      <c r="M556" s="283">
        <f>M555+M443</f>
        <v>75</v>
      </c>
      <c r="N556" s="202">
        <f>O556/M556</f>
        <v>79.591200000000001</v>
      </c>
      <c r="O556" s="237">
        <f>O555+O443</f>
        <v>5969.34</v>
      </c>
      <c r="P556" s="237">
        <f>P555+P443</f>
        <v>0</v>
      </c>
      <c r="Q556" s="239" t="e">
        <f t="shared" si="161"/>
        <v>#DIV/0!</v>
      </c>
      <c r="R556" s="237">
        <f>R555+R443</f>
        <v>0</v>
      </c>
      <c r="S556" s="237">
        <f>S555+S443</f>
        <v>0</v>
      </c>
      <c r="T556" s="241" t="e">
        <f t="shared" si="162"/>
        <v>#DIV/0!</v>
      </c>
      <c r="U556" s="237">
        <f>U555+U443</f>
        <v>0</v>
      </c>
      <c r="V556" s="203">
        <f>E556+I556+M556+P556+S556</f>
        <v>436.5</v>
      </c>
      <c r="W556" s="237">
        <f>W555+W443</f>
        <v>0</v>
      </c>
      <c r="X556" s="239">
        <f t="shared" si="157"/>
        <v>82.176288659793812</v>
      </c>
      <c r="Y556" s="237">
        <f>Y555+Y443</f>
        <v>0</v>
      </c>
    </row>
    <row r="558" spans="1:27" x14ac:dyDescent="0.25">
      <c r="V558" s="188"/>
    </row>
    <row r="561" spans="1:25" x14ac:dyDescent="0.25">
      <c r="A561" s="449" t="s">
        <v>184</v>
      </c>
      <c r="B561" s="171" t="s">
        <v>0</v>
      </c>
      <c r="C561" s="171"/>
      <c r="D561" s="172"/>
      <c r="E561" s="452" t="s">
        <v>174</v>
      </c>
      <c r="F561" s="453"/>
      <c r="G561" s="453"/>
      <c r="H561" s="453"/>
      <c r="I561" s="453"/>
      <c r="J561" s="453"/>
      <c r="K561" s="453"/>
      <c r="L561" s="453"/>
      <c r="M561" s="453"/>
      <c r="N561" s="453"/>
      <c r="O561" s="453"/>
      <c r="P561" s="453"/>
      <c r="Q561" s="453"/>
      <c r="R561" s="453"/>
      <c r="S561" s="453"/>
      <c r="T561" s="453"/>
      <c r="U561" s="453"/>
      <c r="V561" s="453"/>
      <c r="W561" s="453"/>
      <c r="X561" s="453"/>
      <c r="Y561" s="453"/>
    </row>
    <row r="562" spans="1:25" ht="15" customHeight="1" x14ac:dyDescent="0.25">
      <c r="A562" s="450"/>
      <c r="B562" s="452" t="s">
        <v>166</v>
      </c>
      <c r="C562" s="454"/>
      <c r="D562" s="454"/>
      <c r="E562" s="452" t="s">
        <v>171</v>
      </c>
      <c r="F562" s="454"/>
      <c r="G562" s="454"/>
      <c r="H562" s="454"/>
      <c r="I562" s="171" t="s">
        <v>170</v>
      </c>
      <c r="J562" s="171"/>
      <c r="K562" s="171"/>
      <c r="L562" s="172"/>
      <c r="M562" s="171" t="s">
        <v>175</v>
      </c>
      <c r="N562" s="171"/>
      <c r="O562" s="172"/>
      <c r="P562" s="452" t="s">
        <v>176</v>
      </c>
      <c r="Q562" s="455"/>
      <c r="R562" s="455"/>
      <c r="S562" s="456" t="s">
        <v>177</v>
      </c>
      <c r="T562" s="456"/>
      <c r="U562" s="456"/>
      <c r="V562" s="171" t="s">
        <v>1</v>
      </c>
      <c r="W562" s="171"/>
      <c r="X562" s="171"/>
      <c r="Y562" s="174"/>
    </row>
    <row r="563" spans="1:25" ht="15" customHeight="1" x14ac:dyDescent="0.25">
      <c r="A563" s="451"/>
      <c r="B563" s="457" t="s">
        <v>3</v>
      </c>
      <c r="C563" s="459" t="s">
        <v>167</v>
      </c>
      <c r="D563" s="460" t="s">
        <v>4</v>
      </c>
      <c r="E563" s="462" t="s">
        <v>5</v>
      </c>
      <c r="F563" s="453"/>
      <c r="G563" s="463" t="s">
        <v>6</v>
      </c>
      <c r="H563" s="465" t="s">
        <v>173</v>
      </c>
      <c r="I563" s="452" t="s">
        <v>5</v>
      </c>
      <c r="J563" s="452"/>
      <c r="K563" s="463" t="s">
        <v>6</v>
      </c>
      <c r="L563" s="465" t="s">
        <v>173</v>
      </c>
      <c r="M563" s="457" t="s">
        <v>5</v>
      </c>
      <c r="N563" s="463" t="s">
        <v>6</v>
      </c>
      <c r="O563" s="465" t="s">
        <v>173</v>
      </c>
      <c r="P563" s="457" t="s">
        <v>5</v>
      </c>
      <c r="Q563" s="463" t="s">
        <v>6</v>
      </c>
      <c r="R563" s="470" t="s">
        <v>173</v>
      </c>
      <c r="S563" s="457" t="s">
        <v>5</v>
      </c>
      <c r="T563" s="463" t="s">
        <v>6</v>
      </c>
      <c r="U563" s="470" t="s">
        <v>173</v>
      </c>
      <c r="V563" s="457" t="s">
        <v>5</v>
      </c>
      <c r="W563" s="458"/>
      <c r="X563" s="463" t="s">
        <v>6</v>
      </c>
      <c r="Y563" s="175"/>
    </row>
    <row r="564" spans="1:25" ht="75" x14ac:dyDescent="0.25">
      <c r="A564" s="175" t="s">
        <v>2</v>
      </c>
      <c r="B564" s="458"/>
      <c r="C564" s="458"/>
      <c r="D564" s="461"/>
      <c r="E564" s="176" t="s">
        <v>168</v>
      </c>
      <c r="F564" s="176" t="s">
        <v>169</v>
      </c>
      <c r="G564" s="464"/>
      <c r="H564" s="466"/>
      <c r="I564" s="176" t="s">
        <v>168</v>
      </c>
      <c r="J564" s="176" t="s">
        <v>172</v>
      </c>
      <c r="K564" s="464"/>
      <c r="L564" s="465"/>
      <c r="M564" s="467"/>
      <c r="N564" s="468"/>
      <c r="O564" s="466"/>
      <c r="P564" s="467"/>
      <c r="Q564" s="469"/>
      <c r="R564" s="471"/>
      <c r="S564" s="467"/>
      <c r="T564" s="469"/>
      <c r="U564" s="471"/>
      <c r="V564" s="177" t="s">
        <v>178</v>
      </c>
      <c r="W564" s="176" t="s">
        <v>179</v>
      </c>
      <c r="X564" s="472"/>
      <c r="Y564" s="175" t="s">
        <v>180</v>
      </c>
    </row>
    <row r="565" spans="1:25" x14ac:dyDescent="0.25">
      <c r="A565" s="178">
        <v>1</v>
      </c>
      <c r="B565" s="178">
        <v>2</v>
      </c>
      <c r="C565" s="178">
        <v>3</v>
      </c>
      <c r="D565" s="179">
        <v>4</v>
      </c>
      <c r="E565" s="178">
        <v>5</v>
      </c>
      <c r="F565" s="178">
        <v>6</v>
      </c>
      <c r="G565" s="178">
        <v>7</v>
      </c>
      <c r="H565" s="179"/>
      <c r="I565" s="178">
        <v>8</v>
      </c>
      <c r="J565" s="178">
        <v>9</v>
      </c>
      <c r="K565" s="178">
        <v>10</v>
      </c>
      <c r="L565" s="179"/>
      <c r="M565" s="178">
        <v>11</v>
      </c>
      <c r="N565" s="178">
        <v>12</v>
      </c>
      <c r="O565" s="179"/>
      <c r="P565" s="178">
        <v>13</v>
      </c>
      <c r="Q565" s="178">
        <v>14</v>
      </c>
      <c r="R565" s="179"/>
      <c r="S565" s="178">
        <v>15</v>
      </c>
      <c r="T565" s="178">
        <v>16</v>
      </c>
      <c r="U565" s="179"/>
      <c r="V565" s="178">
        <v>17</v>
      </c>
      <c r="W565" s="178">
        <v>18</v>
      </c>
      <c r="X565" s="178">
        <v>19</v>
      </c>
      <c r="Y565" s="178">
        <v>20</v>
      </c>
    </row>
    <row r="566" spans="1:25" x14ac:dyDescent="0.25">
      <c r="A566" s="180" t="s">
        <v>7</v>
      </c>
      <c r="B566" s="207">
        <v>7</v>
      </c>
      <c r="C566" s="207">
        <v>7</v>
      </c>
      <c r="D566" s="208">
        <f>B566-C566</f>
        <v>0</v>
      </c>
      <c r="E566" s="207"/>
      <c r="F566" s="207"/>
      <c r="G566" s="209"/>
      <c r="H566" s="208">
        <f>E566*G566</f>
        <v>0</v>
      </c>
      <c r="I566" s="207"/>
      <c r="J566" s="207"/>
      <c r="K566" s="210"/>
      <c r="L566" s="208">
        <f>I566*K566</f>
        <v>0</v>
      </c>
      <c r="M566" s="207"/>
      <c r="N566" s="209"/>
      <c r="O566" s="208">
        <f>M566*N566</f>
        <v>0</v>
      </c>
      <c r="P566" s="207">
        <v>7</v>
      </c>
      <c r="Q566" s="209">
        <v>82.14</v>
      </c>
      <c r="R566" s="208">
        <f>P566*Q566</f>
        <v>574.98</v>
      </c>
      <c r="S566" s="207"/>
      <c r="T566" s="207"/>
      <c r="U566" s="208">
        <f>S566*T566</f>
        <v>0</v>
      </c>
      <c r="V566" s="181">
        <f>E566+I566+M566+P566+S566</f>
        <v>7</v>
      </c>
      <c r="W566" s="207"/>
      <c r="X566" s="209">
        <f>(H566+L566+O566+R566+U566)/V566</f>
        <v>82.14</v>
      </c>
      <c r="Y566" s="207"/>
    </row>
    <row r="567" spans="1:25" x14ac:dyDescent="0.25">
      <c r="A567" s="182" t="s">
        <v>8</v>
      </c>
      <c r="B567" s="211"/>
      <c r="C567" s="211"/>
      <c r="D567" s="212">
        <f>B567-C567</f>
        <v>0</v>
      </c>
      <c r="E567" s="211"/>
      <c r="F567" s="211"/>
      <c r="G567" s="213"/>
      <c r="H567" s="212">
        <f t="shared" ref="H567:H617" si="166">E567*G567</f>
        <v>0</v>
      </c>
      <c r="I567" s="211"/>
      <c r="J567" s="211"/>
      <c r="K567" s="214"/>
      <c r="L567" s="212">
        <f t="shared" ref="L567:L617" si="167">I567*K567</f>
        <v>0</v>
      </c>
      <c r="M567" s="211"/>
      <c r="N567" s="213"/>
      <c r="O567" s="212">
        <f t="shared" ref="O567:O617" si="168">M567*N567</f>
        <v>0</v>
      </c>
      <c r="P567" s="211"/>
      <c r="Q567" s="213"/>
      <c r="R567" s="212">
        <f t="shared" ref="R567:R617" si="169">P567*Q567</f>
        <v>0</v>
      </c>
      <c r="S567" s="211"/>
      <c r="T567" s="211"/>
      <c r="U567" s="212">
        <f t="shared" ref="U567:U617" si="170">S567*T567</f>
        <v>0</v>
      </c>
      <c r="V567" s="183">
        <f t="shared" ref="V567:V617" si="171">E567+I567+M567+P567+S567</f>
        <v>0</v>
      </c>
      <c r="W567" s="211"/>
      <c r="X567" s="213" t="e">
        <f t="shared" ref="X567:X617" si="172">(H567+L567+O567+R567+U567)/V567</f>
        <v>#DIV/0!</v>
      </c>
      <c r="Y567" s="211"/>
    </row>
    <row r="568" spans="1:25" x14ac:dyDescent="0.25">
      <c r="A568" s="182" t="s">
        <v>9</v>
      </c>
      <c r="B568" s="211"/>
      <c r="C568" s="211"/>
      <c r="D568" s="212">
        <f t="shared" ref="D568:D631" si="173">B568-C568</f>
        <v>0</v>
      </c>
      <c r="E568" s="211"/>
      <c r="F568" s="211"/>
      <c r="G568" s="213"/>
      <c r="H568" s="212">
        <f t="shared" si="166"/>
        <v>0</v>
      </c>
      <c r="I568" s="211"/>
      <c r="J568" s="211"/>
      <c r="K568" s="214"/>
      <c r="L568" s="212">
        <f t="shared" si="167"/>
        <v>0</v>
      </c>
      <c r="M568" s="211"/>
      <c r="N568" s="213"/>
      <c r="O568" s="212">
        <f t="shared" si="168"/>
        <v>0</v>
      </c>
      <c r="P568" s="211"/>
      <c r="Q568" s="213"/>
      <c r="R568" s="212">
        <f t="shared" si="169"/>
        <v>0</v>
      </c>
      <c r="S568" s="211"/>
      <c r="T568" s="211"/>
      <c r="U568" s="212">
        <f t="shared" si="170"/>
        <v>0</v>
      </c>
      <c r="V568" s="183">
        <f t="shared" si="171"/>
        <v>0</v>
      </c>
      <c r="W568" s="211"/>
      <c r="X568" s="213" t="e">
        <f t="shared" si="172"/>
        <v>#DIV/0!</v>
      </c>
      <c r="Y568" s="211"/>
    </row>
    <row r="569" spans="1:25" x14ac:dyDescent="0.25">
      <c r="A569" s="182" t="s">
        <v>10</v>
      </c>
      <c r="B569" s="211"/>
      <c r="C569" s="211"/>
      <c r="D569" s="212">
        <f t="shared" si="173"/>
        <v>0</v>
      </c>
      <c r="E569" s="211"/>
      <c r="F569" s="211"/>
      <c r="G569" s="213"/>
      <c r="H569" s="212">
        <f t="shared" si="166"/>
        <v>0</v>
      </c>
      <c r="I569" s="211"/>
      <c r="J569" s="211"/>
      <c r="K569" s="214"/>
      <c r="L569" s="212">
        <f t="shared" si="167"/>
        <v>0</v>
      </c>
      <c r="M569" s="211"/>
      <c r="N569" s="213"/>
      <c r="O569" s="212">
        <f t="shared" si="168"/>
        <v>0</v>
      </c>
      <c r="P569" s="211"/>
      <c r="Q569" s="213"/>
      <c r="R569" s="212">
        <f t="shared" si="169"/>
        <v>0</v>
      </c>
      <c r="S569" s="211"/>
      <c r="T569" s="211"/>
      <c r="U569" s="212">
        <f t="shared" si="170"/>
        <v>0</v>
      </c>
      <c r="V569" s="183">
        <f t="shared" si="171"/>
        <v>0</v>
      </c>
      <c r="W569" s="211"/>
      <c r="X569" s="213" t="e">
        <f t="shared" si="172"/>
        <v>#DIV/0!</v>
      </c>
      <c r="Y569" s="211"/>
    </row>
    <row r="570" spans="1:25" x14ac:dyDescent="0.25">
      <c r="A570" s="184" t="s">
        <v>11</v>
      </c>
      <c r="B570" s="211"/>
      <c r="C570" s="211"/>
      <c r="D570" s="212">
        <f t="shared" si="173"/>
        <v>0</v>
      </c>
      <c r="E570" s="211"/>
      <c r="F570" s="211"/>
      <c r="G570" s="213"/>
      <c r="H570" s="212">
        <f t="shared" si="166"/>
        <v>0</v>
      </c>
      <c r="I570" s="211"/>
      <c r="J570" s="211"/>
      <c r="K570" s="214"/>
      <c r="L570" s="212">
        <f t="shared" si="167"/>
        <v>0</v>
      </c>
      <c r="M570" s="211"/>
      <c r="N570" s="213"/>
      <c r="O570" s="212">
        <f t="shared" si="168"/>
        <v>0</v>
      </c>
      <c r="P570" s="211"/>
      <c r="Q570" s="213"/>
      <c r="R570" s="212">
        <f t="shared" si="169"/>
        <v>0</v>
      </c>
      <c r="S570" s="211"/>
      <c r="T570" s="211"/>
      <c r="U570" s="212">
        <f t="shared" si="170"/>
        <v>0</v>
      </c>
      <c r="V570" s="183">
        <f t="shared" si="171"/>
        <v>0</v>
      </c>
      <c r="W570" s="211"/>
      <c r="X570" s="213" t="e">
        <f t="shared" si="172"/>
        <v>#DIV/0!</v>
      </c>
      <c r="Y570" s="211"/>
    </row>
    <row r="571" spans="1:25" x14ac:dyDescent="0.25">
      <c r="A571" s="182" t="s">
        <v>12</v>
      </c>
      <c r="B571" s="211"/>
      <c r="C571" s="211"/>
      <c r="D571" s="212">
        <f t="shared" si="173"/>
        <v>0</v>
      </c>
      <c r="E571" s="211"/>
      <c r="F571" s="211"/>
      <c r="G571" s="213"/>
      <c r="H571" s="212">
        <f t="shared" si="166"/>
        <v>0</v>
      </c>
      <c r="I571" s="211"/>
      <c r="J571" s="211"/>
      <c r="K571" s="214"/>
      <c r="L571" s="212">
        <f t="shared" si="167"/>
        <v>0</v>
      </c>
      <c r="M571" s="211"/>
      <c r="N571" s="213"/>
      <c r="O571" s="212">
        <f t="shared" si="168"/>
        <v>0</v>
      </c>
      <c r="P571" s="211"/>
      <c r="Q571" s="213"/>
      <c r="R571" s="212">
        <f t="shared" si="169"/>
        <v>0</v>
      </c>
      <c r="S571" s="211"/>
      <c r="T571" s="211"/>
      <c r="U571" s="212">
        <f t="shared" si="170"/>
        <v>0</v>
      </c>
      <c r="V571" s="183">
        <f t="shared" si="171"/>
        <v>0</v>
      </c>
      <c r="W571" s="211"/>
      <c r="X571" s="213" t="e">
        <f t="shared" si="172"/>
        <v>#DIV/0!</v>
      </c>
      <c r="Y571" s="211"/>
    </row>
    <row r="572" spans="1:25" x14ac:dyDescent="0.25">
      <c r="A572" s="182" t="s">
        <v>13</v>
      </c>
      <c r="B572" s="211"/>
      <c r="C572" s="211"/>
      <c r="D572" s="212">
        <f t="shared" si="173"/>
        <v>0</v>
      </c>
      <c r="E572" s="211"/>
      <c r="F572" s="211"/>
      <c r="G572" s="213"/>
      <c r="H572" s="212">
        <f t="shared" si="166"/>
        <v>0</v>
      </c>
      <c r="I572" s="211"/>
      <c r="J572" s="211"/>
      <c r="K572" s="214"/>
      <c r="L572" s="212">
        <f t="shared" si="167"/>
        <v>0</v>
      </c>
      <c r="M572" s="211"/>
      <c r="N572" s="213"/>
      <c r="O572" s="212">
        <f t="shared" si="168"/>
        <v>0</v>
      </c>
      <c r="P572" s="211"/>
      <c r="Q572" s="213"/>
      <c r="R572" s="212">
        <f t="shared" si="169"/>
        <v>0</v>
      </c>
      <c r="S572" s="211"/>
      <c r="T572" s="211"/>
      <c r="U572" s="212">
        <f t="shared" si="170"/>
        <v>0</v>
      </c>
      <c r="V572" s="183">
        <f t="shared" si="171"/>
        <v>0</v>
      </c>
      <c r="W572" s="211"/>
      <c r="X572" s="213" t="e">
        <f t="shared" si="172"/>
        <v>#DIV/0!</v>
      </c>
      <c r="Y572" s="211"/>
    </row>
    <row r="573" spans="1:25" x14ac:dyDescent="0.25">
      <c r="A573" s="182" t="s">
        <v>14</v>
      </c>
      <c r="B573" s="211"/>
      <c r="C573" s="211"/>
      <c r="D573" s="212">
        <f t="shared" si="173"/>
        <v>0</v>
      </c>
      <c r="E573" s="211"/>
      <c r="F573" s="211"/>
      <c r="G573" s="213"/>
      <c r="H573" s="212">
        <f t="shared" si="166"/>
        <v>0</v>
      </c>
      <c r="I573" s="211"/>
      <c r="J573" s="211"/>
      <c r="K573" s="214"/>
      <c r="L573" s="212">
        <f t="shared" si="167"/>
        <v>0</v>
      </c>
      <c r="M573" s="211"/>
      <c r="N573" s="213"/>
      <c r="O573" s="212">
        <f t="shared" si="168"/>
        <v>0</v>
      </c>
      <c r="P573" s="211"/>
      <c r="Q573" s="213"/>
      <c r="R573" s="212">
        <f t="shared" si="169"/>
        <v>0</v>
      </c>
      <c r="S573" s="211"/>
      <c r="T573" s="211"/>
      <c r="U573" s="212">
        <f t="shared" si="170"/>
        <v>0</v>
      </c>
      <c r="V573" s="183">
        <f t="shared" si="171"/>
        <v>0</v>
      </c>
      <c r="W573" s="211"/>
      <c r="X573" s="213" t="e">
        <f t="shared" si="172"/>
        <v>#DIV/0!</v>
      </c>
      <c r="Y573" s="211"/>
    </row>
    <row r="574" spans="1:25" x14ac:dyDescent="0.25">
      <c r="A574" s="184" t="s">
        <v>15</v>
      </c>
      <c r="B574" s="277">
        <v>0</v>
      </c>
      <c r="C574" s="277">
        <v>27</v>
      </c>
      <c r="D574" s="212">
        <f t="shared" si="173"/>
        <v>-27</v>
      </c>
      <c r="E574" s="277"/>
      <c r="F574" s="211"/>
      <c r="G574" s="213"/>
      <c r="H574" s="212">
        <f t="shared" si="166"/>
        <v>0</v>
      </c>
      <c r="I574" s="211"/>
      <c r="J574" s="211"/>
      <c r="K574" s="214"/>
      <c r="L574" s="212">
        <f t="shared" si="167"/>
        <v>0</v>
      </c>
      <c r="M574" s="211">
        <v>27</v>
      </c>
      <c r="N574" s="213">
        <v>90</v>
      </c>
      <c r="O574" s="212">
        <f t="shared" si="168"/>
        <v>2430</v>
      </c>
      <c r="P574" s="277"/>
      <c r="Q574" s="213"/>
      <c r="R574" s="212">
        <f t="shared" si="169"/>
        <v>0</v>
      </c>
      <c r="S574" s="277"/>
      <c r="T574" s="278"/>
      <c r="U574" s="212">
        <f t="shared" si="170"/>
        <v>0</v>
      </c>
      <c r="V574" s="183">
        <f t="shared" si="171"/>
        <v>27</v>
      </c>
      <c r="W574" s="211"/>
      <c r="X574" s="213">
        <f t="shared" si="172"/>
        <v>90</v>
      </c>
      <c r="Y574" s="211"/>
    </row>
    <row r="575" spans="1:25" x14ac:dyDescent="0.25">
      <c r="A575" s="182" t="s">
        <v>16</v>
      </c>
      <c r="B575" s="277"/>
      <c r="C575" s="277"/>
      <c r="D575" s="212">
        <f t="shared" si="173"/>
        <v>0</v>
      </c>
      <c r="E575" s="211"/>
      <c r="F575" s="211"/>
      <c r="G575" s="213"/>
      <c r="H575" s="212">
        <f t="shared" si="166"/>
        <v>0</v>
      </c>
      <c r="I575" s="211"/>
      <c r="J575" s="211"/>
      <c r="K575" s="214"/>
      <c r="L575" s="212">
        <f t="shared" si="167"/>
        <v>0</v>
      </c>
      <c r="M575" s="211"/>
      <c r="N575" s="213"/>
      <c r="O575" s="212">
        <f t="shared" si="168"/>
        <v>0</v>
      </c>
      <c r="P575" s="277"/>
      <c r="Q575" s="213"/>
      <c r="R575" s="212">
        <f t="shared" si="169"/>
        <v>0</v>
      </c>
      <c r="S575" s="211"/>
      <c r="T575" s="211"/>
      <c r="U575" s="212">
        <f t="shared" si="170"/>
        <v>0</v>
      </c>
      <c r="V575" s="183">
        <f t="shared" si="171"/>
        <v>0</v>
      </c>
      <c r="W575" s="211"/>
      <c r="X575" s="213" t="e">
        <f t="shared" si="172"/>
        <v>#DIV/0!</v>
      </c>
      <c r="Y575" s="211"/>
    </row>
    <row r="576" spans="1:25" x14ac:dyDescent="0.25">
      <c r="A576" s="182" t="s">
        <v>17</v>
      </c>
      <c r="B576" s="211"/>
      <c r="C576" s="211"/>
      <c r="D576" s="212">
        <f t="shared" si="173"/>
        <v>0</v>
      </c>
      <c r="E576" s="211"/>
      <c r="F576" s="211"/>
      <c r="G576" s="213"/>
      <c r="H576" s="212">
        <f t="shared" si="166"/>
        <v>0</v>
      </c>
      <c r="I576" s="211"/>
      <c r="J576" s="211"/>
      <c r="K576" s="214"/>
      <c r="L576" s="212">
        <f t="shared" si="167"/>
        <v>0</v>
      </c>
      <c r="M576" s="211"/>
      <c r="N576" s="213"/>
      <c r="O576" s="212">
        <f t="shared" si="168"/>
        <v>0</v>
      </c>
      <c r="P576" s="211"/>
      <c r="Q576" s="213"/>
      <c r="R576" s="212">
        <f t="shared" si="169"/>
        <v>0</v>
      </c>
      <c r="S576" s="211"/>
      <c r="T576" s="211"/>
      <c r="U576" s="212">
        <f t="shared" si="170"/>
        <v>0</v>
      </c>
      <c r="V576" s="183">
        <f t="shared" si="171"/>
        <v>0</v>
      </c>
      <c r="W576" s="211"/>
      <c r="X576" s="213" t="e">
        <f t="shared" si="172"/>
        <v>#DIV/0!</v>
      </c>
      <c r="Y576" s="211"/>
    </row>
    <row r="577" spans="1:25" x14ac:dyDescent="0.25">
      <c r="A577" s="182" t="s">
        <v>18</v>
      </c>
      <c r="B577" s="211"/>
      <c r="C577" s="211"/>
      <c r="D577" s="212">
        <f t="shared" si="173"/>
        <v>0</v>
      </c>
      <c r="E577" s="211"/>
      <c r="F577" s="211"/>
      <c r="G577" s="213"/>
      <c r="H577" s="212">
        <f t="shared" si="166"/>
        <v>0</v>
      </c>
      <c r="I577" s="211"/>
      <c r="J577" s="211"/>
      <c r="K577" s="214"/>
      <c r="L577" s="212">
        <f t="shared" si="167"/>
        <v>0</v>
      </c>
      <c r="M577" s="211"/>
      <c r="N577" s="213"/>
      <c r="O577" s="212">
        <f t="shared" si="168"/>
        <v>0</v>
      </c>
      <c r="P577" s="211"/>
      <c r="Q577" s="213"/>
      <c r="R577" s="212">
        <f t="shared" si="169"/>
        <v>0</v>
      </c>
      <c r="S577" s="211"/>
      <c r="T577" s="211"/>
      <c r="U577" s="212">
        <f t="shared" si="170"/>
        <v>0</v>
      </c>
      <c r="V577" s="183">
        <f t="shared" si="171"/>
        <v>0</v>
      </c>
      <c r="W577" s="211"/>
      <c r="X577" s="213" t="e">
        <f t="shared" si="172"/>
        <v>#DIV/0!</v>
      </c>
      <c r="Y577" s="211"/>
    </row>
    <row r="578" spans="1:25" x14ac:dyDescent="0.25">
      <c r="A578" s="184" t="s">
        <v>19</v>
      </c>
      <c r="B578" s="211"/>
      <c r="C578" s="211"/>
      <c r="D578" s="212">
        <f t="shared" si="173"/>
        <v>0</v>
      </c>
      <c r="E578" s="211"/>
      <c r="F578" s="211"/>
      <c r="G578" s="213"/>
      <c r="H578" s="212">
        <f t="shared" si="166"/>
        <v>0</v>
      </c>
      <c r="I578" s="211"/>
      <c r="J578" s="211"/>
      <c r="K578" s="214"/>
      <c r="L578" s="212">
        <f t="shared" si="167"/>
        <v>0</v>
      </c>
      <c r="M578" s="211"/>
      <c r="N578" s="213"/>
      <c r="O578" s="212">
        <f t="shared" si="168"/>
        <v>0</v>
      </c>
      <c r="P578" s="211"/>
      <c r="Q578" s="213"/>
      <c r="R578" s="212">
        <f t="shared" si="169"/>
        <v>0</v>
      </c>
      <c r="S578" s="211"/>
      <c r="T578" s="211"/>
      <c r="U578" s="212">
        <f t="shared" si="170"/>
        <v>0</v>
      </c>
      <c r="V578" s="183">
        <f t="shared" si="171"/>
        <v>0</v>
      </c>
      <c r="W578" s="211"/>
      <c r="X578" s="213" t="e">
        <f t="shared" si="172"/>
        <v>#DIV/0!</v>
      </c>
      <c r="Y578" s="211"/>
    </row>
    <row r="579" spans="1:25" x14ac:dyDescent="0.25">
      <c r="A579" s="182" t="s">
        <v>20</v>
      </c>
      <c r="B579" s="211"/>
      <c r="C579" s="211"/>
      <c r="D579" s="212">
        <f t="shared" si="173"/>
        <v>0</v>
      </c>
      <c r="E579" s="211"/>
      <c r="F579" s="211"/>
      <c r="G579" s="213"/>
      <c r="H579" s="212">
        <f t="shared" si="166"/>
        <v>0</v>
      </c>
      <c r="I579" s="211"/>
      <c r="J579" s="211"/>
      <c r="K579" s="214"/>
      <c r="L579" s="212">
        <f t="shared" si="167"/>
        <v>0</v>
      </c>
      <c r="M579" s="211"/>
      <c r="N579" s="213"/>
      <c r="O579" s="212">
        <f t="shared" si="168"/>
        <v>0</v>
      </c>
      <c r="P579" s="211"/>
      <c r="Q579" s="213"/>
      <c r="R579" s="212">
        <f t="shared" si="169"/>
        <v>0</v>
      </c>
      <c r="S579" s="211"/>
      <c r="T579" s="211"/>
      <c r="U579" s="212">
        <f t="shared" si="170"/>
        <v>0</v>
      </c>
      <c r="V579" s="183">
        <f t="shared" si="171"/>
        <v>0</v>
      </c>
      <c r="W579" s="211"/>
      <c r="X579" s="213" t="e">
        <f t="shared" si="172"/>
        <v>#DIV/0!</v>
      </c>
      <c r="Y579" s="211"/>
    </row>
    <row r="580" spans="1:25" x14ac:dyDescent="0.25">
      <c r="A580" s="182" t="s">
        <v>21</v>
      </c>
      <c r="B580" s="211"/>
      <c r="C580" s="211"/>
      <c r="D580" s="212">
        <f t="shared" si="173"/>
        <v>0</v>
      </c>
      <c r="E580" s="211"/>
      <c r="F580" s="211"/>
      <c r="G580" s="213"/>
      <c r="H580" s="212">
        <f t="shared" si="166"/>
        <v>0</v>
      </c>
      <c r="I580" s="211"/>
      <c r="J580" s="211"/>
      <c r="K580" s="214"/>
      <c r="L580" s="212">
        <f t="shared" si="167"/>
        <v>0</v>
      </c>
      <c r="M580" s="211"/>
      <c r="N580" s="213"/>
      <c r="O580" s="212">
        <f t="shared" si="168"/>
        <v>0</v>
      </c>
      <c r="P580" s="211"/>
      <c r="Q580" s="213"/>
      <c r="R580" s="212">
        <f t="shared" si="169"/>
        <v>0</v>
      </c>
      <c r="S580" s="211"/>
      <c r="T580" s="211"/>
      <c r="U580" s="212">
        <f t="shared" si="170"/>
        <v>0</v>
      </c>
      <c r="V580" s="183">
        <f t="shared" si="171"/>
        <v>0</v>
      </c>
      <c r="W580" s="211"/>
      <c r="X580" s="213" t="e">
        <f t="shared" si="172"/>
        <v>#DIV/0!</v>
      </c>
      <c r="Y580" s="211"/>
    </row>
    <row r="581" spans="1:25" x14ac:dyDescent="0.25">
      <c r="A581" s="182" t="s">
        <v>22</v>
      </c>
      <c r="B581" s="211"/>
      <c r="C581" s="211"/>
      <c r="D581" s="212">
        <f t="shared" si="173"/>
        <v>0</v>
      </c>
      <c r="E581" s="211"/>
      <c r="F581" s="211"/>
      <c r="G581" s="213"/>
      <c r="H581" s="212">
        <f t="shared" si="166"/>
        <v>0</v>
      </c>
      <c r="I581" s="211"/>
      <c r="J581" s="211"/>
      <c r="K581" s="214"/>
      <c r="L581" s="212">
        <f t="shared" si="167"/>
        <v>0</v>
      </c>
      <c r="M581" s="211"/>
      <c r="N581" s="213"/>
      <c r="O581" s="212">
        <f t="shared" si="168"/>
        <v>0</v>
      </c>
      <c r="P581" s="211"/>
      <c r="Q581" s="213"/>
      <c r="R581" s="212">
        <f t="shared" si="169"/>
        <v>0</v>
      </c>
      <c r="S581" s="211"/>
      <c r="T581" s="211"/>
      <c r="U581" s="212">
        <f t="shared" si="170"/>
        <v>0</v>
      </c>
      <c r="V581" s="183">
        <f t="shared" si="171"/>
        <v>0</v>
      </c>
      <c r="W581" s="211"/>
      <c r="X581" s="213" t="e">
        <f t="shared" si="172"/>
        <v>#DIV/0!</v>
      </c>
      <c r="Y581" s="211"/>
    </row>
    <row r="582" spans="1:25" x14ac:dyDescent="0.25">
      <c r="A582" s="184" t="s">
        <v>23</v>
      </c>
      <c r="B582" s="211"/>
      <c r="C582" s="211"/>
      <c r="D582" s="212">
        <f t="shared" si="173"/>
        <v>0</v>
      </c>
      <c r="E582" s="211"/>
      <c r="F582" s="211"/>
      <c r="G582" s="213"/>
      <c r="H582" s="212">
        <f t="shared" si="166"/>
        <v>0</v>
      </c>
      <c r="I582" s="211"/>
      <c r="J582" s="211"/>
      <c r="K582" s="214"/>
      <c r="L582" s="212">
        <f t="shared" si="167"/>
        <v>0</v>
      </c>
      <c r="M582" s="211"/>
      <c r="N582" s="213"/>
      <c r="O582" s="212">
        <f t="shared" si="168"/>
        <v>0</v>
      </c>
      <c r="P582" s="211"/>
      <c r="Q582" s="213"/>
      <c r="R582" s="212">
        <f t="shared" si="169"/>
        <v>0</v>
      </c>
      <c r="S582" s="211"/>
      <c r="T582" s="211"/>
      <c r="U582" s="212">
        <f t="shared" si="170"/>
        <v>0</v>
      </c>
      <c r="V582" s="183">
        <f t="shared" si="171"/>
        <v>0</v>
      </c>
      <c r="W582" s="211"/>
      <c r="X582" s="213" t="e">
        <f t="shared" si="172"/>
        <v>#DIV/0!</v>
      </c>
      <c r="Y582" s="211"/>
    </row>
    <row r="583" spans="1:25" x14ac:dyDescent="0.25">
      <c r="A583" s="182" t="s">
        <v>24</v>
      </c>
      <c r="B583" s="211"/>
      <c r="C583" s="211"/>
      <c r="D583" s="212">
        <f t="shared" si="173"/>
        <v>0</v>
      </c>
      <c r="E583" s="211"/>
      <c r="F583" s="211"/>
      <c r="G583" s="213"/>
      <c r="H583" s="212">
        <f t="shared" si="166"/>
        <v>0</v>
      </c>
      <c r="I583" s="211"/>
      <c r="J583" s="211"/>
      <c r="K583" s="214"/>
      <c r="L583" s="212">
        <f t="shared" si="167"/>
        <v>0</v>
      </c>
      <c r="M583" s="211"/>
      <c r="N583" s="213"/>
      <c r="O583" s="212">
        <f t="shared" si="168"/>
        <v>0</v>
      </c>
      <c r="P583" s="211"/>
      <c r="Q583" s="213"/>
      <c r="R583" s="212">
        <f t="shared" si="169"/>
        <v>0</v>
      </c>
      <c r="S583" s="211"/>
      <c r="T583" s="211"/>
      <c r="U583" s="212">
        <f t="shared" si="170"/>
        <v>0</v>
      </c>
      <c r="V583" s="183">
        <f t="shared" si="171"/>
        <v>0</v>
      </c>
      <c r="W583" s="211"/>
      <c r="X583" s="213" t="e">
        <f t="shared" si="172"/>
        <v>#DIV/0!</v>
      </c>
      <c r="Y583" s="211"/>
    </row>
    <row r="584" spans="1:25" x14ac:dyDescent="0.25">
      <c r="A584" s="182" t="s">
        <v>25</v>
      </c>
      <c r="B584" s="211"/>
      <c r="C584" s="211"/>
      <c r="D584" s="212">
        <f t="shared" si="173"/>
        <v>0</v>
      </c>
      <c r="E584" s="211"/>
      <c r="F584" s="211"/>
      <c r="G584" s="213"/>
      <c r="H584" s="212">
        <f t="shared" si="166"/>
        <v>0</v>
      </c>
      <c r="I584" s="211"/>
      <c r="J584" s="211"/>
      <c r="K584" s="214"/>
      <c r="L584" s="212">
        <f t="shared" si="167"/>
        <v>0</v>
      </c>
      <c r="M584" s="211"/>
      <c r="N584" s="213"/>
      <c r="O584" s="212">
        <f t="shared" si="168"/>
        <v>0</v>
      </c>
      <c r="P584" s="211"/>
      <c r="Q584" s="213"/>
      <c r="R584" s="212">
        <f t="shared" si="169"/>
        <v>0</v>
      </c>
      <c r="S584" s="211"/>
      <c r="T584" s="211"/>
      <c r="U584" s="212">
        <f t="shared" si="170"/>
        <v>0</v>
      </c>
      <c r="V584" s="183">
        <f t="shared" si="171"/>
        <v>0</v>
      </c>
      <c r="W584" s="211"/>
      <c r="X584" s="213" t="e">
        <f t="shared" si="172"/>
        <v>#DIV/0!</v>
      </c>
      <c r="Y584" s="211"/>
    </row>
    <row r="585" spans="1:25" x14ac:dyDescent="0.25">
      <c r="A585" s="182" t="s">
        <v>26</v>
      </c>
      <c r="B585" s="211"/>
      <c r="C585" s="211"/>
      <c r="D585" s="212">
        <f t="shared" si="173"/>
        <v>0</v>
      </c>
      <c r="E585" s="211"/>
      <c r="F585" s="211"/>
      <c r="G585" s="213"/>
      <c r="H585" s="212">
        <f t="shared" si="166"/>
        <v>0</v>
      </c>
      <c r="I585" s="211"/>
      <c r="J585" s="211"/>
      <c r="K585" s="214"/>
      <c r="L585" s="212">
        <f t="shared" si="167"/>
        <v>0</v>
      </c>
      <c r="M585" s="211"/>
      <c r="N585" s="213"/>
      <c r="O585" s="212">
        <f t="shared" si="168"/>
        <v>0</v>
      </c>
      <c r="P585" s="211"/>
      <c r="Q585" s="213"/>
      <c r="R585" s="212">
        <f t="shared" si="169"/>
        <v>0</v>
      </c>
      <c r="S585" s="211"/>
      <c r="T585" s="211"/>
      <c r="U585" s="212">
        <f t="shared" si="170"/>
        <v>0</v>
      </c>
      <c r="V585" s="183">
        <f t="shared" si="171"/>
        <v>0</v>
      </c>
      <c r="W585" s="211"/>
      <c r="X585" s="213" t="e">
        <f t="shared" si="172"/>
        <v>#DIV/0!</v>
      </c>
      <c r="Y585" s="211"/>
    </row>
    <row r="586" spans="1:25" x14ac:dyDescent="0.25">
      <c r="A586" s="184" t="s">
        <v>27</v>
      </c>
      <c r="B586" s="211"/>
      <c r="C586" s="211"/>
      <c r="D586" s="212">
        <f t="shared" si="173"/>
        <v>0</v>
      </c>
      <c r="E586" s="211"/>
      <c r="F586" s="211"/>
      <c r="G586" s="213"/>
      <c r="H586" s="212">
        <f t="shared" si="166"/>
        <v>0</v>
      </c>
      <c r="I586" s="211"/>
      <c r="J586" s="211"/>
      <c r="K586" s="214"/>
      <c r="L586" s="212">
        <f t="shared" si="167"/>
        <v>0</v>
      </c>
      <c r="M586" s="211"/>
      <c r="N586" s="213"/>
      <c r="O586" s="212">
        <f t="shared" si="168"/>
        <v>0</v>
      </c>
      <c r="P586" s="211"/>
      <c r="Q586" s="213"/>
      <c r="R586" s="212">
        <f t="shared" si="169"/>
        <v>0</v>
      </c>
      <c r="S586" s="211"/>
      <c r="T586" s="211"/>
      <c r="U586" s="212">
        <f t="shared" si="170"/>
        <v>0</v>
      </c>
      <c r="V586" s="183">
        <f t="shared" si="171"/>
        <v>0</v>
      </c>
      <c r="W586" s="211"/>
      <c r="X586" s="213" t="e">
        <f t="shared" si="172"/>
        <v>#DIV/0!</v>
      </c>
      <c r="Y586" s="211"/>
    </row>
    <row r="587" spans="1:25" x14ac:dyDescent="0.25">
      <c r="A587" s="182" t="s">
        <v>28</v>
      </c>
      <c r="B587" s="211"/>
      <c r="C587" s="211"/>
      <c r="D587" s="212">
        <f t="shared" si="173"/>
        <v>0</v>
      </c>
      <c r="E587" s="211"/>
      <c r="F587" s="211"/>
      <c r="G587" s="213"/>
      <c r="H587" s="212">
        <f t="shared" si="166"/>
        <v>0</v>
      </c>
      <c r="I587" s="211"/>
      <c r="J587" s="211"/>
      <c r="K587" s="214"/>
      <c r="L587" s="212">
        <f t="shared" si="167"/>
        <v>0</v>
      </c>
      <c r="M587" s="211"/>
      <c r="N587" s="213"/>
      <c r="O587" s="212">
        <f t="shared" si="168"/>
        <v>0</v>
      </c>
      <c r="P587" s="211"/>
      <c r="Q587" s="213"/>
      <c r="R587" s="212">
        <f t="shared" si="169"/>
        <v>0</v>
      </c>
      <c r="S587" s="211"/>
      <c r="T587" s="211"/>
      <c r="U587" s="212">
        <f t="shared" si="170"/>
        <v>0</v>
      </c>
      <c r="V587" s="183">
        <f t="shared" si="171"/>
        <v>0</v>
      </c>
      <c r="W587" s="211"/>
      <c r="X587" s="213" t="e">
        <f t="shared" si="172"/>
        <v>#DIV/0!</v>
      </c>
      <c r="Y587" s="211"/>
    </row>
    <row r="588" spans="1:25" x14ac:dyDescent="0.25">
      <c r="A588" s="182" t="s">
        <v>29</v>
      </c>
      <c r="B588" s="211"/>
      <c r="C588" s="211"/>
      <c r="D588" s="212">
        <f t="shared" si="173"/>
        <v>0</v>
      </c>
      <c r="E588" s="211"/>
      <c r="F588" s="211"/>
      <c r="G588" s="213"/>
      <c r="H588" s="212">
        <f t="shared" si="166"/>
        <v>0</v>
      </c>
      <c r="I588" s="211"/>
      <c r="J588" s="211"/>
      <c r="K588" s="214"/>
      <c r="L588" s="212">
        <f t="shared" si="167"/>
        <v>0</v>
      </c>
      <c r="M588" s="211"/>
      <c r="N588" s="213"/>
      <c r="O588" s="212">
        <f t="shared" si="168"/>
        <v>0</v>
      </c>
      <c r="P588" s="211"/>
      <c r="Q588" s="213"/>
      <c r="R588" s="212">
        <f t="shared" si="169"/>
        <v>0</v>
      </c>
      <c r="S588" s="211"/>
      <c r="T588" s="211"/>
      <c r="U588" s="212">
        <f t="shared" si="170"/>
        <v>0</v>
      </c>
      <c r="V588" s="183">
        <f t="shared" si="171"/>
        <v>0</v>
      </c>
      <c r="W588" s="211"/>
      <c r="X588" s="213" t="e">
        <f t="shared" si="172"/>
        <v>#DIV/0!</v>
      </c>
      <c r="Y588" s="211"/>
    </row>
    <row r="589" spans="1:25" x14ac:dyDescent="0.25">
      <c r="A589" s="182" t="s">
        <v>30</v>
      </c>
      <c r="B589" s="211"/>
      <c r="C589" s="211"/>
      <c r="D589" s="212">
        <f t="shared" si="173"/>
        <v>0</v>
      </c>
      <c r="E589" s="211"/>
      <c r="F589" s="211"/>
      <c r="G589" s="213"/>
      <c r="H589" s="212">
        <f t="shared" si="166"/>
        <v>0</v>
      </c>
      <c r="I589" s="211"/>
      <c r="J589" s="211"/>
      <c r="K589" s="214"/>
      <c r="L589" s="212">
        <f t="shared" si="167"/>
        <v>0</v>
      </c>
      <c r="M589" s="211"/>
      <c r="N589" s="213"/>
      <c r="O589" s="212">
        <f t="shared" si="168"/>
        <v>0</v>
      </c>
      <c r="P589" s="211"/>
      <c r="Q589" s="213"/>
      <c r="R589" s="212">
        <f t="shared" si="169"/>
        <v>0</v>
      </c>
      <c r="S589" s="211"/>
      <c r="T589" s="211"/>
      <c r="U589" s="212">
        <f t="shared" si="170"/>
        <v>0</v>
      </c>
      <c r="V589" s="183">
        <f t="shared" si="171"/>
        <v>0</v>
      </c>
      <c r="W589" s="211"/>
      <c r="X589" s="213" t="e">
        <f t="shared" si="172"/>
        <v>#DIV/0!</v>
      </c>
      <c r="Y589" s="211"/>
    </row>
    <row r="590" spans="1:25" x14ac:dyDescent="0.25">
      <c r="A590" s="184" t="s">
        <v>31</v>
      </c>
      <c r="B590" s="211"/>
      <c r="C590" s="211"/>
      <c r="D590" s="212">
        <f t="shared" si="173"/>
        <v>0</v>
      </c>
      <c r="E590" s="211"/>
      <c r="F590" s="211"/>
      <c r="G590" s="213"/>
      <c r="H590" s="212">
        <f t="shared" si="166"/>
        <v>0</v>
      </c>
      <c r="I590" s="211"/>
      <c r="J590" s="211"/>
      <c r="K590" s="214"/>
      <c r="L590" s="212">
        <f t="shared" si="167"/>
        <v>0</v>
      </c>
      <c r="M590" s="211"/>
      <c r="N590" s="213"/>
      <c r="O590" s="212">
        <f t="shared" si="168"/>
        <v>0</v>
      </c>
      <c r="P590" s="211"/>
      <c r="Q590" s="213"/>
      <c r="R590" s="212">
        <f t="shared" si="169"/>
        <v>0</v>
      </c>
      <c r="S590" s="211"/>
      <c r="T590" s="211"/>
      <c r="U590" s="212">
        <f t="shared" si="170"/>
        <v>0</v>
      </c>
      <c r="V590" s="183">
        <f t="shared" si="171"/>
        <v>0</v>
      </c>
      <c r="W590" s="211"/>
      <c r="X590" s="213" t="e">
        <f t="shared" si="172"/>
        <v>#DIV/0!</v>
      </c>
      <c r="Y590" s="211"/>
    </row>
    <row r="591" spans="1:25" x14ac:dyDescent="0.25">
      <c r="A591" s="182" t="s">
        <v>32</v>
      </c>
      <c r="B591" s="211"/>
      <c r="C591" s="211"/>
      <c r="D591" s="212">
        <f t="shared" si="173"/>
        <v>0</v>
      </c>
      <c r="E591" s="211"/>
      <c r="F591" s="211"/>
      <c r="G591" s="213"/>
      <c r="H591" s="212">
        <f t="shared" si="166"/>
        <v>0</v>
      </c>
      <c r="I591" s="211"/>
      <c r="J591" s="211"/>
      <c r="K591" s="214"/>
      <c r="L591" s="212">
        <f t="shared" si="167"/>
        <v>0</v>
      </c>
      <c r="M591" s="211"/>
      <c r="N591" s="213"/>
      <c r="O591" s="212">
        <f t="shared" si="168"/>
        <v>0</v>
      </c>
      <c r="P591" s="211"/>
      <c r="Q591" s="213"/>
      <c r="R591" s="212">
        <f t="shared" si="169"/>
        <v>0</v>
      </c>
      <c r="S591" s="211"/>
      <c r="T591" s="211"/>
      <c r="U591" s="212">
        <f t="shared" si="170"/>
        <v>0</v>
      </c>
      <c r="V591" s="183">
        <f t="shared" si="171"/>
        <v>0</v>
      </c>
      <c r="W591" s="211"/>
      <c r="X591" s="213" t="e">
        <f t="shared" si="172"/>
        <v>#DIV/0!</v>
      </c>
      <c r="Y591" s="211"/>
    </row>
    <row r="592" spans="1:25" x14ac:dyDescent="0.25">
      <c r="A592" s="182" t="s">
        <v>33</v>
      </c>
      <c r="B592" s="211"/>
      <c r="C592" s="211"/>
      <c r="D592" s="212">
        <f t="shared" si="173"/>
        <v>0</v>
      </c>
      <c r="E592" s="211"/>
      <c r="F592" s="211"/>
      <c r="G592" s="213"/>
      <c r="H592" s="212">
        <f t="shared" si="166"/>
        <v>0</v>
      </c>
      <c r="I592" s="211"/>
      <c r="J592" s="211"/>
      <c r="K592" s="214"/>
      <c r="L592" s="212">
        <f t="shared" si="167"/>
        <v>0</v>
      </c>
      <c r="M592" s="211"/>
      <c r="N592" s="213"/>
      <c r="O592" s="212">
        <f t="shared" si="168"/>
        <v>0</v>
      </c>
      <c r="P592" s="211"/>
      <c r="Q592" s="213"/>
      <c r="R592" s="212">
        <f t="shared" si="169"/>
        <v>0</v>
      </c>
      <c r="S592" s="211"/>
      <c r="T592" s="211"/>
      <c r="U592" s="212">
        <f t="shared" si="170"/>
        <v>0</v>
      </c>
      <c r="V592" s="183">
        <f t="shared" si="171"/>
        <v>0</v>
      </c>
      <c r="W592" s="211"/>
      <c r="X592" s="213" t="e">
        <f t="shared" si="172"/>
        <v>#DIV/0!</v>
      </c>
      <c r="Y592" s="211"/>
    </row>
    <row r="593" spans="1:25" x14ac:dyDescent="0.25">
      <c r="A593" s="182" t="s">
        <v>34</v>
      </c>
      <c r="B593" s="211"/>
      <c r="C593" s="211"/>
      <c r="D593" s="212">
        <f t="shared" si="173"/>
        <v>0</v>
      </c>
      <c r="E593" s="211"/>
      <c r="F593" s="211"/>
      <c r="G593" s="213"/>
      <c r="H593" s="212">
        <f t="shared" si="166"/>
        <v>0</v>
      </c>
      <c r="I593" s="211"/>
      <c r="J593" s="211"/>
      <c r="K593" s="214"/>
      <c r="L593" s="212">
        <f t="shared" si="167"/>
        <v>0</v>
      </c>
      <c r="M593" s="211"/>
      <c r="N593" s="213"/>
      <c r="O593" s="212">
        <f t="shared" si="168"/>
        <v>0</v>
      </c>
      <c r="P593" s="211"/>
      <c r="Q593" s="213"/>
      <c r="R593" s="212">
        <f t="shared" si="169"/>
        <v>0</v>
      </c>
      <c r="S593" s="211"/>
      <c r="T593" s="211"/>
      <c r="U593" s="212">
        <f t="shared" si="170"/>
        <v>0</v>
      </c>
      <c r="V593" s="183">
        <f t="shared" si="171"/>
        <v>0</v>
      </c>
      <c r="W593" s="211"/>
      <c r="X593" s="213" t="e">
        <f t="shared" si="172"/>
        <v>#DIV/0!</v>
      </c>
      <c r="Y593" s="211"/>
    </row>
    <row r="594" spans="1:25" x14ac:dyDescent="0.25">
      <c r="A594" s="184" t="s">
        <v>35</v>
      </c>
      <c r="B594" s="211"/>
      <c r="C594" s="211"/>
      <c r="D594" s="212">
        <f t="shared" si="173"/>
        <v>0</v>
      </c>
      <c r="E594" s="211"/>
      <c r="F594" s="211"/>
      <c r="G594" s="213"/>
      <c r="H594" s="212">
        <f t="shared" si="166"/>
        <v>0</v>
      </c>
      <c r="I594" s="211"/>
      <c r="J594" s="211"/>
      <c r="K594" s="214"/>
      <c r="L594" s="212">
        <f t="shared" si="167"/>
        <v>0</v>
      </c>
      <c r="M594" s="211"/>
      <c r="N594" s="213"/>
      <c r="O594" s="212">
        <f t="shared" si="168"/>
        <v>0</v>
      </c>
      <c r="P594" s="211"/>
      <c r="Q594" s="213"/>
      <c r="R594" s="212">
        <f t="shared" si="169"/>
        <v>0</v>
      </c>
      <c r="S594" s="211"/>
      <c r="T594" s="211"/>
      <c r="U594" s="212">
        <f t="shared" si="170"/>
        <v>0</v>
      </c>
      <c r="V594" s="183">
        <f t="shared" si="171"/>
        <v>0</v>
      </c>
      <c r="W594" s="211"/>
      <c r="X594" s="213" t="e">
        <f t="shared" si="172"/>
        <v>#DIV/0!</v>
      </c>
      <c r="Y594" s="211"/>
    </row>
    <row r="595" spans="1:25" x14ac:dyDescent="0.25">
      <c r="A595" s="182" t="s">
        <v>36</v>
      </c>
      <c r="B595" s="211"/>
      <c r="C595" s="211"/>
      <c r="D595" s="212">
        <f t="shared" si="173"/>
        <v>0</v>
      </c>
      <c r="E595" s="211"/>
      <c r="F595" s="211"/>
      <c r="G595" s="213"/>
      <c r="H595" s="212">
        <f t="shared" si="166"/>
        <v>0</v>
      </c>
      <c r="I595" s="211"/>
      <c r="J595" s="211"/>
      <c r="K595" s="214"/>
      <c r="L595" s="212">
        <f t="shared" si="167"/>
        <v>0</v>
      </c>
      <c r="M595" s="211"/>
      <c r="N595" s="213"/>
      <c r="O595" s="212">
        <f t="shared" si="168"/>
        <v>0</v>
      </c>
      <c r="P595" s="211"/>
      <c r="Q595" s="213"/>
      <c r="R595" s="212">
        <f t="shared" si="169"/>
        <v>0</v>
      </c>
      <c r="S595" s="211"/>
      <c r="T595" s="211"/>
      <c r="U595" s="212">
        <f t="shared" si="170"/>
        <v>0</v>
      </c>
      <c r="V595" s="183">
        <f t="shared" si="171"/>
        <v>0</v>
      </c>
      <c r="W595" s="211"/>
      <c r="X595" s="213" t="e">
        <f t="shared" si="172"/>
        <v>#DIV/0!</v>
      </c>
      <c r="Y595" s="211"/>
    </row>
    <row r="596" spans="1:25" x14ac:dyDescent="0.25">
      <c r="A596" s="182" t="s">
        <v>37</v>
      </c>
      <c r="B596" s="211"/>
      <c r="C596" s="211"/>
      <c r="D596" s="212">
        <f t="shared" si="173"/>
        <v>0</v>
      </c>
      <c r="E596" s="211"/>
      <c r="F596" s="211"/>
      <c r="G596" s="213"/>
      <c r="H596" s="212">
        <f t="shared" si="166"/>
        <v>0</v>
      </c>
      <c r="I596" s="211"/>
      <c r="J596" s="211"/>
      <c r="K596" s="214"/>
      <c r="L596" s="212">
        <f t="shared" si="167"/>
        <v>0</v>
      </c>
      <c r="M596" s="211"/>
      <c r="N596" s="213"/>
      <c r="O596" s="212">
        <f t="shared" si="168"/>
        <v>0</v>
      </c>
      <c r="P596" s="211"/>
      <c r="Q596" s="213"/>
      <c r="R596" s="212">
        <f t="shared" si="169"/>
        <v>0</v>
      </c>
      <c r="S596" s="211"/>
      <c r="T596" s="211"/>
      <c r="U596" s="212">
        <f t="shared" si="170"/>
        <v>0</v>
      </c>
      <c r="V596" s="183">
        <f t="shared" si="171"/>
        <v>0</v>
      </c>
      <c r="W596" s="211"/>
      <c r="X596" s="213" t="e">
        <f t="shared" si="172"/>
        <v>#DIV/0!</v>
      </c>
      <c r="Y596" s="211"/>
    </row>
    <row r="597" spans="1:25" x14ac:dyDescent="0.25">
      <c r="A597" s="182" t="s">
        <v>38</v>
      </c>
      <c r="B597" s="211"/>
      <c r="C597" s="211"/>
      <c r="D597" s="212">
        <f t="shared" si="173"/>
        <v>0</v>
      </c>
      <c r="E597" s="211"/>
      <c r="F597" s="211"/>
      <c r="G597" s="213"/>
      <c r="H597" s="212">
        <f t="shared" si="166"/>
        <v>0</v>
      </c>
      <c r="I597" s="211"/>
      <c r="J597" s="211"/>
      <c r="K597" s="214"/>
      <c r="L597" s="212">
        <f t="shared" si="167"/>
        <v>0</v>
      </c>
      <c r="M597" s="211"/>
      <c r="N597" s="213"/>
      <c r="O597" s="212">
        <f t="shared" si="168"/>
        <v>0</v>
      </c>
      <c r="P597" s="211"/>
      <c r="Q597" s="213"/>
      <c r="R597" s="212">
        <f t="shared" si="169"/>
        <v>0</v>
      </c>
      <c r="S597" s="211"/>
      <c r="T597" s="211"/>
      <c r="U597" s="212">
        <f t="shared" si="170"/>
        <v>0</v>
      </c>
      <c r="V597" s="183">
        <f t="shared" si="171"/>
        <v>0</v>
      </c>
      <c r="W597" s="211"/>
      <c r="X597" s="213" t="e">
        <f t="shared" si="172"/>
        <v>#DIV/0!</v>
      </c>
      <c r="Y597" s="211"/>
    </row>
    <row r="598" spans="1:25" x14ac:dyDescent="0.25">
      <c r="A598" s="184" t="s">
        <v>39</v>
      </c>
      <c r="B598" s="211"/>
      <c r="C598" s="211"/>
      <c r="D598" s="212">
        <f t="shared" si="173"/>
        <v>0</v>
      </c>
      <c r="E598" s="211"/>
      <c r="F598" s="211"/>
      <c r="G598" s="213"/>
      <c r="H598" s="212">
        <f t="shared" si="166"/>
        <v>0</v>
      </c>
      <c r="I598" s="211"/>
      <c r="J598" s="211"/>
      <c r="K598" s="214"/>
      <c r="L598" s="212">
        <f t="shared" si="167"/>
        <v>0</v>
      </c>
      <c r="M598" s="211"/>
      <c r="N598" s="213"/>
      <c r="O598" s="212">
        <f t="shared" si="168"/>
        <v>0</v>
      </c>
      <c r="P598" s="211"/>
      <c r="Q598" s="213"/>
      <c r="R598" s="212">
        <f t="shared" si="169"/>
        <v>0</v>
      </c>
      <c r="S598" s="211"/>
      <c r="T598" s="211"/>
      <c r="U598" s="212">
        <f t="shared" si="170"/>
        <v>0</v>
      </c>
      <c r="V598" s="183">
        <f t="shared" si="171"/>
        <v>0</v>
      </c>
      <c r="W598" s="211"/>
      <c r="X598" s="213" t="e">
        <f t="shared" si="172"/>
        <v>#DIV/0!</v>
      </c>
      <c r="Y598" s="211"/>
    </row>
    <row r="599" spans="1:25" x14ac:dyDescent="0.25">
      <c r="A599" s="182" t="s">
        <v>40</v>
      </c>
      <c r="B599" s="211"/>
      <c r="C599" s="211"/>
      <c r="D599" s="212">
        <f t="shared" si="173"/>
        <v>0</v>
      </c>
      <c r="E599" s="211"/>
      <c r="F599" s="211"/>
      <c r="G599" s="213"/>
      <c r="H599" s="212">
        <f t="shared" si="166"/>
        <v>0</v>
      </c>
      <c r="I599" s="211"/>
      <c r="J599" s="211"/>
      <c r="K599" s="214"/>
      <c r="L599" s="212">
        <f t="shared" si="167"/>
        <v>0</v>
      </c>
      <c r="M599" s="211"/>
      <c r="N599" s="213"/>
      <c r="O599" s="212">
        <f t="shared" si="168"/>
        <v>0</v>
      </c>
      <c r="P599" s="211"/>
      <c r="Q599" s="213"/>
      <c r="R599" s="212">
        <f t="shared" si="169"/>
        <v>0</v>
      </c>
      <c r="S599" s="211"/>
      <c r="T599" s="211"/>
      <c r="U599" s="212">
        <f t="shared" si="170"/>
        <v>0</v>
      </c>
      <c r="V599" s="183">
        <f t="shared" si="171"/>
        <v>0</v>
      </c>
      <c r="W599" s="211"/>
      <c r="X599" s="213" t="e">
        <f t="shared" si="172"/>
        <v>#DIV/0!</v>
      </c>
      <c r="Y599" s="211"/>
    </row>
    <row r="600" spans="1:25" x14ac:dyDescent="0.25">
      <c r="A600" s="182" t="s">
        <v>41</v>
      </c>
      <c r="B600" s="211"/>
      <c r="C600" s="211"/>
      <c r="D600" s="212">
        <f t="shared" si="173"/>
        <v>0</v>
      </c>
      <c r="E600" s="211"/>
      <c r="F600" s="211"/>
      <c r="G600" s="213"/>
      <c r="H600" s="212">
        <f t="shared" si="166"/>
        <v>0</v>
      </c>
      <c r="I600" s="211"/>
      <c r="J600" s="211"/>
      <c r="K600" s="214"/>
      <c r="L600" s="212">
        <f t="shared" si="167"/>
        <v>0</v>
      </c>
      <c r="M600" s="211"/>
      <c r="N600" s="213"/>
      <c r="O600" s="212">
        <f t="shared" si="168"/>
        <v>0</v>
      </c>
      <c r="P600" s="211"/>
      <c r="Q600" s="213"/>
      <c r="R600" s="212">
        <f t="shared" si="169"/>
        <v>0</v>
      </c>
      <c r="S600" s="211"/>
      <c r="T600" s="211"/>
      <c r="U600" s="212">
        <f t="shared" si="170"/>
        <v>0</v>
      </c>
      <c r="V600" s="183">
        <f t="shared" si="171"/>
        <v>0</v>
      </c>
      <c r="W600" s="211"/>
      <c r="X600" s="213" t="e">
        <f t="shared" si="172"/>
        <v>#DIV/0!</v>
      </c>
      <c r="Y600" s="211"/>
    </row>
    <row r="601" spans="1:25" x14ac:dyDescent="0.25">
      <c r="A601" s="182" t="s">
        <v>42</v>
      </c>
      <c r="B601" s="211"/>
      <c r="C601" s="211"/>
      <c r="D601" s="212">
        <f t="shared" si="173"/>
        <v>0</v>
      </c>
      <c r="E601" s="211"/>
      <c r="F601" s="211"/>
      <c r="G601" s="213"/>
      <c r="H601" s="212">
        <f t="shared" si="166"/>
        <v>0</v>
      </c>
      <c r="I601" s="211"/>
      <c r="J601" s="211"/>
      <c r="K601" s="214"/>
      <c r="L601" s="212">
        <f t="shared" si="167"/>
        <v>0</v>
      </c>
      <c r="M601" s="211"/>
      <c r="N601" s="213"/>
      <c r="O601" s="212">
        <f t="shared" si="168"/>
        <v>0</v>
      </c>
      <c r="P601" s="211"/>
      <c r="Q601" s="213"/>
      <c r="R601" s="212">
        <f t="shared" si="169"/>
        <v>0</v>
      </c>
      <c r="S601" s="211"/>
      <c r="T601" s="211"/>
      <c r="U601" s="212">
        <f t="shared" si="170"/>
        <v>0</v>
      </c>
      <c r="V601" s="183">
        <f t="shared" si="171"/>
        <v>0</v>
      </c>
      <c r="W601" s="211"/>
      <c r="X601" s="213" t="e">
        <f t="shared" si="172"/>
        <v>#DIV/0!</v>
      </c>
      <c r="Y601" s="211"/>
    </row>
    <row r="602" spans="1:25" x14ac:dyDescent="0.25">
      <c r="A602" s="184" t="s">
        <v>43</v>
      </c>
      <c r="B602" s="211"/>
      <c r="C602" s="211"/>
      <c r="D602" s="212">
        <f t="shared" si="173"/>
        <v>0</v>
      </c>
      <c r="E602" s="211"/>
      <c r="F602" s="211"/>
      <c r="G602" s="213"/>
      <c r="H602" s="212">
        <f t="shared" si="166"/>
        <v>0</v>
      </c>
      <c r="I602" s="211"/>
      <c r="J602" s="211"/>
      <c r="K602" s="214"/>
      <c r="L602" s="212">
        <f t="shared" si="167"/>
        <v>0</v>
      </c>
      <c r="M602" s="211"/>
      <c r="N602" s="213"/>
      <c r="O602" s="212">
        <f t="shared" si="168"/>
        <v>0</v>
      </c>
      <c r="P602" s="211"/>
      <c r="Q602" s="213"/>
      <c r="R602" s="212">
        <f t="shared" si="169"/>
        <v>0</v>
      </c>
      <c r="S602" s="211"/>
      <c r="T602" s="211"/>
      <c r="U602" s="212">
        <f t="shared" si="170"/>
        <v>0</v>
      </c>
      <c r="V602" s="183">
        <f t="shared" si="171"/>
        <v>0</v>
      </c>
      <c r="W602" s="211"/>
      <c r="X602" s="213" t="e">
        <f t="shared" si="172"/>
        <v>#DIV/0!</v>
      </c>
      <c r="Y602" s="211"/>
    </row>
    <row r="603" spans="1:25" x14ac:dyDescent="0.25">
      <c r="A603" s="182" t="s">
        <v>44</v>
      </c>
      <c r="B603" s="211"/>
      <c r="C603" s="211"/>
      <c r="D603" s="212">
        <f t="shared" si="173"/>
        <v>0</v>
      </c>
      <c r="E603" s="211"/>
      <c r="F603" s="211"/>
      <c r="G603" s="213"/>
      <c r="H603" s="212">
        <f t="shared" si="166"/>
        <v>0</v>
      </c>
      <c r="I603" s="211"/>
      <c r="J603" s="211"/>
      <c r="K603" s="214"/>
      <c r="L603" s="212">
        <f t="shared" si="167"/>
        <v>0</v>
      </c>
      <c r="M603" s="211"/>
      <c r="N603" s="213"/>
      <c r="O603" s="212">
        <f t="shared" si="168"/>
        <v>0</v>
      </c>
      <c r="P603" s="211"/>
      <c r="Q603" s="213"/>
      <c r="R603" s="212">
        <f t="shared" si="169"/>
        <v>0</v>
      </c>
      <c r="S603" s="211"/>
      <c r="T603" s="211"/>
      <c r="U603" s="212">
        <f t="shared" si="170"/>
        <v>0</v>
      </c>
      <c r="V603" s="183">
        <f t="shared" si="171"/>
        <v>0</v>
      </c>
      <c r="W603" s="211"/>
      <c r="X603" s="213" t="e">
        <f t="shared" si="172"/>
        <v>#DIV/0!</v>
      </c>
      <c r="Y603" s="211"/>
    </row>
    <row r="604" spans="1:25" x14ac:dyDescent="0.25">
      <c r="A604" s="182" t="s">
        <v>45</v>
      </c>
      <c r="B604" s="211"/>
      <c r="C604" s="211"/>
      <c r="D604" s="212">
        <f t="shared" si="173"/>
        <v>0</v>
      </c>
      <c r="E604" s="211"/>
      <c r="F604" s="211"/>
      <c r="G604" s="213"/>
      <c r="H604" s="212">
        <f t="shared" si="166"/>
        <v>0</v>
      </c>
      <c r="I604" s="211"/>
      <c r="J604" s="211"/>
      <c r="K604" s="214"/>
      <c r="L604" s="212">
        <f t="shared" si="167"/>
        <v>0</v>
      </c>
      <c r="M604" s="211"/>
      <c r="N604" s="213"/>
      <c r="O604" s="212">
        <f t="shared" si="168"/>
        <v>0</v>
      </c>
      <c r="P604" s="211"/>
      <c r="Q604" s="213"/>
      <c r="R604" s="212">
        <f t="shared" si="169"/>
        <v>0</v>
      </c>
      <c r="S604" s="211"/>
      <c r="T604" s="211"/>
      <c r="U604" s="212">
        <f t="shared" si="170"/>
        <v>0</v>
      </c>
      <c r="V604" s="183">
        <f t="shared" si="171"/>
        <v>0</v>
      </c>
      <c r="W604" s="211"/>
      <c r="X604" s="213" t="e">
        <f t="shared" si="172"/>
        <v>#DIV/0!</v>
      </c>
      <c r="Y604" s="211"/>
    </row>
    <row r="605" spans="1:25" x14ac:dyDescent="0.25">
      <c r="A605" s="182" t="s">
        <v>46</v>
      </c>
      <c r="B605" s="211"/>
      <c r="C605" s="211"/>
      <c r="D605" s="212">
        <f t="shared" si="173"/>
        <v>0</v>
      </c>
      <c r="E605" s="211"/>
      <c r="F605" s="211"/>
      <c r="G605" s="213"/>
      <c r="H605" s="212">
        <f t="shared" si="166"/>
        <v>0</v>
      </c>
      <c r="I605" s="211"/>
      <c r="J605" s="211"/>
      <c r="K605" s="214"/>
      <c r="L605" s="212">
        <f t="shared" si="167"/>
        <v>0</v>
      </c>
      <c r="M605" s="211"/>
      <c r="N605" s="213"/>
      <c r="O605" s="212">
        <f t="shared" si="168"/>
        <v>0</v>
      </c>
      <c r="P605" s="211"/>
      <c r="Q605" s="213"/>
      <c r="R605" s="212">
        <f t="shared" si="169"/>
        <v>0</v>
      </c>
      <c r="S605" s="211"/>
      <c r="T605" s="211"/>
      <c r="U605" s="212">
        <f t="shared" si="170"/>
        <v>0</v>
      </c>
      <c r="V605" s="183">
        <f t="shared" si="171"/>
        <v>0</v>
      </c>
      <c r="W605" s="211"/>
      <c r="X605" s="213" t="e">
        <f t="shared" si="172"/>
        <v>#DIV/0!</v>
      </c>
      <c r="Y605" s="211"/>
    </row>
    <row r="606" spans="1:25" x14ac:dyDescent="0.25">
      <c r="A606" s="184" t="s">
        <v>47</v>
      </c>
      <c r="B606" s="211"/>
      <c r="C606" s="211"/>
      <c r="D606" s="212">
        <f t="shared" si="173"/>
        <v>0</v>
      </c>
      <c r="E606" s="211"/>
      <c r="F606" s="211"/>
      <c r="G606" s="213"/>
      <c r="H606" s="212">
        <f t="shared" si="166"/>
        <v>0</v>
      </c>
      <c r="I606" s="211"/>
      <c r="J606" s="211"/>
      <c r="K606" s="214"/>
      <c r="L606" s="212">
        <f t="shared" si="167"/>
        <v>0</v>
      </c>
      <c r="M606" s="211"/>
      <c r="N606" s="213"/>
      <c r="O606" s="212">
        <f t="shared" si="168"/>
        <v>0</v>
      </c>
      <c r="P606" s="211"/>
      <c r="Q606" s="213"/>
      <c r="R606" s="212">
        <f t="shared" si="169"/>
        <v>0</v>
      </c>
      <c r="S606" s="211"/>
      <c r="T606" s="211"/>
      <c r="U606" s="212">
        <f t="shared" si="170"/>
        <v>0</v>
      </c>
      <c r="V606" s="183">
        <f t="shared" si="171"/>
        <v>0</v>
      </c>
      <c r="W606" s="211"/>
      <c r="X606" s="213" t="e">
        <f t="shared" si="172"/>
        <v>#DIV/0!</v>
      </c>
      <c r="Y606" s="211"/>
    </row>
    <row r="607" spans="1:25" x14ac:dyDescent="0.25">
      <c r="A607" s="182" t="s">
        <v>48</v>
      </c>
      <c r="B607" s="211"/>
      <c r="C607" s="211"/>
      <c r="D607" s="212">
        <f t="shared" si="173"/>
        <v>0</v>
      </c>
      <c r="E607" s="211"/>
      <c r="F607" s="211"/>
      <c r="G607" s="213"/>
      <c r="H607" s="212">
        <f t="shared" si="166"/>
        <v>0</v>
      </c>
      <c r="I607" s="211"/>
      <c r="J607" s="211"/>
      <c r="K607" s="214"/>
      <c r="L607" s="212">
        <f t="shared" si="167"/>
        <v>0</v>
      </c>
      <c r="M607" s="211"/>
      <c r="N607" s="213"/>
      <c r="O607" s="212">
        <f t="shared" si="168"/>
        <v>0</v>
      </c>
      <c r="P607" s="211"/>
      <c r="Q607" s="213"/>
      <c r="R607" s="212">
        <f t="shared" si="169"/>
        <v>0</v>
      </c>
      <c r="S607" s="211"/>
      <c r="T607" s="211"/>
      <c r="U607" s="212">
        <f t="shared" si="170"/>
        <v>0</v>
      </c>
      <c r="V607" s="183">
        <f t="shared" si="171"/>
        <v>0</v>
      </c>
      <c r="W607" s="211"/>
      <c r="X607" s="213" t="e">
        <f t="shared" si="172"/>
        <v>#DIV/0!</v>
      </c>
      <c r="Y607" s="211"/>
    </row>
    <row r="608" spans="1:25" x14ac:dyDescent="0.25">
      <c r="A608" s="182" t="s">
        <v>49</v>
      </c>
      <c r="B608" s="211"/>
      <c r="C608" s="211"/>
      <c r="D608" s="212">
        <f t="shared" si="173"/>
        <v>0</v>
      </c>
      <c r="E608" s="211"/>
      <c r="F608" s="211"/>
      <c r="G608" s="213"/>
      <c r="H608" s="212">
        <f t="shared" si="166"/>
        <v>0</v>
      </c>
      <c r="I608" s="211"/>
      <c r="J608" s="211"/>
      <c r="K608" s="214"/>
      <c r="L608" s="212">
        <f t="shared" si="167"/>
        <v>0</v>
      </c>
      <c r="M608" s="211"/>
      <c r="N608" s="213"/>
      <c r="O608" s="212">
        <f t="shared" si="168"/>
        <v>0</v>
      </c>
      <c r="P608" s="211"/>
      <c r="Q608" s="213"/>
      <c r="R608" s="212">
        <f t="shared" si="169"/>
        <v>0</v>
      </c>
      <c r="S608" s="211"/>
      <c r="T608" s="211"/>
      <c r="U608" s="212">
        <f t="shared" si="170"/>
        <v>0</v>
      </c>
      <c r="V608" s="183">
        <f t="shared" si="171"/>
        <v>0</v>
      </c>
      <c r="W608" s="211"/>
      <c r="X608" s="213" t="e">
        <f t="shared" si="172"/>
        <v>#DIV/0!</v>
      </c>
      <c r="Y608" s="211"/>
    </row>
    <row r="609" spans="1:25" x14ac:dyDescent="0.25">
      <c r="A609" s="182" t="s">
        <v>50</v>
      </c>
      <c r="B609" s="211"/>
      <c r="C609" s="211"/>
      <c r="D609" s="212">
        <f t="shared" si="173"/>
        <v>0</v>
      </c>
      <c r="E609" s="211"/>
      <c r="F609" s="211"/>
      <c r="G609" s="213"/>
      <c r="H609" s="212">
        <f t="shared" si="166"/>
        <v>0</v>
      </c>
      <c r="I609" s="211"/>
      <c r="J609" s="211"/>
      <c r="K609" s="214"/>
      <c r="L609" s="212">
        <f t="shared" si="167"/>
        <v>0</v>
      </c>
      <c r="M609" s="211"/>
      <c r="N609" s="213"/>
      <c r="O609" s="212">
        <f t="shared" si="168"/>
        <v>0</v>
      </c>
      <c r="P609" s="211"/>
      <c r="Q609" s="213"/>
      <c r="R609" s="212">
        <f t="shared" si="169"/>
        <v>0</v>
      </c>
      <c r="S609" s="211"/>
      <c r="T609" s="211"/>
      <c r="U609" s="212">
        <f t="shared" si="170"/>
        <v>0</v>
      </c>
      <c r="V609" s="183">
        <f t="shared" si="171"/>
        <v>0</v>
      </c>
      <c r="W609" s="211"/>
      <c r="X609" s="213" t="e">
        <f t="shared" si="172"/>
        <v>#DIV/0!</v>
      </c>
      <c r="Y609" s="211"/>
    </row>
    <row r="610" spans="1:25" x14ac:dyDescent="0.25">
      <c r="A610" s="184" t="s">
        <v>51</v>
      </c>
      <c r="B610" s="211"/>
      <c r="C610" s="211"/>
      <c r="D610" s="212">
        <f t="shared" si="173"/>
        <v>0</v>
      </c>
      <c r="E610" s="211"/>
      <c r="F610" s="211"/>
      <c r="G610" s="213"/>
      <c r="H610" s="212">
        <f t="shared" si="166"/>
        <v>0</v>
      </c>
      <c r="I610" s="211"/>
      <c r="J610" s="211"/>
      <c r="K610" s="214"/>
      <c r="L610" s="212">
        <f t="shared" si="167"/>
        <v>0</v>
      </c>
      <c r="M610" s="211"/>
      <c r="N610" s="213"/>
      <c r="O610" s="212">
        <f t="shared" si="168"/>
        <v>0</v>
      </c>
      <c r="P610" s="211"/>
      <c r="Q610" s="213"/>
      <c r="R610" s="212">
        <f t="shared" si="169"/>
        <v>0</v>
      </c>
      <c r="S610" s="211"/>
      <c r="T610" s="211"/>
      <c r="U610" s="212">
        <f t="shared" si="170"/>
        <v>0</v>
      </c>
      <c r="V610" s="183">
        <f t="shared" si="171"/>
        <v>0</v>
      </c>
      <c r="W610" s="211"/>
      <c r="X610" s="213" t="e">
        <f t="shared" si="172"/>
        <v>#DIV/0!</v>
      </c>
      <c r="Y610" s="211"/>
    </row>
    <row r="611" spans="1:25" x14ac:dyDescent="0.25">
      <c r="A611" s="184" t="s">
        <v>181</v>
      </c>
      <c r="B611" s="211"/>
      <c r="C611" s="211"/>
      <c r="D611" s="212">
        <f t="shared" si="173"/>
        <v>0</v>
      </c>
      <c r="E611" s="211"/>
      <c r="F611" s="211"/>
      <c r="G611" s="213"/>
      <c r="H611" s="212">
        <f t="shared" si="166"/>
        <v>0</v>
      </c>
      <c r="I611" s="211"/>
      <c r="J611" s="211"/>
      <c r="K611" s="214"/>
      <c r="L611" s="212">
        <f t="shared" si="167"/>
        <v>0</v>
      </c>
      <c r="M611" s="211"/>
      <c r="N611" s="213"/>
      <c r="O611" s="212">
        <f t="shared" si="168"/>
        <v>0</v>
      </c>
      <c r="P611" s="211"/>
      <c r="Q611" s="213"/>
      <c r="R611" s="212">
        <f t="shared" si="169"/>
        <v>0</v>
      </c>
      <c r="S611" s="211"/>
      <c r="T611" s="211"/>
      <c r="U611" s="212">
        <f t="shared" si="170"/>
        <v>0</v>
      </c>
      <c r="V611" s="183">
        <f t="shared" si="171"/>
        <v>0</v>
      </c>
      <c r="W611" s="211"/>
      <c r="X611" s="213" t="e">
        <f t="shared" si="172"/>
        <v>#DIV/0!</v>
      </c>
      <c r="Y611" s="211"/>
    </row>
    <row r="612" spans="1:25" x14ac:dyDescent="0.25">
      <c r="A612" s="182" t="s">
        <v>146</v>
      </c>
      <c r="B612" s="211"/>
      <c r="C612" s="211"/>
      <c r="D612" s="212">
        <f t="shared" si="173"/>
        <v>0</v>
      </c>
      <c r="E612" s="211"/>
      <c r="F612" s="211"/>
      <c r="G612" s="213"/>
      <c r="H612" s="212">
        <f t="shared" si="166"/>
        <v>0</v>
      </c>
      <c r="I612" s="211"/>
      <c r="J612" s="211"/>
      <c r="K612" s="214"/>
      <c r="L612" s="212">
        <f t="shared" si="167"/>
        <v>0</v>
      </c>
      <c r="M612" s="211"/>
      <c r="N612" s="213"/>
      <c r="O612" s="212">
        <f t="shared" si="168"/>
        <v>0</v>
      </c>
      <c r="P612" s="211"/>
      <c r="Q612" s="213"/>
      <c r="R612" s="212">
        <f t="shared" si="169"/>
        <v>0</v>
      </c>
      <c r="S612" s="211"/>
      <c r="T612" s="211"/>
      <c r="U612" s="212">
        <f t="shared" si="170"/>
        <v>0</v>
      </c>
      <c r="V612" s="183">
        <f t="shared" si="171"/>
        <v>0</v>
      </c>
      <c r="W612" s="211"/>
      <c r="X612" s="213" t="e">
        <f t="shared" si="172"/>
        <v>#DIV/0!</v>
      </c>
      <c r="Y612" s="211"/>
    </row>
    <row r="613" spans="1:25" x14ac:dyDescent="0.25">
      <c r="A613" s="184" t="s">
        <v>52</v>
      </c>
      <c r="B613" s="211"/>
      <c r="C613" s="211"/>
      <c r="D613" s="212">
        <f t="shared" si="173"/>
        <v>0</v>
      </c>
      <c r="E613" s="211"/>
      <c r="F613" s="211"/>
      <c r="G613" s="213"/>
      <c r="H613" s="212">
        <f t="shared" si="166"/>
        <v>0</v>
      </c>
      <c r="I613" s="211"/>
      <c r="J613" s="211"/>
      <c r="K613" s="214"/>
      <c r="L613" s="212">
        <f t="shared" si="167"/>
        <v>0</v>
      </c>
      <c r="M613" s="211"/>
      <c r="N613" s="213"/>
      <c r="O613" s="212">
        <f t="shared" si="168"/>
        <v>0</v>
      </c>
      <c r="P613" s="211"/>
      <c r="Q613" s="213"/>
      <c r="R613" s="212">
        <f t="shared" si="169"/>
        <v>0</v>
      </c>
      <c r="S613" s="211"/>
      <c r="T613" s="211"/>
      <c r="U613" s="212">
        <f t="shared" si="170"/>
        <v>0</v>
      </c>
      <c r="V613" s="183">
        <f t="shared" si="171"/>
        <v>0</v>
      </c>
      <c r="W613" s="211"/>
      <c r="X613" s="213" t="e">
        <f t="shared" si="172"/>
        <v>#DIV/0!</v>
      </c>
      <c r="Y613" s="211"/>
    </row>
    <row r="614" spans="1:25" x14ac:dyDescent="0.25">
      <c r="A614" s="182"/>
      <c r="B614" s="211"/>
      <c r="C614" s="211"/>
      <c r="D614" s="212">
        <f t="shared" si="173"/>
        <v>0</v>
      </c>
      <c r="E614" s="211"/>
      <c r="F614" s="211"/>
      <c r="G614" s="213"/>
      <c r="H614" s="212">
        <f t="shared" si="166"/>
        <v>0</v>
      </c>
      <c r="I614" s="211"/>
      <c r="J614" s="211"/>
      <c r="K614" s="214"/>
      <c r="L614" s="212">
        <f t="shared" si="167"/>
        <v>0</v>
      </c>
      <c r="M614" s="211"/>
      <c r="N614" s="213"/>
      <c r="O614" s="212">
        <f t="shared" si="168"/>
        <v>0</v>
      </c>
      <c r="P614" s="211"/>
      <c r="Q614" s="213"/>
      <c r="R614" s="212">
        <f t="shared" si="169"/>
        <v>0</v>
      </c>
      <c r="S614" s="211"/>
      <c r="T614" s="211"/>
      <c r="U614" s="212">
        <f t="shared" si="170"/>
        <v>0</v>
      </c>
      <c r="V614" s="183">
        <f t="shared" si="171"/>
        <v>0</v>
      </c>
      <c r="W614" s="211"/>
      <c r="X614" s="213" t="e">
        <f t="shared" si="172"/>
        <v>#DIV/0!</v>
      </c>
      <c r="Y614" s="211"/>
    </row>
    <row r="615" spans="1:25" x14ac:dyDescent="0.25">
      <c r="A615" s="182"/>
      <c r="B615" s="211"/>
      <c r="C615" s="211"/>
      <c r="D615" s="212">
        <f t="shared" si="173"/>
        <v>0</v>
      </c>
      <c r="E615" s="211"/>
      <c r="F615" s="211"/>
      <c r="G615" s="213"/>
      <c r="H615" s="212">
        <f t="shared" si="166"/>
        <v>0</v>
      </c>
      <c r="I615" s="211"/>
      <c r="J615" s="211"/>
      <c r="K615" s="214"/>
      <c r="L615" s="212">
        <f t="shared" si="167"/>
        <v>0</v>
      </c>
      <c r="M615" s="211"/>
      <c r="N615" s="213"/>
      <c r="O615" s="212">
        <f t="shared" si="168"/>
        <v>0</v>
      </c>
      <c r="P615" s="211"/>
      <c r="Q615" s="213"/>
      <c r="R615" s="212">
        <f t="shared" si="169"/>
        <v>0</v>
      </c>
      <c r="S615" s="211"/>
      <c r="T615" s="211"/>
      <c r="U615" s="212">
        <f t="shared" si="170"/>
        <v>0</v>
      </c>
      <c r="V615" s="183">
        <f t="shared" si="171"/>
        <v>0</v>
      </c>
      <c r="W615" s="211"/>
      <c r="X615" s="213" t="e">
        <f t="shared" si="172"/>
        <v>#DIV/0!</v>
      </c>
      <c r="Y615" s="211"/>
    </row>
    <row r="616" spans="1:25" x14ac:dyDescent="0.25">
      <c r="A616" s="182"/>
      <c r="B616" s="211"/>
      <c r="C616" s="211"/>
      <c r="D616" s="212">
        <f t="shared" si="173"/>
        <v>0</v>
      </c>
      <c r="E616" s="211"/>
      <c r="F616" s="211"/>
      <c r="G616" s="213"/>
      <c r="H616" s="212">
        <f t="shared" si="166"/>
        <v>0</v>
      </c>
      <c r="I616" s="211"/>
      <c r="J616" s="211"/>
      <c r="K616" s="214"/>
      <c r="L616" s="212">
        <f t="shared" si="167"/>
        <v>0</v>
      </c>
      <c r="M616" s="211"/>
      <c r="N616" s="213"/>
      <c r="O616" s="212">
        <f t="shared" si="168"/>
        <v>0</v>
      </c>
      <c r="P616" s="211"/>
      <c r="Q616" s="213"/>
      <c r="R616" s="212">
        <f t="shared" si="169"/>
        <v>0</v>
      </c>
      <c r="S616" s="211"/>
      <c r="T616" s="211"/>
      <c r="U616" s="212">
        <f t="shared" si="170"/>
        <v>0</v>
      </c>
      <c r="V616" s="183">
        <f t="shared" si="171"/>
        <v>0</v>
      </c>
      <c r="W616" s="211"/>
      <c r="X616" s="213" t="e">
        <f t="shared" si="172"/>
        <v>#DIV/0!</v>
      </c>
      <c r="Y616" s="211"/>
    </row>
    <row r="617" spans="1:25" x14ac:dyDescent="0.25">
      <c r="A617" s="185" t="s">
        <v>149</v>
      </c>
      <c r="B617" s="215"/>
      <c r="C617" s="215"/>
      <c r="D617" s="216">
        <f t="shared" si="173"/>
        <v>0</v>
      </c>
      <c r="E617" s="215"/>
      <c r="F617" s="215"/>
      <c r="G617" s="217"/>
      <c r="H617" s="216">
        <f t="shared" si="166"/>
        <v>0</v>
      </c>
      <c r="I617" s="215"/>
      <c r="J617" s="215"/>
      <c r="K617" s="218"/>
      <c r="L617" s="216">
        <f t="shared" si="167"/>
        <v>0</v>
      </c>
      <c r="M617" s="215"/>
      <c r="N617" s="217"/>
      <c r="O617" s="216">
        <f t="shared" si="168"/>
        <v>0</v>
      </c>
      <c r="P617" s="215"/>
      <c r="Q617" s="217"/>
      <c r="R617" s="216">
        <f t="shared" si="169"/>
        <v>0</v>
      </c>
      <c r="S617" s="215"/>
      <c r="T617" s="215"/>
      <c r="U617" s="216">
        <f t="shared" si="170"/>
        <v>0</v>
      </c>
      <c r="V617" s="186">
        <f t="shared" si="171"/>
        <v>0</v>
      </c>
      <c r="W617" s="215"/>
      <c r="X617" s="217" t="e">
        <f t="shared" si="172"/>
        <v>#DIV/0!</v>
      </c>
      <c r="Y617" s="215"/>
    </row>
    <row r="618" spans="1:25" x14ac:dyDescent="0.25">
      <c r="A618" s="180" t="s">
        <v>53</v>
      </c>
      <c r="B618" s="208"/>
      <c r="C618" s="208"/>
      <c r="D618" s="208">
        <f t="shared" si="173"/>
        <v>0</v>
      </c>
      <c r="E618" s="208"/>
      <c r="F618" s="208"/>
      <c r="G618" s="209"/>
      <c r="H618" s="208"/>
      <c r="I618" s="208"/>
      <c r="J618" s="208"/>
      <c r="K618" s="210"/>
      <c r="L618" s="208"/>
      <c r="M618" s="208"/>
      <c r="N618" s="209"/>
      <c r="O618" s="208"/>
      <c r="P618" s="208"/>
      <c r="Q618" s="209"/>
      <c r="R618" s="208"/>
      <c r="S618" s="208"/>
      <c r="T618" s="207"/>
      <c r="U618" s="208"/>
      <c r="V618" s="187"/>
      <c r="W618" s="208"/>
      <c r="X618" s="209"/>
      <c r="Y618" s="208"/>
    </row>
    <row r="619" spans="1:25" x14ac:dyDescent="0.25">
      <c r="A619" s="184" t="s">
        <v>54</v>
      </c>
      <c r="B619" s="212">
        <f>B566+B570+B574+B578+B582+B586+B590+B594+B598+B602+B606+B610+B611</f>
        <v>7</v>
      </c>
      <c r="C619" s="212">
        <f>C566+C570+C574+C578+C582+C586+C590+C594+C598+C602+C606+C610+C611</f>
        <v>34</v>
      </c>
      <c r="D619" s="212">
        <f t="shared" si="173"/>
        <v>-27</v>
      </c>
      <c r="E619" s="212">
        <f>E566+E570+E574+E578+E582+E586+E590+E594+E598+E602+E606+E610+E611</f>
        <v>0</v>
      </c>
      <c r="F619" s="212">
        <f>F566+F570+F574+F578+F582+F586+F590+F594+F598+F602+F606+F610+F611</f>
        <v>0</v>
      </c>
      <c r="G619" s="213" t="e">
        <f>H619/E619</f>
        <v>#DIV/0!</v>
      </c>
      <c r="H619" s="212">
        <f>H566+H570+H574+H578+H582+H586+H590+H594+H598+H602+H606+H610+H611</f>
        <v>0</v>
      </c>
      <c r="I619" s="212">
        <f>I566+I570+I574+I578+I582+I586+I590+I594+I598+I602+I606+I610+I611</f>
        <v>0</v>
      </c>
      <c r="J619" s="212">
        <f>J566+J570+J574+J578+J582+J586+J590+J594+J598+J602+J606+J610+J611</f>
        <v>0</v>
      </c>
      <c r="K619" s="214" t="e">
        <f t="shared" ref="K619:K628" si="174">L619/I619</f>
        <v>#DIV/0!</v>
      </c>
      <c r="L619" s="212">
        <f>L566+L570+L574+L578+L582+L586+L590+L594+L598+L602+L606+L610+L611</f>
        <v>0</v>
      </c>
      <c r="M619" s="212">
        <f>M566+M570+M574+M578+M582+M586+M590+M594+M598+M602+M606+M610+M611</f>
        <v>27</v>
      </c>
      <c r="N619" s="213">
        <f>O619/M619</f>
        <v>90</v>
      </c>
      <c r="O619" s="212">
        <f>O566+O570+O574+O578+O582+O586+O590+O594+O598+O602+O606+O610+O611</f>
        <v>2430</v>
      </c>
      <c r="P619" s="212">
        <f>P566+P570+P574+P578+P582+P586+P590+P594+P598+P602+P606+P610+P611</f>
        <v>7</v>
      </c>
      <c r="Q619" s="213">
        <f>R619/P619</f>
        <v>82.14</v>
      </c>
      <c r="R619" s="212">
        <f>R566+R570+R574+R578+R582+R586+R590+R594+R598+R602+R606+R610+R611</f>
        <v>574.98</v>
      </c>
      <c r="S619" s="212">
        <f>S566+S570+S574+S578+S582+S586+S590+S594+S598+S602+S606+S610+S611</f>
        <v>0</v>
      </c>
      <c r="T619" s="211" t="e">
        <f>U619/S619</f>
        <v>#DIV/0!</v>
      </c>
      <c r="U619" s="212">
        <f>U566+U570+U574+U578+U582+U586+U590+U594+U598+U602+U606+U610+U611</f>
        <v>0</v>
      </c>
      <c r="V619" s="183">
        <f t="shared" ref="V619:V628" si="175">E619+I619+M619+P619+S619</f>
        <v>34</v>
      </c>
      <c r="W619" s="212">
        <f>W566+W570+W574+W578+W582+W586+W590+W594+W598+W602+W606+W610+W611</f>
        <v>0</v>
      </c>
      <c r="X619" s="213">
        <f t="shared" ref="X619:X628" si="176">(H619+L619+O619+R619+U619)/V619</f>
        <v>88.381764705882347</v>
      </c>
      <c r="Y619" s="212">
        <f>Y566+Y570+Y574+Y578+Y582+Y586+Y590+Y594+Y598+Y602+Y606+Y610+Y611</f>
        <v>0</v>
      </c>
    </row>
    <row r="620" spans="1:25" x14ac:dyDescent="0.25">
      <c r="A620" s="182" t="s">
        <v>55</v>
      </c>
      <c r="B620" s="212">
        <f>B582+B586+B590+B594+B598+B606+B611</f>
        <v>0</v>
      </c>
      <c r="C620" s="212">
        <f>C582+C586+C590+C594+C598+C606+C611</f>
        <v>0</v>
      </c>
      <c r="D620" s="212">
        <f t="shared" si="173"/>
        <v>0</v>
      </c>
      <c r="E620" s="212">
        <f>E582+E586+E590+E594+E598+E606+E611</f>
        <v>0</v>
      </c>
      <c r="F620" s="212">
        <f>F582+F586+F590+F594+F598+F606+F611</f>
        <v>0</v>
      </c>
      <c r="G620" s="213" t="e">
        <f t="shared" ref="G620:G628" si="177">H620/E620</f>
        <v>#DIV/0!</v>
      </c>
      <c r="H620" s="212">
        <f>H582+H586+H590+H594+H598+H606+H611</f>
        <v>0</v>
      </c>
      <c r="I620" s="212">
        <f>I582+I586+I590+I594+I598+I606+I611</f>
        <v>0</v>
      </c>
      <c r="J620" s="212">
        <f>J582+J586+J590+J594+J598+J606+J611</f>
        <v>0</v>
      </c>
      <c r="K620" s="214" t="e">
        <f t="shared" si="174"/>
        <v>#DIV/0!</v>
      </c>
      <c r="L620" s="212">
        <f>L582+L586+L590+L594+L598+L606+L611</f>
        <v>0</v>
      </c>
      <c r="M620" s="212">
        <f>M582+M586+M590+M594+M598+M606+M611</f>
        <v>0</v>
      </c>
      <c r="N620" s="213" t="e">
        <f t="shared" ref="N620:N626" si="178">O620/M620</f>
        <v>#DIV/0!</v>
      </c>
      <c r="O620" s="212">
        <f>O582+O586+O590+O594+O598+O606+O611</f>
        <v>0</v>
      </c>
      <c r="P620" s="212">
        <f>P582+P586+P590+P594+P598+P606+P611</f>
        <v>0</v>
      </c>
      <c r="Q620" s="213" t="e">
        <f t="shared" ref="Q620:Q628" si="179">R620/P620</f>
        <v>#DIV/0!</v>
      </c>
      <c r="R620" s="212">
        <f>R582+R586+R590+R594+R598+R606+R611</f>
        <v>0</v>
      </c>
      <c r="S620" s="212">
        <f>S582+S586+S590+S594+S598+S606+S611</f>
        <v>0</v>
      </c>
      <c r="T620" s="211" t="e">
        <f t="shared" ref="T620:T628" si="180">U620/S620</f>
        <v>#DIV/0!</v>
      </c>
      <c r="U620" s="212">
        <f>U582+U586+U590+U594+U598+U606+U611</f>
        <v>0</v>
      </c>
      <c r="V620" s="183">
        <f t="shared" si="175"/>
        <v>0</v>
      </c>
      <c r="W620" s="212">
        <f>W582+W586+W590+W594+W598+W606+W611</f>
        <v>0</v>
      </c>
      <c r="X620" s="213" t="e">
        <f t="shared" si="176"/>
        <v>#DIV/0!</v>
      </c>
      <c r="Y620" s="212">
        <f>Y582+Y586+Y590+Y594+Y598+Y606+Y611</f>
        <v>0</v>
      </c>
    </row>
    <row r="621" spans="1:25" x14ac:dyDescent="0.25">
      <c r="A621" s="184" t="s">
        <v>56</v>
      </c>
      <c r="B621" s="212">
        <f>B568+B572+B575+B579+B583+B587+B591+B595+B599+B603+B607+B617</f>
        <v>0</v>
      </c>
      <c r="C621" s="212">
        <f>C568+C572+C575+C579+C583+C587+C591+C595+C599+C603+C607+C617</f>
        <v>0</v>
      </c>
      <c r="D621" s="212">
        <f t="shared" si="173"/>
        <v>0</v>
      </c>
      <c r="E621" s="212">
        <f>E568+E572+E575+E579+E583+E587+E591+E595+E599+E603+E607+E617</f>
        <v>0</v>
      </c>
      <c r="F621" s="212">
        <f>F568+F572+F575+F579+F583+F587+F591+F595+F599+F603+F607+F617</f>
        <v>0</v>
      </c>
      <c r="G621" s="213" t="e">
        <f t="shared" si="177"/>
        <v>#DIV/0!</v>
      </c>
      <c r="H621" s="212">
        <f>H568+H572+H575+H579+H583+H587+H591+H595+H599+H603+H607+H617</f>
        <v>0</v>
      </c>
      <c r="I621" s="212">
        <f>I568+I572+I575+I579+I583+I587+I591+I595+I599+I603+I607+I617</f>
        <v>0</v>
      </c>
      <c r="J621" s="212">
        <f>J568+J572+J575+J579+J583+J587+J591+J595+J599+J603+J607+J617</f>
        <v>0</v>
      </c>
      <c r="K621" s="214" t="e">
        <f t="shared" si="174"/>
        <v>#DIV/0!</v>
      </c>
      <c r="L621" s="212">
        <f>L568+L572+L575+L579+L583+L587+L591+L595+L599+L603+L607+L617</f>
        <v>0</v>
      </c>
      <c r="M621" s="212">
        <f>M568+M572+M575+M579+M583+M587+M591+M595+M599+M603+M607+M617</f>
        <v>0</v>
      </c>
      <c r="N621" s="213" t="e">
        <f t="shared" si="178"/>
        <v>#DIV/0!</v>
      </c>
      <c r="O621" s="212">
        <f>O568+O572+O575+O579+O583+O587+O591+O595+O599+O603+O607+O617</f>
        <v>0</v>
      </c>
      <c r="P621" s="212">
        <f>P568+P572+P575+P579+P583+P587+P591+P595+P599+P603+P607+P617</f>
        <v>0</v>
      </c>
      <c r="Q621" s="213" t="e">
        <f t="shared" si="179"/>
        <v>#DIV/0!</v>
      </c>
      <c r="R621" s="212">
        <f>R568+R572+R575+R579+R583+R587+R591+R595+R599+R603+R607+R617</f>
        <v>0</v>
      </c>
      <c r="S621" s="212">
        <f>S568+S572+S575+S579+S583+S587+S591+S595+S599+S603+S607+S617</f>
        <v>0</v>
      </c>
      <c r="T621" s="211" t="e">
        <f t="shared" si="180"/>
        <v>#DIV/0!</v>
      </c>
      <c r="U621" s="212">
        <f>U568+U572+U575+U579+U583+U587+U591+U595+U599+U603+U607+U617</f>
        <v>0</v>
      </c>
      <c r="V621" s="183">
        <f t="shared" si="175"/>
        <v>0</v>
      </c>
      <c r="W621" s="212">
        <f>W568+W572+W575+W579+W583+W587+W591+W595+W599+W603+W607+W617</f>
        <v>0</v>
      </c>
      <c r="X621" s="213" t="e">
        <f t="shared" si="176"/>
        <v>#DIV/0!</v>
      </c>
      <c r="Y621" s="212">
        <f>Y568+Y572+Y575+Y579+Y583+Y587+Y591+Y595+Y599+Y603+Y607+Y617</f>
        <v>0</v>
      </c>
    </row>
    <row r="622" spans="1:25" x14ac:dyDescent="0.25">
      <c r="A622" s="182" t="s">
        <v>57</v>
      </c>
      <c r="B622" s="212">
        <f>B583+B587+B591+B595+B601+B607</f>
        <v>0</v>
      </c>
      <c r="C622" s="212">
        <f>C583+C587+C591+C595+C601+C607</f>
        <v>0</v>
      </c>
      <c r="D622" s="212">
        <f t="shared" si="173"/>
        <v>0</v>
      </c>
      <c r="E622" s="212">
        <f>E583+E587+E591+E595+E601+E607</f>
        <v>0</v>
      </c>
      <c r="F622" s="212">
        <f>F583+F587+F591+F595+F601+F607</f>
        <v>0</v>
      </c>
      <c r="G622" s="213" t="e">
        <f t="shared" si="177"/>
        <v>#DIV/0!</v>
      </c>
      <c r="H622" s="212">
        <f>H583+H587+H591+H595+H601+H607</f>
        <v>0</v>
      </c>
      <c r="I622" s="212">
        <f>I583+I587+I591+I595+I601+I607</f>
        <v>0</v>
      </c>
      <c r="J622" s="212">
        <f>J583+J587+J591+J595+J601+J607</f>
        <v>0</v>
      </c>
      <c r="K622" s="214" t="e">
        <f t="shared" si="174"/>
        <v>#DIV/0!</v>
      </c>
      <c r="L622" s="212">
        <f>L583+L587+L591+L595+L601+L607</f>
        <v>0</v>
      </c>
      <c r="M622" s="212">
        <f>M583+M587+M591+M595+M601+M607</f>
        <v>0</v>
      </c>
      <c r="N622" s="213" t="e">
        <f t="shared" si="178"/>
        <v>#DIV/0!</v>
      </c>
      <c r="O622" s="212">
        <f>O583+O587+O591+O595+O601+O607</f>
        <v>0</v>
      </c>
      <c r="P622" s="212">
        <f>P583+P587+P591+P595+P601+P607</f>
        <v>0</v>
      </c>
      <c r="Q622" s="213" t="e">
        <f t="shared" si="179"/>
        <v>#DIV/0!</v>
      </c>
      <c r="R622" s="212">
        <f>R583+R587+R591+R595+R601+R607</f>
        <v>0</v>
      </c>
      <c r="S622" s="212">
        <f>S583+S587+S591+S595+S601+S607</f>
        <v>0</v>
      </c>
      <c r="T622" s="211" t="e">
        <f t="shared" si="180"/>
        <v>#DIV/0!</v>
      </c>
      <c r="U622" s="212">
        <f>U583+U587+U591+U595+U601+U607</f>
        <v>0</v>
      </c>
      <c r="V622" s="183">
        <f t="shared" si="175"/>
        <v>0</v>
      </c>
      <c r="W622" s="212">
        <f>W583+W587+W591+W595+W601+W607</f>
        <v>0</v>
      </c>
      <c r="X622" s="213" t="e">
        <f t="shared" si="176"/>
        <v>#DIV/0!</v>
      </c>
      <c r="Y622" s="212">
        <f>Y583+Y587+Y591+Y595+Y601+Y607</f>
        <v>0</v>
      </c>
    </row>
    <row r="623" spans="1:25" x14ac:dyDescent="0.25">
      <c r="A623" s="184" t="s">
        <v>58</v>
      </c>
      <c r="B623" s="212">
        <f>B567+B571+B576+B580+B584+B588+B596+B592+B600+B604+B608+B612</f>
        <v>0</v>
      </c>
      <c r="C623" s="212">
        <f>C567+C571+C576+C580+C584+C588+C596+C592+C600+C604+C608+C612</f>
        <v>0</v>
      </c>
      <c r="D623" s="212">
        <f t="shared" si="173"/>
        <v>0</v>
      </c>
      <c r="E623" s="212">
        <f>E567+E571+E576+E580+E584+E588+E596+E592+E600+E604+E608+E612</f>
        <v>0</v>
      </c>
      <c r="F623" s="212">
        <f>F567+F571+F576+F580+F584+F588+F596+F592+F600+F604+F608+F612</f>
        <v>0</v>
      </c>
      <c r="G623" s="213" t="e">
        <f t="shared" si="177"/>
        <v>#DIV/0!</v>
      </c>
      <c r="H623" s="212">
        <f>H567+H571+H576+H580+H584+H588+H596+H592+H600+H604+H608+H612</f>
        <v>0</v>
      </c>
      <c r="I623" s="212">
        <f>I567+I571+I576+I580+I584+I588+I596+I592+I600+I604+I608+I612</f>
        <v>0</v>
      </c>
      <c r="J623" s="212">
        <f>J567+J571+J576+J580+J584+J588+J596+J592+J600+J604+J608+J612</f>
        <v>0</v>
      </c>
      <c r="K623" s="214" t="e">
        <f t="shared" si="174"/>
        <v>#DIV/0!</v>
      </c>
      <c r="L623" s="212">
        <f>L567+L571+L576+L580+L584+L588+L596+L592+L600+L604+L608+L612</f>
        <v>0</v>
      </c>
      <c r="M623" s="212">
        <f>M567+M571+M576+M580+M584+M588+M596+M592+M600+M604+M608+M612</f>
        <v>0</v>
      </c>
      <c r="N623" s="213" t="e">
        <f t="shared" si="178"/>
        <v>#DIV/0!</v>
      </c>
      <c r="O623" s="212">
        <f>O567+O571+O576+O580+O584+O588+O596+O592+O600+O604+O608+O612</f>
        <v>0</v>
      </c>
      <c r="P623" s="212">
        <f>P567+P571+P576+P580+P584+P588+P596+P592+P600+P604+P608+P612</f>
        <v>0</v>
      </c>
      <c r="Q623" s="213" t="e">
        <f t="shared" si="179"/>
        <v>#DIV/0!</v>
      </c>
      <c r="R623" s="212">
        <f>R567+R571+R576+R580+R584+R588+R596+R592+R600+R604+R608+R612</f>
        <v>0</v>
      </c>
      <c r="S623" s="212">
        <f>S567+S571+S576+S580+S584+S588+S596+S592+S600+S604+S608+S612</f>
        <v>0</v>
      </c>
      <c r="T623" s="211" t="e">
        <f t="shared" si="180"/>
        <v>#DIV/0!</v>
      </c>
      <c r="U623" s="212">
        <f>U567+U571+U576+U580+U584+U588+U596+U592+U600+U604+U608+U612</f>
        <v>0</v>
      </c>
      <c r="V623" s="183">
        <f t="shared" si="175"/>
        <v>0</v>
      </c>
      <c r="W623" s="212">
        <f>W567+W571+W576+W580+W584+W588+W596+W592+W600+W604+W608+W612</f>
        <v>0</v>
      </c>
      <c r="X623" s="213" t="e">
        <f t="shared" si="176"/>
        <v>#DIV/0!</v>
      </c>
      <c r="Y623" s="212">
        <f>Y567+Y571+Y576+Y580+Y584+Y588+Y596+Y592+Y600+Y604+Y608+Y612</f>
        <v>0</v>
      </c>
    </row>
    <row r="624" spans="1:25" x14ac:dyDescent="0.25">
      <c r="A624" s="182" t="s">
        <v>59</v>
      </c>
      <c r="B624" s="212">
        <f>B584+B588+B592+B596+B600+B608+B612</f>
        <v>0</v>
      </c>
      <c r="C624" s="212">
        <f>C584+C588+C592+C596+C600+C608+C612</f>
        <v>0</v>
      </c>
      <c r="D624" s="212">
        <f t="shared" si="173"/>
        <v>0</v>
      </c>
      <c r="E624" s="212">
        <f>E584+E588+E592+E596+E600+E608+E612</f>
        <v>0</v>
      </c>
      <c r="F624" s="212">
        <f>F584+F588+F592+F596+F600+F608+F612</f>
        <v>0</v>
      </c>
      <c r="G624" s="213" t="e">
        <f t="shared" si="177"/>
        <v>#DIV/0!</v>
      </c>
      <c r="H624" s="212">
        <f>H584+H588+H592+H596+H600+H608+H612</f>
        <v>0</v>
      </c>
      <c r="I624" s="212">
        <f>I584+I588+I592+I596+I600+I608+I612</f>
        <v>0</v>
      </c>
      <c r="J624" s="212">
        <f>J584+J588+J592+J596+J600+J608+J612</f>
        <v>0</v>
      </c>
      <c r="K624" s="214" t="e">
        <f t="shared" si="174"/>
        <v>#DIV/0!</v>
      </c>
      <c r="L624" s="212">
        <f>L584+L588+L592+L596+L600+L608+L612</f>
        <v>0</v>
      </c>
      <c r="M624" s="212">
        <f>M584+M588+M592+M596+M600+M608+M612</f>
        <v>0</v>
      </c>
      <c r="N624" s="213" t="e">
        <f t="shared" si="178"/>
        <v>#DIV/0!</v>
      </c>
      <c r="O624" s="212">
        <f>O584+O588+O592+O596+O600+O608+O612</f>
        <v>0</v>
      </c>
      <c r="P624" s="212">
        <f>P584+P588+P592+P596+P600+P608+P612</f>
        <v>0</v>
      </c>
      <c r="Q624" s="213" t="e">
        <f t="shared" si="179"/>
        <v>#DIV/0!</v>
      </c>
      <c r="R624" s="212">
        <f>R584+R588+R592+R596+R600+R608+R612</f>
        <v>0</v>
      </c>
      <c r="S624" s="212">
        <f>S584+S588+S592+S596+S600+S608+S612</f>
        <v>0</v>
      </c>
      <c r="T624" s="211" t="e">
        <f t="shared" si="180"/>
        <v>#DIV/0!</v>
      </c>
      <c r="U624" s="212">
        <f>U584+U588+U592+U596+U600+U608+U612</f>
        <v>0</v>
      </c>
      <c r="V624" s="183">
        <f t="shared" si="175"/>
        <v>0</v>
      </c>
      <c r="W624" s="212">
        <f>W584+W588+W592+W596+W600+W608+W612</f>
        <v>0</v>
      </c>
      <c r="X624" s="213" t="e">
        <f t="shared" si="176"/>
        <v>#DIV/0!</v>
      </c>
      <c r="Y624" s="212">
        <f>Y584+Y588+Y592+Y596+Y600+Y608+Y612</f>
        <v>0</v>
      </c>
    </row>
    <row r="625" spans="1:25" x14ac:dyDescent="0.25">
      <c r="A625" s="184" t="s">
        <v>60</v>
      </c>
      <c r="B625" s="212">
        <f>B569+B573+B577+B581+B585+B589+B593+B597+B601+B605+B609</f>
        <v>0</v>
      </c>
      <c r="C625" s="212">
        <f>C569+C573+C577+C581+C585+C589+C593+C597+C601+C605+C609</f>
        <v>0</v>
      </c>
      <c r="D625" s="212">
        <f t="shared" si="173"/>
        <v>0</v>
      </c>
      <c r="E625" s="212">
        <f>E569+E573+E577+E581+E585+E589+E593+E597+E601+E605+E609</f>
        <v>0</v>
      </c>
      <c r="F625" s="212">
        <f>F569+F573+F577+F581+F585+F589+F593+F597+F601+F605+F609</f>
        <v>0</v>
      </c>
      <c r="G625" s="213" t="e">
        <f t="shared" si="177"/>
        <v>#DIV/0!</v>
      </c>
      <c r="H625" s="212">
        <f>H569+H573+H577+H581+H585+H589+H593+H597+H601+H605+H609</f>
        <v>0</v>
      </c>
      <c r="I625" s="212">
        <f>I569+I573+I577+I581+I585+I589+I593+I597+I601+I605+I609</f>
        <v>0</v>
      </c>
      <c r="J625" s="212">
        <f>J569+J573+J577+J581+J585+J589+J593+J597+J601+J605+J609</f>
        <v>0</v>
      </c>
      <c r="K625" s="214" t="e">
        <f t="shared" si="174"/>
        <v>#DIV/0!</v>
      </c>
      <c r="L625" s="212">
        <f>L569+L573+L577+L581+L585+L589+L593+L597+L601+L605+L609</f>
        <v>0</v>
      </c>
      <c r="M625" s="212">
        <f>M569+M573+M577+M581+M585+M589+M593+M597+M601+M605+M609</f>
        <v>0</v>
      </c>
      <c r="N625" s="213" t="e">
        <f t="shared" si="178"/>
        <v>#DIV/0!</v>
      </c>
      <c r="O625" s="212">
        <f>O569+O573+O577+O581+O585+O589+O593+O597+O601+O605+O609</f>
        <v>0</v>
      </c>
      <c r="P625" s="212">
        <f>P569+P573+P577+P581+P585+P589+P593+P597+P601+P605+P609</f>
        <v>0</v>
      </c>
      <c r="Q625" s="213" t="e">
        <f t="shared" si="179"/>
        <v>#DIV/0!</v>
      </c>
      <c r="R625" s="212">
        <f>R569+R573+R577+R581+R585+R589+R593+R597+R601+R605+R609</f>
        <v>0</v>
      </c>
      <c r="S625" s="212">
        <f>S569+S573+S577+S581+S585+S589+S593+S597+S601+S605+S609</f>
        <v>0</v>
      </c>
      <c r="T625" s="211" t="e">
        <f t="shared" si="180"/>
        <v>#DIV/0!</v>
      </c>
      <c r="U625" s="212">
        <f>U569+U573+U577+U581+U585+U589+U593+U597+U601+U605+U609</f>
        <v>0</v>
      </c>
      <c r="V625" s="183">
        <f t="shared" si="175"/>
        <v>0</v>
      </c>
      <c r="W625" s="212">
        <f>W569+W573+W577+W581+W585+W589+W593+W597+W601+W605+W609</f>
        <v>0</v>
      </c>
      <c r="X625" s="213" t="e">
        <f t="shared" si="176"/>
        <v>#DIV/0!</v>
      </c>
      <c r="Y625" s="212">
        <f>Y569+Y573+Y577+Y581+Y585+Y589+Y593+Y597+Y601+Y605+Y609</f>
        <v>0</v>
      </c>
    </row>
    <row r="626" spans="1:25" x14ac:dyDescent="0.25">
      <c r="A626" s="182" t="s">
        <v>61</v>
      </c>
      <c r="B626" s="212">
        <f>B585+B589+B593+B597+B601+B609</f>
        <v>0</v>
      </c>
      <c r="C626" s="212">
        <f>C585+C589+C593+C597+C601+C609</f>
        <v>0</v>
      </c>
      <c r="D626" s="212">
        <f t="shared" si="173"/>
        <v>0</v>
      </c>
      <c r="E626" s="212">
        <f>E585+E589+E593+E597+E601+E609</f>
        <v>0</v>
      </c>
      <c r="F626" s="212">
        <f>F585+F589+F593+F597+F601+F609</f>
        <v>0</v>
      </c>
      <c r="G626" s="213" t="e">
        <f t="shared" si="177"/>
        <v>#DIV/0!</v>
      </c>
      <c r="H626" s="212">
        <f>H585+H589+H593+H597+H601+H609</f>
        <v>0</v>
      </c>
      <c r="I626" s="212">
        <f>I585+I589+I593+I597+I601+I609</f>
        <v>0</v>
      </c>
      <c r="J626" s="212">
        <f>J585+J589+J593+J597+J601+J609</f>
        <v>0</v>
      </c>
      <c r="K626" s="214" t="e">
        <f t="shared" si="174"/>
        <v>#DIV/0!</v>
      </c>
      <c r="L626" s="212">
        <f>L585+L589+L593+L597+L601+L609</f>
        <v>0</v>
      </c>
      <c r="M626" s="212">
        <f>M585+M589+M593+M597+M601+M609</f>
        <v>0</v>
      </c>
      <c r="N626" s="213" t="e">
        <f t="shared" si="178"/>
        <v>#DIV/0!</v>
      </c>
      <c r="O626" s="212">
        <f>O585+O589+O593+O597+O601+O609</f>
        <v>0</v>
      </c>
      <c r="P626" s="212">
        <f>P585+P589+P593+P597+P601+P609</f>
        <v>0</v>
      </c>
      <c r="Q626" s="213" t="e">
        <f t="shared" si="179"/>
        <v>#DIV/0!</v>
      </c>
      <c r="R626" s="212">
        <f>R585+R589+R593+R597+R601+R609</f>
        <v>0</v>
      </c>
      <c r="S626" s="212">
        <f>S585+S589+S593+S597+S601+S609</f>
        <v>0</v>
      </c>
      <c r="T626" s="211" t="e">
        <f t="shared" si="180"/>
        <v>#DIV/0!</v>
      </c>
      <c r="U626" s="212">
        <f>U585+U589+U593+U597+U601+U609</f>
        <v>0</v>
      </c>
      <c r="V626" s="183">
        <f t="shared" si="175"/>
        <v>0</v>
      </c>
      <c r="W626" s="212">
        <f>W585+W589+W593+W597+W601+W609</f>
        <v>0</v>
      </c>
      <c r="X626" s="213" t="e">
        <f t="shared" si="176"/>
        <v>#DIV/0!</v>
      </c>
      <c r="Y626" s="212">
        <f>Y585+Y589+Y593+Y597+Y601+Y609</f>
        <v>0</v>
      </c>
    </row>
    <row r="627" spans="1:25" x14ac:dyDescent="0.25">
      <c r="A627" s="189" t="s">
        <v>52</v>
      </c>
      <c r="B627" s="219">
        <f>B613</f>
        <v>0</v>
      </c>
      <c r="C627" s="219">
        <f>C613</f>
        <v>0</v>
      </c>
      <c r="D627" s="219">
        <f t="shared" si="173"/>
        <v>0</v>
      </c>
      <c r="E627" s="219">
        <f>E613</f>
        <v>0</v>
      </c>
      <c r="F627" s="219">
        <f>F613</f>
        <v>0</v>
      </c>
      <c r="G627" s="220" t="e">
        <f t="shared" si="177"/>
        <v>#DIV/0!</v>
      </c>
      <c r="H627" s="219">
        <f>H613</f>
        <v>0</v>
      </c>
      <c r="I627" s="219">
        <f>I613</f>
        <v>0</v>
      </c>
      <c r="J627" s="219">
        <f>J613</f>
        <v>0</v>
      </c>
      <c r="K627" s="221" t="e">
        <f t="shared" si="174"/>
        <v>#DIV/0!</v>
      </c>
      <c r="L627" s="219">
        <f>L613</f>
        <v>0</v>
      </c>
      <c r="M627" s="219">
        <f>M613</f>
        <v>0</v>
      </c>
      <c r="N627" s="220" t="e">
        <f>O627/M627</f>
        <v>#DIV/0!</v>
      </c>
      <c r="O627" s="219">
        <f>O613</f>
        <v>0</v>
      </c>
      <c r="P627" s="219">
        <f>P613</f>
        <v>0</v>
      </c>
      <c r="Q627" s="220" t="e">
        <f t="shared" si="179"/>
        <v>#DIV/0!</v>
      </c>
      <c r="R627" s="219">
        <f>R613</f>
        <v>0</v>
      </c>
      <c r="S627" s="219">
        <f>S613</f>
        <v>0</v>
      </c>
      <c r="T627" s="222" t="e">
        <f t="shared" si="180"/>
        <v>#DIV/0!</v>
      </c>
      <c r="U627" s="219">
        <f>U613</f>
        <v>0</v>
      </c>
      <c r="V627" s="190">
        <f t="shared" si="175"/>
        <v>0</v>
      </c>
      <c r="W627" s="219">
        <f>W613</f>
        <v>0</v>
      </c>
      <c r="X627" s="220" t="e">
        <f t="shared" si="176"/>
        <v>#DIV/0!</v>
      </c>
      <c r="Y627" s="219">
        <f>Y613</f>
        <v>0</v>
      </c>
    </row>
    <row r="628" spans="1:25" x14ac:dyDescent="0.25">
      <c r="A628" s="191" t="s">
        <v>62</v>
      </c>
      <c r="B628" s="223">
        <f>B619+B621+B623+B625+B627</f>
        <v>7</v>
      </c>
      <c r="C628" s="223">
        <f>C619+C621+C623+C625+C627</f>
        <v>34</v>
      </c>
      <c r="D628" s="224">
        <f t="shared" si="173"/>
        <v>-27</v>
      </c>
      <c r="E628" s="223">
        <f>E619+E621+E623+E625+E627</f>
        <v>0</v>
      </c>
      <c r="F628" s="223">
        <f>F619+F621+F623+F625+F627</f>
        <v>0</v>
      </c>
      <c r="G628" s="225" t="e">
        <f t="shared" si="177"/>
        <v>#DIV/0!</v>
      </c>
      <c r="H628" s="223">
        <f>H619+H621+H623+H625+H627</f>
        <v>0</v>
      </c>
      <c r="I628" s="223">
        <f>I619+I621+I623+I625+I627</f>
        <v>0</v>
      </c>
      <c r="J628" s="223">
        <f>J619+J621+J623+J625+J627</f>
        <v>0</v>
      </c>
      <c r="K628" s="226" t="e">
        <f t="shared" si="174"/>
        <v>#DIV/0!</v>
      </c>
      <c r="L628" s="223">
        <f>L619+L621+L623+L625+L627</f>
        <v>0</v>
      </c>
      <c r="M628" s="223">
        <f>M619+M621+M623+M625+M627</f>
        <v>27</v>
      </c>
      <c r="N628" s="225">
        <f>O628/M628</f>
        <v>90</v>
      </c>
      <c r="O628" s="223">
        <f>O619+O621+O623+O625+O627</f>
        <v>2430</v>
      </c>
      <c r="P628" s="223">
        <f>P619+P621+P623+P625+P627</f>
        <v>7</v>
      </c>
      <c r="Q628" s="225">
        <f t="shared" si="179"/>
        <v>82.14</v>
      </c>
      <c r="R628" s="223">
        <f>R619+R621+R623+R625+R627</f>
        <v>574.98</v>
      </c>
      <c r="S628" s="223">
        <f>S619+S621+S623+S625+S627</f>
        <v>0</v>
      </c>
      <c r="T628" s="227" t="e">
        <f t="shared" si="180"/>
        <v>#DIV/0!</v>
      </c>
      <c r="U628" s="223">
        <f>U619+U621+U623+U625+U627</f>
        <v>0</v>
      </c>
      <c r="V628" s="193">
        <f t="shared" si="175"/>
        <v>34</v>
      </c>
      <c r="W628" s="223">
        <f>W619+W621+W623+W625+W627</f>
        <v>0</v>
      </c>
      <c r="X628" s="225">
        <f t="shared" si="176"/>
        <v>88.381764705882347</v>
      </c>
      <c r="Y628" s="223">
        <f>Y619+Y621+Y623+Y625+Y627</f>
        <v>0</v>
      </c>
    </row>
    <row r="629" spans="1:25" x14ac:dyDescent="0.25">
      <c r="A629" s="194"/>
      <c r="B629" s="228"/>
      <c r="C629" s="228"/>
      <c r="D629" s="229">
        <f t="shared" si="173"/>
        <v>0</v>
      </c>
      <c r="E629" s="228"/>
      <c r="F629" s="228"/>
      <c r="G629" s="230"/>
      <c r="H629" s="229">
        <f t="shared" ref="H629:H692" si="181">E629*G629</f>
        <v>0</v>
      </c>
      <c r="I629" s="228"/>
      <c r="J629" s="228"/>
      <c r="K629" s="231"/>
      <c r="L629" s="229">
        <f t="shared" ref="L629:L692" si="182">I629*K629</f>
        <v>0</v>
      </c>
      <c r="M629" s="228"/>
      <c r="N629" s="230"/>
      <c r="O629" s="229">
        <f t="shared" ref="O629:O692" si="183">M629*N629</f>
        <v>0</v>
      </c>
      <c r="P629" s="228"/>
      <c r="Q629" s="230"/>
      <c r="R629" s="229">
        <f t="shared" ref="R629:R692" si="184">P629*Q629</f>
        <v>0</v>
      </c>
      <c r="S629" s="228"/>
      <c r="T629" s="228"/>
      <c r="U629" s="229">
        <f t="shared" ref="U629:U692" si="185">S629*T629</f>
        <v>0</v>
      </c>
      <c r="V629" s="195"/>
      <c r="W629" s="228"/>
      <c r="X629" s="230"/>
      <c r="Y629" s="228"/>
    </row>
    <row r="630" spans="1:25" x14ac:dyDescent="0.25">
      <c r="A630" s="180" t="s">
        <v>63</v>
      </c>
      <c r="B630" s="207"/>
      <c r="C630" s="207"/>
      <c r="D630" s="208">
        <f t="shared" si="173"/>
        <v>0</v>
      </c>
      <c r="E630" s="207"/>
      <c r="F630" s="207"/>
      <c r="G630" s="209"/>
      <c r="H630" s="208">
        <f t="shared" si="181"/>
        <v>0</v>
      </c>
      <c r="I630" s="207"/>
      <c r="J630" s="207"/>
      <c r="K630" s="210"/>
      <c r="L630" s="208">
        <f t="shared" si="182"/>
        <v>0</v>
      </c>
      <c r="M630" s="207"/>
      <c r="N630" s="209"/>
      <c r="O630" s="208">
        <f t="shared" si="183"/>
        <v>0</v>
      </c>
      <c r="P630" s="207"/>
      <c r="Q630" s="209"/>
      <c r="R630" s="208">
        <f t="shared" si="184"/>
        <v>0</v>
      </c>
      <c r="S630" s="207"/>
      <c r="T630" s="207"/>
      <c r="U630" s="208">
        <f t="shared" si="185"/>
        <v>0</v>
      </c>
      <c r="V630" s="181">
        <f t="shared" ref="V630:V650" si="186">E630+I630+M630+P630+S630</f>
        <v>0</v>
      </c>
      <c r="W630" s="207"/>
      <c r="X630" s="209" t="e">
        <f t="shared" ref="X630:X693" si="187">(H630+L630+O630+R630+U630)/V630</f>
        <v>#DIV/0!</v>
      </c>
      <c r="Y630" s="207"/>
    </row>
    <row r="631" spans="1:25" x14ac:dyDescent="0.25">
      <c r="A631" s="182" t="s">
        <v>64</v>
      </c>
      <c r="B631" s="211"/>
      <c r="C631" s="211"/>
      <c r="D631" s="212">
        <f t="shared" si="173"/>
        <v>0</v>
      </c>
      <c r="E631" s="211"/>
      <c r="F631" s="211"/>
      <c r="G631" s="213"/>
      <c r="H631" s="212">
        <f t="shared" si="181"/>
        <v>0</v>
      </c>
      <c r="I631" s="211"/>
      <c r="J631" s="211"/>
      <c r="K631" s="214"/>
      <c r="L631" s="212">
        <f t="shared" si="182"/>
        <v>0</v>
      </c>
      <c r="M631" s="211"/>
      <c r="N631" s="213"/>
      <c r="O631" s="212">
        <f t="shared" si="183"/>
        <v>0</v>
      </c>
      <c r="P631" s="211"/>
      <c r="Q631" s="213"/>
      <c r="R631" s="212">
        <f t="shared" si="184"/>
        <v>0</v>
      </c>
      <c r="S631" s="211"/>
      <c r="T631" s="211"/>
      <c r="U631" s="212">
        <f t="shared" si="185"/>
        <v>0</v>
      </c>
      <c r="V631" s="183">
        <f t="shared" si="186"/>
        <v>0</v>
      </c>
      <c r="W631" s="211"/>
      <c r="X631" s="213" t="e">
        <f t="shared" si="187"/>
        <v>#DIV/0!</v>
      </c>
      <c r="Y631" s="211"/>
    </row>
    <row r="632" spans="1:25" x14ac:dyDescent="0.25">
      <c r="A632" s="182" t="s">
        <v>65</v>
      </c>
      <c r="B632" s="211"/>
      <c r="C632" s="211"/>
      <c r="D632" s="212">
        <f t="shared" ref="D632:D695" si="188">B632-C632</f>
        <v>0</v>
      </c>
      <c r="E632" s="211"/>
      <c r="F632" s="211"/>
      <c r="G632" s="213"/>
      <c r="H632" s="212">
        <f t="shared" si="181"/>
        <v>0</v>
      </c>
      <c r="I632" s="211"/>
      <c r="J632" s="211"/>
      <c r="K632" s="214"/>
      <c r="L632" s="212">
        <f t="shared" si="182"/>
        <v>0</v>
      </c>
      <c r="M632" s="211"/>
      <c r="N632" s="213"/>
      <c r="O632" s="212">
        <f t="shared" si="183"/>
        <v>0</v>
      </c>
      <c r="P632" s="211"/>
      <c r="Q632" s="213"/>
      <c r="R632" s="212">
        <f t="shared" si="184"/>
        <v>0</v>
      </c>
      <c r="S632" s="211"/>
      <c r="T632" s="211"/>
      <c r="U632" s="212">
        <f t="shared" si="185"/>
        <v>0</v>
      </c>
      <c r="V632" s="183">
        <f t="shared" si="186"/>
        <v>0</v>
      </c>
      <c r="W632" s="211"/>
      <c r="X632" s="213" t="e">
        <f t="shared" si="187"/>
        <v>#DIV/0!</v>
      </c>
      <c r="Y632" s="211"/>
    </row>
    <row r="633" spans="1:25" x14ac:dyDescent="0.25">
      <c r="A633" s="184" t="s">
        <v>66</v>
      </c>
      <c r="B633" s="211"/>
      <c r="C633" s="211"/>
      <c r="D633" s="212">
        <f t="shared" si="188"/>
        <v>0</v>
      </c>
      <c r="E633" s="211"/>
      <c r="F633" s="211"/>
      <c r="G633" s="213"/>
      <c r="H633" s="212">
        <f t="shared" si="181"/>
        <v>0</v>
      </c>
      <c r="I633" s="211"/>
      <c r="J633" s="211"/>
      <c r="K633" s="214"/>
      <c r="L633" s="212">
        <f t="shared" si="182"/>
        <v>0</v>
      </c>
      <c r="M633" s="211"/>
      <c r="N633" s="213"/>
      <c r="O633" s="212">
        <f t="shared" si="183"/>
        <v>0</v>
      </c>
      <c r="P633" s="211"/>
      <c r="Q633" s="213"/>
      <c r="R633" s="212">
        <f t="shared" si="184"/>
        <v>0</v>
      </c>
      <c r="S633" s="211"/>
      <c r="T633" s="211"/>
      <c r="U633" s="212">
        <f t="shared" si="185"/>
        <v>0</v>
      </c>
      <c r="V633" s="183">
        <f t="shared" si="186"/>
        <v>0</v>
      </c>
      <c r="W633" s="211"/>
      <c r="X633" s="213" t="e">
        <f t="shared" si="187"/>
        <v>#DIV/0!</v>
      </c>
      <c r="Y633" s="211"/>
    </row>
    <row r="634" spans="1:25" x14ac:dyDescent="0.25">
      <c r="A634" s="182" t="s">
        <v>67</v>
      </c>
      <c r="B634" s="211"/>
      <c r="C634" s="211"/>
      <c r="D634" s="212">
        <f t="shared" si="188"/>
        <v>0</v>
      </c>
      <c r="E634" s="211"/>
      <c r="F634" s="211"/>
      <c r="G634" s="213"/>
      <c r="H634" s="212">
        <f t="shared" si="181"/>
        <v>0</v>
      </c>
      <c r="I634" s="211"/>
      <c r="J634" s="211"/>
      <c r="K634" s="214"/>
      <c r="L634" s="212">
        <f t="shared" si="182"/>
        <v>0</v>
      </c>
      <c r="M634" s="211"/>
      <c r="N634" s="213"/>
      <c r="O634" s="212">
        <f t="shared" si="183"/>
        <v>0</v>
      </c>
      <c r="P634" s="211"/>
      <c r="Q634" s="213"/>
      <c r="R634" s="212">
        <f t="shared" si="184"/>
        <v>0</v>
      </c>
      <c r="S634" s="211"/>
      <c r="T634" s="211"/>
      <c r="U634" s="212">
        <f t="shared" si="185"/>
        <v>0</v>
      </c>
      <c r="V634" s="183">
        <f t="shared" si="186"/>
        <v>0</v>
      </c>
      <c r="W634" s="211"/>
      <c r="X634" s="213" t="e">
        <f t="shared" si="187"/>
        <v>#DIV/0!</v>
      </c>
      <c r="Y634" s="211"/>
    </row>
    <row r="635" spans="1:25" x14ac:dyDescent="0.25">
      <c r="A635" s="182" t="s">
        <v>68</v>
      </c>
      <c r="B635" s="211"/>
      <c r="C635" s="211"/>
      <c r="D635" s="212">
        <f t="shared" si="188"/>
        <v>0</v>
      </c>
      <c r="E635" s="211"/>
      <c r="F635" s="211"/>
      <c r="G635" s="213"/>
      <c r="H635" s="212">
        <f t="shared" si="181"/>
        <v>0</v>
      </c>
      <c r="I635" s="211"/>
      <c r="J635" s="211"/>
      <c r="K635" s="214"/>
      <c r="L635" s="212">
        <f t="shared" si="182"/>
        <v>0</v>
      </c>
      <c r="M635" s="211"/>
      <c r="N635" s="213"/>
      <c r="O635" s="212">
        <f t="shared" si="183"/>
        <v>0</v>
      </c>
      <c r="P635" s="211"/>
      <c r="Q635" s="213"/>
      <c r="R635" s="212">
        <f t="shared" si="184"/>
        <v>0</v>
      </c>
      <c r="S635" s="211"/>
      <c r="T635" s="211"/>
      <c r="U635" s="212">
        <f t="shared" si="185"/>
        <v>0</v>
      </c>
      <c r="V635" s="183">
        <f t="shared" si="186"/>
        <v>0</v>
      </c>
      <c r="W635" s="211"/>
      <c r="X635" s="213" t="e">
        <f t="shared" si="187"/>
        <v>#DIV/0!</v>
      </c>
      <c r="Y635" s="211"/>
    </row>
    <row r="636" spans="1:25" x14ac:dyDescent="0.25">
      <c r="A636" s="184" t="s">
        <v>69</v>
      </c>
      <c r="B636" s="211"/>
      <c r="C636" s="211"/>
      <c r="D636" s="212">
        <f t="shared" si="188"/>
        <v>0</v>
      </c>
      <c r="E636" s="211"/>
      <c r="F636" s="211"/>
      <c r="G636" s="213"/>
      <c r="H636" s="212">
        <f t="shared" si="181"/>
        <v>0</v>
      </c>
      <c r="I636" s="211"/>
      <c r="J636" s="211"/>
      <c r="K636" s="214"/>
      <c r="L636" s="212">
        <f t="shared" si="182"/>
        <v>0</v>
      </c>
      <c r="M636" s="211"/>
      <c r="N636" s="213"/>
      <c r="O636" s="212">
        <f t="shared" si="183"/>
        <v>0</v>
      </c>
      <c r="P636" s="211"/>
      <c r="Q636" s="213"/>
      <c r="R636" s="212">
        <f t="shared" si="184"/>
        <v>0</v>
      </c>
      <c r="S636" s="211"/>
      <c r="T636" s="211"/>
      <c r="U636" s="212">
        <f t="shared" si="185"/>
        <v>0</v>
      </c>
      <c r="V636" s="183">
        <f t="shared" si="186"/>
        <v>0</v>
      </c>
      <c r="W636" s="211"/>
      <c r="X636" s="213" t="e">
        <f t="shared" si="187"/>
        <v>#DIV/0!</v>
      </c>
      <c r="Y636" s="211"/>
    </row>
    <row r="637" spans="1:25" x14ac:dyDescent="0.25">
      <c r="A637" s="182" t="s">
        <v>70</v>
      </c>
      <c r="B637" s="211"/>
      <c r="C637" s="211"/>
      <c r="D637" s="212">
        <f t="shared" si="188"/>
        <v>0</v>
      </c>
      <c r="E637" s="211"/>
      <c r="F637" s="211"/>
      <c r="G637" s="213"/>
      <c r="H637" s="212">
        <f t="shared" si="181"/>
        <v>0</v>
      </c>
      <c r="I637" s="211"/>
      <c r="J637" s="211"/>
      <c r="K637" s="214"/>
      <c r="L637" s="212">
        <f t="shared" si="182"/>
        <v>0</v>
      </c>
      <c r="M637" s="211"/>
      <c r="N637" s="213"/>
      <c r="O637" s="212">
        <f t="shared" si="183"/>
        <v>0</v>
      </c>
      <c r="P637" s="211"/>
      <c r="Q637" s="213"/>
      <c r="R637" s="212">
        <f t="shared" si="184"/>
        <v>0</v>
      </c>
      <c r="S637" s="211"/>
      <c r="T637" s="211"/>
      <c r="U637" s="212">
        <f t="shared" si="185"/>
        <v>0</v>
      </c>
      <c r="V637" s="183">
        <f t="shared" si="186"/>
        <v>0</v>
      </c>
      <c r="W637" s="211"/>
      <c r="X637" s="213" t="e">
        <f t="shared" si="187"/>
        <v>#DIV/0!</v>
      </c>
      <c r="Y637" s="211"/>
    </row>
    <row r="638" spans="1:25" x14ac:dyDescent="0.25">
      <c r="A638" s="182" t="s">
        <v>71</v>
      </c>
      <c r="B638" s="211"/>
      <c r="C638" s="211"/>
      <c r="D638" s="212">
        <f t="shared" si="188"/>
        <v>0</v>
      </c>
      <c r="E638" s="211"/>
      <c r="F638" s="211"/>
      <c r="G638" s="213"/>
      <c r="H638" s="212">
        <f t="shared" si="181"/>
        <v>0</v>
      </c>
      <c r="I638" s="211"/>
      <c r="J638" s="211"/>
      <c r="K638" s="214"/>
      <c r="L638" s="212">
        <f t="shared" si="182"/>
        <v>0</v>
      </c>
      <c r="M638" s="211"/>
      <c r="N638" s="213"/>
      <c r="O638" s="212">
        <f t="shared" si="183"/>
        <v>0</v>
      </c>
      <c r="P638" s="211"/>
      <c r="Q638" s="213"/>
      <c r="R638" s="212">
        <f t="shared" si="184"/>
        <v>0</v>
      </c>
      <c r="S638" s="211"/>
      <c r="T638" s="211"/>
      <c r="U638" s="212">
        <f t="shared" si="185"/>
        <v>0</v>
      </c>
      <c r="V638" s="183">
        <f t="shared" si="186"/>
        <v>0</v>
      </c>
      <c r="W638" s="211"/>
      <c r="X638" s="213" t="e">
        <f t="shared" si="187"/>
        <v>#DIV/0!</v>
      </c>
      <c r="Y638" s="211"/>
    </row>
    <row r="639" spans="1:25" x14ac:dyDescent="0.25">
      <c r="A639" s="184" t="s">
        <v>72</v>
      </c>
      <c r="B639" s="211"/>
      <c r="C639" s="211"/>
      <c r="D639" s="212">
        <f t="shared" si="188"/>
        <v>0</v>
      </c>
      <c r="E639" s="211"/>
      <c r="F639" s="211"/>
      <c r="G639" s="213"/>
      <c r="H639" s="212">
        <f t="shared" si="181"/>
        <v>0</v>
      </c>
      <c r="I639" s="211"/>
      <c r="J639" s="211"/>
      <c r="K639" s="214"/>
      <c r="L639" s="212">
        <f t="shared" si="182"/>
        <v>0</v>
      </c>
      <c r="M639" s="211"/>
      <c r="N639" s="213"/>
      <c r="O639" s="212">
        <f t="shared" si="183"/>
        <v>0</v>
      </c>
      <c r="P639" s="211"/>
      <c r="Q639" s="213"/>
      <c r="R639" s="212">
        <f t="shared" si="184"/>
        <v>0</v>
      </c>
      <c r="S639" s="211"/>
      <c r="T639" s="211"/>
      <c r="U639" s="212">
        <f t="shared" si="185"/>
        <v>0</v>
      </c>
      <c r="V639" s="183">
        <f t="shared" si="186"/>
        <v>0</v>
      </c>
      <c r="W639" s="211"/>
      <c r="X639" s="213" t="e">
        <f t="shared" si="187"/>
        <v>#DIV/0!</v>
      </c>
      <c r="Y639" s="211"/>
    </row>
    <row r="640" spans="1:25" x14ac:dyDescent="0.25">
      <c r="A640" s="182" t="s">
        <v>73</v>
      </c>
      <c r="B640" s="211"/>
      <c r="C640" s="211"/>
      <c r="D640" s="212">
        <f t="shared" si="188"/>
        <v>0</v>
      </c>
      <c r="E640" s="211"/>
      <c r="F640" s="211"/>
      <c r="G640" s="213"/>
      <c r="H640" s="212">
        <f t="shared" si="181"/>
        <v>0</v>
      </c>
      <c r="I640" s="211"/>
      <c r="J640" s="211"/>
      <c r="K640" s="214"/>
      <c r="L640" s="212">
        <f t="shared" si="182"/>
        <v>0</v>
      </c>
      <c r="M640" s="211"/>
      <c r="N640" s="213"/>
      <c r="O640" s="212">
        <f t="shared" si="183"/>
        <v>0</v>
      </c>
      <c r="P640" s="211"/>
      <c r="Q640" s="213"/>
      <c r="R640" s="212">
        <f t="shared" si="184"/>
        <v>0</v>
      </c>
      <c r="S640" s="211"/>
      <c r="T640" s="211"/>
      <c r="U640" s="212">
        <f t="shared" si="185"/>
        <v>0</v>
      </c>
      <c r="V640" s="183">
        <f t="shared" si="186"/>
        <v>0</v>
      </c>
      <c r="W640" s="211"/>
      <c r="X640" s="213" t="e">
        <f t="shared" si="187"/>
        <v>#DIV/0!</v>
      </c>
      <c r="Y640" s="211"/>
    </row>
    <row r="641" spans="1:25" x14ac:dyDescent="0.25">
      <c r="A641" s="182" t="s">
        <v>74</v>
      </c>
      <c r="B641" s="211"/>
      <c r="C641" s="211"/>
      <c r="D641" s="212">
        <f t="shared" si="188"/>
        <v>0</v>
      </c>
      <c r="E641" s="211"/>
      <c r="F641" s="211"/>
      <c r="G641" s="213"/>
      <c r="H641" s="212">
        <f t="shared" si="181"/>
        <v>0</v>
      </c>
      <c r="I641" s="211"/>
      <c r="J641" s="211"/>
      <c r="K641" s="214"/>
      <c r="L641" s="212">
        <f t="shared" si="182"/>
        <v>0</v>
      </c>
      <c r="M641" s="211"/>
      <c r="N641" s="213"/>
      <c r="O641" s="212">
        <f t="shared" si="183"/>
        <v>0</v>
      </c>
      <c r="P641" s="211"/>
      <c r="Q641" s="213"/>
      <c r="R641" s="212">
        <f t="shared" si="184"/>
        <v>0</v>
      </c>
      <c r="S641" s="211"/>
      <c r="T641" s="211"/>
      <c r="U641" s="212">
        <f t="shared" si="185"/>
        <v>0</v>
      </c>
      <c r="V641" s="183">
        <f t="shared" si="186"/>
        <v>0</v>
      </c>
      <c r="W641" s="211"/>
      <c r="X641" s="213" t="e">
        <f t="shared" si="187"/>
        <v>#DIV/0!</v>
      </c>
      <c r="Y641" s="211"/>
    </row>
    <row r="642" spans="1:25" x14ac:dyDescent="0.25">
      <c r="A642" s="184" t="s">
        <v>75</v>
      </c>
      <c r="B642" s="211"/>
      <c r="C642" s="211"/>
      <c r="D642" s="212">
        <f t="shared" si="188"/>
        <v>0</v>
      </c>
      <c r="E642" s="211"/>
      <c r="F642" s="211"/>
      <c r="G642" s="213"/>
      <c r="H642" s="212">
        <f t="shared" si="181"/>
        <v>0</v>
      </c>
      <c r="I642" s="211"/>
      <c r="J642" s="211"/>
      <c r="K642" s="214"/>
      <c r="L642" s="212">
        <f t="shared" si="182"/>
        <v>0</v>
      </c>
      <c r="M642" s="211"/>
      <c r="N642" s="213"/>
      <c r="O642" s="212">
        <f t="shared" si="183"/>
        <v>0</v>
      </c>
      <c r="P642" s="211"/>
      <c r="Q642" s="213"/>
      <c r="R642" s="212">
        <f t="shared" si="184"/>
        <v>0</v>
      </c>
      <c r="S642" s="211"/>
      <c r="T642" s="211"/>
      <c r="U642" s="212">
        <f t="shared" si="185"/>
        <v>0</v>
      </c>
      <c r="V642" s="183">
        <f t="shared" si="186"/>
        <v>0</v>
      </c>
      <c r="W642" s="211"/>
      <c r="X642" s="213" t="e">
        <f t="shared" si="187"/>
        <v>#DIV/0!</v>
      </c>
      <c r="Y642" s="211"/>
    </row>
    <row r="643" spans="1:25" x14ac:dyDescent="0.25">
      <c r="A643" s="182" t="s">
        <v>76</v>
      </c>
      <c r="B643" s="211"/>
      <c r="C643" s="211"/>
      <c r="D643" s="212">
        <f t="shared" si="188"/>
        <v>0</v>
      </c>
      <c r="E643" s="211"/>
      <c r="F643" s="211"/>
      <c r="G643" s="213"/>
      <c r="H643" s="212">
        <f t="shared" si="181"/>
        <v>0</v>
      </c>
      <c r="I643" s="211"/>
      <c r="J643" s="211"/>
      <c r="K643" s="214"/>
      <c r="L643" s="212">
        <f t="shared" si="182"/>
        <v>0</v>
      </c>
      <c r="M643" s="211"/>
      <c r="N643" s="213"/>
      <c r="O643" s="212">
        <f t="shared" si="183"/>
        <v>0</v>
      </c>
      <c r="P643" s="211"/>
      <c r="Q643" s="213"/>
      <c r="R643" s="212">
        <f t="shared" si="184"/>
        <v>0</v>
      </c>
      <c r="S643" s="211"/>
      <c r="T643" s="211"/>
      <c r="U643" s="212">
        <f t="shared" si="185"/>
        <v>0</v>
      </c>
      <c r="V643" s="183">
        <f t="shared" si="186"/>
        <v>0</v>
      </c>
      <c r="W643" s="211"/>
      <c r="X643" s="213" t="e">
        <f t="shared" si="187"/>
        <v>#DIV/0!</v>
      </c>
      <c r="Y643" s="211"/>
    </row>
    <row r="644" spans="1:25" x14ac:dyDescent="0.25">
      <c r="A644" s="182" t="s">
        <v>77</v>
      </c>
      <c r="B644" s="211"/>
      <c r="C644" s="211"/>
      <c r="D644" s="212">
        <f t="shared" si="188"/>
        <v>0</v>
      </c>
      <c r="E644" s="211"/>
      <c r="F644" s="211"/>
      <c r="G644" s="213"/>
      <c r="H644" s="212">
        <f t="shared" si="181"/>
        <v>0</v>
      </c>
      <c r="I644" s="211"/>
      <c r="J644" s="211"/>
      <c r="K644" s="214"/>
      <c r="L644" s="212">
        <f t="shared" si="182"/>
        <v>0</v>
      </c>
      <c r="M644" s="211"/>
      <c r="N644" s="213"/>
      <c r="O644" s="212">
        <f t="shared" si="183"/>
        <v>0</v>
      </c>
      <c r="P644" s="211"/>
      <c r="Q644" s="213"/>
      <c r="R644" s="212">
        <f t="shared" si="184"/>
        <v>0</v>
      </c>
      <c r="S644" s="211"/>
      <c r="T644" s="211"/>
      <c r="U644" s="212">
        <f t="shared" si="185"/>
        <v>0</v>
      </c>
      <c r="V644" s="183">
        <f t="shared" si="186"/>
        <v>0</v>
      </c>
      <c r="W644" s="211"/>
      <c r="X644" s="213" t="e">
        <f t="shared" si="187"/>
        <v>#DIV/0!</v>
      </c>
      <c r="Y644" s="211"/>
    </row>
    <row r="645" spans="1:25" x14ac:dyDescent="0.25">
      <c r="A645" s="184" t="s">
        <v>78</v>
      </c>
      <c r="B645" s="211"/>
      <c r="C645" s="211"/>
      <c r="D645" s="212">
        <f t="shared" si="188"/>
        <v>0</v>
      </c>
      <c r="E645" s="211"/>
      <c r="F645" s="211"/>
      <c r="G645" s="213"/>
      <c r="H645" s="212">
        <f t="shared" si="181"/>
        <v>0</v>
      </c>
      <c r="I645" s="211"/>
      <c r="J645" s="211"/>
      <c r="K645" s="214"/>
      <c r="L645" s="212">
        <f t="shared" si="182"/>
        <v>0</v>
      </c>
      <c r="M645" s="211"/>
      <c r="N645" s="213"/>
      <c r="O645" s="212">
        <f t="shared" si="183"/>
        <v>0</v>
      </c>
      <c r="P645" s="211"/>
      <c r="Q645" s="213"/>
      <c r="R645" s="212">
        <f t="shared" si="184"/>
        <v>0</v>
      </c>
      <c r="S645" s="211"/>
      <c r="T645" s="211"/>
      <c r="U645" s="212">
        <f t="shared" si="185"/>
        <v>0</v>
      </c>
      <c r="V645" s="183">
        <f t="shared" si="186"/>
        <v>0</v>
      </c>
      <c r="W645" s="211"/>
      <c r="X645" s="213" t="e">
        <f t="shared" si="187"/>
        <v>#DIV/0!</v>
      </c>
      <c r="Y645" s="211"/>
    </row>
    <row r="646" spans="1:25" x14ac:dyDescent="0.25">
      <c r="A646" s="182" t="s">
        <v>79</v>
      </c>
      <c r="B646" s="211"/>
      <c r="C646" s="211"/>
      <c r="D646" s="212">
        <f t="shared" si="188"/>
        <v>0</v>
      </c>
      <c r="E646" s="211"/>
      <c r="F646" s="211"/>
      <c r="G646" s="213"/>
      <c r="H646" s="212">
        <f t="shared" si="181"/>
        <v>0</v>
      </c>
      <c r="I646" s="211"/>
      <c r="J646" s="211"/>
      <c r="K646" s="214"/>
      <c r="L646" s="212">
        <f t="shared" si="182"/>
        <v>0</v>
      </c>
      <c r="M646" s="211"/>
      <c r="N646" s="213"/>
      <c r="O646" s="212">
        <f t="shared" si="183"/>
        <v>0</v>
      </c>
      <c r="P646" s="211"/>
      <c r="Q646" s="213"/>
      <c r="R646" s="212">
        <f t="shared" si="184"/>
        <v>0</v>
      </c>
      <c r="S646" s="211"/>
      <c r="T646" s="211"/>
      <c r="U646" s="212">
        <f t="shared" si="185"/>
        <v>0</v>
      </c>
      <c r="V646" s="183">
        <f t="shared" si="186"/>
        <v>0</v>
      </c>
      <c r="W646" s="211"/>
      <c r="X646" s="213" t="e">
        <f t="shared" si="187"/>
        <v>#DIV/0!</v>
      </c>
      <c r="Y646" s="211"/>
    </row>
    <row r="647" spans="1:25" x14ac:dyDescent="0.25">
      <c r="A647" s="182" t="s">
        <v>80</v>
      </c>
      <c r="B647" s="211"/>
      <c r="C647" s="211"/>
      <c r="D647" s="212">
        <f t="shared" si="188"/>
        <v>0</v>
      </c>
      <c r="E647" s="211"/>
      <c r="F647" s="211"/>
      <c r="G647" s="213"/>
      <c r="H647" s="212">
        <f t="shared" si="181"/>
        <v>0</v>
      </c>
      <c r="I647" s="211"/>
      <c r="J647" s="211"/>
      <c r="K647" s="214"/>
      <c r="L647" s="212">
        <f t="shared" si="182"/>
        <v>0</v>
      </c>
      <c r="M647" s="211"/>
      <c r="N647" s="213"/>
      <c r="O647" s="212">
        <f t="shared" si="183"/>
        <v>0</v>
      </c>
      <c r="P647" s="211"/>
      <c r="Q647" s="213"/>
      <c r="R647" s="212">
        <f t="shared" si="184"/>
        <v>0</v>
      </c>
      <c r="S647" s="211"/>
      <c r="T647" s="211"/>
      <c r="U647" s="212">
        <f t="shared" si="185"/>
        <v>0</v>
      </c>
      <c r="V647" s="183">
        <f t="shared" si="186"/>
        <v>0</v>
      </c>
      <c r="W647" s="211"/>
      <c r="X647" s="213" t="e">
        <f t="shared" si="187"/>
        <v>#DIV/0!</v>
      </c>
      <c r="Y647" s="211"/>
    </row>
    <row r="648" spans="1:25" x14ac:dyDescent="0.25">
      <c r="A648" s="184" t="s">
        <v>81</v>
      </c>
      <c r="B648" s="211"/>
      <c r="C648" s="211"/>
      <c r="D648" s="212">
        <f t="shared" si="188"/>
        <v>0</v>
      </c>
      <c r="E648" s="211"/>
      <c r="F648" s="211"/>
      <c r="G648" s="213"/>
      <c r="H648" s="212">
        <f t="shared" si="181"/>
        <v>0</v>
      </c>
      <c r="I648" s="211"/>
      <c r="J648" s="211"/>
      <c r="K648" s="214"/>
      <c r="L648" s="212">
        <f t="shared" si="182"/>
        <v>0</v>
      </c>
      <c r="M648" s="211"/>
      <c r="N648" s="213"/>
      <c r="O648" s="212">
        <f t="shared" si="183"/>
        <v>0</v>
      </c>
      <c r="P648" s="211"/>
      <c r="Q648" s="213"/>
      <c r="R648" s="212">
        <f t="shared" si="184"/>
        <v>0</v>
      </c>
      <c r="S648" s="211"/>
      <c r="T648" s="211"/>
      <c r="U648" s="212">
        <f t="shared" si="185"/>
        <v>0</v>
      </c>
      <c r="V648" s="183">
        <f t="shared" si="186"/>
        <v>0</v>
      </c>
      <c r="W648" s="211"/>
      <c r="X648" s="213" t="e">
        <f t="shared" si="187"/>
        <v>#DIV/0!</v>
      </c>
      <c r="Y648" s="211"/>
    </row>
    <row r="649" spans="1:25" x14ac:dyDescent="0.25">
      <c r="A649" s="182" t="s">
        <v>82</v>
      </c>
      <c r="B649" s="211"/>
      <c r="C649" s="211"/>
      <c r="D649" s="212">
        <f t="shared" si="188"/>
        <v>0</v>
      </c>
      <c r="E649" s="211"/>
      <c r="F649" s="211"/>
      <c r="G649" s="213"/>
      <c r="H649" s="212">
        <f t="shared" si="181"/>
        <v>0</v>
      </c>
      <c r="I649" s="211"/>
      <c r="J649" s="211"/>
      <c r="K649" s="214"/>
      <c r="L649" s="212">
        <f t="shared" si="182"/>
        <v>0</v>
      </c>
      <c r="M649" s="211"/>
      <c r="N649" s="213"/>
      <c r="O649" s="212">
        <f t="shared" si="183"/>
        <v>0</v>
      </c>
      <c r="P649" s="211"/>
      <c r="Q649" s="213"/>
      <c r="R649" s="212">
        <f t="shared" si="184"/>
        <v>0</v>
      </c>
      <c r="S649" s="211"/>
      <c r="T649" s="211"/>
      <c r="U649" s="212">
        <f t="shared" si="185"/>
        <v>0</v>
      </c>
      <c r="V649" s="183">
        <f t="shared" si="186"/>
        <v>0</v>
      </c>
      <c r="W649" s="211"/>
      <c r="X649" s="213" t="e">
        <f t="shared" si="187"/>
        <v>#DIV/0!</v>
      </c>
      <c r="Y649" s="211"/>
    </row>
    <row r="650" spans="1:25" x14ac:dyDescent="0.25">
      <c r="A650" s="182" t="s">
        <v>83</v>
      </c>
      <c r="B650" s="211"/>
      <c r="C650" s="211"/>
      <c r="D650" s="212">
        <f t="shared" si="188"/>
        <v>0</v>
      </c>
      <c r="E650" s="211"/>
      <c r="F650" s="211"/>
      <c r="G650" s="213"/>
      <c r="H650" s="212">
        <f t="shared" si="181"/>
        <v>0</v>
      </c>
      <c r="I650" s="211"/>
      <c r="J650" s="211"/>
      <c r="K650" s="214"/>
      <c r="L650" s="212">
        <f t="shared" si="182"/>
        <v>0</v>
      </c>
      <c r="M650" s="211"/>
      <c r="N650" s="213"/>
      <c r="O650" s="212">
        <f t="shared" si="183"/>
        <v>0</v>
      </c>
      <c r="P650" s="211"/>
      <c r="Q650" s="213"/>
      <c r="R650" s="212">
        <f t="shared" si="184"/>
        <v>0</v>
      </c>
      <c r="S650" s="211"/>
      <c r="T650" s="211"/>
      <c r="U650" s="212">
        <f t="shared" si="185"/>
        <v>0</v>
      </c>
      <c r="V650" s="183">
        <f t="shared" si="186"/>
        <v>0</v>
      </c>
      <c r="W650" s="211"/>
      <c r="X650" s="213" t="e">
        <f t="shared" si="187"/>
        <v>#DIV/0!</v>
      </c>
      <c r="Y650" s="211"/>
    </row>
    <row r="651" spans="1:25" x14ac:dyDescent="0.25">
      <c r="A651" s="184" t="s">
        <v>84</v>
      </c>
      <c r="B651" s="211">
        <f>SUM(B652:B667)</f>
        <v>0</v>
      </c>
      <c r="C651" s="211">
        <f>SUM(C652:C667)</f>
        <v>0</v>
      </c>
      <c r="D651" s="212">
        <f t="shared" si="188"/>
        <v>0</v>
      </c>
      <c r="E651" s="211">
        <f>SUM(E652:E667)</f>
        <v>0</v>
      </c>
      <c r="F651" s="211">
        <f>SUM(F652:F667)</f>
        <v>0</v>
      </c>
      <c r="G651" s="213"/>
      <c r="H651" s="212">
        <f t="shared" si="181"/>
        <v>0</v>
      </c>
      <c r="I651" s="211">
        <f>SUM(I652:I667)</f>
        <v>0</v>
      </c>
      <c r="J651" s="211">
        <f>SUM(J652:J667)</f>
        <v>0</v>
      </c>
      <c r="K651" s="214"/>
      <c r="L651" s="212">
        <f t="shared" si="182"/>
        <v>0</v>
      </c>
      <c r="M651" s="211">
        <f>SUM(M652:M667)</f>
        <v>0</v>
      </c>
      <c r="N651" s="213"/>
      <c r="O651" s="212">
        <f t="shared" si="183"/>
        <v>0</v>
      </c>
      <c r="P651" s="211">
        <f>SUM(P652:P667)</f>
        <v>0</v>
      </c>
      <c r="Q651" s="213"/>
      <c r="R651" s="212">
        <f t="shared" si="184"/>
        <v>0</v>
      </c>
      <c r="S651" s="211">
        <f>SUM(S652:S667)</f>
        <v>0</v>
      </c>
      <c r="T651" s="211"/>
      <c r="U651" s="212">
        <f t="shared" si="185"/>
        <v>0</v>
      </c>
      <c r="V651" s="183">
        <f>SUM(V652:V667)</f>
        <v>0</v>
      </c>
      <c r="W651" s="211">
        <f>SUM(W652:W667)</f>
        <v>0</v>
      </c>
      <c r="X651" s="213" t="e">
        <f t="shared" si="187"/>
        <v>#DIV/0!</v>
      </c>
      <c r="Y651" s="211"/>
    </row>
    <row r="652" spans="1:25" x14ac:dyDescent="0.25">
      <c r="A652" s="196" t="s">
        <v>85</v>
      </c>
      <c r="B652" s="211"/>
      <c r="C652" s="211"/>
      <c r="D652" s="212">
        <f t="shared" si="188"/>
        <v>0</v>
      </c>
      <c r="E652" s="211"/>
      <c r="F652" s="211"/>
      <c r="G652" s="213"/>
      <c r="H652" s="212">
        <f t="shared" si="181"/>
        <v>0</v>
      </c>
      <c r="I652" s="211"/>
      <c r="J652" s="211"/>
      <c r="K652" s="214"/>
      <c r="L652" s="212">
        <f t="shared" si="182"/>
        <v>0</v>
      </c>
      <c r="M652" s="211"/>
      <c r="N652" s="213"/>
      <c r="O652" s="212">
        <f t="shared" si="183"/>
        <v>0</v>
      </c>
      <c r="P652" s="211"/>
      <c r="Q652" s="213"/>
      <c r="R652" s="212">
        <f t="shared" si="184"/>
        <v>0</v>
      </c>
      <c r="S652" s="211"/>
      <c r="T652" s="211"/>
      <c r="U652" s="212">
        <f t="shared" si="185"/>
        <v>0</v>
      </c>
      <c r="V652" s="183">
        <f t="shared" ref="V652:V715" si="189">E652+I652+M652+P652+S652</f>
        <v>0</v>
      </c>
      <c r="W652" s="211"/>
      <c r="X652" s="213" t="e">
        <f t="shared" si="187"/>
        <v>#DIV/0!</v>
      </c>
      <c r="Y652" s="211"/>
    </row>
    <row r="653" spans="1:25" x14ac:dyDescent="0.25">
      <c r="A653" s="196" t="s">
        <v>86</v>
      </c>
      <c r="B653" s="211"/>
      <c r="C653" s="211"/>
      <c r="D653" s="212">
        <f t="shared" si="188"/>
        <v>0</v>
      </c>
      <c r="E653" s="211"/>
      <c r="F653" s="211"/>
      <c r="G653" s="213"/>
      <c r="H653" s="212">
        <f t="shared" si="181"/>
        <v>0</v>
      </c>
      <c r="I653" s="211"/>
      <c r="J653" s="211"/>
      <c r="K653" s="214"/>
      <c r="L653" s="212">
        <f t="shared" si="182"/>
        <v>0</v>
      </c>
      <c r="M653" s="211"/>
      <c r="N653" s="213"/>
      <c r="O653" s="212">
        <f t="shared" si="183"/>
        <v>0</v>
      </c>
      <c r="P653" s="211"/>
      <c r="Q653" s="213"/>
      <c r="R653" s="212">
        <f t="shared" si="184"/>
        <v>0</v>
      </c>
      <c r="S653" s="211"/>
      <c r="T653" s="211"/>
      <c r="U653" s="212">
        <f t="shared" si="185"/>
        <v>0</v>
      </c>
      <c r="V653" s="183">
        <f t="shared" si="189"/>
        <v>0</v>
      </c>
      <c r="W653" s="211"/>
      <c r="X653" s="213" t="e">
        <f t="shared" si="187"/>
        <v>#DIV/0!</v>
      </c>
      <c r="Y653" s="211"/>
    </row>
    <row r="654" spans="1:25" x14ac:dyDescent="0.25">
      <c r="A654" s="196" t="s">
        <v>87</v>
      </c>
      <c r="B654" s="211"/>
      <c r="C654" s="211"/>
      <c r="D654" s="212">
        <f t="shared" si="188"/>
        <v>0</v>
      </c>
      <c r="E654" s="211"/>
      <c r="F654" s="211"/>
      <c r="G654" s="213"/>
      <c r="H654" s="212">
        <f t="shared" si="181"/>
        <v>0</v>
      </c>
      <c r="I654" s="211"/>
      <c r="J654" s="211"/>
      <c r="K654" s="214"/>
      <c r="L654" s="212">
        <f t="shared" si="182"/>
        <v>0</v>
      </c>
      <c r="M654" s="211"/>
      <c r="N654" s="213"/>
      <c r="O654" s="212">
        <f t="shared" si="183"/>
        <v>0</v>
      </c>
      <c r="P654" s="211"/>
      <c r="Q654" s="213"/>
      <c r="R654" s="212">
        <f t="shared" si="184"/>
        <v>0</v>
      </c>
      <c r="S654" s="211"/>
      <c r="T654" s="211"/>
      <c r="U654" s="212">
        <f t="shared" si="185"/>
        <v>0</v>
      </c>
      <c r="V654" s="183">
        <f t="shared" si="189"/>
        <v>0</v>
      </c>
      <c r="W654" s="211"/>
      <c r="X654" s="213" t="e">
        <f t="shared" si="187"/>
        <v>#DIV/0!</v>
      </c>
      <c r="Y654" s="211"/>
    </row>
    <row r="655" spans="1:25" x14ac:dyDescent="0.25">
      <c r="A655" s="196" t="s">
        <v>88</v>
      </c>
      <c r="B655" s="211"/>
      <c r="C655" s="211"/>
      <c r="D655" s="212">
        <f t="shared" si="188"/>
        <v>0</v>
      </c>
      <c r="E655" s="211"/>
      <c r="F655" s="211"/>
      <c r="G655" s="213"/>
      <c r="H655" s="212">
        <f t="shared" si="181"/>
        <v>0</v>
      </c>
      <c r="I655" s="211"/>
      <c r="J655" s="211"/>
      <c r="K655" s="214"/>
      <c r="L655" s="212">
        <f t="shared" si="182"/>
        <v>0</v>
      </c>
      <c r="M655" s="211"/>
      <c r="N655" s="213"/>
      <c r="O655" s="212">
        <f t="shared" si="183"/>
        <v>0</v>
      </c>
      <c r="P655" s="211"/>
      <c r="Q655" s="213"/>
      <c r="R655" s="212">
        <f t="shared" si="184"/>
        <v>0</v>
      </c>
      <c r="S655" s="211"/>
      <c r="T655" s="211"/>
      <c r="U655" s="212">
        <f t="shared" si="185"/>
        <v>0</v>
      </c>
      <c r="V655" s="183">
        <f t="shared" si="189"/>
        <v>0</v>
      </c>
      <c r="W655" s="211"/>
      <c r="X655" s="213" t="e">
        <f t="shared" si="187"/>
        <v>#DIV/0!</v>
      </c>
      <c r="Y655" s="211"/>
    </row>
    <row r="656" spans="1:25" x14ac:dyDescent="0.25">
      <c r="A656" s="196" t="s">
        <v>89</v>
      </c>
      <c r="B656" s="211"/>
      <c r="C656" s="211"/>
      <c r="D656" s="212">
        <f t="shared" si="188"/>
        <v>0</v>
      </c>
      <c r="E656" s="211"/>
      <c r="F656" s="211"/>
      <c r="G656" s="213"/>
      <c r="H656" s="212">
        <f t="shared" si="181"/>
        <v>0</v>
      </c>
      <c r="I656" s="211"/>
      <c r="J656" s="211"/>
      <c r="K656" s="214"/>
      <c r="L656" s="212">
        <f t="shared" si="182"/>
        <v>0</v>
      </c>
      <c r="M656" s="211"/>
      <c r="N656" s="213"/>
      <c r="O656" s="212">
        <f t="shared" si="183"/>
        <v>0</v>
      </c>
      <c r="P656" s="211"/>
      <c r="Q656" s="213"/>
      <c r="R656" s="212">
        <f t="shared" si="184"/>
        <v>0</v>
      </c>
      <c r="S656" s="211"/>
      <c r="T656" s="211"/>
      <c r="U656" s="212">
        <f t="shared" si="185"/>
        <v>0</v>
      </c>
      <c r="V656" s="183">
        <f t="shared" si="189"/>
        <v>0</v>
      </c>
      <c r="W656" s="211"/>
      <c r="X656" s="213" t="e">
        <f t="shared" si="187"/>
        <v>#DIV/0!</v>
      </c>
      <c r="Y656" s="211"/>
    </row>
    <row r="657" spans="1:25" x14ac:dyDescent="0.25">
      <c r="A657" s="196" t="s">
        <v>90</v>
      </c>
      <c r="B657" s="211"/>
      <c r="C657" s="211"/>
      <c r="D657" s="212">
        <f t="shared" si="188"/>
        <v>0</v>
      </c>
      <c r="E657" s="211"/>
      <c r="F657" s="211"/>
      <c r="G657" s="213"/>
      <c r="H657" s="212">
        <f t="shared" si="181"/>
        <v>0</v>
      </c>
      <c r="I657" s="211"/>
      <c r="J657" s="211"/>
      <c r="K657" s="214"/>
      <c r="L657" s="212">
        <f t="shared" si="182"/>
        <v>0</v>
      </c>
      <c r="M657" s="211"/>
      <c r="N657" s="213"/>
      <c r="O657" s="212">
        <f t="shared" si="183"/>
        <v>0</v>
      </c>
      <c r="P657" s="211"/>
      <c r="Q657" s="213"/>
      <c r="R657" s="212">
        <f t="shared" si="184"/>
        <v>0</v>
      </c>
      <c r="S657" s="211"/>
      <c r="T657" s="211"/>
      <c r="U657" s="212">
        <f t="shared" si="185"/>
        <v>0</v>
      </c>
      <c r="V657" s="183">
        <f t="shared" si="189"/>
        <v>0</v>
      </c>
      <c r="W657" s="211"/>
      <c r="X657" s="213" t="e">
        <f t="shared" si="187"/>
        <v>#DIV/0!</v>
      </c>
      <c r="Y657" s="211"/>
    </row>
    <row r="658" spans="1:25" x14ac:dyDescent="0.25">
      <c r="A658" s="196" t="s">
        <v>91</v>
      </c>
      <c r="B658" s="211"/>
      <c r="C658" s="211"/>
      <c r="D658" s="212">
        <f t="shared" si="188"/>
        <v>0</v>
      </c>
      <c r="E658" s="211"/>
      <c r="F658" s="211"/>
      <c r="G658" s="213"/>
      <c r="H658" s="212">
        <f t="shared" si="181"/>
        <v>0</v>
      </c>
      <c r="I658" s="211"/>
      <c r="J658" s="211"/>
      <c r="K658" s="214"/>
      <c r="L658" s="212">
        <f t="shared" si="182"/>
        <v>0</v>
      </c>
      <c r="M658" s="211"/>
      <c r="N658" s="213"/>
      <c r="O658" s="212">
        <f t="shared" si="183"/>
        <v>0</v>
      </c>
      <c r="P658" s="211"/>
      <c r="Q658" s="213"/>
      <c r="R658" s="212">
        <f t="shared" si="184"/>
        <v>0</v>
      </c>
      <c r="S658" s="211"/>
      <c r="T658" s="211"/>
      <c r="U658" s="212">
        <f t="shared" si="185"/>
        <v>0</v>
      </c>
      <c r="V658" s="183">
        <f t="shared" si="189"/>
        <v>0</v>
      </c>
      <c r="W658" s="211"/>
      <c r="X658" s="213" t="e">
        <f t="shared" si="187"/>
        <v>#DIV/0!</v>
      </c>
      <c r="Y658" s="211"/>
    </row>
    <row r="659" spans="1:25" x14ac:dyDescent="0.25">
      <c r="A659" s="196" t="s">
        <v>92</v>
      </c>
      <c r="B659" s="211"/>
      <c r="C659" s="211"/>
      <c r="D659" s="212">
        <f t="shared" si="188"/>
        <v>0</v>
      </c>
      <c r="E659" s="211"/>
      <c r="F659" s="211"/>
      <c r="G659" s="213"/>
      <c r="H659" s="212">
        <f t="shared" si="181"/>
        <v>0</v>
      </c>
      <c r="I659" s="211"/>
      <c r="J659" s="211"/>
      <c r="K659" s="214"/>
      <c r="L659" s="212">
        <f t="shared" si="182"/>
        <v>0</v>
      </c>
      <c r="M659" s="211"/>
      <c r="N659" s="213"/>
      <c r="O659" s="212">
        <f t="shared" si="183"/>
        <v>0</v>
      </c>
      <c r="P659" s="211"/>
      <c r="Q659" s="213"/>
      <c r="R659" s="212">
        <f t="shared" si="184"/>
        <v>0</v>
      </c>
      <c r="S659" s="211"/>
      <c r="T659" s="211"/>
      <c r="U659" s="212">
        <f t="shared" si="185"/>
        <v>0</v>
      </c>
      <c r="V659" s="183">
        <f t="shared" si="189"/>
        <v>0</v>
      </c>
      <c r="W659" s="211"/>
      <c r="X659" s="213" t="e">
        <f t="shared" si="187"/>
        <v>#DIV/0!</v>
      </c>
      <c r="Y659" s="211"/>
    </row>
    <row r="660" spans="1:25" x14ac:dyDescent="0.25">
      <c r="A660" s="196" t="s">
        <v>93</v>
      </c>
      <c r="B660" s="211"/>
      <c r="C660" s="211"/>
      <c r="D660" s="212">
        <f t="shared" si="188"/>
        <v>0</v>
      </c>
      <c r="E660" s="211"/>
      <c r="F660" s="211"/>
      <c r="G660" s="213"/>
      <c r="H660" s="212">
        <f t="shared" si="181"/>
        <v>0</v>
      </c>
      <c r="I660" s="211"/>
      <c r="J660" s="211"/>
      <c r="K660" s="214"/>
      <c r="L660" s="212">
        <f t="shared" si="182"/>
        <v>0</v>
      </c>
      <c r="M660" s="211"/>
      <c r="N660" s="213"/>
      <c r="O660" s="212">
        <f t="shared" si="183"/>
        <v>0</v>
      </c>
      <c r="P660" s="211"/>
      <c r="Q660" s="213"/>
      <c r="R660" s="212">
        <f t="shared" si="184"/>
        <v>0</v>
      </c>
      <c r="S660" s="211"/>
      <c r="T660" s="211"/>
      <c r="U660" s="212">
        <f t="shared" si="185"/>
        <v>0</v>
      </c>
      <c r="V660" s="183">
        <f t="shared" si="189"/>
        <v>0</v>
      </c>
      <c r="W660" s="211"/>
      <c r="X660" s="213" t="e">
        <f t="shared" si="187"/>
        <v>#DIV/0!</v>
      </c>
      <c r="Y660" s="211"/>
    </row>
    <row r="661" spans="1:25" x14ac:dyDescent="0.25">
      <c r="A661" s="196" t="s">
        <v>94</v>
      </c>
      <c r="B661" s="211"/>
      <c r="C661" s="211"/>
      <c r="D661" s="212">
        <f t="shared" si="188"/>
        <v>0</v>
      </c>
      <c r="E661" s="211"/>
      <c r="F661" s="211"/>
      <c r="G661" s="213"/>
      <c r="H661" s="212">
        <f t="shared" si="181"/>
        <v>0</v>
      </c>
      <c r="I661" s="211"/>
      <c r="J661" s="211"/>
      <c r="K661" s="214"/>
      <c r="L661" s="212">
        <f t="shared" si="182"/>
        <v>0</v>
      </c>
      <c r="M661" s="211"/>
      <c r="N661" s="213"/>
      <c r="O661" s="212">
        <f t="shared" si="183"/>
        <v>0</v>
      </c>
      <c r="P661" s="211"/>
      <c r="Q661" s="213"/>
      <c r="R661" s="212">
        <f t="shared" si="184"/>
        <v>0</v>
      </c>
      <c r="S661" s="211"/>
      <c r="T661" s="211"/>
      <c r="U661" s="212">
        <f t="shared" si="185"/>
        <v>0</v>
      </c>
      <c r="V661" s="183">
        <f t="shared" si="189"/>
        <v>0</v>
      </c>
      <c r="W661" s="211"/>
      <c r="X661" s="213" t="e">
        <f t="shared" si="187"/>
        <v>#DIV/0!</v>
      </c>
      <c r="Y661" s="211"/>
    </row>
    <row r="662" spans="1:25" x14ac:dyDescent="0.25">
      <c r="A662" s="196" t="s">
        <v>95</v>
      </c>
      <c r="B662" s="211"/>
      <c r="C662" s="211"/>
      <c r="D662" s="212">
        <f t="shared" si="188"/>
        <v>0</v>
      </c>
      <c r="E662" s="211"/>
      <c r="F662" s="211"/>
      <c r="G662" s="213"/>
      <c r="H662" s="212">
        <f t="shared" si="181"/>
        <v>0</v>
      </c>
      <c r="I662" s="211"/>
      <c r="J662" s="211"/>
      <c r="K662" s="214"/>
      <c r="L662" s="212">
        <f t="shared" si="182"/>
        <v>0</v>
      </c>
      <c r="M662" s="211"/>
      <c r="N662" s="213"/>
      <c r="O662" s="212">
        <f t="shared" si="183"/>
        <v>0</v>
      </c>
      <c r="P662" s="211"/>
      <c r="Q662" s="213"/>
      <c r="R662" s="212">
        <f t="shared" si="184"/>
        <v>0</v>
      </c>
      <c r="S662" s="211"/>
      <c r="T662" s="211"/>
      <c r="U662" s="212">
        <f t="shared" si="185"/>
        <v>0</v>
      </c>
      <c r="V662" s="183">
        <f t="shared" si="189"/>
        <v>0</v>
      </c>
      <c r="W662" s="211"/>
      <c r="X662" s="213" t="e">
        <f t="shared" si="187"/>
        <v>#DIV/0!</v>
      </c>
      <c r="Y662" s="211"/>
    </row>
    <row r="663" spans="1:25" x14ac:dyDescent="0.25">
      <c r="A663" s="196" t="s">
        <v>147</v>
      </c>
      <c r="B663" s="211"/>
      <c r="C663" s="211"/>
      <c r="D663" s="212">
        <f t="shared" si="188"/>
        <v>0</v>
      </c>
      <c r="E663" s="211"/>
      <c r="F663" s="211"/>
      <c r="G663" s="213"/>
      <c r="H663" s="212">
        <f t="shared" si="181"/>
        <v>0</v>
      </c>
      <c r="I663" s="211"/>
      <c r="J663" s="211"/>
      <c r="K663" s="214"/>
      <c r="L663" s="212">
        <f t="shared" si="182"/>
        <v>0</v>
      </c>
      <c r="M663" s="211"/>
      <c r="N663" s="213"/>
      <c r="O663" s="212">
        <f t="shared" si="183"/>
        <v>0</v>
      </c>
      <c r="P663" s="211"/>
      <c r="Q663" s="213"/>
      <c r="R663" s="212">
        <f t="shared" si="184"/>
        <v>0</v>
      </c>
      <c r="S663" s="211"/>
      <c r="T663" s="211"/>
      <c r="U663" s="212">
        <f t="shared" si="185"/>
        <v>0</v>
      </c>
      <c r="V663" s="183">
        <f t="shared" si="189"/>
        <v>0</v>
      </c>
      <c r="W663" s="211"/>
      <c r="X663" s="213" t="e">
        <f t="shared" si="187"/>
        <v>#DIV/0!</v>
      </c>
      <c r="Y663" s="211"/>
    </row>
    <row r="664" spans="1:25" x14ac:dyDescent="0.25">
      <c r="A664" s="182" t="s">
        <v>165</v>
      </c>
      <c r="B664" s="211"/>
      <c r="C664" s="211"/>
      <c r="D664" s="212">
        <f t="shared" si="188"/>
        <v>0</v>
      </c>
      <c r="E664" s="211"/>
      <c r="F664" s="211"/>
      <c r="G664" s="213"/>
      <c r="H664" s="212">
        <f t="shared" si="181"/>
        <v>0</v>
      </c>
      <c r="I664" s="211"/>
      <c r="J664" s="211"/>
      <c r="K664" s="214"/>
      <c r="L664" s="212">
        <f t="shared" si="182"/>
        <v>0</v>
      </c>
      <c r="M664" s="211"/>
      <c r="N664" s="213"/>
      <c r="O664" s="212">
        <f t="shared" si="183"/>
        <v>0</v>
      </c>
      <c r="P664" s="211"/>
      <c r="Q664" s="213"/>
      <c r="R664" s="212">
        <f t="shared" si="184"/>
        <v>0</v>
      </c>
      <c r="S664" s="211"/>
      <c r="T664" s="211"/>
      <c r="U664" s="212">
        <f t="shared" si="185"/>
        <v>0</v>
      </c>
      <c r="V664" s="183">
        <f t="shared" si="189"/>
        <v>0</v>
      </c>
      <c r="W664" s="211"/>
      <c r="X664" s="213" t="e">
        <f t="shared" si="187"/>
        <v>#DIV/0!</v>
      </c>
      <c r="Y664" s="211"/>
    </row>
    <row r="665" spans="1:25" x14ac:dyDescent="0.25">
      <c r="A665" s="182" t="s">
        <v>160</v>
      </c>
      <c r="B665" s="211"/>
      <c r="C665" s="211"/>
      <c r="D665" s="212">
        <f t="shared" si="188"/>
        <v>0</v>
      </c>
      <c r="E665" s="211"/>
      <c r="F665" s="211"/>
      <c r="G665" s="213"/>
      <c r="H665" s="212">
        <f t="shared" si="181"/>
        <v>0</v>
      </c>
      <c r="I665" s="211"/>
      <c r="J665" s="211"/>
      <c r="K665" s="214"/>
      <c r="L665" s="212">
        <f t="shared" si="182"/>
        <v>0</v>
      </c>
      <c r="M665" s="211"/>
      <c r="N665" s="213"/>
      <c r="O665" s="212">
        <f t="shared" si="183"/>
        <v>0</v>
      </c>
      <c r="P665" s="211"/>
      <c r="Q665" s="213"/>
      <c r="R665" s="212">
        <f t="shared" si="184"/>
        <v>0</v>
      </c>
      <c r="S665" s="211"/>
      <c r="T665" s="211"/>
      <c r="U665" s="212">
        <f t="shared" si="185"/>
        <v>0</v>
      </c>
      <c r="V665" s="183">
        <f t="shared" si="189"/>
        <v>0</v>
      </c>
      <c r="W665" s="211"/>
      <c r="X665" s="213" t="e">
        <f t="shared" si="187"/>
        <v>#DIV/0!</v>
      </c>
      <c r="Y665" s="211"/>
    </row>
    <row r="666" spans="1:25" x14ac:dyDescent="0.25">
      <c r="A666" s="182" t="s">
        <v>150</v>
      </c>
      <c r="B666" s="211"/>
      <c r="C666" s="211"/>
      <c r="D666" s="212">
        <f t="shared" si="188"/>
        <v>0</v>
      </c>
      <c r="E666" s="211"/>
      <c r="F666" s="211"/>
      <c r="G666" s="213"/>
      <c r="H666" s="212">
        <f t="shared" si="181"/>
        <v>0</v>
      </c>
      <c r="I666" s="211"/>
      <c r="J666" s="211"/>
      <c r="K666" s="214"/>
      <c r="L666" s="212">
        <f t="shared" si="182"/>
        <v>0</v>
      </c>
      <c r="M666" s="211"/>
      <c r="N666" s="213"/>
      <c r="O666" s="212">
        <f t="shared" si="183"/>
        <v>0</v>
      </c>
      <c r="P666" s="211"/>
      <c r="Q666" s="213"/>
      <c r="R666" s="212">
        <f t="shared" si="184"/>
        <v>0</v>
      </c>
      <c r="S666" s="211"/>
      <c r="T666" s="211"/>
      <c r="U666" s="212">
        <f t="shared" si="185"/>
        <v>0</v>
      </c>
      <c r="V666" s="183">
        <f t="shared" si="189"/>
        <v>0</v>
      </c>
      <c r="W666" s="211"/>
      <c r="X666" s="213" t="e">
        <f t="shared" si="187"/>
        <v>#DIV/0!</v>
      </c>
      <c r="Y666" s="211"/>
    </row>
    <row r="667" spans="1:25" x14ac:dyDescent="0.25">
      <c r="A667" s="182" t="s">
        <v>151</v>
      </c>
      <c r="B667" s="211"/>
      <c r="C667" s="211"/>
      <c r="D667" s="212">
        <f t="shared" si="188"/>
        <v>0</v>
      </c>
      <c r="E667" s="211"/>
      <c r="F667" s="211"/>
      <c r="G667" s="213"/>
      <c r="H667" s="212">
        <f t="shared" si="181"/>
        <v>0</v>
      </c>
      <c r="I667" s="211"/>
      <c r="J667" s="211"/>
      <c r="K667" s="214"/>
      <c r="L667" s="212">
        <f t="shared" si="182"/>
        <v>0</v>
      </c>
      <c r="M667" s="211"/>
      <c r="N667" s="213"/>
      <c r="O667" s="212">
        <f t="shared" si="183"/>
        <v>0</v>
      </c>
      <c r="P667" s="211"/>
      <c r="Q667" s="213"/>
      <c r="R667" s="212">
        <f t="shared" si="184"/>
        <v>0</v>
      </c>
      <c r="S667" s="211"/>
      <c r="T667" s="211"/>
      <c r="U667" s="212">
        <f t="shared" si="185"/>
        <v>0</v>
      </c>
      <c r="V667" s="183">
        <f t="shared" si="189"/>
        <v>0</v>
      </c>
      <c r="W667" s="211"/>
      <c r="X667" s="213" t="e">
        <f t="shared" si="187"/>
        <v>#DIV/0!</v>
      </c>
      <c r="Y667" s="211"/>
    </row>
    <row r="668" spans="1:25" x14ac:dyDescent="0.25">
      <c r="A668" s="184" t="s">
        <v>96</v>
      </c>
      <c r="B668" s="211"/>
      <c r="C668" s="211"/>
      <c r="D668" s="212">
        <f t="shared" si="188"/>
        <v>0</v>
      </c>
      <c r="E668" s="211"/>
      <c r="F668" s="211"/>
      <c r="G668" s="213"/>
      <c r="H668" s="212">
        <f t="shared" si="181"/>
        <v>0</v>
      </c>
      <c r="I668" s="211"/>
      <c r="J668" s="211"/>
      <c r="K668" s="214"/>
      <c r="L668" s="212">
        <f t="shared" si="182"/>
        <v>0</v>
      </c>
      <c r="M668" s="211"/>
      <c r="N668" s="213"/>
      <c r="O668" s="212">
        <f t="shared" si="183"/>
        <v>0</v>
      </c>
      <c r="P668" s="211"/>
      <c r="Q668" s="213"/>
      <c r="R668" s="212">
        <f t="shared" si="184"/>
        <v>0</v>
      </c>
      <c r="S668" s="211"/>
      <c r="T668" s="211"/>
      <c r="U668" s="212">
        <f t="shared" si="185"/>
        <v>0</v>
      </c>
      <c r="V668" s="183">
        <f t="shared" si="189"/>
        <v>0</v>
      </c>
      <c r="W668" s="211"/>
      <c r="X668" s="213" t="e">
        <f t="shared" si="187"/>
        <v>#DIV/0!</v>
      </c>
      <c r="Y668" s="211"/>
    </row>
    <row r="669" spans="1:25" x14ac:dyDescent="0.25">
      <c r="A669" s="184" t="s">
        <v>98</v>
      </c>
      <c r="B669" s="211"/>
      <c r="C669" s="211"/>
      <c r="D669" s="212">
        <f t="shared" si="188"/>
        <v>0</v>
      </c>
      <c r="E669" s="211"/>
      <c r="F669" s="211"/>
      <c r="G669" s="213"/>
      <c r="H669" s="212">
        <f t="shared" si="181"/>
        <v>0</v>
      </c>
      <c r="I669" s="211"/>
      <c r="J669" s="211"/>
      <c r="K669" s="214"/>
      <c r="L669" s="212">
        <f t="shared" si="182"/>
        <v>0</v>
      </c>
      <c r="M669" s="211"/>
      <c r="N669" s="213"/>
      <c r="O669" s="212">
        <f t="shared" si="183"/>
        <v>0</v>
      </c>
      <c r="P669" s="211"/>
      <c r="Q669" s="213"/>
      <c r="R669" s="212">
        <f t="shared" si="184"/>
        <v>0</v>
      </c>
      <c r="S669" s="211"/>
      <c r="T669" s="211"/>
      <c r="U669" s="212">
        <f t="shared" si="185"/>
        <v>0</v>
      </c>
      <c r="V669" s="183">
        <f t="shared" si="189"/>
        <v>0</v>
      </c>
      <c r="W669" s="211"/>
      <c r="X669" s="213" t="e">
        <f t="shared" si="187"/>
        <v>#DIV/0!</v>
      </c>
      <c r="Y669" s="211"/>
    </row>
    <row r="670" spans="1:25" x14ac:dyDescent="0.25">
      <c r="A670" s="184" t="s">
        <v>99</v>
      </c>
      <c r="B670" s="211"/>
      <c r="C670" s="211"/>
      <c r="D670" s="212">
        <f t="shared" si="188"/>
        <v>0</v>
      </c>
      <c r="E670" s="211"/>
      <c r="F670" s="211"/>
      <c r="G670" s="213"/>
      <c r="H670" s="212">
        <f t="shared" si="181"/>
        <v>0</v>
      </c>
      <c r="I670" s="211"/>
      <c r="J670" s="211"/>
      <c r="K670" s="214"/>
      <c r="L670" s="212">
        <f t="shared" si="182"/>
        <v>0</v>
      </c>
      <c r="M670" s="211"/>
      <c r="N670" s="213"/>
      <c r="O670" s="212">
        <f t="shared" si="183"/>
        <v>0</v>
      </c>
      <c r="P670" s="211"/>
      <c r="Q670" s="213"/>
      <c r="R670" s="212">
        <f t="shared" si="184"/>
        <v>0</v>
      </c>
      <c r="S670" s="211"/>
      <c r="T670" s="211"/>
      <c r="U670" s="212">
        <f t="shared" si="185"/>
        <v>0</v>
      </c>
      <c r="V670" s="183">
        <f t="shared" si="189"/>
        <v>0</v>
      </c>
      <c r="W670" s="211"/>
      <c r="X670" s="213" t="e">
        <f t="shared" si="187"/>
        <v>#DIV/0!</v>
      </c>
      <c r="Y670" s="211"/>
    </row>
    <row r="671" spans="1:25" x14ac:dyDescent="0.25">
      <c r="A671" s="184" t="s">
        <v>100</v>
      </c>
      <c r="B671" s="211"/>
      <c r="C671" s="211"/>
      <c r="D671" s="212">
        <f t="shared" si="188"/>
        <v>0</v>
      </c>
      <c r="E671" s="211"/>
      <c r="F671" s="211"/>
      <c r="G671" s="213"/>
      <c r="H671" s="212">
        <f t="shared" si="181"/>
        <v>0</v>
      </c>
      <c r="I671" s="211"/>
      <c r="J671" s="211"/>
      <c r="K671" s="214"/>
      <c r="L671" s="212">
        <f t="shared" si="182"/>
        <v>0</v>
      </c>
      <c r="M671" s="211"/>
      <c r="N671" s="213"/>
      <c r="O671" s="212">
        <f t="shared" si="183"/>
        <v>0</v>
      </c>
      <c r="P671" s="211"/>
      <c r="Q671" s="213"/>
      <c r="R671" s="212">
        <f t="shared" si="184"/>
        <v>0</v>
      </c>
      <c r="S671" s="211"/>
      <c r="T671" s="211"/>
      <c r="U671" s="212">
        <f t="shared" si="185"/>
        <v>0</v>
      </c>
      <c r="V671" s="183">
        <f t="shared" si="189"/>
        <v>0</v>
      </c>
      <c r="W671" s="211"/>
      <c r="X671" s="213" t="e">
        <f t="shared" si="187"/>
        <v>#DIV/0!</v>
      </c>
      <c r="Y671" s="211"/>
    </row>
    <row r="672" spans="1:25" x14ac:dyDescent="0.25">
      <c r="A672" s="184" t="s">
        <v>101</v>
      </c>
      <c r="B672" s="211"/>
      <c r="C672" s="211"/>
      <c r="D672" s="212">
        <f t="shared" si="188"/>
        <v>0</v>
      </c>
      <c r="E672" s="211"/>
      <c r="F672" s="211"/>
      <c r="G672" s="213"/>
      <c r="H672" s="212">
        <f t="shared" si="181"/>
        <v>0</v>
      </c>
      <c r="I672" s="211"/>
      <c r="J672" s="211"/>
      <c r="K672" s="214"/>
      <c r="L672" s="212">
        <f t="shared" si="182"/>
        <v>0</v>
      </c>
      <c r="M672" s="211"/>
      <c r="N672" s="213"/>
      <c r="O672" s="212">
        <f t="shared" si="183"/>
        <v>0</v>
      </c>
      <c r="P672" s="211"/>
      <c r="Q672" s="213"/>
      <c r="R672" s="212">
        <f t="shared" si="184"/>
        <v>0</v>
      </c>
      <c r="S672" s="211"/>
      <c r="T672" s="211"/>
      <c r="U672" s="212">
        <f t="shared" si="185"/>
        <v>0</v>
      </c>
      <c r="V672" s="183">
        <f t="shared" si="189"/>
        <v>0</v>
      </c>
      <c r="W672" s="211"/>
      <c r="X672" s="213" t="e">
        <f t="shared" si="187"/>
        <v>#DIV/0!</v>
      </c>
      <c r="Y672" s="211"/>
    </row>
    <row r="673" spans="1:25" x14ac:dyDescent="0.25">
      <c r="A673" s="184" t="s">
        <v>102</v>
      </c>
      <c r="B673" s="211"/>
      <c r="C673" s="211"/>
      <c r="D673" s="212">
        <f t="shared" si="188"/>
        <v>0</v>
      </c>
      <c r="E673" s="211"/>
      <c r="F673" s="211"/>
      <c r="G673" s="213"/>
      <c r="H673" s="212">
        <f t="shared" si="181"/>
        <v>0</v>
      </c>
      <c r="I673" s="211"/>
      <c r="J673" s="211"/>
      <c r="K673" s="214"/>
      <c r="L673" s="212">
        <f t="shared" si="182"/>
        <v>0</v>
      </c>
      <c r="M673" s="211"/>
      <c r="N673" s="213"/>
      <c r="O673" s="212">
        <f t="shared" si="183"/>
        <v>0</v>
      </c>
      <c r="P673" s="211"/>
      <c r="Q673" s="213"/>
      <c r="R673" s="212">
        <f t="shared" si="184"/>
        <v>0</v>
      </c>
      <c r="S673" s="211"/>
      <c r="T673" s="211"/>
      <c r="U673" s="212">
        <f t="shared" si="185"/>
        <v>0</v>
      </c>
      <c r="V673" s="183">
        <f t="shared" si="189"/>
        <v>0</v>
      </c>
      <c r="W673" s="211"/>
      <c r="X673" s="213" t="e">
        <f t="shared" si="187"/>
        <v>#DIV/0!</v>
      </c>
      <c r="Y673" s="211"/>
    </row>
    <row r="674" spans="1:25" x14ac:dyDescent="0.25">
      <c r="A674" s="184" t="s">
        <v>97</v>
      </c>
      <c r="B674" s="211"/>
      <c r="C674" s="211"/>
      <c r="D674" s="212">
        <f t="shared" si="188"/>
        <v>0</v>
      </c>
      <c r="E674" s="211"/>
      <c r="F674" s="211"/>
      <c r="G674" s="213"/>
      <c r="H674" s="212">
        <f t="shared" si="181"/>
        <v>0</v>
      </c>
      <c r="I674" s="211"/>
      <c r="J674" s="211"/>
      <c r="K674" s="214"/>
      <c r="L674" s="212">
        <f t="shared" si="182"/>
        <v>0</v>
      </c>
      <c r="M674" s="211"/>
      <c r="N674" s="213"/>
      <c r="O674" s="212">
        <f t="shared" si="183"/>
        <v>0</v>
      </c>
      <c r="P674" s="211"/>
      <c r="Q674" s="213"/>
      <c r="R674" s="212">
        <f t="shared" si="184"/>
        <v>0</v>
      </c>
      <c r="S674" s="211"/>
      <c r="T674" s="211"/>
      <c r="U674" s="212">
        <f t="shared" si="185"/>
        <v>0</v>
      </c>
      <c r="V674" s="183">
        <f t="shared" si="189"/>
        <v>0</v>
      </c>
      <c r="W674" s="211"/>
      <c r="X674" s="213" t="e">
        <f t="shared" si="187"/>
        <v>#DIV/0!</v>
      </c>
      <c r="Y674" s="211"/>
    </row>
    <row r="675" spans="1:25" x14ac:dyDescent="0.25">
      <c r="A675" s="182"/>
      <c r="B675" s="211"/>
      <c r="C675" s="211"/>
      <c r="D675" s="212">
        <f t="shared" si="188"/>
        <v>0</v>
      </c>
      <c r="E675" s="211"/>
      <c r="F675" s="211"/>
      <c r="G675" s="213"/>
      <c r="H675" s="212">
        <f t="shared" si="181"/>
        <v>0</v>
      </c>
      <c r="I675" s="211"/>
      <c r="J675" s="211"/>
      <c r="K675" s="214"/>
      <c r="L675" s="212">
        <f t="shared" si="182"/>
        <v>0</v>
      </c>
      <c r="M675" s="211"/>
      <c r="N675" s="213"/>
      <c r="O675" s="212">
        <f t="shared" si="183"/>
        <v>0</v>
      </c>
      <c r="P675" s="211"/>
      <c r="Q675" s="213"/>
      <c r="R675" s="212">
        <f t="shared" si="184"/>
        <v>0</v>
      </c>
      <c r="S675" s="211"/>
      <c r="T675" s="211"/>
      <c r="U675" s="212">
        <f t="shared" si="185"/>
        <v>0</v>
      </c>
      <c r="V675" s="183">
        <f t="shared" si="189"/>
        <v>0</v>
      </c>
      <c r="W675" s="211"/>
      <c r="X675" s="213" t="e">
        <f t="shared" si="187"/>
        <v>#DIV/0!</v>
      </c>
      <c r="Y675" s="211"/>
    </row>
    <row r="676" spans="1:25" x14ac:dyDescent="0.25">
      <c r="A676" s="184" t="s">
        <v>103</v>
      </c>
      <c r="B676" s="211"/>
      <c r="C676" s="211"/>
      <c r="D676" s="212">
        <f t="shared" si="188"/>
        <v>0</v>
      </c>
      <c r="E676" s="211"/>
      <c r="F676" s="211"/>
      <c r="G676" s="213"/>
      <c r="H676" s="212">
        <f t="shared" si="181"/>
        <v>0</v>
      </c>
      <c r="I676" s="211"/>
      <c r="J676" s="211"/>
      <c r="K676" s="214"/>
      <c r="L676" s="212">
        <f t="shared" si="182"/>
        <v>0</v>
      </c>
      <c r="M676" s="211"/>
      <c r="N676" s="213"/>
      <c r="O676" s="212">
        <f t="shared" si="183"/>
        <v>0</v>
      </c>
      <c r="P676" s="211"/>
      <c r="Q676" s="213"/>
      <c r="R676" s="212">
        <f t="shared" si="184"/>
        <v>0</v>
      </c>
      <c r="S676" s="211"/>
      <c r="T676" s="211"/>
      <c r="U676" s="212">
        <f t="shared" si="185"/>
        <v>0</v>
      </c>
      <c r="V676" s="183">
        <f t="shared" si="189"/>
        <v>0</v>
      </c>
      <c r="W676" s="211"/>
      <c r="X676" s="213" t="e">
        <f t="shared" si="187"/>
        <v>#DIV/0!</v>
      </c>
      <c r="Y676" s="211"/>
    </row>
    <row r="677" spans="1:25" x14ac:dyDescent="0.25">
      <c r="A677" s="182" t="s">
        <v>104</v>
      </c>
      <c r="B677" s="211"/>
      <c r="C677" s="211"/>
      <c r="D677" s="212">
        <f t="shared" si="188"/>
        <v>0</v>
      </c>
      <c r="E677" s="211"/>
      <c r="F677" s="211"/>
      <c r="G677" s="213"/>
      <c r="H677" s="212">
        <f t="shared" si="181"/>
        <v>0</v>
      </c>
      <c r="I677" s="211"/>
      <c r="J677" s="211"/>
      <c r="K677" s="214"/>
      <c r="L677" s="212">
        <f t="shared" si="182"/>
        <v>0</v>
      </c>
      <c r="M677" s="211"/>
      <c r="N677" s="213"/>
      <c r="O677" s="212">
        <f t="shared" si="183"/>
        <v>0</v>
      </c>
      <c r="P677" s="211"/>
      <c r="Q677" s="213"/>
      <c r="R677" s="212">
        <f t="shared" si="184"/>
        <v>0</v>
      </c>
      <c r="S677" s="211"/>
      <c r="T677" s="211"/>
      <c r="U677" s="212">
        <f t="shared" si="185"/>
        <v>0</v>
      </c>
      <c r="V677" s="183">
        <f t="shared" si="189"/>
        <v>0</v>
      </c>
      <c r="W677" s="211"/>
      <c r="X677" s="213" t="e">
        <f t="shared" si="187"/>
        <v>#DIV/0!</v>
      </c>
      <c r="Y677" s="211"/>
    </row>
    <row r="678" spans="1:25" x14ac:dyDescent="0.25">
      <c r="A678" s="182" t="s">
        <v>105</v>
      </c>
      <c r="B678" s="211"/>
      <c r="C678" s="211"/>
      <c r="D678" s="212">
        <f t="shared" si="188"/>
        <v>0</v>
      </c>
      <c r="E678" s="211"/>
      <c r="F678" s="211"/>
      <c r="G678" s="213"/>
      <c r="H678" s="212">
        <f t="shared" si="181"/>
        <v>0</v>
      </c>
      <c r="I678" s="211"/>
      <c r="J678" s="211"/>
      <c r="K678" s="214"/>
      <c r="L678" s="212">
        <f t="shared" si="182"/>
        <v>0</v>
      </c>
      <c r="M678" s="211"/>
      <c r="N678" s="213"/>
      <c r="O678" s="212">
        <f t="shared" si="183"/>
        <v>0</v>
      </c>
      <c r="P678" s="211"/>
      <c r="Q678" s="213"/>
      <c r="R678" s="212">
        <f t="shared" si="184"/>
        <v>0</v>
      </c>
      <c r="S678" s="211"/>
      <c r="T678" s="211"/>
      <c r="U678" s="212">
        <f t="shared" si="185"/>
        <v>0</v>
      </c>
      <c r="V678" s="183">
        <f t="shared" si="189"/>
        <v>0</v>
      </c>
      <c r="W678" s="211"/>
      <c r="X678" s="213" t="e">
        <f t="shared" si="187"/>
        <v>#DIV/0!</v>
      </c>
      <c r="Y678" s="211"/>
    </row>
    <row r="679" spans="1:25" x14ac:dyDescent="0.25">
      <c r="A679" s="184" t="s">
        <v>106</v>
      </c>
      <c r="B679" s="211"/>
      <c r="C679" s="211"/>
      <c r="D679" s="212">
        <f t="shared" si="188"/>
        <v>0</v>
      </c>
      <c r="E679" s="211"/>
      <c r="F679" s="211"/>
      <c r="G679" s="213"/>
      <c r="H679" s="212">
        <f t="shared" si="181"/>
        <v>0</v>
      </c>
      <c r="I679" s="211"/>
      <c r="J679" s="211"/>
      <c r="K679" s="214"/>
      <c r="L679" s="212">
        <f t="shared" si="182"/>
        <v>0</v>
      </c>
      <c r="M679" s="211"/>
      <c r="N679" s="213"/>
      <c r="O679" s="212">
        <f t="shared" si="183"/>
        <v>0</v>
      </c>
      <c r="P679" s="211"/>
      <c r="Q679" s="213"/>
      <c r="R679" s="212">
        <f t="shared" si="184"/>
        <v>0</v>
      </c>
      <c r="S679" s="211"/>
      <c r="T679" s="211"/>
      <c r="U679" s="212">
        <f t="shared" si="185"/>
        <v>0</v>
      </c>
      <c r="V679" s="183">
        <f t="shared" si="189"/>
        <v>0</v>
      </c>
      <c r="W679" s="211"/>
      <c r="X679" s="213" t="e">
        <f t="shared" si="187"/>
        <v>#DIV/0!</v>
      </c>
      <c r="Y679" s="211"/>
    </row>
    <row r="680" spans="1:25" x14ac:dyDescent="0.25">
      <c r="A680" s="182" t="s">
        <v>107</v>
      </c>
      <c r="B680" s="211"/>
      <c r="C680" s="211"/>
      <c r="D680" s="212">
        <f t="shared" si="188"/>
        <v>0</v>
      </c>
      <c r="E680" s="211"/>
      <c r="F680" s="211"/>
      <c r="G680" s="213"/>
      <c r="H680" s="212">
        <f t="shared" si="181"/>
        <v>0</v>
      </c>
      <c r="I680" s="211"/>
      <c r="J680" s="211"/>
      <c r="K680" s="214"/>
      <c r="L680" s="212">
        <f t="shared" si="182"/>
        <v>0</v>
      </c>
      <c r="M680" s="211"/>
      <c r="N680" s="213"/>
      <c r="O680" s="212">
        <f t="shared" si="183"/>
        <v>0</v>
      </c>
      <c r="P680" s="211"/>
      <c r="Q680" s="213"/>
      <c r="R680" s="212">
        <f t="shared" si="184"/>
        <v>0</v>
      </c>
      <c r="S680" s="211"/>
      <c r="T680" s="211"/>
      <c r="U680" s="212">
        <f t="shared" si="185"/>
        <v>0</v>
      </c>
      <c r="V680" s="183">
        <f t="shared" si="189"/>
        <v>0</v>
      </c>
      <c r="W680" s="211"/>
      <c r="X680" s="213" t="e">
        <f t="shared" si="187"/>
        <v>#DIV/0!</v>
      </c>
      <c r="Y680" s="211"/>
    </row>
    <row r="681" spans="1:25" x14ac:dyDescent="0.25">
      <c r="A681" s="182" t="s">
        <v>108</v>
      </c>
      <c r="B681" s="211"/>
      <c r="C681" s="211"/>
      <c r="D681" s="212">
        <f t="shared" si="188"/>
        <v>0</v>
      </c>
      <c r="E681" s="211"/>
      <c r="F681" s="211"/>
      <c r="G681" s="213"/>
      <c r="H681" s="212">
        <f t="shared" si="181"/>
        <v>0</v>
      </c>
      <c r="I681" s="211"/>
      <c r="J681" s="211"/>
      <c r="K681" s="214"/>
      <c r="L681" s="212">
        <f t="shared" si="182"/>
        <v>0</v>
      </c>
      <c r="M681" s="211"/>
      <c r="N681" s="213"/>
      <c r="O681" s="212">
        <f t="shared" si="183"/>
        <v>0</v>
      </c>
      <c r="P681" s="211"/>
      <c r="Q681" s="213"/>
      <c r="R681" s="212">
        <f t="shared" si="184"/>
        <v>0</v>
      </c>
      <c r="S681" s="211"/>
      <c r="T681" s="211"/>
      <c r="U681" s="212">
        <f t="shared" si="185"/>
        <v>0</v>
      </c>
      <c r="V681" s="183">
        <f t="shared" si="189"/>
        <v>0</v>
      </c>
      <c r="W681" s="211"/>
      <c r="X681" s="213" t="e">
        <f t="shared" si="187"/>
        <v>#DIV/0!</v>
      </c>
      <c r="Y681" s="211"/>
    </row>
    <row r="682" spans="1:25" x14ac:dyDescent="0.25">
      <c r="A682" s="184" t="s">
        <v>109</v>
      </c>
      <c r="B682" s="211"/>
      <c r="C682" s="211"/>
      <c r="D682" s="212">
        <f t="shared" si="188"/>
        <v>0</v>
      </c>
      <c r="E682" s="211"/>
      <c r="F682" s="211"/>
      <c r="G682" s="213"/>
      <c r="H682" s="212">
        <f t="shared" si="181"/>
        <v>0</v>
      </c>
      <c r="I682" s="211"/>
      <c r="J682" s="211"/>
      <c r="K682" s="214"/>
      <c r="L682" s="212">
        <f t="shared" si="182"/>
        <v>0</v>
      </c>
      <c r="M682" s="211"/>
      <c r="N682" s="213"/>
      <c r="O682" s="212">
        <f t="shared" si="183"/>
        <v>0</v>
      </c>
      <c r="P682" s="211"/>
      <c r="Q682" s="213"/>
      <c r="R682" s="212">
        <f t="shared" si="184"/>
        <v>0</v>
      </c>
      <c r="S682" s="211"/>
      <c r="T682" s="211"/>
      <c r="U682" s="212">
        <f t="shared" si="185"/>
        <v>0</v>
      </c>
      <c r="V682" s="183">
        <f t="shared" si="189"/>
        <v>0</v>
      </c>
      <c r="W682" s="211"/>
      <c r="X682" s="213" t="e">
        <f t="shared" si="187"/>
        <v>#DIV/0!</v>
      </c>
      <c r="Y682" s="211"/>
    </row>
    <row r="683" spans="1:25" x14ac:dyDescent="0.25">
      <c r="A683" s="182" t="s">
        <v>110</v>
      </c>
      <c r="B683" s="211"/>
      <c r="C683" s="211"/>
      <c r="D683" s="212">
        <f t="shared" si="188"/>
        <v>0</v>
      </c>
      <c r="E683" s="211"/>
      <c r="F683" s="211"/>
      <c r="G683" s="213"/>
      <c r="H683" s="212">
        <f t="shared" si="181"/>
        <v>0</v>
      </c>
      <c r="I683" s="211"/>
      <c r="J683" s="211"/>
      <c r="K683" s="214"/>
      <c r="L683" s="212">
        <f t="shared" si="182"/>
        <v>0</v>
      </c>
      <c r="M683" s="211"/>
      <c r="N683" s="213"/>
      <c r="O683" s="212">
        <f t="shared" si="183"/>
        <v>0</v>
      </c>
      <c r="P683" s="211"/>
      <c r="Q683" s="213"/>
      <c r="R683" s="212">
        <f t="shared" si="184"/>
        <v>0</v>
      </c>
      <c r="S683" s="211"/>
      <c r="T683" s="211"/>
      <c r="U683" s="212">
        <f t="shared" si="185"/>
        <v>0</v>
      </c>
      <c r="V683" s="183">
        <f t="shared" si="189"/>
        <v>0</v>
      </c>
      <c r="W683" s="211"/>
      <c r="X683" s="213" t="e">
        <f t="shared" si="187"/>
        <v>#DIV/0!</v>
      </c>
      <c r="Y683" s="211"/>
    </row>
    <row r="684" spans="1:25" x14ac:dyDescent="0.25">
      <c r="A684" s="182" t="s">
        <v>111</v>
      </c>
      <c r="B684" s="211"/>
      <c r="C684" s="211"/>
      <c r="D684" s="212">
        <f t="shared" si="188"/>
        <v>0</v>
      </c>
      <c r="E684" s="211"/>
      <c r="F684" s="211"/>
      <c r="G684" s="213"/>
      <c r="H684" s="212">
        <f t="shared" si="181"/>
        <v>0</v>
      </c>
      <c r="I684" s="211"/>
      <c r="J684" s="211"/>
      <c r="K684" s="214"/>
      <c r="L684" s="212">
        <f t="shared" si="182"/>
        <v>0</v>
      </c>
      <c r="M684" s="211"/>
      <c r="N684" s="213"/>
      <c r="O684" s="212">
        <f t="shared" si="183"/>
        <v>0</v>
      </c>
      <c r="P684" s="211"/>
      <c r="Q684" s="213"/>
      <c r="R684" s="212">
        <f t="shared" si="184"/>
        <v>0</v>
      </c>
      <c r="S684" s="211"/>
      <c r="T684" s="211"/>
      <c r="U684" s="212">
        <f t="shared" si="185"/>
        <v>0</v>
      </c>
      <c r="V684" s="183">
        <f t="shared" si="189"/>
        <v>0</v>
      </c>
      <c r="W684" s="211"/>
      <c r="X684" s="213" t="e">
        <f t="shared" si="187"/>
        <v>#DIV/0!</v>
      </c>
      <c r="Y684" s="211"/>
    </row>
    <row r="685" spans="1:25" x14ac:dyDescent="0.25">
      <c r="A685" s="184" t="s">
        <v>112</v>
      </c>
      <c r="B685" s="211"/>
      <c r="C685" s="211"/>
      <c r="D685" s="212">
        <f t="shared" si="188"/>
        <v>0</v>
      </c>
      <c r="E685" s="211"/>
      <c r="F685" s="211"/>
      <c r="G685" s="213"/>
      <c r="H685" s="212">
        <f t="shared" si="181"/>
        <v>0</v>
      </c>
      <c r="I685" s="211"/>
      <c r="J685" s="211"/>
      <c r="K685" s="214"/>
      <c r="L685" s="212">
        <f t="shared" si="182"/>
        <v>0</v>
      </c>
      <c r="M685" s="211"/>
      <c r="N685" s="213"/>
      <c r="O685" s="212">
        <f t="shared" si="183"/>
        <v>0</v>
      </c>
      <c r="P685" s="211"/>
      <c r="Q685" s="213"/>
      <c r="R685" s="212">
        <f t="shared" si="184"/>
        <v>0</v>
      </c>
      <c r="S685" s="211"/>
      <c r="T685" s="211"/>
      <c r="U685" s="212">
        <f t="shared" si="185"/>
        <v>0</v>
      </c>
      <c r="V685" s="183">
        <f t="shared" si="189"/>
        <v>0</v>
      </c>
      <c r="W685" s="211"/>
      <c r="X685" s="213" t="e">
        <f t="shared" si="187"/>
        <v>#DIV/0!</v>
      </c>
      <c r="Y685" s="211"/>
    </row>
    <row r="686" spans="1:25" x14ac:dyDescent="0.25">
      <c r="A686" s="182" t="s">
        <v>113</v>
      </c>
      <c r="B686" s="211"/>
      <c r="C686" s="211"/>
      <c r="D686" s="212">
        <f t="shared" si="188"/>
        <v>0</v>
      </c>
      <c r="E686" s="211"/>
      <c r="F686" s="211"/>
      <c r="G686" s="213"/>
      <c r="H686" s="212">
        <f t="shared" si="181"/>
        <v>0</v>
      </c>
      <c r="I686" s="211"/>
      <c r="J686" s="211"/>
      <c r="K686" s="214"/>
      <c r="L686" s="212">
        <f t="shared" si="182"/>
        <v>0</v>
      </c>
      <c r="M686" s="211"/>
      <c r="N686" s="213"/>
      <c r="O686" s="212">
        <f t="shared" si="183"/>
        <v>0</v>
      </c>
      <c r="P686" s="211"/>
      <c r="Q686" s="213"/>
      <c r="R686" s="212">
        <f t="shared" si="184"/>
        <v>0</v>
      </c>
      <c r="S686" s="211"/>
      <c r="T686" s="211"/>
      <c r="U686" s="212">
        <f t="shared" si="185"/>
        <v>0</v>
      </c>
      <c r="V686" s="183">
        <f t="shared" si="189"/>
        <v>0</v>
      </c>
      <c r="W686" s="211"/>
      <c r="X686" s="213" t="e">
        <f t="shared" si="187"/>
        <v>#DIV/0!</v>
      </c>
      <c r="Y686" s="211"/>
    </row>
    <row r="687" spans="1:25" x14ac:dyDescent="0.25">
      <c r="A687" s="184" t="s">
        <v>114</v>
      </c>
      <c r="B687" s="211"/>
      <c r="C687" s="211"/>
      <c r="D687" s="212">
        <f t="shared" si="188"/>
        <v>0</v>
      </c>
      <c r="E687" s="211"/>
      <c r="F687" s="211"/>
      <c r="G687" s="213"/>
      <c r="H687" s="212">
        <f t="shared" si="181"/>
        <v>0</v>
      </c>
      <c r="I687" s="211"/>
      <c r="J687" s="211"/>
      <c r="K687" s="214"/>
      <c r="L687" s="212">
        <f t="shared" si="182"/>
        <v>0</v>
      </c>
      <c r="M687" s="211"/>
      <c r="N687" s="213"/>
      <c r="O687" s="212">
        <f t="shared" si="183"/>
        <v>0</v>
      </c>
      <c r="P687" s="211"/>
      <c r="Q687" s="213"/>
      <c r="R687" s="212">
        <f t="shared" si="184"/>
        <v>0</v>
      </c>
      <c r="S687" s="211"/>
      <c r="T687" s="211"/>
      <c r="U687" s="212">
        <f t="shared" si="185"/>
        <v>0</v>
      </c>
      <c r="V687" s="183">
        <f t="shared" si="189"/>
        <v>0</v>
      </c>
      <c r="W687" s="211"/>
      <c r="X687" s="213" t="e">
        <f t="shared" si="187"/>
        <v>#DIV/0!</v>
      </c>
      <c r="Y687" s="211"/>
    </row>
    <row r="688" spans="1:25" x14ac:dyDescent="0.25">
      <c r="A688" s="182" t="s">
        <v>115</v>
      </c>
      <c r="B688" s="211"/>
      <c r="C688" s="211"/>
      <c r="D688" s="212">
        <f t="shared" si="188"/>
        <v>0</v>
      </c>
      <c r="E688" s="211"/>
      <c r="F688" s="211"/>
      <c r="G688" s="213"/>
      <c r="H688" s="212">
        <f t="shared" si="181"/>
        <v>0</v>
      </c>
      <c r="I688" s="211"/>
      <c r="J688" s="211"/>
      <c r="K688" s="214"/>
      <c r="L688" s="212">
        <f t="shared" si="182"/>
        <v>0</v>
      </c>
      <c r="M688" s="211"/>
      <c r="N688" s="213"/>
      <c r="O688" s="212">
        <f t="shared" si="183"/>
        <v>0</v>
      </c>
      <c r="P688" s="211"/>
      <c r="Q688" s="213"/>
      <c r="R688" s="212">
        <f t="shared" si="184"/>
        <v>0</v>
      </c>
      <c r="S688" s="211"/>
      <c r="T688" s="211"/>
      <c r="U688" s="212">
        <f t="shared" si="185"/>
        <v>0</v>
      </c>
      <c r="V688" s="183">
        <f t="shared" si="189"/>
        <v>0</v>
      </c>
      <c r="W688" s="211"/>
      <c r="X688" s="213" t="e">
        <f t="shared" si="187"/>
        <v>#DIV/0!</v>
      </c>
      <c r="Y688" s="211"/>
    </row>
    <row r="689" spans="1:25" x14ac:dyDescent="0.25">
      <c r="A689" s="184" t="s">
        <v>116</v>
      </c>
      <c r="B689" s="211"/>
      <c r="C689" s="211"/>
      <c r="D689" s="212">
        <f t="shared" si="188"/>
        <v>0</v>
      </c>
      <c r="E689" s="211"/>
      <c r="F689" s="211"/>
      <c r="G689" s="213"/>
      <c r="H689" s="212">
        <f t="shared" si="181"/>
        <v>0</v>
      </c>
      <c r="I689" s="211"/>
      <c r="J689" s="211"/>
      <c r="K689" s="214"/>
      <c r="L689" s="212">
        <f t="shared" si="182"/>
        <v>0</v>
      </c>
      <c r="M689" s="211"/>
      <c r="N689" s="213"/>
      <c r="O689" s="212">
        <f t="shared" si="183"/>
        <v>0</v>
      </c>
      <c r="P689" s="211"/>
      <c r="Q689" s="213"/>
      <c r="R689" s="212">
        <f t="shared" si="184"/>
        <v>0</v>
      </c>
      <c r="S689" s="211"/>
      <c r="T689" s="211"/>
      <c r="U689" s="212">
        <f t="shared" si="185"/>
        <v>0</v>
      </c>
      <c r="V689" s="183">
        <f t="shared" si="189"/>
        <v>0</v>
      </c>
      <c r="W689" s="211"/>
      <c r="X689" s="213" t="e">
        <f t="shared" si="187"/>
        <v>#DIV/0!</v>
      </c>
      <c r="Y689" s="211"/>
    </row>
    <row r="690" spans="1:25" x14ac:dyDescent="0.25">
      <c r="A690" s="182" t="s">
        <v>117</v>
      </c>
      <c r="B690" s="211"/>
      <c r="C690" s="211"/>
      <c r="D690" s="212">
        <f t="shared" si="188"/>
        <v>0</v>
      </c>
      <c r="E690" s="211"/>
      <c r="F690" s="211"/>
      <c r="G690" s="213"/>
      <c r="H690" s="212">
        <f t="shared" si="181"/>
        <v>0</v>
      </c>
      <c r="I690" s="211"/>
      <c r="J690" s="211"/>
      <c r="K690" s="214"/>
      <c r="L690" s="212">
        <f t="shared" si="182"/>
        <v>0</v>
      </c>
      <c r="M690" s="211"/>
      <c r="N690" s="213"/>
      <c r="O690" s="212">
        <f t="shared" si="183"/>
        <v>0</v>
      </c>
      <c r="P690" s="211"/>
      <c r="Q690" s="213"/>
      <c r="R690" s="212">
        <f t="shared" si="184"/>
        <v>0</v>
      </c>
      <c r="S690" s="211"/>
      <c r="T690" s="211"/>
      <c r="U690" s="212">
        <f t="shared" si="185"/>
        <v>0</v>
      </c>
      <c r="V690" s="183">
        <f t="shared" si="189"/>
        <v>0</v>
      </c>
      <c r="W690" s="211"/>
      <c r="X690" s="213" t="e">
        <f t="shared" si="187"/>
        <v>#DIV/0!</v>
      </c>
      <c r="Y690" s="211"/>
    </row>
    <row r="691" spans="1:25" x14ac:dyDescent="0.25">
      <c r="A691" s="184" t="s">
        <v>118</v>
      </c>
      <c r="B691" s="211"/>
      <c r="C691" s="211"/>
      <c r="D691" s="212">
        <f t="shared" si="188"/>
        <v>0</v>
      </c>
      <c r="E691" s="211"/>
      <c r="F691" s="211"/>
      <c r="G691" s="213"/>
      <c r="H691" s="212">
        <f t="shared" si="181"/>
        <v>0</v>
      </c>
      <c r="I691" s="211"/>
      <c r="J691" s="211"/>
      <c r="K691" s="214"/>
      <c r="L691" s="212">
        <f t="shared" si="182"/>
        <v>0</v>
      </c>
      <c r="M691" s="211"/>
      <c r="N691" s="213"/>
      <c r="O691" s="212">
        <f t="shared" si="183"/>
        <v>0</v>
      </c>
      <c r="P691" s="211"/>
      <c r="Q691" s="213"/>
      <c r="R691" s="212">
        <f t="shared" si="184"/>
        <v>0</v>
      </c>
      <c r="S691" s="211"/>
      <c r="T691" s="211"/>
      <c r="U691" s="212">
        <f t="shared" si="185"/>
        <v>0</v>
      </c>
      <c r="V691" s="183">
        <f t="shared" si="189"/>
        <v>0</v>
      </c>
      <c r="W691" s="211"/>
      <c r="X691" s="213" t="e">
        <f t="shared" si="187"/>
        <v>#DIV/0!</v>
      </c>
      <c r="Y691" s="211"/>
    </row>
    <row r="692" spans="1:25" x14ac:dyDescent="0.25">
      <c r="A692" s="184" t="s">
        <v>119</v>
      </c>
      <c r="B692" s="211"/>
      <c r="C692" s="211"/>
      <c r="D692" s="212">
        <f t="shared" si="188"/>
        <v>0</v>
      </c>
      <c r="E692" s="211"/>
      <c r="F692" s="211"/>
      <c r="G692" s="213"/>
      <c r="H692" s="212">
        <f t="shared" si="181"/>
        <v>0</v>
      </c>
      <c r="I692" s="211"/>
      <c r="J692" s="211"/>
      <c r="K692" s="214"/>
      <c r="L692" s="212">
        <f t="shared" si="182"/>
        <v>0</v>
      </c>
      <c r="M692" s="211"/>
      <c r="N692" s="213"/>
      <c r="O692" s="212">
        <f t="shared" si="183"/>
        <v>0</v>
      </c>
      <c r="P692" s="211"/>
      <c r="Q692" s="213"/>
      <c r="R692" s="212">
        <f t="shared" si="184"/>
        <v>0</v>
      </c>
      <c r="S692" s="211"/>
      <c r="T692" s="211"/>
      <c r="U692" s="212">
        <f t="shared" si="185"/>
        <v>0</v>
      </c>
      <c r="V692" s="183">
        <f t="shared" si="189"/>
        <v>0</v>
      </c>
      <c r="W692" s="211"/>
      <c r="X692" s="213" t="e">
        <f t="shared" si="187"/>
        <v>#DIV/0!</v>
      </c>
      <c r="Y692" s="211"/>
    </row>
    <row r="693" spans="1:25" x14ac:dyDescent="0.25">
      <c r="A693" s="182" t="s">
        <v>120</v>
      </c>
      <c r="B693" s="211"/>
      <c r="C693" s="211"/>
      <c r="D693" s="212">
        <f t="shared" si="188"/>
        <v>0</v>
      </c>
      <c r="E693" s="211"/>
      <c r="F693" s="211"/>
      <c r="G693" s="213"/>
      <c r="H693" s="212">
        <f t="shared" ref="H693:H728" si="190">E693*G693</f>
        <v>0</v>
      </c>
      <c r="I693" s="211"/>
      <c r="J693" s="211"/>
      <c r="K693" s="214"/>
      <c r="L693" s="212">
        <f t="shared" ref="L693:L728" si="191">I693*K693</f>
        <v>0</v>
      </c>
      <c r="M693" s="211"/>
      <c r="N693" s="213"/>
      <c r="O693" s="212">
        <f t="shared" ref="O693:O728" si="192">M693*N693</f>
        <v>0</v>
      </c>
      <c r="P693" s="211"/>
      <c r="Q693" s="213"/>
      <c r="R693" s="212">
        <f t="shared" ref="R693:R728" si="193">P693*Q693</f>
        <v>0</v>
      </c>
      <c r="S693" s="211"/>
      <c r="T693" s="211"/>
      <c r="U693" s="212">
        <f t="shared" ref="U693:U728" si="194">S693*T693</f>
        <v>0</v>
      </c>
      <c r="V693" s="183">
        <f t="shared" si="189"/>
        <v>0</v>
      </c>
      <c r="W693" s="211"/>
      <c r="X693" s="213" t="e">
        <f t="shared" si="187"/>
        <v>#DIV/0!</v>
      </c>
      <c r="Y693" s="211"/>
    </row>
    <row r="694" spans="1:25" x14ac:dyDescent="0.25">
      <c r="A694" s="184" t="s">
        <v>121</v>
      </c>
      <c r="B694" s="211"/>
      <c r="C694" s="211"/>
      <c r="D694" s="212">
        <f t="shared" si="188"/>
        <v>0</v>
      </c>
      <c r="E694" s="211"/>
      <c r="F694" s="211"/>
      <c r="G694" s="213"/>
      <c r="H694" s="212">
        <f t="shared" si="190"/>
        <v>0</v>
      </c>
      <c r="I694" s="211"/>
      <c r="J694" s="211"/>
      <c r="K694" s="214"/>
      <c r="L694" s="212">
        <f t="shared" si="191"/>
        <v>0</v>
      </c>
      <c r="M694" s="211"/>
      <c r="N694" s="213"/>
      <c r="O694" s="212">
        <f t="shared" si="192"/>
        <v>0</v>
      </c>
      <c r="P694" s="211"/>
      <c r="Q694" s="213"/>
      <c r="R694" s="212">
        <f t="shared" si="193"/>
        <v>0</v>
      </c>
      <c r="S694" s="211"/>
      <c r="T694" s="211"/>
      <c r="U694" s="212">
        <f t="shared" si="194"/>
        <v>0</v>
      </c>
      <c r="V694" s="183">
        <f t="shared" si="189"/>
        <v>0</v>
      </c>
      <c r="W694" s="211"/>
      <c r="X694" s="213" t="e">
        <f t="shared" ref="X694:X728" si="195">(H694+L694+O694+R694+U694)/V694</f>
        <v>#DIV/0!</v>
      </c>
      <c r="Y694" s="211"/>
    </row>
    <row r="695" spans="1:25" x14ac:dyDescent="0.25">
      <c r="A695" s="182" t="s">
        <v>122</v>
      </c>
      <c r="B695" s="211"/>
      <c r="C695" s="211"/>
      <c r="D695" s="212">
        <f t="shared" si="188"/>
        <v>0</v>
      </c>
      <c r="E695" s="211"/>
      <c r="F695" s="211"/>
      <c r="G695" s="213"/>
      <c r="H695" s="212">
        <f t="shared" si="190"/>
        <v>0</v>
      </c>
      <c r="I695" s="211"/>
      <c r="J695" s="211"/>
      <c r="K695" s="214"/>
      <c r="L695" s="212">
        <f t="shared" si="191"/>
        <v>0</v>
      </c>
      <c r="M695" s="211"/>
      <c r="N695" s="213"/>
      <c r="O695" s="212">
        <f t="shared" si="192"/>
        <v>0</v>
      </c>
      <c r="P695" s="211"/>
      <c r="Q695" s="213"/>
      <c r="R695" s="212">
        <f t="shared" si="193"/>
        <v>0</v>
      </c>
      <c r="S695" s="211"/>
      <c r="T695" s="211"/>
      <c r="U695" s="212">
        <f t="shared" si="194"/>
        <v>0</v>
      </c>
      <c r="V695" s="183">
        <f t="shared" si="189"/>
        <v>0</v>
      </c>
      <c r="W695" s="211"/>
      <c r="X695" s="213" t="e">
        <f t="shared" si="195"/>
        <v>#DIV/0!</v>
      </c>
      <c r="Y695" s="211"/>
    </row>
    <row r="696" spans="1:25" x14ac:dyDescent="0.25">
      <c r="A696" s="182" t="s">
        <v>123</v>
      </c>
      <c r="B696" s="211"/>
      <c r="C696" s="211"/>
      <c r="D696" s="212">
        <f t="shared" ref="D696:D739" si="196">B696-C696</f>
        <v>0</v>
      </c>
      <c r="E696" s="211"/>
      <c r="F696" s="211"/>
      <c r="G696" s="213"/>
      <c r="H696" s="212">
        <f t="shared" si="190"/>
        <v>0</v>
      </c>
      <c r="I696" s="211"/>
      <c r="J696" s="211"/>
      <c r="K696" s="214"/>
      <c r="L696" s="212">
        <f t="shared" si="191"/>
        <v>0</v>
      </c>
      <c r="M696" s="211"/>
      <c r="N696" s="213"/>
      <c r="O696" s="212">
        <f t="shared" si="192"/>
        <v>0</v>
      </c>
      <c r="P696" s="211"/>
      <c r="Q696" s="213"/>
      <c r="R696" s="212">
        <f t="shared" si="193"/>
        <v>0</v>
      </c>
      <c r="S696" s="211"/>
      <c r="T696" s="211"/>
      <c r="U696" s="212">
        <f t="shared" si="194"/>
        <v>0</v>
      </c>
      <c r="V696" s="183">
        <f t="shared" si="189"/>
        <v>0</v>
      </c>
      <c r="W696" s="211"/>
      <c r="X696" s="213" t="e">
        <f t="shared" si="195"/>
        <v>#DIV/0!</v>
      </c>
      <c r="Y696" s="211"/>
    </row>
    <row r="697" spans="1:25" x14ac:dyDescent="0.25">
      <c r="A697" s="184" t="s">
        <v>124</v>
      </c>
      <c r="B697" s="211"/>
      <c r="C697" s="211"/>
      <c r="D697" s="212">
        <f t="shared" si="196"/>
        <v>0</v>
      </c>
      <c r="E697" s="211"/>
      <c r="F697" s="211"/>
      <c r="G697" s="213"/>
      <c r="H697" s="212">
        <f t="shared" si="190"/>
        <v>0</v>
      </c>
      <c r="I697" s="211"/>
      <c r="J697" s="211"/>
      <c r="K697" s="214"/>
      <c r="L697" s="212">
        <f t="shared" si="191"/>
        <v>0</v>
      </c>
      <c r="M697" s="211"/>
      <c r="N697" s="213"/>
      <c r="O697" s="212">
        <f t="shared" si="192"/>
        <v>0</v>
      </c>
      <c r="P697" s="211"/>
      <c r="Q697" s="213"/>
      <c r="R697" s="212">
        <f t="shared" si="193"/>
        <v>0</v>
      </c>
      <c r="S697" s="211"/>
      <c r="T697" s="211"/>
      <c r="U697" s="212">
        <f t="shared" si="194"/>
        <v>0</v>
      </c>
      <c r="V697" s="183">
        <f t="shared" si="189"/>
        <v>0</v>
      </c>
      <c r="W697" s="211"/>
      <c r="X697" s="213" t="e">
        <f t="shared" si="195"/>
        <v>#DIV/0!</v>
      </c>
      <c r="Y697" s="211"/>
    </row>
    <row r="698" spans="1:25" x14ac:dyDescent="0.25">
      <c r="A698" s="182" t="s">
        <v>125</v>
      </c>
      <c r="B698" s="211"/>
      <c r="C698" s="211"/>
      <c r="D698" s="212">
        <f t="shared" si="196"/>
        <v>0</v>
      </c>
      <c r="E698" s="211"/>
      <c r="F698" s="211"/>
      <c r="G698" s="213"/>
      <c r="H698" s="212">
        <f t="shared" si="190"/>
        <v>0</v>
      </c>
      <c r="I698" s="211"/>
      <c r="J698" s="211"/>
      <c r="K698" s="214"/>
      <c r="L698" s="212">
        <f t="shared" si="191"/>
        <v>0</v>
      </c>
      <c r="M698" s="211"/>
      <c r="N698" s="213"/>
      <c r="O698" s="212">
        <f t="shared" si="192"/>
        <v>0</v>
      </c>
      <c r="P698" s="211"/>
      <c r="Q698" s="213"/>
      <c r="R698" s="212">
        <f t="shared" si="193"/>
        <v>0</v>
      </c>
      <c r="S698" s="211"/>
      <c r="T698" s="211"/>
      <c r="U698" s="212">
        <f t="shared" si="194"/>
        <v>0</v>
      </c>
      <c r="V698" s="183">
        <f t="shared" si="189"/>
        <v>0</v>
      </c>
      <c r="W698" s="211"/>
      <c r="X698" s="213" t="e">
        <f t="shared" si="195"/>
        <v>#DIV/0!</v>
      </c>
      <c r="Y698" s="211"/>
    </row>
    <row r="699" spans="1:25" x14ac:dyDescent="0.25">
      <c r="A699" s="182" t="s">
        <v>126</v>
      </c>
      <c r="B699" s="211"/>
      <c r="C699" s="211"/>
      <c r="D699" s="212">
        <f t="shared" si="196"/>
        <v>0</v>
      </c>
      <c r="E699" s="211"/>
      <c r="F699" s="211"/>
      <c r="G699" s="213"/>
      <c r="H699" s="212">
        <f t="shared" si="190"/>
        <v>0</v>
      </c>
      <c r="I699" s="211"/>
      <c r="J699" s="211"/>
      <c r="K699" s="214"/>
      <c r="L699" s="212">
        <f t="shared" si="191"/>
        <v>0</v>
      </c>
      <c r="M699" s="211"/>
      <c r="N699" s="213"/>
      <c r="O699" s="212">
        <f t="shared" si="192"/>
        <v>0</v>
      </c>
      <c r="P699" s="211"/>
      <c r="Q699" s="213"/>
      <c r="R699" s="212">
        <f t="shared" si="193"/>
        <v>0</v>
      </c>
      <c r="S699" s="211"/>
      <c r="T699" s="211"/>
      <c r="U699" s="212">
        <f t="shared" si="194"/>
        <v>0</v>
      </c>
      <c r="V699" s="183">
        <f t="shared" si="189"/>
        <v>0</v>
      </c>
      <c r="W699" s="211"/>
      <c r="X699" s="213" t="e">
        <f t="shared" si="195"/>
        <v>#DIV/0!</v>
      </c>
      <c r="Y699" s="211"/>
    </row>
    <row r="700" spans="1:25" x14ac:dyDescent="0.25">
      <c r="A700" s="184" t="s">
        <v>127</v>
      </c>
      <c r="B700" s="211"/>
      <c r="C700" s="211"/>
      <c r="D700" s="212">
        <f t="shared" si="196"/>
        <v>0</v>
      </c>
      <c r="E700" s="211"/>
      <c r="F700" s="211"/>
      <c r="G700" s="213"/>
      <c r="H700" s="212">
        <f t="shared" si="190"/>
        <v>0</v>
      </c>
      <c r="I700" s="211"/>
      <c r="J700" s="211"/>
      <c r="K700" s="214"/>
      <c r="L700" s="212">
        <f t="shared" si="191"/>
        <v>0</v>
      </c>
      <c r="M700" s="211"/>
      <c r="N700" s="213"/>
      <c r="O700" s="212">
        <f t="shared" si="192"/>
        <v>0</v>
      </c>
      <c r="P700" s="211"/>
      <c r="Q700" s="213"/>
      <c r="R700" s="212">
        <f t="shared" si="193"/>
        <v>0</v>
      </c>
      <c r="S700" s="211"/>
      <c r="T700" s="211"/>
      <c r="U700" s="212">
        <f t="shared" si="194"/>
        <v>0</v>
      </c>
      <c r="V700" s="183">
        <f t="shared" si="189"/>
        <v>0</v>
      </c>
      <c r="W700" s="211"/>
      <c r="X700" s="213" t="e">
        <f t="shared" si="195"/>
        <v>#DIV/0!</v>
      </c>
      <c r="Y700" s="211"/>
    </row>
    <row r="701" spans="1:25" x14ac:dyDescent="0.25">
      <c r="A701" s="182" t="s">
        <v>128</v>
      </c>
      <c r="B701" s="211"/>
      <c r="C701" s="211"/>
      <c r="D701" s="212">
        <f t="shared" si="196"/>
        <v>0</v>
      </c>
      <c r="E701" s="211"/>
      <c r="F701" s="211"/>
      <c r="G701" s="213"/>
      <c r="H701" s="212">
        <f t="shared" si="190"/>
        <v>0</v>
      </c>
      <c r="I701" s="211"/>
      <c r="J701" s="211"/>
      <c r="K701" s="214"/>
      <c r="L701" s="212">
        <f t="shared" si="191"/>
        <v>0</v>
      </c>
      <c r="M701" s="211"/>
      <c r="N701" s="213"/>
      <c r="O701" s="212">
        <f t="shared" si="192"/>
        <v>0</v>
      </c>
      <c r="P701" s="211"/>
      <c r="Q701" s="213"/>
      <c r="R701" s="212">
        <f t="shared" si="193"/>
        <v>0</v>
      </c>
      <c r="S701" s="211"/>
      <c r="T701" s="211"/>
      <c r="U701" s="212">
        <f t="shared" si="194"/>
        <v>0</v>
      </c>
      <c r="V701" s="183">
        <f t="shared" si="189"/>
        <v>0</v>
      </c>
      <c r="W701" s="211"/>
      <c r="X701" s="213" t="e">
        <f t="shared" si="195"/>
        <v>#DIV/0!</v>
      </c>
      <c r="Y701" s="211"/>
    </row>
    <row r="702" spans="1:25" x14ac:dyDescent="0.25">
      <c r="A702" s="182" t="s">
        <v>129</v>
      </c>
      <c r="B702" s="211"/>
      <c r="C702" s="211"/>
      <c r="D702" s="212">
        <f t="shared" si="196"/>
        <v>0</v>
      </c>
      <c r="E702" s="211"/>
      <c r="F702" s="211"/>
      <c r="G702" s="213"/>
      <c r="H702" s="212">
        <f t="shared" si="190"/>
        <v>0</v>
      </c>
      <c r="I702" s="211"/>
      <c r="J702" s="211"/>
      <c r="K702" s="214"/>
      <c r="L702" s="212">
        <f t="shared" si="191"/>
        <v>0</v>
      </c>
      <c r="M702" s="211"/>
      <c r="N702" s="213"/>
      <c r="O702" s="212">
        <f t="shared" si="192"/>
        <v>0</v>
      </c>
      <c r="P702" s="211"/>
      <c r="Q702" s="213"/>
      <c r="R702" s="212">
        <f t="shared" si="193"/>
        <v>0</v>
      </c>
      <c r="S702" s="211"/>
      <c r="T702" s="211"/>
      <c r="U702" s="212">
        <f t="shared" si="194"/>
        <v>0</v>
      </c>
      <c r="V702" s="183">
        <f t="shared" si="189"/>
        <v>0</v>
      </c>
      <c r="W702" s="211"/>
      <c r="X702" s="213" t="e">
        <f t="shared" si="195"/>
        <v>#DIV/0!</v>
      </c>
      <c r="Y702" s="211"/>
    </row>
    <row r="703" spans="1:25" x14ac:dyDescent="0.25">
      <c r="A703" s="184" t="s">
        <v>130</v>
      </c>
      <c r="B703" s="211"/>
      <c r="C703" s="211"/>
      <c r="D703" s="212">
        <f t="shared" si="196"/>
        <v>0</v>
      </c>
      <c r="E703" s="211"/>
      <c r="F703" s="211"/>
      <c r="G703" s="213"/>
      <c r="H703" s="212">
        <f t="shared" si="190"/>
        <v>0</v>
      </c>
      <c r="I703" s="211"/>
      <c r="J703" s="211"/>
      <c r="K703" s="214"/>
      <c r="L703" s="212">
        <f t="shared" si="191"/>
        <v>0</v>
      </c>
      <c r="M703" s="211"/>
      <c r="N703" s="213"/>
      <c r="O703" s="212">
        <f t="shared" si="192"/>
        <v>0</v>
      </c>
      <c r="P703" s="211"/>
      <c r="Q703" s="213"/>
      <c r="R703" s="212">
        <f t="shared" si="193"/>
        <v>0</v>
      </c>
      <c r="S703" s="211"/>
      <c r="T703" s="211"/>
      <c r="U703" s="212">
        <f t="shared" si="194"/>
        <v>0</v>
      </c>
      <c r="V703" s="183">
        <f t="shared" si="189"/>
        <v>0</v>
      </c>
      <c r="W703" s="211"/>
      <c r="X703" s="213" t="e">
        <f t="shared" si="195"/>
        <v>#DIV/0!</v>
      </c>
      <c r="Y703" s="211"/>
    </row>
    <row r="704" spans="1:25" x14ac:dyDescent="0.25">
      <c r="A704" s="182" t="s">
        <v>131</v>
      </c>
      <c r="B704" s="211"/>
      <c r="C704" s="211"/>
      <c r="D704" s="212">
        <f t="shared" si="196"/>
        <v>0</v>
      </c>
      <c r="E704" s="211"/>
      <c r="F704" s="211"/>
      <c r="G704" s="213"/>
      <c r="H704" s="212">
        <f t="shared" si="190"/>
        <v>0</v>
      </c>
      <c r="I704" s="211"/>
      <c r="J704" s="211"/>
      <c r="K704" s="214"/>
      <c r="L704" s="212">
        <f t="shared" si="191"/>
        <v>0</v>
      </c>
      <c r="M704" s="211"/>
      <c r="N704" s="213"/>
      <c r="O704" s="212">
        <f t="shared" si="192"/>
        <v>0</v>
      </c>
      <c r="P704" s="211"/>
      <c r="Q704" s="213"/>
      <c r="R704" s="212">
        <f t="shared" si="193"/>
        <v>0</v>
      </c>
      <c r="S704" s="211"/>
      <c r="T704" s="211"/>
      <c r="U704" s="212">
        <f t="shared" si="194"/>
        <v>0</v>
      </c>
      <c r="V704" s="183">
        <f t="shared" si="189"/>
        <v>0</v>
      </c>
      <c r="W704" s="211"/>
      <c r="X704" s="213" t="e">
        <f t="shared" si="195"/>
        <v>#DIV/0!</v>
      </c>
      <c r="Y704" s="211"/>
    </row>
    <row r="705" spans="1:25" x14ac:dyDescent="0.25">
      <c r="A705" s="184" t="s">
        <v>132</v>
      </c>
      <c r="B705" s="211"/>
      <c r="C705" s="211"/>
      <c r="D705" s="212">
        <f t="shared" si="196"/>
        <v>0</v>
      </c>
      <c r="E705" s="211"/>
      <c r="F705" s="211"/>
      <c r="G705" s="213"/>
      <c r="H705" s="212">
        <f t="shared" si="190"/>
        <v>0</v>
      </c>
      <c r="I705" s="211"/>
      <c r="J705" s="211"/>
      <c r="K705" s="214"/>
      <c r="L705" s="212">
        <f t="shared" si="191"/>
        <v>0</v>
      </c>
      <c r="M705" s="211"/>
      <c r="N705" s="213"/>
      <c r="O705" s="212">
        <f t="shared" si="192"/>
        <v>0</v>
      </c>
      <c r="P705" s="211"/>
      <c r="Q705" s="213"/>
      <c r="R705" s="212">
        <f t="shared" si="193"/>
        <v>0</v>
      </c>
      <c r="S705" s="211"/>
      <c r="T705" s="211"/>
      <c r="U705" s="212">
        <f t="shared" si="194"/>
        <v>0</v>
      </c>
      <c r="V705" s="183">
        <f t="shared" si="189"/>
        <v>0</v>
      </c>
      <c r="W705" s="211"/>
      <c r="X705" s="213" t="e">
        <f t="shared" si="195"/>
        <v>#DIV/0!</v>
      </c>
      <c r="Y705" s="211"/>
    </row>
    <row r="706" spans="1:25" x14ac:dyDescent="0.25">
      <c r="A706" s="182" t="s">
        <v>153</v>
      </c>
      <c r="B706" s="211"/>
      <c r="C706" s="211"/>
      <c r="D706" s="212">
        <f t="shared" si="196"/>
        <v>0</v>
      </c>
      <c r="E706" s="211"/>
      <c r="F706" s="211"/>
      <c r="G706" s="213"/>
      <c r="H706" s="212">
        <f t="shared" si="190"/>
        <v>0</v>
      </c>
      <c r="I706" s="211"/>
      <c r="J706" s="211"/>
      <c r="K706" s="214"/>
      <c r="L706" s="212">
        <f t="shared" si="191"/>
        <v>0</v>
      </c>
      <c r="M706" s="211"/>
      <c r="N706" s="213"/>
      <c r="O706" s="212">
        <f t="shared" si="192"/>
        <v>0</v>
      </c>
      <c r="P706" s="211"/>
      <c r="Q706" s="213"/>
      <c r="R706" s="212">
        <f t="shared" si="193"/>
        <v>0</v>
      </c>
      <c r="S706" s="211"/>
      <c r="T706" s="211"/>
      <c r="U706" s="212">
        <f t="shared" si="194"/>
        <v>0</v>
      </c>
      <c r="V706" s="183">
        <f t="shared" si="189"/>
        <v>0</v>
      </c>
      <c r="W706" s="211"/>
      <c r="X706" s="213" t="e">
        <f t="shared" si="195"/>
        <v>#DIV/0!</v>
      </c>
      <c r="Y706" s="211"/>
    </row>
    <row r="707" spans="1:25" x14ac:dyDescent="0.25">
      <c r="A707" s="182" t="s">
        <v>164</v>
      </c>
      <c r="B707" s="211"/>
      <c r="C707" s="211"/>
      <c r="D707" s="212">
        <f t="shared" si="196"/>
        <v>0</v>
      </c>
      <c r="E707" s="211"/>
      <c r="F707" s="211"/>
      <c r="G707" s="213"/>
      <c r="H707" s="212">
        <f t="shared" si="190"/>
        <v>0</v>
      </c>
      <c r="I707" s="211"/>
      <c r="J707" s="211"/>
      <c r="K707" s="214"/>
      <c r="L707" s="212">
        <f t="shared" si="191"/>
        <v>0</v>
      </c>
      <c r="M707" s="211"/>
      <c r="N707" s="213"/>
      <c r="O707" s="212">
        <f t="shared" si="192"/>
        <v>0</v>
      </c>
      <c r="P707" s="211"/>
      <c r="Q707" s="213"/>
      <c r="R707" s="212">
        <f t="shared" si="193"/>
        <v>0</v>
      </c>
      <c r="S707" s="211"/>
      <c r="T707" s="211"/>
      <c r="U707" s="212">
        <f t="shared" si="194"/>
        <v>0</v>
      </c>
      <c r="V707" s="183">
        <f t="shared" si="189"/>
        <v>0</v>
      </c>
      <c r="W707" s="211"/>
      <c r="X707" s="213" t="e">
        <f t="shared" si="195"/>
        <v>#DIV/0!</v>
      </c>
      <c r="Y707" s="211"/>
    </row>
    <row r="708" spans="1:25" x14ac:dyDescent="0.25">
      <c r="A708" s="184" t="s">
        <v>134</v>
      </c>
      <c r="B708" s="211"/>
      <c r="C708" s="211"/>
      <c r="D708" s="212">
        <f t="shared" si="196"/>
        <v>0</v>
      </c>
      <c r="E708" s="211"/>
      <c r="F708" s="211"/>
      <c r="G708" s="213"/>
      <c r="H708" s="212">
        <f t="shared" si="190"/>
        <v>0</v>
      </c>
      <c r="I708" s="211"/>
      <c r="J708" s="211"/>
      <c r="K708" s="214"/>
      <c r="L708" s="212">
        <f t="shared" si="191"/>
        <v>0</v>
      </c>
      <c r="M708" s="211"/>
      <c r="N708" s="213"/>
      <c r="O708" s="212">
        <f t="shared" si="192"/>
        <v>0</v>
      </c>
      <c r="P708" s="211"/>
      <c r="Q708" s="213"/>
      <c r="R708" s="212">
        <f t="shared" si="193"/>
        <v>0</v>
      </c>
      <c r="S708" s="211"/>
      <c r="T708" s="211"/>
      <c r="U708" s="212">
        <f t="shared" si="194"/>
        <v>0</v>
      </c>
      <c r="V708" s="183">
        <f t="shared" si="189"/>
        <v>0</v>
      </c>
      <c r="W708" s="211"/>
      <c r="X708" s="213" t="e">
        <f t="shared" si="195"/>
        <v>#DIV/0!</v>
      </c>
      <c r="Y708" s="211"/>
    </row>
    <row r="709" spans="1:25" x14ac:dyDescent="0.25">
      <c r="A709" s="184" t="s">
        <v>135</v>
      </c>
      <c r="B709" s="211"/>
      <c r="C709" s="211"/>
      <c r="D709" s="212">
        <f t="shared" si="196"/>
        <v>0</v>
      </c>
      <c r="E709" s="211"/>
      <c r="F709" s="211"/>
      <c r="G709" s="213"/>
      <c r="H709" s="212">
        <f t="shared" si="190"/>
        <v>0</v>
      </c>
      <c r="I709" s="211"/>
      <c r="J709" s="211"/>
      <c r="K709" s="214"/>
      <c r="L709" s="212">
        <f t="shared" si="191"/>
        <v>0</v>
      </c>
      <c r="M709" s="211"/>
      <c r="N709" s="213"/>
      <c r="O709" s="212">
        <f t="shared" si="192"/>
        <v>0</v>
      </c>
      <c r="P709" s="211"/>
      <c r="Q709" s="213"/>
      <c r="R709" s="212">
        <f t="shared" si="193"/>
        <v>0</v>
      </c>
      <c r="S709" s="211"/>
      <c r="T709" s="211"/>
      <c r="U709" s="212">
        <f t="shared" si="194"/>
        <v>0</v>
      </c>
      <c r="V709" s="183">
        <f t="shared" si="189"/>
        <v>0</v>
      </c>
      <c r="W709" s="211"/>
      <c r="X709" s="213" t="e">
        <f t="shared" si="195"/>
        <v>#DIV/0!</v>
      </c>
      <c r="Y709" s="211"/>
    </row>
    <row r="710" spans="1:25" x14ac:dyDescent="0.25">
      <c r="A710" s="184" t="s">
        <v>136</v>
      </c>
      <c r="B710" s="211"/>
      <c r="C710" s="211"/>
      <c r="D710" s="212">
        <f t="shared" si="196"/>
        <v>0</v>
      </c>
      <c r="E710" s="211"/>
      <c r="F710" s="211"/>
      <c r="G710" s="213"/>
      <c r="H710" s="212">
        <f t="shared" si="190"/>
        <v>0</v>
      </c>
      <c r="I710" s="211"/>
      <c r="J710" s="211"/>
      <c r="K710" s="214"/>
      <c r="L710" s="212">
        <f t="shared" si="191"/>
        <v>0</v>
      </c>
      <c r="M710" s="211"/>
      <c r="N710" s="213"/>
      <c r="O710" s="212">
        <f t="shared" si="192"/>
        <v>0</v>
      </c>
      <c r="P710" s="211"/>
      <c r="Q710" s="213"/>
      <c r="R710" s="212">
        <f t="shared" si="193"/>
        <v>0</v>
      </c>
      <c r="S710" s="211"/>
      <c r="T710" s="211"/>
      <c r="U710" s="212">
        <f t="shared" si="194"/>
        <v>0</v>
      </c>
      <c r="V710" s="183">
        <f t="shared" si="189"/>
        <v>0</v>
      </c>
      <c r="W710" s="211"/>
      <c r="X710" s="213" t="e">
        <f t="shared" si="195"/>
        <v>#DIV/0!</v>
      </c>
      <c r="Y710" s="211"/>
    </row>
    <row r="711" spans="1:25" x14ac:dyDescent="0.25">
      <c r="A711" s="184" t="s">
        <v>133</v>
      </c>
      <c r="B711" s="211"/>
      <c r="C711" s="211"/>
      <c r="D711" s="212">
        <f t="shared" si="196"/>
        <v>0</v>
      </c>
      <c r="E711" s="211"/>
      <c r="F711" s="211"/>
      <c r="G711" s="213"/>
      <c r="H711" s="212">
        <f t="shared" si="190"/>
        <v>0</v>
      </c>
      <c r="I711" s="211"/>
      <c r="J711" s="211"/>
      <c r="K711" s="214"/>
      <c r="L711" s="212">
        <f t="shared" si="191"/>
        <v>0</v>
      </c>
      <c r="M711" s="211"/>
      <c r="N711" s="213"/>
      <c r="O711" s="212">
        <f t="shared" si="192"/>
        <v>0</v>
      </c>
      <c r="P711" s="211"/>
      <c r="Q711" s="213"/>
      <c r="R711" s="212">
        <f t="shared" si="193"/>
        <v>0</v>
      </c>
      <c r="S711" s="211"/>
      <c r="T711" s="211"/>
      <c r="U711" s="212">
        <f t="shared" si="194"/>
        <v>0</v>
      </c>
      <c r="V711" s="183">
        <f t="shared" si="189"/>
        <v>0</v>
      </c>
      <c r="W711" s="211"/>
      <c r="X711" s="213" t="e">
        <f t="shared" si="195"/>
        <v>#DIV/0!</v>
      </c>
      <c r="Y711" s="211"/>
    </row>
    <row r="712" spans="1:25" x14ac:dyDescent="0.25">
      <c r="A712" s="184" t="s">
        <v>154</v>
      </c>
      <c r="B712" s="211"/>
      <c r="C712" s="211"/>
      <c r="D712" s="212">
        <f t="shared" si="196"/>
        <v>0</v>
      </c>
      <c r="E712" s="211"/>
      <c r="F712" s="211"/>
      <c r="G712" s="213"/>
      <c r="H712" s="212">
        <f t="shared" si="190"/>
        <v>0</v>
      </c>
      <c r="I712" s="211"/>
      <c r="J712" s="211"/>
      <c r="K712" s="214"/>
      <c r="L712" s="212">
        <f t="shared" si="191"/>
        <v>0</v>
      </c>
      <c r="M712" s="211"/>
      <c r="N712" s="213"/>
      <c r="O712" s="212">
        <f t="shared" si="192"/>
        <v>0</v>
      </c>
      <c r="P712" s="211"/>
      <c r="Q712" s="213"/>
      <c r="R712" s="212">
        <f t="shared" si="193"/>
        <v>0</v>
      </c>
      <c r="S712" s="211"/>
      <c r="T712" s="211"/>
      <c r="U712" s="212">
        <f t="shared" si="194"/>
        <v>0</v>
      </c>
      <c r="V712" s="183">
        <f t="shared" si="189"/>
        <v>0</v>
      </c>
      <c r="W712" s="211"/>
      <c r="X712" s="213" t="e">
        <f t="shared" si="195"/>
        <v>#DIV/0!</v>
      </c>
      <c r="Y712" s="211"/>
    </row>
    <row r="713" spans="1:25" x14ac:dyDescent="0.25">
      <c r="A713" s="184" t="s">
        <v>155</v>
      </c>
      <c r="B713" s="211"/>
      <c r="C713" s="211"/>
      <c r="D713" s="212">
        <f t="shared" si="196"/>
        <v>0</v>
      </c>
      <c r="E713" s="211"/>
      <c r="F713" s="211"/>
      <c r="G713" s="213"/>
      <c r="H713" s="212">
        <f t="shared" si="190"/>
        <v>0</v>
      </c>
      <c r="I713" s="211"/>
      <c r="J713" s="211"/>
      <c r="K713" s="214"/>
      <c r="L713" s="212">
        <f t="shared" si="191"/>
        <v>0</v>
      </c>
      <c r="M713" s="211"/>
      <c r="N713" s="213"/>
      <c r="O713" s="212">
        <f t="shared" si="192"/>
        <v>0</v>
      </c>
      <c r="P713" s="211"/>
      <c r="Q713" s="213"/>
      <c r="R713" s="212">
        <f t="shared" si="193"/>
        <v>0</v>
      </c>
      <c r="S713" s="211"/>
      <c r="T713" s="211"/>
      <c r="U713" s="212">
        <f t="shared" si="194"/>
        <v>0</v>
      </c>
      <c r="V713" s="183">
        <f t="shared" si="189"/>
        <v>0</v>
      </c>
      <c r="W713" s="211"/>
      <c r="X713" s="213" t="e">
        <f t="shared" si="195"/>
        <v>#DIV/0!</v>
      </c>
      <c r="Y713" s="211"/>
    </row>
    <row r="714" spans="1:25" x14ac:dyDescent="0.25">
      <c r="A714" s="184" t="s">
        <v>156</v>
      </c>
      <c r="B714" s="211"/>
      <c r="C714" s="211"/>
      <c r="D714" s="212">
        <f t="shared" si="196"/>
        <v>0</v>
      </c>
      <c r="E714" s="211"/>
      <c r="F714" s="211"/>
      <c r="G714" s="213"/>
      <c r="H714" s="212">
        <f t="shared" si="190"/>
        <v>0</v>
      </c>
      <c r="I714" s="211"/>
      <c r="J714" s="211"/>
      <c r="K714" s="214"/>
      <c r="L714" s="212">
        <f t="shared" si="191"/>
        <v>0</v>
      </c>
      <c r="M714" s="211"/>
      <c r="N714" s="213"/>
      <c r="O714" s="212">
        <f t="shared" si="192"/>
        <v>0</v>
      </c>
      <c r="P714" s="211"/>
      <c r="Q714" s="213"/>
      <c r="R714" s="212">
        <f t="shared" si="193"/>
        <v>0</v>
      </c>
      <c r="S714" s="211"/>
      <c r="T714" s="211"/>
      <c r="U714" s="212">
        <f t="shared" si="194"/>
        <v>0</v>
      </c>
      <c r="V714" s="183">
        <f t="shared" si="189"/>
        <v>0</v>
      </c>
      <c r="W714" s="211"/>
      <c r="X714" s="213" t="e">
        <f t="shared" si="195"/>
        <v>#DIV/0!</v>
      </c>
      <c r="Y714" s="211"/>
    </row>
    <row r="715" spans="1:25" x14ac:dyDescent="0.25">
      <c r="A715" s="184" t="s">
        <v>157</v>
      </c>
      <c r="B715" s="211"/>
      <c r="C715" s="211"/>
      <c r="D715" s="212">
        <f t="shared" si="196"/>
        <v>0</v>
      </c>
      <c r="E715" s="211"/>
      <c r="F715" s="211"/>
      <c r="G715" s="213"/>
      <c r="H715" s="212">
        <f t="shared" si="190"/>
        <v>0</v>
      </c>
      <c r="I715" s="211"/>
      <c r="J715" s="211"/>
      <c r="K715" s="214"/>
      <c r="L715" s="212">
        <f t="shared" si="191"/>
        <v>0</v>
      </c>
      <c r="M715" s="211"/>
      <c r="N715" s="213"/>
      <c r="O715" s="212">
        <f t="shared" si="192"/>
        <v>0</v>
      </c>
      <c r="P715" s="211"/>
      <c r="Q715" s="213"/>
      <c r="R715" s="212">
        <f t="shared" si="193"/>
        <v>0</v>
      </c>
      <c r="S715" s="211"/>
      <c r="T715" s="211"/>
      <c r="U715" s="212">
        <f t="shared" si="194"/>
        <v>0</v>
      </c>
      <c r="V715" s="183">
        <f t="shared" si="189"/>
        <v>0</v>
      </c>
      <c r="W715" s="211"/>
      <c r="X715" s="213" t="e">
        <f t="shared" si="195"/>
        <v>#DIV/0!</v>
      </c>
      <c r="Y715" s="211"/>
    </row>
    <row r="716" spans="1:25" x14ac:dyDescent="0.25">
      <c r="A716" s="184" t="s">
        <v>158</v>
      </c>
      <c r="B716" s="211"/>
      <c r="C716" s="211"/>
      <c r="D716" s="212">
        <f t="shared" si="196"/>
        <v>0</v>
      </c>
      <c r="E716" s="211"/>
      <c r="F716" s="211"/>
      <c r="G716" s="213"/>
      <c r="H716" s="212">
        <f t="shared" si="190"/>
        <v>0</v>
      </c>
      <c r="I716" s="211"/>
      <c r="J716" s="211"/>
      <c r="K716" s="214"/>
      <c r="L716" s="212">
        <f t="shared" si="191"/>
        <v>0</v>
      </c>
      <c r="M716" s="211"/>
      <c r="N716" s="213"/>
      <c r="O716" s="212">
        <f t="shared" si="192"/>
        <v>0</v>
      </c>
      <c r="P716" s="211"/>
      <c r="Q716" s="213"/>
      <c r="R716" s="212">
        <f t="shared" si="193"/>
        <v>0</v>
      </c>
      <c r="S716" s="211"/>
      <c r="T716" s="211"/>
      <c r="U716" s="212">
        <f t="shared" si="194"/>
        <v>0</v>
      </c>
      <c r="V716" s="183">
        <f t="shared" ref="V716:V728" si="197">E716+I716+M716+P716+S716</f>
        <v>0</v>
      </c>
      <c r="W716" s="211"/>
      <c r="X716" s="213" t="e">
        <f t="shared" si="195"/>
        <v>#DIV/0!</v>
      </c>
      <c r="Y716" s="211"/>
    </row>
    <row r="717" spans="1:25" x14ac:dyDescent="0.25">
      <c r="A717" s="184" t="s">
        <v>159</v>
      </c>
      <c r="B717" s="211"/>
      <c r="C717" s="211"/>
      <c r="D717" s="212">
        <f t="shared" si="196"/>
        <v>0</v>
      </c>
      <c r="E717" s="211"/>
      <c r="F717" s="211"/>
      <c r="G717" s="213"/>
      <c r="H717" s="212">
        <f t="shared" si="190"/>
        <v>0</v>
      </c>
      <c r="I717" s="211"/>
      <c r="J717" s="211"/>
      <c r="K717" s="214"/>
      <c r="L717" s="212">
        <f t="shared" si="191"/>
        <v>0</v>
      </c>
      <c r="M717" s="211"/>
      <c r="N717" s="213"/>
      <c r="O717" s="212">
        <f t="shared" si="192"/>
        <v>0</v>
      </c>
      <c r="P717" s="211"/>
      <c r="Q717" s="213"/>
      <c r="R717" s="212">
        <f t="shared" si="193"/>
        <v>0</v>
      </c>
      <c r="S717" s="211"/>
      <c r="T717" s="211"/>
      <c r="U717" s="212">
        <f t="shared" si="194"/>
        <v>0</v>
      </c>
      <c r="V717" s="183">
        <f t="shared" si="197"/>
        <v>0</v>
      </c>
      <c r="W717" s="211"/>
      <c r="X717" s="213" t="e">
        <f t="shared" si="195"/>
        <v>#DIV/0!</v>
      </c>
      <c r="Y717" s="211"/>
    </row>
    <row r="718" spans="1:25" x14ac:dyDescent="0.25">
      <c r="A718" s="184" t="s">
        <v>162</v>
      </c>
      <c r="B718" s="211"/>
      <c r="C718" s="211"/>
      <c r="D718" s="212">
        <f t="shared" si="196"/>
        <v>0</v>
      </c>
      <c r="E718" s="211"/>
      <c r="F718" s="211"/>
      <c r="G718" s="213"/>
      <c r="H718" s="212">
        <f t="shared" si="190"/>
        <v>0</v>
      </c>
      <c r="I718" s="211"/>
      <c r="J718" s="211"/>
      <c r="K718" s="214"/>
      <c r="L718" s="212">
        <f t="shared" si="191"/>
        <v>0</v>
      </c>
      <c r="M718" s="211"/>
      <c r="N718" s="213"/>
      <c r="O718" s="212">
        <f t="shared" si="192"/>
        <v>0</v>
      </c>
      <c r="P718" s="211"/>
      <c r="Q718" s="213"/>
      <c r="R718" s="212">
        <f t="shared" si="193"/>
        <v>0</v>
      </c>
      <c r="S718" s="211"/>
      <c r="T718" s="211"/>
      <c r="U718" s="212">
        <f t="shared" si="194"/>
        <v>0</v>
      </c>
      <c r="V718" s="183">
        <f t="shared" si="197"/>
        <v>0</v>
      </c>
      <c r="W718" s="211"/>
      <c r="X718" s="213" t="e">
        <f t="shared" si="195"/>
        <v>#DIV/0!</v>
      </c>
      <c r="Y718" s="211"/>
    </row>
    <row r="719" spans="1:25" x14ac:dyDescent="0.25">
      <c r="A719" s="182" t="s">
        <v>163</v>
      </c>
      <c r="B719" s="211"/>
      <c r="C719" s="211"/>
      <c r="D719" s="212">
        <f t="shared" si="196"/>
        <v>0</v>
      </c>
      <c r="E719" s="211"/>
      <c r="F719" s="211"/>
      <c r="G719" s="213"/>
      <c r="H719" s="212">
        <f t="shared" si="190"/>
        <v>0</v>
      </c>
      <c r="I719" s="211"/>
      <c r="J719" s="211"/>
      <c r="K719" s="214"/>
      <c r="L719" s="212">
        <f t="shared" si="191"/>
        <v>0</v>
      </c>
      <c r="M719" s="211"/>
      <c r="N719" s="213"/>
      <c r="O719" s="212">
        <f t="shared" si="192"/>
        <v>0</v>
      </c>
      <c r="P719" s="211"/>
      <c r="Q719" s="213"/>
      <c r="R719" s="212">
        <f t="shared" si="193"/>
        <v>0</v>
      </c>
      <c r="S719" s="211"/>
      <c r="T719" s="211"/>
      <c r="U719" s="212">
        <f t="shared" si="194"/>
        <v>0</v>
      </c>
      <c r="V719" s="183">
        <f t="shared" si="197"/>
        <v>0</v>
      </c>
      <c r="W719" s="211"/>
      <c r="X719" s="213" t="e">
        <f t="shared" si="195"/>
        <v>#DIV/0!</v>
      </c>
      <c r="Y719" s="211"/>
    </row>
    <row r="720" spans="1:25" x14ac:dyDescent="0.25">
      <c r="A720" s="184" t="s">
        <v>137</v>
      </c>
      <c r="B720" s="211"/>
      <c r="C720" s="211"/>
      <c r="D720" s="212">
        <f t="shared" si="196"/>
        <v>0</v>
      </c>
      <c r="E720" s="211"/>
      <c r="F720" s="211"/>
      <c r="G720" s="213"/>
      <c r="H720" s="212">
        <f t="shared" si="190"/>
        <v>0</v>
      </c>
      <c r="I720" s="211"/>
      <c r="J720" s="211"/>
      <c r="K720" s="214"/>
      <c r="L720" s="212">
        <f t="shared" si="191"/>
        <v>0</v>
      </c>
      <c r="M720" s="211"/>
      <c r="N720" s="213"/>
      <c r="O720" s="212">
        <f t="shared" si="192"/>
        <v>0</v>
      </c>
      <c r="P720" s="211"/>
      <c r="Q720" s="213"/>
      <c r="R720" s="212">
        <f t="shared" si="193"/>
        <v>0</v>
      </c>
      <c r="S720" s="211"/>
      <c r="T720" s="211"/>
      <c r="U720" s="212">
        <f t="shared" si="194"/>
        <v>0</v>
      </c>
      <c r="V720" s="183">
        <f t="shared" si="197"/>
        <v>0</v>
      </c>
      <c r="W720" s="211"/>
      <c r="X720" s="213" t="e">
        <f t="shared" si="195"/>
        <v>#DIV/0!</v>
      </c>
      <c r="Y720" s="211"/>
    </row>
    <row r="721" spans="1:25" x14ac:dyDescent="0.25">
      <c r="A721" s="182"/>
      <c r="B721" s="211"/>
      <c r="C721" s="211"/>
      <c r="D721" s="212">
        <f t="shared" si="196"/>
        <v>0</v>
      </c>
      <c r="E721" s="211"/>
      <c r="F721" s="211"/>
      <c r="G721" s="213"/>
      <c r="H721" s="212">
        <f t="shared" si="190"/>
        <v>0</v>
      </c>
      <c r="I721" s="211"/>
      <c r="J721" s="211"/>
      <c r="K721" s="214"/>
      <c r="L721" s="212">
        <f t="shared" si="191"/>
        <v>0</v>
      </c>
      <c r="M721" s="211"/>
      <c r="N721" s="213"/>
      <c r="O721" s="212">
        <f t="shared" si="192"/>
        <v>0</v>
      </c>
      <c r="P721" s="211"/>
      <c r="Q721" s="213"/>
      <c r="R721" s="212">
        <f t="shared" si="193"/>
        <v>0</v>
      </c>
      <c r="S721" s="211"/>
      <c r="T721" s="211"/>
      <c r="U721" s="212">
        <f t="shared" si="194"/>
        <v>0</v>
      </c>
      <c r="V721" s="183">
        <f t="shared" si="197"/>
        <v>0</v>
      </c>
      <c r="W721" s="211"/>
      <c r="X721" s="213" t="e">
        <f t="shared" si="195"/>
        <v>#DIV/0!</v>
      </c>
      <c r="Y721" s="211"/>
    </row>
    <row r="722" spans="1:25" x14ac:dyDescent="0.25">
      <c r="A722" s="182"/>
      <c r="B722" s="211"/>
      <c r="C722" s="211"/>
      <c r="D722" s="212">
        <f t="shared" si="196"/>
        <v>0</v>
      </c>
      <c r="E722" s="211"/>
      <c r="F722" s="211"/>
      <c r="G722" s="213"/>
      <c r="H722" s="212">
        <f t="shared" si="190"/>
        <v>0</v>
      </c>
      <c r="I722" s="211"/>
      <c r="J722" s="211"/>
      <c r="K722" s="214"/>
      <c r="L722" s="212">
        <f t="shared" si="191"/>
        <v>0</v>
      </c>
      <c r="M722" s="211"/>
      <c r="N722" s="213"/>
      <c r="O722" s="212">
        <f t="shared" si="192"/>
        <v>0</v>
      </c>
      <c r="P722" s="211"/>
      <c r="Q722" s="213"/>
      <c r="R722" s="212">
        <f t="shared" si="193"/>
        <v>0</v>
      </c>
      <c r="S722" s="211"/>
      <c r="T722" s="211"/>
      <c r="U722" s="212">
        <f t="shared" si="194"/>
        <v>0</v>
      </c>
      <c r="V722" s="183">
        <f t="shared" si="197"/>
        <v>0</v>
      </c>
      <c r="W722" s="211"/>
      <c r="X722" s="213" t="e">
        <f t="shared" si="195"/>
        <v>#DIV/0!</v>
      </c>
      <c r="Y722" s="211"/>
    </row>
    <row r="723" spans="1:25" x14ac:dyDescent="0.25">
      <c r="A723" s="182"/>
      <c r="B723" s="211"/>
      <c r="C723" s="211"/>
      <c r="D723" s="212">
        <f t="shared" si="196"/>
        <v>0</v>
      </c>
      <c r="E723" s="211"/>
      <c r="F723" s="211"/>
      <c r="G723" s="213"/>
      <c r="H723" s="212">
        <f t="shared" si="190"/>
        <v>0</v>
      </c>
      <c r="I723" s="211"/>
      <c r="J723" s="211"/>
      <c r="K723" s="214"/>
      <c r="L723" s="212">
        <f t="shared" si="191"/>
        <v>0</v>
      </c>
      <c r="M723" s="211"/>
      <c r="N723" s="213"/>
      <c r="O723" s="212">
        <f t="shared" si="192"/>
        <v>0</v>
      </c>
      <c r="P723" s="211"/>
      <c r="Q723" s="213"/>
      <c r="R723" s="212">
        <f t="shared" si="193"/>
        <v>0</v>
      </c>
      <c r="S723" s="211"/>
      <c r="T723" s="211"/>
      <c r="U723" s="212">
        <f t="shared" si="194"/>
        <v>0</v>
      </c>
      <c r="V723" s="183">
        <f t="shared" si="197"/>
        <v>0</v>
      </c>
      <c r="W723" s="211"/>
      <c r="X723" s="213" t="e">
        <f t="shared" si="195"/>
        <v>#DIV/0!</v>
      </c>
      <c r="Y723" s="211"/>
    </row>
    <row r="724" spans="1:25" x14ac:dyDescent="0.25">
      <c r="A724" s="184" t="s">
        <v>138</v>
      </c>
      <c r="B724" s="211"/>
      <c r="C724" s="211"/>
      <c r="D724" s="212">
        <f t="shared" si="196"/>
        <v>0</v>
      </c>
      <c r="E724" s="211"/>
      <c r="F724" s="211"/>
      <c r="G724" s="213"/>
      <c r="H724" s="212">
        <f t="shared" si="190"/>
        <v>0</v>
      </c>
      <c r="I724" s="211"/>
      <c r="J724" s="211"/>
      <c r="K724" s="214"/>
      <c r="L724" s="212">
        <f t="shared" si="191"/>
        <v>0</v>
      </c>
      <c r="M724" s="211"/>
      <c r="N724" s="213"/>
      <c r="O724" s="212">
        <f t="shared" si="192"/>
        <v>0</v>
      </c>
      <c r="P724" s="211"/>
      <c r="Q724" s="213"/>
      <c r="R724" s="212">
        <f t="shared" si="193"/>
        <v>0</v>
      </c>
      <c r="S724" s="211"/>
      <c r="T724" s="211"/>
      <c r="U724" s="212">
        <f t="shared" si="194"/>
        <v>0</v>
      </c>
      <c r="V724" s="183">
        <f t="shared" si="197"/>
        <v>0</v>
      </c>
      <c r="W724" s="211"/>
      <c r="X724" s="213" t="e">
        <f t="shared" si="195"/>
        <v>#DIV/0!</v>
      </c>
      <c r="Y724" s="211"/>
    </row>
    <row r="725" spans="1:25" x14ac:dyDescent="0.25">
      <c r="A725" s="182" t="s">
        <v>148</v>
      </c>
      <c r="B725" s="211"/>
      <c r="C725" s="211"/>
      <c r="D725" s="212">
        <f t="shared" si="196"/>
        <v>0</v>
      </c>
      <c r="E725" s="211"/>
      <c r="F725" s="211"/>
      <c r="G725" s="213"/>
      <c r="H725" s="212">
        <f t="shared" si="190"/>
        <v>0</v>
      </c>
      <c r="I725" s="211"/>
      <c r="J725" s="211"/>
      <c r="K725" s="214"/>
      <c r="L725" s="212">
        <f t="shared" si="191"/>
        <v>0</v>
      </c>
      <c r="M725" s="211"/>
      <c r="N725" s="213"/>
      <c r="O725" s="212">
        <f t="shared" si="192"/>
        <v>0</v>
      </c>
      <c r="P725" s="211"/>
      <c r="Q725" s="213"/>
      <c r="R725" s="212">
        <f t="shared" si="193"/>
        <v>0</v>
      </c>
      <c r="S725" s="211"/>
      <c r="T725" s="211"/>
      <c r="U725" s="212">
        <f t="shared" si="194"/>
        <v>0</v>
      </c>
      <c r="V725" s="183">
        <f t="shared" si="197"/>
        <v>0</v>
      </c>
      <c r="W725" s="211"/>
      <c r="X725" s="213" t="e">
        <f t="shared" si="195"/>
        <v>#DIV/0!</v>
      </c>
      <c r="Y725" s="211"/>
    </row>
    <row r="726" spans="1:25" x14ac:dyDescent="0.25">
      <c r="A726" s="182"/>
      <c r="B726" s="211"/>
      <c r="C726" s="211"/>
      <c r="D726" s="212">
        <f t="shared" si="196"/>
        <v>0</v>
      </c>
      <c r="E726" s="211"/>
      <c r="F726" s="211"/>
      <c r="G726" s="213"/>
      <c r="H726" s="212">
        <f t="shared" si="190"/>
        <v>0</v>
      </c>
      <c r="I726" s="211"/>
      <c r="J726" s="211"/>
      <c r="K726" s="214"/>
      <c r="L726" s="212">
        <f t="shared" si="191"/>
        <v>0</v>
      </c>
      <c r="M726" s="211"/>
      <c r="N726" s="213"/>
      <c r="O726" s="212">
        <f t="shared" si="192"/>
        <v>0</v>
      </c>
      <c r="P726" s="211"/>
      <c r="Q726" s="213"/>
      <c r="R726" s="212">
        <f t="shared" si="193"/>
        <v>0</v>
      </c>
      <c r="S726" s="211"/>
      <c r="T726" s="211"/>
      <c r="U726" s="212">
        <f t="shared" si="194"/>
        <v>0</v>
      </c>
      <c r="V726" s="183">
        <f t="shared" si="197"/>
        <v>0</v>
      </c>
      <c r="W726" s="211"/>
      <c r="X726" s="213" t="e">
        <f t="shared" si="195"/>
        <v>#DIV/0!</v>
      </c>
      <c r="Y726" s="211"/>
    </row>
    <row r="727" spans="1:25" x14ac:dyDescent="0.25">
      <c r="A727" s="182"/>
      <c r="B727" s="211"/>
      <c r="C727" s="211"/>
      <c r="D727" s="212">
        <f t="shared" si="196"/>
        <v>0</v>
      </c>
      <c r="E727" s="211"/>
      <c r="F727" s="211"/>
      <c r="G727" s="213"/>
      <c r="H727" s="212">
        <f t="shared" si="190"/>
        <v>0</v>
      </c>
      <c r="I727" s="211"/>
      <c r="J727" s="211"/>
      <c r="K727" s="214"/>
      <c r="L727" s="212">
        <f t="shared" si="191"/>
        <v>0</v>
      </c>
      <c r="M727" s="211"/>
      <c r="N727" s="213"/>
      <c r="O727" s="212">
        <f t="shared" si="192"/>
        <v>0</v>
      </c>
      <c r="P727" s="211"/>
      <c r="Q727" s="213"/>
      <c r="R727" s="212">
        <f t="shared" si="193"/>
        <v>0</v>
      </c>
      <c r="S727" s="211"/>
      <c r="T727" s="211"/>
      <c r="U727" s="212">
        <f t="shared" si="194"/>
        <v>0</v>
      </c>
      <c r="V727" s="183">
        <f t="shared" si="197"/>
        <v>0</v>
      </c>
      <c r="W727" s="211"/>
      <c r="X727" s="213" t="e">
        <f t="shared" si="195"/>
        <v>#DIV/0!</v>
      </c>
      <c r="Y727" s="211"/>
    </row>
    <row r="728" spans="1:25" x14ac:dyDescent="0.25">
      <c r="A728" s="197"/>
      <c r="B728" s="222"/>
      <c r="C728" s="222"/>
      <c r="D728" s="219">
        <f t="shared" si="196"/>
        <v>0</v>
      </c>
      <c r="E728" s="222"/>
      <c r="F728" s="222"/>
      <c r="G728" s="220"/>
      <c r="H728" s="219">
        <f t="shared" si="190"/>
        <v>0</v>
      </c>
      <c r="I728" s="222"/>
      <c r="J728" s="222"/>
      <c r="K728" s="221"/>
      <c r="L728" s="219">
        <f t="shared" si="191"/>
        <v>0</v>
      </c>
      <c r="M728" s="222"/>
      <c r="N728" s="220"/>
      <c r="O728" s="219">
        <f t="shared" si="192"/>
        <v>0</v>
      </c>
      <c r="P728" s="222"/>
      <c r="Q728" s="220"/>
      <c r="R728" s="219">
        <f t="shared" si="193"/>
        <v>0</v>
      </c>
      <c r="S728" s="222"/>
      <c r="T728" s="222"/>
      <c r="U728" s="219">
        <f t="shared" si="194"/>
        <v>0</v>
      </c>
      <c r="V728" s="190">
        <f t="shared" si="197"/>
        <v>0</v>
      </c>
      <c r="W728" s="222"/>
      <c r="X728" s="220" t="e">
        <f t="shared" si="195"/>
        <v>#DIV/0!</v>
      </c>
      <c r="Y728" s="222"/>
    </row>
    <row r="729" spans="1:25" x14ac:dyDescent="0.25">
      <c r="A729" s="180" t="s">
        <v>53</v>
      </c>
      <c r="B729" s="208"/>
      <c r="C729" s="208"/>
      <c r="D729" s="208">
        <f t="shared" si="196"/>
        <v>0</v>
      </c>
      <c r="E729" s="208"/>
      <c r="F729" s="208"/>
      <c r="G729" s="209"/>
      <c r="H729" s="208"/>
      <c r="I729" s="208"/>
      <c r="J729" s="208"/>
      <c r="K729" s="210"/>
      <c r="L729" s="208"/>
      <c r="M729" s="208"/>
      <c r="N729" s="209"/>
      <c r="O729" s="208"/>
      <c r="P729" s="208"/>
      <c r="Q729" s="209"/>
      <c r="R729" s="208"/>
      <c r="S729" s="208"/>
      <c r="T729" s="207"/>
      <c r="U729" s="208"/>
      <c r="V729" s="181"/>
      <c r="W729" s="208"/>
      <c r="X729" s="209"/>
      <c r="Y729" s="208"/>
    </row>
    <row r="730" spans="1:25" x14ac:dyDescent="0.25">
      <c r="A730" s="184" t="s">
        <v>139</v>
      </c>
      <c r="B730" s="212">
        <f>B630+B633+B636+B639+B642+B645+B648+B651+B668+B669+B670+B671+B672+B673+B674+B676+B679+B682+B685+B687+B689+B691+B692+B694+B697+B700+B703+B705+B708+B709+B710+B711+B712+B713+B714+B715+B716+B717+B718</f>
        <v>0</v>
      </c>
      <c r="C730" s="212">
        <f>C630+C633+C636+C639+C642+C645+C648+C651+C668+C669+C670+C671+C672+C673+C674+C676+C679+C682+C685+C687+C689+C691+C692+C694+C697+C700+C703+C705+C708+C709+C710+C711+C712+C713+C714+C715+C716+C717+C718</f>
        <v>0</v>
      </c>
      <c r="D730" s="212">
        <f t="shared" si="196"/>
        <v>0</v>
      </c>
      <c r="E730" s="212">
        <f>E630+E633+E636+E639+E642+E645+E648+E651+E668+E669+E670+E671+E672+E673+E674+E676+E679+E682+E685+E687+E689+E691+E692+E694+E697+E700+E703+E705+E708+E709+E710+E711+E712+E713+E714+E715+E716+E717+E718</f>
        <v>0</v>
      </c>
      <c r="F730" s="212">
        <f>F630+F633+F636+F639+F642+F645+F648+F651+F668+F669+F670+F671+F672+F673+F674+F676+F679+F682+F685+F687+F689+F691+F692+F694+F697+F700+F703+F705+F708+F709+F710+F711+F712+F713+F714+F715+F716+F717+F718</f>
        <v>0</v>
      </c>
      <c r="G730" s="213" t="e">
        <f>H730/E730</f>
        <v>#DIV/0!</v>
      </c>
      <c r="H730" s="212">
        <f>H630+H633+H636+H639+H642+H645+H648+H651+H668+H669+H670+H671+H672+H673+H674+H676+H679+H682+H685+H687+H689+H691+H692+H694+H697+H700+H703+H705+H708+H709+H710+H711+H712+H713+H714+H715+H716+H717+H718</f>
        <v>0</v>
      </c>
      <c r="I730" s="212">
        <f>I630+I633+I636+I639+I642+I645+I648+I651+I668+I669+I670+I671+I672+I673+I674+I676+I679+I682+I685+I687+I689+I691+I692+I694+I697+I700+I703+I705+I708+I709+I710+I711+I712+I713+I714+I715+I716+I717+I718</f>
        <v>0</v>
      </c>
      <c r="J730" s="212">
        <f>J630+J633+J636+J639+J642+J645+J648+J651+J668+J669+J670+J671+J672+J673+J674+J676+J679+J682+J685+J687+J689+J691+J692+J694+J697+J700+J703+J705+J708+J709+J710+J711+J712+J713+J714+J715+J716+J717+J718</f>
        <v>0</v>
      </c>
      <c r="K730" s="214" t="e">
        <f>L730/I730</f>
        <v>#DIV/0!</v>
      </c>
      <c r="L730" s="212">
        <f>L630+L633+L636+L639+L642+L645+L648+L651+L668+L669+L670+L671+L672+L673+L674+L676+L679+L682+L685+L687+L689+L691+L692+L694+L697+L700+L703+L705+L708+L709+L710+L711+L712+L713+L714+L715+L716+L717+L718</f>
        <v>0</v>
      </c>
      <c r="M730" s="212">
        <f>M630+M633+M636+M639+M642+M645+M648+M651+M668+M669+M670+M671+M672+M673+M674+M676+M679+M682+M685+M687+M689+M691+M692+M694+M697+M700+M703+M705+M708+M709+M710+M711+M712+M713+M714+M715+M716+M717+M718</f>
        <v>0</v>
      </c>
      <c r="N730" s="213" t="e">
        <f>O730/M730</f>
        <v>#DIV/0!</v>
      </c>
      <c r="O730" s="212">
        <f>O630+O633+O636+O639+O642+O645+O648+O651+O668+O669+O670+O671+O672+O673+O674+O676+O679+O682+O685+O687+O689+O691+O692+O694+O697+O700+O703+O705+O708+O709+O710+O711+O712+O713+O714+O715+O716+O717+O718</f>
        <v>0</v>
      </c>
      <c r="P730" s="212">
        <f>P630+P633+P636+P639+P642+P645+P648+P651+P668+P669+P670+P671+P672+P673+P674+P676+P679+P682+P685+P687+P689+P691+P692+P694+P697+P700+P703+P705+P708+P709+P710+P711+P712+P713+P714+P715+P716+P717+P718</f>
        <v>0</v>
      </c>
      <c r="Q730" s="213" t="e">
        <f>R730/P730</f>
        <v>#DIV/0!</v>
      </c>
      <c r="R730" s="212">
        <f>R630+R633+R636+R639+R642+R645+R648+R651+R668+R669+R670+R671+R672+R673+R674+R676+R679+R682+R685+R687+R689+R691+R692+R694+R697+R700+R703+R705+R708+R709+R710+R711+R712+R713+R714+R715+R716+R717+R718</f>
        <v>0</v>
      </c>
      <c r="S730" s="212">
        <f>S630+S633+S636+S639+S642+S645+S648+S651+S668+S669+S670+S671+S672+S673+S674+S676+S679+S682+S685+S687+S689+S691+S692+S694+S697+S700+S703+S705+S708+S709+S710+S711+S712+S713+S714+S715+S716+S717+S718</f>
        <v>0</v>
      </c>
      <c r="T730" s="211" t="e">
        <f>U730/S730</f>
        <v>#DIV/0!</v>
      </c>
      <c r="U730" s="212">
        <f>U630+U633+U636+U639+U642+U645+U648+U651+U668+U669+U670+U671+U672+U673+U674+U676+U679+U682+U685+U687+U689+U691+U692+U694+U697+U700+U703+U705+U708+U709+U710+U711+U712+U713+U714+U715+U716+U717+U718</f>
        <v>0</v>
      </c>
      <c r="V730" s="183">
        <f t="shared" ref="V730:V736" si="198">E730+I730+M730+P730+S730</f>
        <v>0</v>
      </c>
      <c r="W730" s="212">
        <f>W630+W633+W636+W639+W642+W645+W648+W651+W668+W669+W670+W671+W672+W673+W674+W676+W679+W682+W685+W687+W689+W691+W692+W694+W697+W700+W703+W705+W708+W709+W710+W711+W712+W713+W714+W715+W716+W717+W718</f>
        <v>0</v>
      </c>
      <c r="X730" s="213" t="e">
        <f t="shared" ref="X730:X739" si="199">(H730+L730+O730+R730+U730)/V730</f>
        <v>#DIV/0!</v>
      </c>
      <c r="Y730" s="212">
        <f>Y630+Y633+Y636+Y639+Y642+Y645+Y648+Y651+Y668+Y669+Y670+Y671+Y672+Y673+Y674+Y676+Y679+Y682+Y685+Y687+Y689+Y691+Y692+Y694+Y697+Y700+Y703+Y705+Y708+Y709+Y710+Y711+Y712+Y713+Y714+Y715+Y716+Y717+Y718</f>
        <v>0</v>
      </c>
    </row>
    <row r="731" spans="1:25" s="173" customFormat="1" x14ac:dyDescent="0.25">
      <c r="A731" s="182" t="s">
        <v>55</v>
      </c>
      <c r="B731" s="212">
        <f>B651+B668+B672+B674+B687+B711+B671</f>
        <v>0</v>
      </c>
      <c r="C731" s="212">
        <f>C651+C668+C672+C674+C687+C711+C671</f>
        <v>0</v>
      </c>
      <c r="D731" s="212">
        <f t="shared" si="196"/>
        <v>0</v>
      </c>
      <c r="E731" s="212">
        <f>E651+E668+E672+E674+E687+E711+E671</f>
        <v>0</v>
      </c>
      <c r="F731" s="212">
        <f>F651+F668+F672+F674+F687+F711+F671</f>
        <v>0</v>
      </c>
      <c r="G731" s="213" t="e">
        <f t="shared" ref="G731:G739" si="200">H731/E731</f>
        <v>#DIV/0!</v>
      </c>
      <c r="H731" s="212">
        <f>H651+H668+H672+H674+H687+H711+H671</f>
        <v>0</v>
      </c>
      <c r="I731" s="212">
        <f>I651+I668+I672+I674+I687+I711+I671</f>
        <v>0</v>
      </c>
      <c r="J731" s="212">
        <f>J651+J668+J672+J674+J687+J711+J671</f>
        <v>0</v>
      </c>
      <c r="K731" s="214" t="e">
        <f t="shared" ref="K731:K739" si="201">L731/I731</f>
        <v>#DIV/0!</v>
      </c>
      <c r="L731" s="212">
        <f>L651+L668+L672+L674+L687+L711+L671</f>
        <v>0</v>
      </c>
      <c r="M731" s="212">
        <f>M651+M668+M672+M674+M687+M711+M671</f>
        <v>0</v>
      </c>
      <c r="N731" s="213" t="e">
        <f t="shared" ref="N731:N738" si="202">O731/M731</f>
        <v>#DIV/0!</v>
      </c>
      <c r="O731" s="212">
        <f>O651+O668+O672+O674+O687+O711+O671</f>
        <v>0</v>
      </c>
      <c r="P731" s="212">
        <f>P651+P668+P672+P674+P687+P711+P671</f>
        <v>0</v>
      </c>
      <c r="Q731" s="213" t="e">
        <f t="shared" ref="Q731:Q739" si="203">R731/P731</f>
        <v>#DIV/0!</v>
      </c>
      <c r="R731" s="212">
        <f>R651+R668+R672+R674+R687+R711+R671</f>
        <v>0</v>
      </c>
      <c r="S731" s="212">
        <f>S651+S668+S672+S674+S687+S711+S671</f>
        <v>0</v>
      </c>
      <c r="T731" s="211" t="e">
        <f t="shared" ref="T731:T739" si="204">U731/S731</f>
        <v>#DIV/0!</v>
      </c>
      <c r="U731" s="212">
        <f>U651+U668+U672+U674+U687+U711+U671</f>
        <v>0</v>
      </c>
      <c r="V731" s="183">
        <f t="shared" si="198"/>
        <v>0</v>
      </c>
      <c r="W731" s="212">
        <f>W651+W668+W672+W674+W687+W711+W671</f>
        <v>0</v>
      </c>
      <c r="X731" s="213" t="e">
        <f t="shared" si="199"/>
        <v>#DIV/0!</v>
      </c>
      <c r="Y731" s="212">
        <f>Y651+Y668+Y672+Y674+Y687+Y711+Y671</f>
        <v>0</v>
      </c>
    </row>
    <row r="732" spans="1:25" s="173" customFormat="1" x14ac:dyDescent="0.25">
      <c r="A732" s="184" t="s">
        <v>141</v>
      </c>
      <c r="B732" s="212">
        <f>B631+B634+B637+B640+B643+B646+B649+B677+B680+B683+B686+B688+B690+B693+B695+B698+B701+B704+B706+B707+B719</f>
        <v>0</v>
      </c>
      <c r="C732" s="212">
        <f>C631+C634+C637+C640+C643+C646+C649+C677+C680+C683+C686+C688+C690+C693+C695+C698+C701+C704+C706+C707+C719</f>
        <v>0</v>
      </c>
      <c r="D732" s="212">
        <f t="shared" si="196"/>
        <v>0</v>
      </c>
      <c r="E732" s="212">
        <f>E631+E634+E637+E640+E643+E646+E649+E677+E680+E683+E686+E688+E690+E693+E695+E698+E701+E704+E706+E707+E719</f>
        <v>0</v>
      </c>
      <c r="F732" s="212">
        <f>F631+F634+F637+F640+F643+F646+F649+F677+F680+F683+F686+F688+F690+F693+F695+F698+F701+F704+F706+F707+F719</f>
        <v>0</v>
      </c>
      <c r="G732" s="213" t="e">
        <f t="shared" si="200"/>
        <v>#DIV/0!</v>
      </c>
      <c r="H732" s="212">
        <f>H631+H634+H637+H640+H643+H646+H649+H677+H680+H683+H686+H688+H690+H693+H695+H698+H701+H704+H706+H707+H719</f>
        <v>0</v>
      </c>
      <c r="I732" s="212">
        <f>I631+I634+I637+I640+I643+I646+I649+I677+I680+I683+I686+I688+I690+I693+I695+I698+I701+I704+I706+I707+I719</f>
        <v>0</v>
      </c>
      <c r="J732" s="212">
        <f>J631+J634+J637+J640+J643+J646+J649+J677+J680+J683+J686+J688+J690+J693+J695+J698+J701+J704+J706+J707+J719</f>
        <v>0</v>
      </c>
      <c r="K732" s="214" t="e">
        <f t="shared" si="201"/>
        <v>#DIV/0!</v>
      </c>
      <c r="L732" s="212">
        <f>L631+L634+L637+L640+L643+L646+L649+L677+L680+L683+L686+L688+L690+L693+L695+L698+L701+L704+L706+L707+L719</f>
        <v>0</v>
      </c>
      <c r="M732" s="212">
        <f>M631+M634+M637+M640+M643+M646+M649+M677+M680+M683+M686+M688+M690+M693+M695+M698+M701+M704+M706+M707+M719</f>
        <v>0</v>
      </c>
      <c r="N732" s="213" t="e">
        <f t="shared" si="202"/>
        <v>#DIV/0!</v>
      </c>
      <c r="O732" s="212">
        <f>O631+O634+O637+O640+O643+O646+O649+O677+O680+O683+O686+O688+O690+O693+O695+O698+O701+O704+O706+O707+O719</f>
        <v>0</v>
      </c>
      <c r="P732" s="212">
        <f>P631+P634+P637+P640+P643+P646+P649+P677+P680+P683+P686+P688+P690+P693+P695+P698+P701+P704+P706+P707+P719</f>
        <v>0</v>
      </c>
      <c r="Q732" s="213" t="e">
        <f t="shared" si="203"/>
        <v>#DIV/0!</v>
      </c>
      <c r="R732" s="212">
        <f>R631+R634+R637+R640+R643+R646+R649+R677+R680+R683+R686+R688+R690+R693+R695+R698+R701+R704+R706+R707+R719</f>
        <v>0</v>
      </c>
      <c r="S732" s="212">
        <f>S631+S634+S637+S640+S643+S646+S649+S677+S680+S683+S686+S688+S690+S693+S695+S698+S701+S704+S706+S707+S719</f>
        <v>0</v>
      </c>
      <c r="T732" s="211" t="e">
        <f t="shared" si="204"/>
        <v>#DIV/0!</v>
      </c>
      <c r="U732" s="212">
        <f>U631+U634+U637+U640+U643+U646+U649+U677+U680+U683+U686+U688+U690+U693+U695+U698+U701+U704+U706+U707+U719</f>
        <v>0</v>
      </c>
      <c r="V732" s="183">
        <f t="shared" si="198"/>
        <v>0</v>
      </c>
      <c r="W732" s="212">
        <f>W631+W634+W637+W640+W643+W646+W649+W677+W680+W683+W686+W688+W690+W693+W695+W698+W701+W704+W706+W707+W719</f>
        <v>0</v>
      </c>
      <c r="X732" s="213" t="e">
        <f t="shared" si="199"/>
        <v>#DIV/0!</v>
      </c>
      <c r="Y732" s="212">
        <f>Y631+Y634+Y637+Y640+Y643+Y646+Y649+Y677+Y680+Y683+Y686+Y688+Y690+Y693+Y695+Y698+Y701+Y704+Y706+Y707+Y719</f>
        <v>0</v>
      </c>
    </row>
    <row r="733" spans="1:25" s="173" customFormat="1" x14ac:dyDescent="0.25">
      <c r="A733" s="182" t="s">
        <v>142</v>
      </c>
      <c r="B733" s="212">
        <f>B688</f>
        <v>0</v>
      </c>
      <c r="C733" s="212">
        <f>C688</f>
        <v>0</v>
      </c>
      <c r="D733" s="212">
        <f t="shared" si="196"/>
        <v>0</v>
      </c>
      <c r="E733" s="212">
        <f>E688</f>
        <v>0</v>
      </c>
      <c r="F733" s="212">
        <f>F688</f>
        <v>0</v>
      </c>
      <c r="G733" s="213" t="e">
        <f t="shared" si="200"/>
        <v>#DIV/0!</v>
      </c>
      <c r="H733" s="212">
        <f>H688</f>
        <v>0</v>
      </c>
      <c r="I733" s="212">
        <f>I688</f>
        <v>0</v>
      </c>
      <c r="J733" s="212">
        <f>J688</f>
        <v>0</v>
      </c>
      <c r="K733" s="214" t="e">
        <f t="shared" si="201"/>
        <v>#DIV/0!</v>
      </c>
      <c r="L733" s="212">
        <f>L688</f>
        <v>0</v>
      </c>
      <c r="M733" s="212">
        <f>M688</f>
        <v>0</v>
      </c>
      <c r="N733" s="213" t="e">
        <f t="shared" si="202"/>
        <v>#DIV/0!</v>
      </c>
      <c r="O733" s="212">
        <f>O688</f>
        <v>0</v>
      </c>
      <c r="P733" s="212">
        <f>P688</f>
        <v>0</v>
      </c>
      <c r="Q733" s="213" t="e">
        <f t="shared" si="203"/>
        <v>#DIV/0!</v>
      </c>
      <c r="R733" s="212">
        <f>R688</f>
        <v>0</v>
      </c>
      <c r="S733" s="212">
        <f>S688</f>
        <v>0</v>
      </c>
      <c r="T733" s="211" t="e">
        <f t="shared" si="204"/>
        <v>#DIV/0!</v>
      </c>
      <c r="U733" s="212">
        <f>U688</f>
        <v>0</v>
      </c>
      <c r="V733" s="183">
        <f t="shared" si="198"/>
        <v>0</v>
      </c>
      <c r="W733" s="212">
        <f>W688</f>
        <v>0</v>
      </c>
      <c r="X733" s="213" t="e">
        <f t="shared" si="199"/>
        <v>#DIV/0!</v>
      </c>
      <c r="Y733" s="212">
        <f>Y688</f>
        <v>0</v>
      </c>
    </row>
    <row r="734" spans="1:25" s="173" customFormat="1" x14ac:dyDescent="0.25">
      <c r="A734" s="184" t="s">
        <v>143</v>
      </c>
      <c r="B734" s="212">
        <f>B632+B635+B638+B641+B644+B650+B647+B678+B681+B684+B696+B699+B702</f>
        <v>0</v>
      </c>
      <c r="C734" s="212">
        <f>C632+C635+C638+C641+C644+C650+C647+C678+C681+C684+C696+C699+C702</f>
        <v>0</v>
      </c>
      <c r="D734" s="212">
        <f t="shared" si="196"/>
        <v>0</v>
      </c>
      <c r="E734" s="212">
        <f>E632+E635+E638+E641+E644+E650+E647+E678+E681+E684+E696+E699+E702</f>
        <v>0</v>
      </c>
      <c r="F734" s="212">
        <f>F632+F635+F638+F641+F644+F650+F647+F678+F681+F684+F696+F699+F702</f>
        <v>0</v>
      </c>
      <c r="G734" s="213" t="e">
        <f t="shared" si="200"/>
        <v>#DIV/0!</v>
      </c>
      <c r="H734" s="212"/>
      <c r="I734" s="212">
        <f>I632+I635+I638+I641+I644+I650+I647+I678+I681+I684+I696+I699+I702</f>
        <v>0</v>
      </c>
      <c r="J734" s="212">
        <f>J632+J635+J638+J641+J644+J650+J647+J678+J681+J684+J696+J699+J702</f>
        <v>0</v>
      </c>
      <c r="K734" s="214" t="e">
        <f t="shared" si="201"/>
        <v>#DIV/0!</v>
      </c>
      <c r="L734" s="212"/>
      <c r="M734" s="212">
        <f>M632+M635+M638+M641+M644+M650+M647+M678+M681+M684+M696+M699+M702</f>
        <v>0</v>
      </c>
      <c r="N734" s="213" t="e">
        <f t="shared" si="202"/>
        <v>#DIV/0!</v>
      </c>
      <c r="O734" s="212"/>
      <c r="P734" s="212">
        <f>P632+P635+P638+P641+P644+P650+P647+P678+P681+P684+P696+P699+P702</f>
        <v>0</v>
      </c>
      <c r="Q734" s="213" t="e">
        <f t="shared" si="203"/>
        <v>#DIV/0!</v>
      </c>
      <c r="R734" s="212"/>
      <c r="S734" s="212">
        <f>S632+S635+S638+S641+S644+S650+S647+S678+S681+S684+S696+S699+S702</f>
        <v>0</v>
      </c>
      <c r="T734" s="211" t="e">
        <f t="shared" si="204"/>
        <v>#DIV/0!</v>
      </c>
      <c r="U734" s="212">
        <f>U632+U635+U638+U641+U644+U650+U647+U678+U681+U684+U696+U699+U702</f>
        <v>0</v>
      </c>
      <c r="V734" s="183">
        <f t="shared" si="198"/>
        <v>0</v>
      </c>
      <c r="W734" s="212">
        <f>W632+W635+W638+W641+W644+W650+W647+W678+W681+W684+W696+W699+W702</f>
        <v>0</v>
      </c>
      <c r="X734" s="213" t="e">
        <f t="shared" si="199"/>
        <v>#DIV/0!</v>
      </c>
      <c r="Y734" s="212">
        <f>Y632+Y635+Y638+Y641+Y644+Y650+Y647+Y678+Y681+Y684+Y696+Y699+Y702</f>
        <v>0</v>
      </c>
    </row>
    <row r="735" spans="1:25" x14ac:dyDescent="0.25">
      <c r="A735" s="182" t="s">
        <v>140</v>
      </c>
      <c r="B735" s="212"/>
      <c r="C735" s="212"/>
      <c r="D735" s="212">
        <f t="shared" si="196"/>
        <v>0</v>
      </c>
      <c r="E735" s="212"/>
      <c r="F735" s="212"/>
      <c r="G735" s="213" t="e">
        <f t="shared" si="200"/>
        <v>#DIV/0!</v>
      </c>
      <c r="H735" s="212"/>
      <c r="I735" s="212"/>
      <c r="J735" s="212"/>
      <c r="K735" s="214" t="e">
        <f t="shared" si="201"/>
        <v>#DIV/0!</v>
      </c>
      <c r="L735" s="212"/>
      <c r="M735" s="212"/>
      <c r="N735" s="213" t="e">
        <f t="shared" si="202"/>
        <v>#DIV/0!</v>
      </c>
      <c r="O735" s="212"/>
      <c r="P735" s="212"/>
      <c r="Q735" s="213" t="e">
        <f t="shared" si="203"/>
        <v>#DIV/0!</v>
      </c>
      <c r="R735" s="212"/>
      <c r="S735" s="212"/>
      <c r="T735" s="211" t="e">
        <f t="shared" si="204"/>
        <v>#DIV/0!</v>
      </c>
      <c r="U735" s="212"/>
      <c r="V735" s="183">
        <f t="shared" si="198"/>
        <v>0</v>
      </c>
      <c r="W735" s="212"/>
      <c r="X735" s="213" t="e">
        <f t="shared" si="199"/>
        <v>#DIV/0!</v>
      </c>
      <c r="Y735" s="212"/>
    </row>
    <row r="736" spans="1:25" x14ac:dyDescent="0.25">
      <c r="A736" s="184" t="s">
        <v>137</v>
      </c>
      <c r="B736" s="212">
        <f>B720</f>
        <v>0</v>
      </c>
      <c r="C736" s="212">
        <f>C720</f>
        <v>0</v>
      </c>
      <c r="D736" s="212">
        <f t="shared" si="196"/>
        <v>0</v>
      </c>
      <c r="E736" s="212">
        <f>E720</f>
        <v>0</v>
      </c>
      <c r="F736" s="212">
        <f>F720</f>
        <v>0</v>
      </c>
      <c r="G736" s="213" t="e">
        <f t="shared" si="200"/>
        <v>#DIV/0!</v>
      </c>
      <c r="H736" s="212">
        <f>H720</f>
        <v>0</v>
      </c>
      <c r="I736" s="212">
        <f>I720</f>
        <v>0</v>
      </c>
      <c r="J736" s="212">
        <f>J720</f>
        <v>0</v>
      </c>
      <c r="K736" s="214" t="e">
        <f t="shared" si="201"/>
        <v>#DIV/0!</v>
      </c>
      <c r="L736" s="212">
        <f>L720</f>
        <v>0</v>
      </c>
      <c r="M736" s="212">
        <f>M720</f>
        <v>0</v>
      </c>
      <c r="N736" s="213" t="e">
        <f t="shared" si="202"/>
        <v>#DIV/0!</v>
      </c>
      <c r="O736" s="212">
        <f>O720</f>
        <v>0</v>
      </c>
      <c r="P736" s="212">
        <f>P720</f>
        <v>0</v>
      </c>
      <c r="Q736" s="213" t="e">
        <f t="shared" si="203"/>
        <v>#DIV/0!</v>
      </c>
      <c r="R736" s="212">
        <f>R720</f>
        <v>0</v>
      </c>
      <c r="S736" s="212">
        <f>S720</f>
        <v>0</v>
      </c>
      <c r="T736" s="211" t="e">
        <f t="shared" si="204"/>
        <v>#DIV/0!</v>
      </c>
      <c r="U736" s="212">
        <f>U720</f>
        <v>0</v>
      </c>
      <c r="V736" s="183">
        <f t="shared" si="198"/>
        <v>0</v>
      </c>
      <c r="W736" s="212">
        <f>W720</f>
        <v>0</v>
      </c>
      <c r="X736" s="213" t="e">
        <f t="shared" si="199"/>
        <v>#DIV/0!</v>
      </c>
      <c r="Y736" s="212">
        <f>Y720</f>
        <v>0</v>
      </c>
    </row>
    <row r="737" spans="1:25" x14ac:dyDescent="0.25">
      <c r="A737" s="189" t="s">
        <v>138</v>
      </c>
      <c r="B737" s="219">
        <f>B724</f>
        <v>0</v>
      </c>
      <c r="C737" s="219">
        <f>C724</f>
        <v>0</v>
      </c>
      <c r="D737" s="219">
        <f t="shared" si="196"/>
        <v>0</v>
      </c>
      <c r="E737" s="219">
        <f>E724</f>
        <v>0</v>
      </c>
      <c r="F737" s="219">
        <f>F724</f>
        <v>0</v>
      </c>
      <c r="G737" s="220" t="e">
        <f t="shared" si="200"/>
        <v>#DIV/0!</v>
      </c>
      <c r="H737" s="219">
        <f>H724</f>
        <v>0</v>
      </c>
      <c r="I737" s="219">
        <f>I724</f>
        <v>0</v>
      </c>
      <c r="J737" s="219">
        <f>J724</f>
        <v>0</v>
      </c>
      <c r="K737" s="221" t="e">
        <f t="shared" si="201"/>
        <v>#DIV/0!</v>
      </c>
      <c r="L737" s="219">
        <f>L724</f>
        <v>0</v>
      </c>
      <c r="M737" s="219">
        <f>M724</f>
        <v>0</v>
      </c>
      <c r="N737" s="220" t="e">
        <f t="shared" si="202"/>
        <v>#DIV/0!</v>
      </c>
      <c r="O737" s="219">
        <f>O724</f>
        <v>0</v>
      </c>
      <c r="P737" s="219">
        <f>P724</f>
        <v>0</v>
      </c>
      <c r="Q737" s="220" t="e">
        <f t="shared" si="203"/>
        <v>#DIV/0!</v>
      </c>
      <c r="R737" s="219">
        <f>R724</f>
        <v>0</v>
      </c>
      <c r="S737" s="219">
        <f>S724</f>
        <v>0</v>
      </c>
      <c r="T737" s="222" t="e">
        <f t="shared" si="204"/>
        <v>#DIV/0!</v>
      </c>
      <c r="U737" s="219">
        <f>U724</f>
        <v>0</v>
      </c>
      <c r="V737" s="183">
        <f>E737+I737+M737+P737+S737</f>
        <v>0</v>
      </c>
      <c r="W737" s="219">
        <f>W724</f>
        <v>0</v>
      </c>
      <c r="X737" s="220" t="e">
        <f t="shared" si="199"/>
        <v>#DIV/0!</v>
      </c>
      <c r="Y737" s="219">
        <f>Y724</f>
        <v>0</v>
      </c>
    </row>
    <row r="738" spans="1:25" x14ac:dyDescent="0.25">
      <c r="A738" s="198" t="s">
        <v>144</v>
      </c>
      <c r="B738" s="232">
        <f>B730+B732+B734+B736+B737</f>
        <v>0</v>
      </c>
      <c r="C738" s="232">
        <f>C730+C732+C734+C736+C737</f>
        <v>0</v>
      </c>
      <c r="D738" s="233">
        <f t="shared" si="196"/>
        <v>0</v>
      </c>
      <c r="E738" s="232">
        <f>E730+E732+E734+E736+E737</f>
        <v>0</v>
      </c>
      <c r="F738" s="232">
        <f>F730+F732+F734+F736+F737</f>
        <v>0</v>
      </c>
      <c r="G738" s="234" t="e">
        <f t="shared" si="200"/>
        <v>#DIV/0!</v>
      </c>
      <c r="H738" s="232">
        <f>H730+H732+H734+H736+H737</f>
        <v>0</v>
      </c>
      <c r="I738" s="232">
        <f>I730+I732+I734+I736+I737</f>
        <v>0</v>
      </c>
      <c r="J738" s="232">
        <f>J730+J732+J734+J736+J737</f>
        <v>0</v>
      </c>
      <c r="K738" s="235" t="e">
        <f t="shared" si="201"/>
        <v>#DIV/0!</v>
      </c>
      <c r="L738" s="232">
        <f>L730+L732+L734+L736+L737</f>
        <v>0</v>
      </c>
      <c r="M738" s="232">
        <f>M730+M732+M734+M736+M737</f>
        <v>0</v>
      </c>
      <c r="N738" s="234" t="e">
        <f t="shared" si="202"/>
        <v>#DIV/0!</v>
      </c>
      <c r="O738" s="232">
        <f>O730+O732+O734+O736+O737</f>
        <v>0</v>
      </c>
      <c r="P738" s="232">
        <f>P730+P732+P734+P736+P737</f>
        <v>0</v>
      </c>
      <c r="Q738" s="234" t="e">
        <f t="shared" si="203"/>
        <v>#DIV/0!</v>
      </c>
      <c r="R738" s="232">
        <f>R730+R732+R734+R736+R737</f>
        <v>0</v>
      </c>
      <c r="S738" s="232">
        <f>S730+S732+S734+S736+S737</f>
        <v>0</v>
      </c>
      <c r="T738" s="236" t="e">
        <f t="shared" si="204"/>
        <v>#DIV/0!</v>
      </c>
      <c r="U738" s="232">
        <f>U730+U732+U734+U736+U737</f>
        <v>0</v>
      </c>
      <c r="V738" s="200">
        <f>E738+I738+M738+P738+S738</f>
        <v>0</v>
      </c>
      <c r="W738" s="232">
        <f>W730+W732+W734+W736+W737</f>
        <v>0</v>
      </c>
      <c r="X738" s="234" t="e">
        <f t="shared" si="199"/>
        <v>#DIV/0!</v>
      </c>
      <c r="Y738" s="232">
        <f>Y730+Y732+Y734+Y736+Y737</f>
        <v>0</v>
      </c>
    </row>
    <row r="739" spans="1:25" x14ac:dyDescent="0.25">
      <c r="A739" s="201" t="s">
        <v>145</v>
      </c>
      <c r="B739" s="237">
        <f>B738+B628</f>
        <v>7</v>
      </c>
      <c r="C739" s="237">
        <f>C738+C628</f>
        <v>34</v>
      </c>
      <c r="D739" s="238">
        <f t="shared" si="196"/>
        <v>-27</v>
      </c>
      <c r="E739" s="237">
        <f>E738+E628</f>
        <v>0</v>
      </c>
      <c r="F739" s="237">
        <f>F738+F628</f>
        <v>0</v>
      </c>
      <c r="G739" s="239" t="e">
        <f t="shared" si="200"/>
        <v>#DIV/0!</v>
      </c>
      <c r="H739" s="237">
        <f>H738+H628</f>
        <v>0</v>
      </c>
      <c r="I739" s="237">
        <f>I738+I628</f>
        <v>0</v>
      </c>
      <c r="J739" s="237">
        <f>J738+J628</f>
        <v>0</v>
      </c>
      <c r="K739" s="240" t="e">
        <f t="shared" si="201"/>
        <v>#DIV/0!</v>
      </c>
      <c r="L739" s="237">
        <f>L738+L628</f>
        <v>0</v>
      </c>
      <c r="M739" s="237">
        <f>M738+M628</f>
        <v>27</v>
      </c>
      <c r="N739" s="237">
        <f>O739/M739</f>
        <v>90</v>
      </c>
      <c r="O739" s="237">
        <f>O738+O628</f>
        <v>2430</v>
      </c>
      <c r="P739" s="237">
        <f>P738+P628</f>
        <v>7</v>
      </c>
      <c r="Q739" s="239">
        <f t="shared" si="203"/>
        <v>82.14</v>
      </c>
      <c r="R739" s="237">
        <f>R738+R628</f>
        <v>574.98</v>
      </c>
      <c r="S739" s="237">
        <f>S738+S628</f>
        <v>0</v>
      </c>
      <c r="T739" s="241" t="e">
        <f t="shared" si="204"/>
        <v>#DIV/0!</v>
      </c>
      <c r="U739" s="237">
        <f>U738+U628</f>
        <v>0</v>
      </c>
      <c r="V739" s="203">
        <f>E739+I739+M739+P739+S739</f>
        <v>34</v>
      </c>
      <c r="W739" s="237">
        <f>W738+W628</f>
        <v>0</v>
      </c>
      <c r="X739" s="239">
        <f t="shared" si="199"/>
        <v>88.381764705882347</v>
      </c>
      <c r="Y739" s="237">
        <f>Y738+Y628</f>
        <v>0</v>
      </c>
    </row>
    <row r="745" spans="1:25" x14ac:dyDescent="0.25">
      <c r="A745" s="449" t="s">
        <v>185</v>
      </c>
      <c r="B745" s="171" t="s">
        <v>0</v>
      </c>
      <c r="C745" s="171"/>
      <c r="D745" s="172"/>
      <c r="E745" s="452" t="s">
        <v>174</v>
      </c>
      <c r="F745" s="453"/>
      <c r="G745" s="453"/>
      <c r="H745" s="453"/>
      <c r="I745" s="453"/>
      <c r="J745" s="453"/>
      <c r="K745" s="453"/>
      <c r="L745" s="453"/>
      <c r="M745" s="453"/>
      <c r="N745" s="453"/>
      <c r="O745" s="453"/>
      <c r="P745" s="453"/>
      <c r="Q745" s="453"/>
      <c r="R745" s="453"/>
      <c r="S745" s="453"/>
      <c r="T745" s="453"/>
      <c r="U745" s="453"/>
      <c r="V745" s="453"/>
      <c r="W745" s="453"/>
      <c r="X745" s="453"/>
      <c r="Y745" s="453"/>
    </row>
    <row r="746" spans="1:25" ht="15" customHeight="1" x14ac:dyDescent="0.25">
      <c r="A746" s="450"/>
      <c r="B746" s="452" t="s">
        <v>166</v>
      </c>
      <c r="C746" s="454"/>
      <c r="D746" s="454"/>
      <c r="E746" s="452" t="s">
        <v>171</v>
      </c>
      <c r="F746" s="454"/>
      <c r="G746" s="454"/>
      <c r="H746" s="454"/>
      <c r="I746" s="171" t="s">
        <v>170</v>
      </c>
      <c r="J746" s="171"/>
      <c r="K746" s="171"/>
      <c r="L746" s="172"/>
      <c r="M746" s="171" t="s">
        <v>175</v>
      </c>
      <c r="N746" s="171"/>
      <c r="O746" s="172"/>
      <c r="P746" s="452" t="s">
        <v>176</v>
      </c>
      <c r="Q746" s="455"/>
      <c r="R746" s="455"/>
      <c r="S746" s="456" t="s">
        <v>177</v>
      </c>
      <c r="T746" s="456"/>
      <c r="U746" s="456"/>
      <c r="V746" s="171" t="s">
        <v>1</v>
      </c>
      <c r="W746" s="171"/>
      <c r="X746" s="171"/>
      <c r="Y746" s="174"/>
    </row>
    <row r="747" spans="1:25" ht="15" customHeight="1" x14ac:dyDescent="0.25">
      <c r="A747" s="451"/>
      <c r="B747" s="457" t="s">
        <v>3</v>
      </c>
      <c r="C747" s="459" t="s">
        <v>167</v>
      </c>
      <c r="D747" s="460" t="s">
        <v>4</v>
      </c>
      <c r="E747" s="462" t="s">
        <v>5</v>
      </c>
      <c r="F747" s="453"/>
      <c r="G747" s="463" t="s">
        <v>6</v>
      </c>
      <c r="H747" s="465" t="s">
        <v>173</v>
      </c>
      <c r="I747" s="452" t="s">
        <v>5</v>
      </c>
      <c r="J747" s="452"/>
      <c r="K747" s="463" t="s">
        <v>6</v>
      </c>
      <c r="L747" s="465" t="s">
        <v>173</v>
      </c>
      <c r="M747" s="457" t="s">
        <v>5</v>
      </c>
      <c r="N747" s="463" t="s">
        <v>6</v>
      </c>
      <c r="O747" s="465" t="s">
        <v>173</v>
      </c>
      <c r="P747" s="457" t="s">
        <v>5</v>
      </c>
      <c r="Q747" s="463" t="s">
        <v>6</v>
      </c>
      <c r="R747" s="470" t="s">
        <v>173</v>
      </c>
      <c r="S747" s="457" t="s">
        <v>5</v>
      </c>
      <c r="T747" s="463" t="s">
        <v>6</v>
      </c>
      <c r="U747" s="470" t="s">
        <v>173</v>
      </c>
      <c r="V747" s="457" t="s">
        <v>5</v>
      </c>
      <c r="W747" s="458"/>
      <c r="X747" s="463" t="s">
        <v>6</v>
      </c>
      <c r="Y747" s="175"/>
    </row>
    <row r="748" spans="1:25" ht="75" x14ac:dyDescent="0.25">
      <c r="A748" s="175" t="s">
        <v>2</v>
      </c>
      <c r="B748" s="458"/>
      <c r="C748" s="458"/>
      <c r="D748" s="461"/>
      <c r="E748" s="176" t="s">
        <v>168</v>
      </c>
      <c r="F748" s="176" t="s">
        <v>169</v>
      </c>
      <c r="G748" s="464"/>
      <c r="H748" s="466"/>
      <c r="I748" s="176" t="s">
        <v>168</v>
      </c>
      <c r="J748" s="176" t="s">
        <v>172</v>
      </c>
      <c r="K748" s="464"/>
      <c r="L748" s="465"/>
      <c r="M748" s="467"/>
      <c r="N748" s="468"/>
      <c r="O748" s="466"/>
      <c r="P748" s="467"/>
      <c r="Q748" s="469"/>
      <c r="R748" s="471"/>
      <c r="S748" s="467"/>
      <c r="T748" s="469"/>
      <c r="U748" s="471"/>
      <c r="V748" s="177" t="s">
        <v>178</v>
      </c>
      <c r="W748" s="176" t="s">
        <v>179</v>
      </c>
      <c r="X748" s="472"/>
      <c r="Y748" s="175" t="s">
        <v>180</v>
      </c>
    </row>
    <row r="749" spans="1:25" x14ac:dyDescent="0.25">
      <c r="A749" s="178">
        <v>1</v>
      </c>
      <c r="B749" s="178">
        <v>2</v>
      </c>
      <c r="C749" s="178">
        <v>3</v>
      </c>
      <c r="D749" s="179">
        <v>4</v>
      </c>
      <c r="E749" s="178">
        <v>5</v>
      </c>
      <c r="F749" s="178">
        <v>6</v>
      </c>
      <c r="G749" s="178">
        <v>7</v>
      </c>
      <c r="H749" s="179"/>
      <c r="I749" s="178">
        <v>8</v>
      </c>
      <c r="J749" s="178">
        <v>9</v>
      </c>
      <c r="K749" s="178">
        <v>10</v>
      </c>
      <c r="L749" s="179"/>
      <c r="M749" s="178">
        <v>11</v>
      </c>
      <c r="N749" s="178">
        <v>12</v>
      </c>
      <c r="O749" s="179"/>
      <c r="P749" s="178">
        <v>13</v>
      </c>
      <c r="Q749" s="178">
        <v>14</v>
      </c>
      <c r="R749" s="179"/>
      <c r="S749" s="178">
        <v>15</v>
      </c>
      <c r="T749" s="178">
        <v>16</v>
      </c>
      <c r="U749" s="179"/>
      <c r="V749" s="178">
        <v>17</v>
      </c>
      <c r="W749" s="178">
        <v>18</v>
      </c>
      <c r="X749" s="178">
        <v>19</v>
      </c>
      <c r="Y749" s="178">
        <v>20</v>
      </c>
    </row>
    <row r="750" spans="1:25" x14ac:dyDescent="0.25">
      <c r="A750" s="180" t="s">
        <v>7</v>
      </c>
      <c r="B750" s="207"/>
      <c r="C750" s="207"/>
      <c r="D750" s="208">
        <f>B750-C750</f>
        <v>0</v>
      </c>
      <c r="E750" s="207"/>
      <c r="F750" s="207"/>
      <c r="G750" s="209"/>
      <c r="H750" s="208">
        <f>E750*G750</f>
        <v>0</v>
      </c>
      <c r="I750" s="207"/>
      <c r="J750" s="207"/>
      <c r="K750" s="210"/>
      <c r="L750" s="208">
        <f>I750*K750</f>
        <v>0</v>
      </c>
      <c r="M750" s="207"/>
      <c r="N750" s="209"/>
      <c r="O750" s="208">
        <f>M750*N750</f>
        <v>0</v>
      </c>
      <c r="P750" s="207"/>
      <c r="Q750" s="209"/>
      <c r="R750" s="208">
        <f>P750*Q750</f>
        <v>0</v>
      </c>
      <c r="S750" s="207"/>
      <c r="T750" s="207"/>
      <c r="U750" s="208">
        <f>S750*T750</f>
        <v>0</v>
      </c>
      <c r="V750" s="181">
        <f>E750+I750+M750+P750+S750</f>
        <v>0</v>
      </c>
      <c r="W750" s="207"/>
      <c r="X750" s="209" t="e">
        <f>(H750+L750+O750+R750+U750)/V750</f>
        <v>#DIV/0!</v>
      </c>
      <c r="Y750" s="207"/>
    </row>
    <row r="751" spans="1:25" x14ac:dyDescent="0.25">
      <c r="A751" s="182" t="s">
        <v>8</v>
      </c>
      <c r="B751" s="211"/>
      <c r="C751" s="211"/>
      <c r="D751" s="212">
        <f>B751-C751</f>
        <v>0</v>
      </c>
      <c r="E751" s="211"/>
      <c r="F751" s="211"/>
      <c r="G751" s="213"/>
      <c r="H751" s="212">
        <f t="shared" ref="H751:H801" si="205">E751*G751</f>
        <v>0</v>
      </c>
      <c r="I751" s="211"/>
      <c r="J751" s="211"/>
      <c r="K751" s="214"/>
      <c r="L751" s="212">
        <f t="shared" ref="L751:L801" si="206">I751*K751</f>
        <v>0</v>
      </c>
      <c r="M751" s="211"/>
      <c r="N751" s="213"/>
      <c r="O751" s="212">
        <f t="shared" ref="O751:O801" si="207">M751*N751</f>
        <v>0</v>
      </c>
      <c r="P751" s="211"/>
      <c r="Q751" s="213"/>
      <c r="R751" s="212">
        <f t="shared" ref="R751:R801" si="208">P751*Q751</f>
        <v>0</v>
      </c>
      <c r="S751" s="211"/>
      <c r="T751" s="211"/>
      <c r="U751" s="212">
        <f t="shared" ref="U751:U801" si="209">S751*T751</f>
        <v>0</v>
      </c>
      <c r="V751" s="183">
        <f t="shared" ref="V751:V801" si="210">E751+I751+M751+P751+S751</f>
        <v>0</v>
      </c>
      <c r="W751" s="211"/>
      <c r="X751" s="213" t="e">
        <f t="shared" ref="X751:X801" si="211">(H751+L751+O751+R751+U751)/V751</f>
        <v>#DIV/0!</v>
      </c>
      <c r="Y751" s="211"/>
    </row>
    <row r="752" spans="1:25" x14ac:dyDescent="0.25">
      <c r="A752" s="182" t="s">
        <v>9</v>
      </c>
      <c r="B752" s="211"/>
      <c r="C752" s="211"/>
      <c r="D752" s="212">
        <f t="shared" ref="D752:D815" si="212">B752-C752</f>
        <v>0</v>
      </c>
      <c r="E752" s="211"/>
      <c r="F752" s="211"/>
      <c r="G752" s="213"/>
      <c r="H752" s="212">
        <f t="shared" si="205"/>
        <v>0</v>
      </c>
      <c r="I752" s="211"/>
      <c r="J752" s="211"/>
      <c r="K752" s="214"/>
      <c r="L752" s="212">
        <f t="shared" si="206"/>
        <v>0</v>
      </c>
      <c r="M752" s="211"/>
      <c r="N752" s="213"/>
      <c r="O752" s="212">
        <f t="shared" si="207"/>
        <v>0</v>
      </c>
      <c r="P752" s="211"/>
      <c r="Q752" s="213"/>
      <c r="R752" s="212">
        <f t="shared" si="208"/>
        <v>0</v>
      </c>
      <c r="S752" s="211"/>
      <c r="T752" s="211"/>
      <c r="U752" s="212">
        <f t="shared" si="209"/>
        <v>0</v>
      </c>
      <c r="V752" s="183">
        <f t="shared" si="210"/>
        <v>0</v>
      </c>
      <c r="W752" s="211"/>
      <c r="X752" s="213" t="e">
        <f t="shared" si="211"/>
        <v>#DIV/0!</v>
      </c>
      <c r="Y752" s="211"/>
    </row>
    <row r="753" spans="1:25" x14ac:dyDescent="0.25">
      <c r="A753" s="182" t="s">
        <v>10</v>
      </c>
      <c r="B753" s="211"/>
      <c r="C753" s="211"/>
      <c r="D753" s="212">
        <f t="shared" si="212"/>
        <v>0</v>
      </c>
      <c r="E753" s="211"/>
      <c r="F753" s="211"/>
      <c r="G753" s="213"/>
      <c r="H753" s="212">
        <f t="shared" si="205"/>
        <v>0</v>
      </c>
      <c r="I753" s="211"/>
      <c r="J753" s="211"/>
      <c r="K753" s="214"/>
      <c r="L753" s="212">
        <f t="shared" si="206"/>
        <v>0</v>
      </c>
      <c r="M753" s="211"/>
      <c r="N753" s="213"/>
      <c r="O753" s="212">
        <f t="shared" si="207"/>
        <v>0</v>
      </c>
      <c r="P753" s="211"/>
      <c r="Q753" s="213"/>
      <c r="R753" s="212">
        <f t="shared" si="208"/>
        <v>0</v>
      </c>
      <c r="S753" s="211"/>
      <c r="T753" s="211"/>
      <c r="U753" s="212">
        <f t="shared" si="209"/>
        <v>0</v>
      </c>
      <c r="V753" s="183">
        <f t="shared" si="210"/>
        <v>0</v>
      </c>
      <c r="W753" s="211"/>
      <c r="X753" s="213" t="e">
        <f t="shared" si="211"/>
        <v>#DIV/0!</v>
      </c>
      <c r="Y753" s="211"/>
    </row>
    <row r="754" spans="1:25" x14ac:dyDescent="0.25">
      <c r="A754" s="184" t="s">
        <v>11</v>
      </c>
      <c r="B754" s="211"/>
      <c r="C754" s="211"/>
      <c r="D754" s="212">
        <f t="shared" si="212"/>
        <v>0</v>
      </c>
      <c r="E754" s="211"/>
      <c r="F754" s="211"/>
      <c r="G754" s="213"/>
      <c r="H754" s="212">
        <f t="shared" si="205"/>
        <v>0</v>
      </c>
      <c r="I754" s="211"/>
      <c r="J754" s="211"/>
      <c r="K754" s="214"/>
      <c r="L754" s="212">
        <f t="shared" si="206"/>
        <v>0</v>
      </c>
      <c r="M754" s="211"/>
      <c r="N754" s="213"/>
      <c r="O754" s="212">
        <f t="shared" si="207"/>
        <v>0</v>
      </c>
      <c r="P754" s="211"/>
      <c r="Q754" s="213"/>
      <c r="R754" s="212">
        <f t="shared" si="208"/>
        <v>0</v>
      </c>
      <c r="S754" s="211"/>
      <c r="T754" s="211"/>
      <c r="U754" s="212">
        <f t="shared" si="209"/>
        <v>0</v>
      </c>
      <c r="V754" s="183">
        <f t="shared" si="210"/>
        <v>0</v>
      </c>
      <c r="W754" s="211"/>
      <c r="X754" s="213" t="e">
        <f t="shared" si="211"/>
        <v>#DIV/0!</v>
      </c>
      <c r="Y754" s="211"/>
    </row>
    <row r="755" spans="1:25" x14ac:dyDescent="0.25">
      <c r="A755" s="182" t="s">
        <v>12</v>
      </c>
      <c r="B755" s="211"/>
      <c r="C755" s="211"/>
      <c r="D755" s="212">
        <f t="shared" si="212"/>
        <v>0</v>
      </c>
      <c r="E755" s="211"/>
      <c r="F755" s="211"/>
      <c r="G755" s="213"/>
      <c r="H755" s="212">
        <f t="shared" si="205"/>
        <v>0</v>
      </c>
      <c r="I755" s="211"/>
      <c r="J755" s="211"/>
      <c r="K755" s="214"/>
      <c r="L755" s="212">
        <f t="shared" si="206"/>
        <v>0</v>
      </c>
      <c r="M755" s="211"/>
      <c r="N755" s="213"/>
      <c r="O755" s="212">
        <f t="shared" si="207"/>
        <v>0</v>
      </c>
      <c r="P755" s="211"/>
      <c r="Q755" s="213"/>
      <c r="R755" s="212">
        <f t="shared" si="208"/>
        <v>0</v>
      </c>
      <c r="S755" s="211"/>
      <c r="T755" s="211"/>
      <c r="U755" s="212">
        <f t="shared" si="209"/>
        <v>0</v>
      </c>
      <c r="V755" s="183">
        <f t="shared" si="210"/>
        <v>0</v>
      </c>
      <c r="W755" s="211"/>
      <c r="X755" s="213" t="e">
        <f t="shared" si="211"/>
        <v>#DIV/0!</v>
      </c>
      <c r="Y755" s="211"/>
    </row>
    <row r="756" spans="1:25" x14ac:dyDescent="0.25">
      <c r="A756" s="182" t="s">
        <v>13</v>
      </c>
      <c r="B756" s="211"/>
      <c r="C756" s="211"/>
      <c r="D756" s="212">
        <f t="shared" si="212"/>
        <v>0</v>
      </c>
      <c r="E756" s="211"/>
      <c r="F756" s="211"/>
      <c r="G756" s="213"/>
      <c r="H756" s="212">
        <f t="shared" si="205"/>
        <v>0</v>
      </c>
      <c r="I756" s="211"/>
      <c r="J756" s="211"/>
      <c r="K756" s="214"/>
      <c r="L756" s="212">
        <f t="shared" si="206"/>
        <v>0</v>
      </c>
      <c r="M756" s="211"/>
      <c r="N756" s="213"/>
      <c r="O756" s="212">
        <f t="shared" si="207"/>
        <v>0</v>
      </c>
      <c r="P756" s="211"/>
      <c r="Q756" s="213"/>
      <c r="R756" s="212">
        <f t="shared" si="208"/>
        <v>0</v>
      </c>
      <c r="S756" s="211"/>
      <c r="T756" s="211"/>
      <c r="U756" s="212">
        <f t="shared" si="209"/>
        <v>0</v>
      </c>
      <c r="V756" s="183">
        <f t="shared" si="210"/>
        <v>0</v>
      </c>
      <c r="W756" s="211"/>
      <c r="X756" s="213" t="e">
        <f t="shared" si="211"/>
        <v>#DIV/0!</v>
      </c>
      <c r="Y756" s="211"/>
    </row>
    <row r="757" spans="1:25" x14ac:dyDescent="0.25">
      <c r="A757" s="182" t="s">
        <v>14</v>
      </c>
      <c r="B757" s="211"/>
      <c r="C757" s="211"/>
      <c r="D757" s="212">
        <f t="shared" si="212"/>
        <v>0</v>
      </c>
      <c r="E757" s="211"/>
      <c r="F757" s="211"/>
      <c r="G757" s="213"/>
      <c r="H757" s="212">
        <f t="shared" si="205"/>
        <v>0</v>
      </c>
      <c r="I757" s="211"/>
      <c r="J757" s="211"/>
      <c r="K757" s="214"/>
      <c r="L757" s="212">
        <f t="shared" si="206"/>
        <v>0</v>
      </c>
      <c r="M757" s="211"/>
      <c r="N757" s="213"/>
      <c r="O757" s="212">
        <f t="shared" si="207"/>
        <v>0</v>
      </c>
      <c r="P757" s="211"/>
      <c r="Q757" s="213"/>
      <c r="R757" s="212">
        <f t="shared" si="208"/>
        <v>0</v>
      </c>
      <c r="S757" s="211"/>
      <c r="T757" s="211"/>
      <c r="U757" s="212">
        <f t="shared" si="209"/>
        <v>0</v>
      </c>
      <c r="V757" s="183">
        <f t="shared" si="210"/>
        <v>0</v>
      </c>
      <c r="W757" s="211"/>
      <c r="X757" s="213" t="e">
        <f t="shared" si="211"/>
        <v>#DIV/0!</v>
      </c>
      <c r="Y757" s="211"/>
    </row>
    <row r="758" spans="1:25" x14ac:dyDescent="0.25">
      <c r="A758" s="184" t="s">
        <v>15</v>
      </c>
      <c r="B758" s="277">
        <v>64.5</v>
      </c>
      <c r="C758" s="277">
        <v>37.5</v>
      </c>
      <c r="D758" s="212">
        <f t="shared" si="212"/>
        <v>27</v>
      </c>
      <c r="E758" s="277">
        <v>34</v>
      </c>
      <c r="F758" s="211"/>
      <c r="G758" s="213">
        <v>85</v>
      </c>
      <c r="H758" s="265">
        <f>E758*G758</f>
        <v>2890</v>
      </c>
      <c r="I758" s="211"/>
      <c r="J758" s="211"/>
      <c r="K758" s="214"/>
      <c r="L758" s="212">
        <f t="shared" si="206"/>
        <v>0</v>
      </c>
      <c r="M758" s="277"/>
      <c r="N758" s="213"/>
      <c r="O758" s="212">
        <f t="shared" si="207"/>
        <v>0</v>
      </c>
      <c r="P758" s="277">
        <v>3.5</v>
      </c>
      <c r="Q758" s="213">
        <v>81</v>
      </c>
      <c r="R758" s="265">
        <f t="shared" si="208"/>
        <v>283.5</v>
      </c>
      <c r="S758" s="211"/>
      <c r="T758" s="211"/>
      <c r="U758" s="212">
        <f t="shared" si="209"/>
        <v>0</v>
      </c>
      <c r="V758" s="183">
        <f t="shared" si="210"/>
        <v>37.5</v>
      </c>
      <c r="W758" s="211"/>
      <c r="X758" s="213">
        <f t="shared" si="211"/>
        <v>84.626666666666665</v>
      </c>
      <c r="Y758" s="211"/>
    </row>
    <row r="759" spans="1:25" x14ac:dyDescent="0.25">
      <c r="A759" s="182" t="s">
        <v>16</v>
      </c>
      <c r="B759" s="277">
        <v>25</v>
      </c>
      <c r="C759" s="277">
        <v>25</v>
      </c>
      <c r="D759" s="212">
        <f t="shared" si="212"/>
        <v>0</v>
      </c>
      <c r="E759" s="211"/>
      <c r="F759" s="211"/>
      <c r="G759" s="213"/>
      <c r="H759" s="212">
        <f t="shared" si="205"/>
        <v>0</v>
      </c>
      <c r="I759" s="211"/>
      <c r="J759" s="211"/>
      <c r="K759" s="214"/>
      <c r="L759" s="212">
        <f t="shared" si="206"/>
        <v>0</v>
      </c>
      <c r="M759" s="211"/>
      <c r="N759" s="213"/>
      <c r="O759" s="212">
        <f t="shared" si="207"/>
        <v>0</v>
      </c>
      <c r="P759" s="277">
        <v>25</v>
      </c>
      <c r="Q759" s="213">
        <v>80.400000000000006</v>
      </c>
      <c r="R759" s="265">
        <f t="shared" si="208"/>
        <v>2010.0000000000002</v>
      </c>
      <c r="S759" s="211"/>
      <c r="T759" s="211"/>
      <c r="U759" s="212">
        <f t="shared" si="209"/>
        <v>0</v>
      </c>
      <c r="V759" s="183">
        <f t="shared" si="210"/>
        <v>25</v>
      </c>
      <c r="W759" s="211"/>
      <c r="X759" s="213">
        <f t="shared" si="211"/>
        <v>80.400000000000006</v>
      </c>
      <c r="Y759" s="211"/>
    </row>
    <row r="760" spans="1:25" x14ac:dyDescent="0.25">
      <c r="A760" s="182" t="s">
        <v>17</v>
      </c>
      <c r="B760" s="211"/>
      <c r="C760" s="211"/>
      <c r="D760" s="212">
        <f t="shared" si="212"/>
        <v>0</v>
      </c>
      <c r="E760" s="211"/>
      <c r="F760" s="211"/>
      <c r="G760" s="213"/>
      <c r="H760" s="212">
        <f t="shared" si="205"/>
        <v>0</v>
      </c>
      <c r="I760" s="211"/>
      <c r="J760" s="211"/>
      <c r="K760" s="214"/>
      <c r="L760" s="212">
        <f t="shared" si="206"/>
        <v>0</v>
      </c>
      <c r="M760" s="211"/>
      <c r="N760" s="213"/>
      <c r="O760" s="212">
        <f t="shared" si="207"/>
        <v>0</v>
      </c>
      <c r="P760" s="211"/>
      <c r="Q760" s="213"/>
      <c r="R760" s="212">
        <f t="shared" si="208"/>
        <v>0</v>
      </c>
      <c r="S760" s="211"/>
      <c r="T760" s="211"/>
      <c r="U760" s="212">
        <f t="shared" si="209"/>
        <v>0</v>
      </c>
      <c r="V760" s="183">
        <f t="shared" si="210"/>
        <v>0</v>
      </c>
      <c r="W760" s="211"/>
      <c r="X760" s="213" t="e">
        <f t="shared" si="211"/>
        <v>#DIV/0!</v>
      </c>
      <c r="Y760" s="211"/>
    </row>
    <row r="761" spans="1:25" x14ac:dyDescent="0.25">
      <c r="A761" s="182" t="s">
        <v>18</v>
      </c>
      <c r="B761" s="211"/>
      <c r="C761" s="211"/>
      <c r="D761" s="212">
        <f t="shared" si="212"/>
        <v>0</v>
      </c>
      <c r="E761" s="211"/>
      <c r="F761" s="211"/>
      <c r="G761" s="213"/>
      <c r="H761" s="212">
        <f t="shared" si="205"/>
        <v>0</v>
      </c>
      <c r="I761" s="211"/>
      <c r="J761" s="211"/>
      <c r="K761" s="214"/>
      <c r="L761" s="212">
        <f t="shared" si="206"/>
        <v>0</v>
      </c>
      <c r="M761" s="211"/>
      <c r="N761" s="213"/>
      <c r="O761" s="212">
        <f t="shared" si="207"/>
        <v>0</v>
      </c>
      <c r="P761" s="211"/>
      <c r="Q761" s="213"/>
      <c r="R761" s="212">
        <f t="shared" si="208"/>
        <v>0</v>
      </c>
      <c r="S761" s="211"/>
      <c r="T761" s="211"/>
      <c r="U761" s="212">
        <f t="shared" si="209"/>
        <v>0</v>
      </c>
      <c r="V761" s="183">
        <f t="shared" si="210"/>
        <v>0</v>
      </c>
      <c r="W761" s="211"/>
      <c r="X761" s="213" t="e">
        <f t="shared" si="211"/>
        <v>#DIV/0!</v>
      </c>
      <c r="Y761" s="211"/>
    </row>
    <row r="762" spans="1:25" x14ac:dyDescent="0.25">
      <c r="A762" s="184" t="s">
        <v>19</v>
      </c>
      <c r="B762" s="211"/>
      <c r="C762" s="211"/>
      <c r="D762" s="212">
        <f t="shared" si="212"/>
        <v>0</v>
      </c>
      <c r="E762" s="211"/>
      <c r="F762" s="211"/>
      <c r="G762" s="213"/>
      <c r="H762" s="212">
        <f t="shared" si="205"/>
        <v>0</v>
      </c>
      <c r="I762" s="211"/>
      <c r="J762" s="211"/>
      <c r="K762" s="214"/>
      <c r="L762" s="212">
        <f t="shared" si="206"/>
        <v>0</v>
      </c>
      <c r="M762" s="211"/>
      <c r="N762" s="213"/>
      <c r="O762" s="212">
        <f t="shared" si="207"/>
        <v>0</v>
      </c>
      <c r="P762" s="211"/>
      <c r="Q762" s="213"/>
      <c r="R762" s="212">
        <f t="shared" si="208"/>
        <v>0</v>
      </c>
      <c r="S762" s="211"/>
      <c r="T762" s="211"/>
      <c r="U762" s="212">
        <f t="shared" si="209"/>
        <v>0</v>
      </c>
      <c r="V762" s="183">
        <f t="shared" si="210"/>
        <v>0</v>
      </c>
      <c r="W762" s="211"/>
      <c r="X762" s="213" t="e">
        <f t="shared" si="211"/>
        <v>#DIV/0!</v>
      </c>
      <c r="Y762" s="211"/>
    </row>
    <row r="763" spans="1:25" x14ac:dyDescent="0.25">
      <c r="A763" s="182" t="s">
        <v>20</v>
      </c>
      <c r="B763" s="211"/>
      <c r="C763" s="211"/>
      <c r="D763" s="212">
        <f t="shared" si="212"/>
        <v>0</v>
      </c>
      <c r="E763" s="211"/>
      <c r="F763" s="211"/>
      <c r="G763" s="213"/>
      <c r="H763" s="212">
        <f t="shared" si="205"/>
        <v>0</v>
      </c>
      <c r="I763" s="211"/>
      <c r="J763" s="211"/>
      <c r="K763" s="214"/>
      <c r="L763" s="212">
        <f t="shared" si="206"/>
        <v>0</v>
      </c>
      <c r="M763" s="211"/>
      <c r="N763" s="213"/>
      <c r="O763" s="212">
        <f t="shared" si="207"/>
        <v>0</v>
      </c>
      <c r="P763" s="211"/>
      <c r="Q763" s="213"/>
      <c r="R763" s="212">
        <f t="shared" si="208"/>
        <v>0</v>
      </c>
      <c r="S763" s="211"/>
      <c r="T763" s="211"/>
      <c r="U763" s="212">
        <f t="shared" si="209"/>
        <v>0</v>
      </c>
      <c r="V763" s="183">
        <f t="shared" si="210"/>
        <v>0</v>
      </c>
      <c r="W763" s="211"/>
      <c r="X763" s="213" t="e">
        <f t="shared" si="211"/>
        <v>#DIV/0!</v>
      </c>
      <c r="Y763" s="211"/>
    </row>
    <row r="764" spans="1:25" x14ac:dyDescent="0.25">
      <c r="A764" s="182" t="s">
        <v>21</v>
      </c>
      <c r="B764" s="211"/>
      <c r="C764" s="211"/>
      <c r="D764" s="212">
        <f t="shared" si="212"/>
        <v>0</v>
      </c>
      <c r="E764" s="211"/>
      <c r="F764" s="211"/>
      <c r="G764" s="213"/>
      <c r="H764" s="212">
        <f t="shared" si="205"/>
        <v>0</v>
      </c>
      <c r="I764" s="211"/>
      <c r="J764" s="211"/>
      <c r="K764" s="214"/>
      <c r="L764" s="212">
        <f t="shared" si="206"/>
        <v>0</v>
      </c>
      <c r="M764" s="211"/>
      <c r="N764" s="213"/>
      <c r="O764" s="212">
        <f t="shared" si="207"/>
        <v>0</v>
      </c>
      <c r="P764" s="211"/>
      <c r="Q764" s="213"/>
      <c r="R764" s="212">
        <f t="shared" si="208"/>
        <v>0</v>
      </c>
      <c r="S764" s="211"/>
      <c r="T764" s="211"/>
      <c r="U764" s="212">
        <f t="shared" si="209"/>
        <v>0</v>
      </c>
      <c r="V764" s="183">
        <f t="shared" si="210"/>
        <v>0</v>
      </c>
      <c r="W764" s="211"/>
      <c r="X764" s="213" t="e">
        <f t="shared" si="211"/>
        <v>#DIV/0!</v>
      </c>
      <c r="Y764" s="211"/>
    </row>
    <row r="765" spans="1:25" x14ac:dyDescent="0.25">
      <c r="A765" s="182" t="s">
        <v>22</v>
      </c>
      <c r="B765" s="211"/>
      <c r="C765" s="211"/>
      <c r="D765" s="212">
        <f t="shared" si="212"/>
        <v>0</v>
      </c>
      <c r="E765" s="211"/>
      <c r="F765" s="211"/>
      <c r="G765" s="213"/>
      <c r="H765" s="212">
        <f t="shared" si="205"/>
        <v>0</v>
      </c>
      <c r="I765" s="211"/>
      <c r="J765" s="211"/>
      <c r="K765" s="214"/>
      <c r="L765" s="212">
        <f t="shared" si="206"/>
        <v>0</v>
      </c>
      <c r="M765" s="211"/>
      <c r="N765" s="213"/>
      <c r="O765" s="212">
        <f t="shared" si="207"/>
        <v>0</v>
      </c>
      <c r="P765" s="211"/>
      <c r="Q765" s="213"/>
      <c r="R765" s="212">
        <f t="shared" si="208"/>
        <v>0</v>
      </c>
      <c r="S765" s="211"/>
      <c r="T765" s="211"/>
      <c r="U765" s="212">
        <f t="shared" si="209"/>
        <v>0</v>
      </c>
      <c r="V765" s="183">
        <f t="shared" si="210"/>
        <v>0</v>
      </c>
      <c r="W765" s="211"/>
      <c r="X765" s="213" t="e">
        <f t="shared" si="211"/>
        <v>#DIV/0!</v>
      </c>
      <c r="Y765" s="211"/>
    </row>
    <row r="766" spans="1:25" x14ac:dyDescent="0.25">
      <c r="A766" s="184" t="s">
        <v>23</v>
      </c>
      <c r="B766" s="211"/>
      <c r="C766" s="211"/>
      <c r="D766" s="212">
        <f t="shared" si="212"/>
        <v>0</v>
      </c>
      <c r="E766" s="211"/>
      <c r="F766" s="211"/>
      <c r="G766" s="213"/>
      <c r="H766" s="212">
        <f t="shared" si="205"/>
        <v>0</v>
      </c>
      <c r="I766" s="211"/>
      <c r="J766" s="211"/>
      <c r="K766" s="214"/>
      <c r="L766" s="212">
        <f t="shared" si="206"/>
        <v>0</v>
      </c>
      <c r="M766" s="211"/>
      <c r="N766" s="213"/>
      <c r="O766" s="212">
        <f t="shared" si="207"/>
        <v>0</v>
      </c>
      <c r="P766" s="211"/>
      <c r="Q766" s="213"/>
      <c r="R766" s="212">
        <f t="shared" si="208"/>
        <v>0</v>
      </c>
      <c r="S766" s="211"/>
      <c r="T766" s="211"/>
      <c r="U766" s="212">
        <f t="shared" si="209"/>
        <v>0</v>
      </c>
      <c r="V766" s="183">
        <f t="shared" si="210"/>
        <v>0</v>
      </c>
      <c r="W766" s="211"/>
      <c r="X766" s="213" t="e">
        <f t="shared" si="211"/>
        <v>#DIV/0!</v>
      </c>
      <c r="Y766" s="211"/>
    </row>
    <row r="767" spans="1:25" x14ac:dyDescent="0.25">
      <c r="A767" s="182" t="s">
        <v>24</v>
      </c>
      <c r="B767" s="211"/>
      <c r="C767" s="211"/>
      <c r="D767" s="212">
        <f t="shared" si="212"/>
        <v>0</v>
      </c>
      <c r="E767" s="211"/>
      <c r="F767" s="211"/>
      <c r="G767" s="213"/>
      <c r="H767" s="212">
        <f t="shared" si="205"/>
        <v>0</v>
      </c>
      <c r="I767" s="211"/>
      <c r="J767" s="211"/>
      <c r="K767" s="214"/>
      <c r="L767" s="212">
        <f t="shared" si="206"/>
        <v>0</v>
      </c>
      <c r="M767" s="211"/>
      <c r="N767" s="213"/>
      <c r="O767" s="212">
        <f t="shared" si="207"/>
        <v>0</v>
      </c>
      <c r="P767" s="211"/>
      <c r="Q767" s="213"/>
      <c r="R767" s="212">
        <f t="shared" si="208"/>
        <v>0</v>
      </c>
      <c r="S767" s="211"/>
      <c r="T767" s="211"/>
      <c r="U767" s="212">
        <f t="shared" si="209"/>
        <v>0</v>
      </c>
      <c r="V767" s="183">
        <f t="shared" si="210"/>
        <v>0</v>
      </c>
      <c r="W767" s="211"/>
      <c r="X767" s="213" t="e">
        <f t="shared" si="211"/>
        <v>#DIV/0!</v>
      </c>
      <c r="Y767" s="211"/>
    </row>
    <row r="768" spans="1:25" x14ac:dyDescent="0.25">
      <c r="A768" s="182" t="s">
        <v>25</v>
      </c>
      <c r="B768" s="211"/>
      <c r="C768" s="211"/>
      <c r="D768" s="212">
        <f t="shared" si="212"/>
        <v>0</v>
      </c>
      <c r="E768" s="211"/>
      <c r="F768" s="211"/>
      <c r="G768" s="213"/>
      <c r="H768" s="212">
        <f t="shared" si="205"/>
        <v>0</v>
      </c>
      <c r="I768" s="211"/>
      <c r="J768" s="211"/>
      <c r="K768" s="214"/>
      <c r="L768" s="212">
        <f t="shared" si="206"/>
        <v>0</v>
      </c>
      <c r="M768" s="211"/>
      <c r="N768" s="213"/>
      <c r="O768" s="212">
        <f t="shared" si="207"/>
        <v>0</v>
      </c>
      <c r="P768" s="211"/>
      <c r="Q768" s="213"/>
      <c r="R768" s="212">
        <f t="shared" si="208"/>
        <v>0</v>
      </c>
      <c r="S768" s="211"/>
      <c r="T768" s="211"/>
      <c r="U768" s="212">
        <f t="shared" si="209"/>
        <v>0</v>
      </c>
      <c r="V768" s="183">
        <f t="shared" si="210"/>
        <v>0</v>
      </c>
      <c r="W768" s="211"/>
      <c r="X768" s="213" t="e">
        <f t="shared" si="211"/>
        <v>#DIV/0!</v>
      </c>
      <c r="Y768" s="211"/>
    </row>
    <row r="769" spans="1:25" x14ac:dyDescent="0.25">
      <c r="A769" s="182" t="s">
        <v>26</v>
      </c>
      <c r="B769" s="211"/>
      <c r="C769" s="211"/>
      <c r="D769" s="212">
        <f t="shared" si="212"/>
        <v>0</v>
      </c>
      <c r="E769" s="211"/>
      <c r="F769" s="211"/>
      <c r="G769" s="213"/>
      <c r="H769" s="212">
        <f t="shared" si="205"/>
        <v>0</v>
      </c>
      <c r="I769" s="211"/>
      <c r="J769" s="211"/>
      <c r="K769" s="214"/>
      <c r="L769" s="212">
        <f t="shared" si="206"/>
        <v>0</v>
      </c>
      <c r="M769" s="211"/>
      <c r="N769" s="213"/>
      <c r="O769" s="212">
        <f t="shared" si="207"/>
        <v>0</v>
      </c>
      <c r="P769" s="211"/>
      <c r="Q769" s="213"/>
      <c r="R769" s="212">
        <f t="shared" si="208"/>
        <v>0</v>
      </c>
      <c r="S769" s="211"/>
      <c r="T769" s="211"/>
      <c r="U769" s="212">
        <f t="shared" si="209"/>
        <v>0</v>
      </c>
      <c r="V769" s="183">
        <f t="shared" si="210"/>
        <v>0</v>
      </c>
      <c r="W769" s="211"/>
      <c r="X769" s="213" t="e">
        <f t="shared" si="211"/>
        <v>#DIV/0!</v>
      </c>
      <c r="Y769" s="211"/>
    </row>
    <row r="770" spans="1:25" x14ac:dyDescent="0.25">
      <c r="A770" s="184" t="s">
        <v>27</v>
      </c>
      <c r="B770" s="211"/>
      <c r="C770" s="211"/>
      <c r="D770" s="212">
        <f t="shared" si="212"/>
        <v>0</v>
      </c>
      <c r="E770" s="211"/>
      <c r="F770" s="211"/>
      <c r="G770" s="213"/>
      <c r="H770" s="212">
        <f t="shared" si="205"/>
        <v>0</v>
      </c>
      <c r="I770" s="211"/>
      <c r="J770" s="211"/>
      <c r="K770" s="214"/>
      <c r="L770" s="212">
        <f t="shared" si="206"/>
        <v>0</v>
      </c>
      <c r="M770" s="211"/>
      <c r="N770" s="213"/>
      <c r="O770" s="212">
        <f t="shared" si="207"/>
        <v>0</v>
      </c>
      <c r="P770" s="211"/>
      <c r="Q770" s="213"/>
      <c r="R770" s="212">
        <f t="shared" si="208"/>
        <v>0</v>
      </c>
      <c r="S770" s="211"/>
      <c r="T770" s="211"/>
      <c r="U770" s="212">
        <f t="shared" si="209"/>
        <v>0</v>
      </c>
      <c r="V770" s="183">
        <f t="shared" si="210"/>
        <v>0</v>
      </c>
      <c r="W770" s="211"/>
      <c r="X770" s="213" t="e">
        <f t="shared" si="211"/>
        <v>#DIV/0!</v>
      </c>
      <c r="Y770" s="211"/>
    </row>
    <row r="771" spans="1:25" x14ac:dyDescent="0.25">
      <c r="A771" s="182" t="s">
        <v>28</v>
      </c>
      <c r="B771" s="211"/>
      <c r="C771" s="211"/>
      <c r="D771" s="212">
        <f t="shared" si="212"/>
        <v>0</v>
      </c>
      <c r="E771" s="211"/>
      <c r="F771" s="211"/>
      <c r="G771" s="213"/>
      <c r="H771" s="212">
        <f t="shared" si="205"/>
        <v>0</v>
      </c>
      <c r="I771" s="211"/>
      <c r="J771" s="211"/>
      <c r="K771" s="214"/>
      <c r="L771" s="212">
        <f t="shared" si="206"/>
        <v>0</v>
      </c>
      <c r="M771" s="211"/>
      <c r="N771" s="213"/>
      <c r="O771" s="212">
        <f t="shared" si="207"/>
        <v>0</v>
      </c>
      <c r="P771" s="211"/>
      <c r="Q771" s="213"/>
      <c r="R771" s="212">
        <f t="shared" si="208"/>
        <v>0</v>
      </c>
      <c r="S771" s="211"/>
      <c r="T771" s="211"/>
      <c r="U771" s="212">
        <f t="shared" si="209"/>
        <v>0</v>
      </c>
      <c r="V771" s="183">
        <f t="shared" si="210"/>
        <v>0</v>
      </c>
      <c r="W771" s="211"/>
      <c r="X771" s="213" t="e">
        <f t="shared" si="211"/>
        <v>#DIV/0!</v>
      </c>
      <c r="Y771" s="211"/>
    </row>
    <row r="772" spans="1:25" x14ac:dyDescent="0.25">
      <c r="A772" s="182" t="s">
        <v>29</v>
      </c>
      <c r="B772" s="211"/>
      <c r="C772" s="211"/>
      <c r="D772" s="212">
        <f t="shared" si="212"/>
        <v>0</v>
      </c>
      <c r="E772" s="211"/>
      <c r="F772" s="211"/>
      <c r="G772" s="213"/>
      <c r="H772" s="212">
        <f t="shared" si="205"/>
        <v>0</v>
      </c>
      <c r="I772" s="211"/>
      <c r="J772" s="211"/>
      <c r="K772" s="214"/>
      <c r="L772" s="212">
        <f t="shared" si="206"/>
        <v>0</v>
      </c>
      <c r="M772" s="211"/>
      <c r="N772" s="213"/>
      <c r="O772" s="212">
        <f t="shared" si="207"/>
        <v>0</v>
      </c>
      <c r="P772" s="211"/>
      <c r="Q772" s="213"/>
      <c r="R772" s="212">
        <f t="shared" si="208"/>
        <v>0</v>
      </c>
      <c r="S772" s="211"/>
      <c r="T772" s="211"/>
      <c r="U772" s="212">
        <f t="shared" si="209"/>
        <v>0</v>
      </c>
      <c r="V772" s="183">
        <f t="shared" si="210"/>
        <v>0</v>
      </c>
      <c r="W772" s="211"/>
      <c r="X772" s="213" t="e">
        <f t="shared" si="211"/>
        <v>#DIV/0!</v>
      </c>
      <c r="Y772" s="211"/>
    </row>
    <row r="773" spans="1:25" x14ac:dyDescent="0.25">
      <c r="A773" s="182" t="s">
        <v>30</v>
      </c>
      <c r="B773" s="211"/>
      <c r="C773" s="211"/>
      <c r="D773" s="212">
        <f t="shared" si="212"/>
        <v>0</v>
      </c>
      <c r="E773" s="211"/>
      <c r="F773" s="211"/>
      <c r="G773" s="213"/>
      <c r="H773" s="212">
        <f t="shared" si="205"/>
        <v>0</v>
      </c>
      <c r="I773" s="211"/>
      <c r="J773" s="211"/>
      <c r="K773" s="214"/>
      <c r="L773" s="212">
        <f t="shared" si="206"/>
        <v>0</v>
      </c>
      <c r="M773" s="211"/>
      <c r="N773" s="213"/>
      <c r="O773" s="212">
        <f t="shared" si="207"/>
        <v>0</v>
      </c>
      <c r="P773" s="211"/>
      <c r="Q773" s="213"/>
      <c r="R773" s="212">
        <f t="shared" si="208"/>
        <v>0</v>
      </c>
      <c r="S773" s="211"/>
      <c r="T773" s="211"/>
      <c r="U773" s="212">
        <f t="shared" si="209"/>
        <v>0</v>
      </c>
      <c r="V773" s="183">
        <f t="shared" si="210"/>
        <v>0</v>
      </c>
      <c r="W773" s="211"/>
      <c r="X773" s="213" t="e">
        <f t="shared" si="211"/>
        <v>#DIV/0!</v>
      </c>
      <c r="Y773" s="211"/>
    </row>
    <row r="774" spans="1:25" x14ac:dyDescent="0.25">
      <c r="A774" s="184" t="s">
        <v>31</v>
      </c>
      <c r="B774" s="211"/>
      <c r="C774" s="211"/>
      <c r="D774" s="212">
        <f t="shared" si="212"/>
        <v>0</v>
      </c>
      <c r="E774" s="211"/>
      <c r="F774" s="211"/>
      <c r="G774" s="213"/>
      <c r="H774" s="212">
        <f t="shared" si="205"/>
        <v>0</v>
      </c>
      <c r="I774" s="211"/>
      <c r="J774" s="211"/>
      <c r="K774" s="214"/>
      <c r="L774" s="212">
        <f t="shared" si="206"/>
        <v>0</v>
      </c>
      <c r="M774" s="211"/>
      <c r="N774" s="213"/>
      <c r="O774" s="212">
        <f t="shared" si="207"/>
        <v>0</v>
      </c>
      <c r="P774" s="211"/>
      <c r="Q774" s="213"/>
      <c r="R774" s="212">
        <f t="shared" si="208"/>
        <v>0</v>
      </c>
      <c r="S774" s="211"/>
      <c r="T774" s="211"/>
      <c r="U774" s="212">
        <f t="shared" si="209"/>
        <v>0</v>
      </c>
      <c r="V774" s="183">
        <f t="shared" si="210"/>
        <v>0</v>
      </c>
      <c r="W774" s="211"/>
      <c r="X774" s="213" t="e">
        <f t="shared" si="211"/>
        <v>#DIV/0!</v>
      </c>
      <c r="Y774" s="211"/>
    </row>
    <row r="775" spans="1:25" x14ac:dyDescent="0.25">
      <c r="A775" s="182" t="s">
        <v>32</v>
      </c>
      <c r="B775" s="211"/>
      <c r="C775" s="211"/>
      <c r="D775" s="212">
        <f t="shared" si="212"/>
        <v>0</v>
      </c>
      <c r="E775" s="211"/>
      <c r="F775" s="211"/>
      <c r="G775" s="213"/>
      <c r="H775" s="212">
        <f t="shared" si="205"/>
        <v>0</v>
      </c>
      <c r="I775" s="211"/>
      <c r="J775" s="211"/>
      <c r="K775" s="214"/>
      <c r="L775" s="212">
        <f t="shared" si="206"/>
        <v>0</v>
      </c>
      <c r="M775" s="211"/>
      <c r="N775" s="213"/>
      <c r="O775" s="212">
        <f t="shared" si="207"/>
        <v>0</v>
      </c>
      <c r="P775" s="211"/>
      <c r="Q775" s="213"/>
      <c r="R775" s="212">
        <f t="shared" si="208"/>
        <v>0</v>
      </c>
      <c r="S775" s="211"/>
      <c r="T775" s="211"/>
      <c r="U775" s="212">
        <f t="shared" si="209"/>
        <v>0</v>
      </c>
      <c r="V775" s="183">
        <f t="shared" si="210"/>
        <v>0</v>
      </c>
      <c r="W775" s="211"/>
      <c r="X775" s="213" t="e">
        <f t="shared" si="211"/>
        <v>#DIV/0!</v>
      </c>
      <c r="Y775" s="211"/>
    </row>
    <row r="776" spans="1:25" x14ac:dyDescent="0.25">
      <c r="A776" s="182" t="s">
        <v>33</v>
      </c>
      <c r="B776" s="211"/>
      <c r="C776" s="211"/>
      <c r="D776" s="212">
        <f t="shared" si="212"/>
        <v>0</v>
      </c>
      <c r="E776" s="211"/>
      <c r="F776" s="211"/>
      <c r="G776" s="213"/>
      <c r="H776" s="212">
        <f t="shared" si="205"/>
        <v>0</v>
      </c>
      <c r="I776" s="211"/>
      <c r="J776" s="211"/>
      <c r="K776" s="214"/>
      <c r="L776" s="212">
        <f t="shared" si="206"/>
        <v>0</v>
      </c>
      <c r="M776" s="211"/>
      <c r="N776" s="213"/>
      <c r="O776" s="212">
        <f t="shared" si="207"/>
        <v>0</v>
      </c>
      <c r="P776" s="211"/>
      <c r="Q776" s="213"/>
      <c r="R776" s="212">
        <f t="shared" si="208"/>
        <v>0</v>
      </c>
      <c r="S776" s="211"/>
      <c r="T776" s="211"/>
      <c r="U776" s="212">
        <f t="shared" si="209"/>
        <v>0</v>
      </c>
      <c r="V776" s="183">
        <f t="shared" si="210"/>
        <v>0</v>
      </c>
      <c r="W776" s="211"/>
      <c r="X776" s="213" t="e">
        <f t="shared" si="211"/>
        <v>#DIV/0!</v>
      </c>
      <c r="Y776" s="211"/>
    </row>
    <row r="777" spans="1:25" x14ac:dyDescent="0.25">
      <c r="A777" s="182" t="s">
        <v>34</v>
      </c>
      <c r="B777" s="211"/>
      <c r="C777" s="211"/>
      <c r="D777" s="212">
        <f t="shared" si="212"/>
        <v>0</v>
      </c>
      <c r="E777" s="211"/>
      <c r="F777" s="211"/>
      <c r="G777" s="213"/>
      <c r="H777" s="212">
        <f t="shared" si="205"/>
        <v>0</v>
      </c>
      <c r="I777" s="211"/>
      <c r="J777" s="211"/>
      <c r="K777" s="214"/>
      <c r="L777" s="212">
        <f t="shared" si="206"/>
        <v>0</v>
      </c>
      <c r="M777" s="211"/>
      <c r="N777" s="213"/>
      <c r="O777" s="212">
        <f t="shared" si="207"/>
        <v>0</v>
      </c>
      <c r="P777" s="211"/>
      <c r="Q777" s="213"/>
      <c r="R777" s="212">
        <f t="shared" si="208"/>
        <v>0</v>
      </c>
      <c r="S777" s="211"/>
      <c r="T777" s="211"/>
      <c r="U777" s="212">
        <f t="shared" si="209"/>
        <v>0</v>
      </c>
      <c r="V777" s="183">
        <f t="shared" si="210"/>
        <v>0</v>
      </c>
      <c r="W777" s="211"/>
      <c r="X777" s="213" t="e">
        <f t="shared" si="211"/>
        <v>#DIV/0!</v>
      </c>
      <c r="Y777" s="211"/>
    </row>
    <row r="778" spans="1:25" x14ac:dyDescent="0.25">
      <c r="A778" s="184" t="s">
        <v>35</v>
      </c>
      <c r="B778" s="211"/>
      <c r="C778" s="211"/>
      <c r="D778" s="212">
        <f t="shared" si="212"/>
        <v>0</v>
      </c>
      <c r="E778" s="211"/>
      <c r="F778" s="211"/>
      <c r="G778" s="213"/>
      <c r="H778" s="212">
        <f t="shared" si="205"/>
        <v>0</v>
      </c>
      <c r="I778" s="211"/>
      <c r="J778" s="211"/>
      <c r="K778" s="214"/>
      <c r="L778" s="212">
        <f t="shared" si="206"/>
        <v>0</v>
      </c>
      <c r="M778" s="211"/>
      <c r="N778" s="213"/>
      <c r="O778" s="212">
        <f t="shared" si="207"/>
        <v>0</v>
      </c>
      <c r="P778" s="211"/>
      <c r="Q778" s="213"/>
      <c r="R778" s="212">
        <f t="shared" si="208"/>
        <v>0</v>
      </c>
      <c r="S778" s="211"/>
      <c r="T778" s="211"/>
      <c r="U778" s="212">
        <f t="shared" si="209"/>
        <v>0</v>
      </c>
      <c r="V778" s="183">
        <f t="shared" si="210"/>
        <v>0</v>
      </c>
      <c r="W778" s="211"/>
      <c r="X778" s="213" t="e">
        <f t="shared" si="211"/>
        <v>#DIV/0!</v>
      </c>
      <c r="Y778" s="211"/>
    </row>
    <row r="779" spans="1:25" x14ac:dyDescent="0.25">
      <c r="A779" s="182" t="s">
        <v>36</v>
      </c>
      <c r="B779" s="211"/>
      <c r="C779" s="211"/>
      <c r="D779" s="212">
        <f t="shared" si="212"/>
        <v>0</v>
      </c>
      <c r="E779" s="211"/>
      <c r="F779" s="211"/>
      <c r="G779" s="213"/>
      <c r="H779" s="212">
        <f t="shared" si="205"/>
        <v>0</v>
      </c>
      <c r="I779" s="211"/>
      <c r="J779" s="211"/>
      <c r="K779" s="214"/>
      <c r="L779" s="212">
        <f t="shared" si="206"/>
        <v>0</v>
      </c>
      <c r="M779" s="211"/>
      <c r="N779" s="213"/>
      <c r="O779" s="212">
        <f t="shared" si="207"/>
        <v>0</v>
      </c>
      <c r="P779" s="211"/>
      <c r="Q779" s="213"/>
      <c r="R779" s="212">
        <f t="shared" si="208"/>
        <v>0</v>
      </c>
      <c r="S779" s="211"/>
      <c r="T779" s="211"/>
      <c r="U779" s="212">
        <f t="shared" si="209"/>
        <v>0</v>
      </c>
      <c r="V779" s="183">
        <f t="shared" si="210"/>
        <v>0</v>
      </c>
      <c r="W779" s="211"/>
      <c r="X779" s="213" t="e">
        <f t="shared" si="211"/>
        <v>#DIV/0!</v>
      </c>
      <c r="Y779" s="211"/>
    </row>
    <row r="780" spans="1:25" x14ac:dyDescent="0.25">
      <c r="A780" s="182" t="s">
        <v>37</v>
      </c>
      <c r="B780" s="211"/>
      <c r="C780" s="211"/>
      <c r="D780" s="212">
        <f t="shared" si="212"/>
        <v>0</v>
      </c>
      <c r="E780" s="211"/>
      <c r="F780" s="211"/>
      <c r="G780" s="213"/>
      <c r="H780" s="212">
        <f t="shared" si="205"/>
        <v>0</v>
      </c>
      <c r="I780" s="211"/>
      <c r="J780" s="211"/>
      <c r="K780" s="214"/>
      <c r="L780" s="212">
        <f t="shared" si="206"/>
        <v>0</v>
      </c>
      <c r="M780" s="211"/>
      <c r="N780" s="213"/>
      <c r="O780" s="212">
        <f t="shared" si="207"/>
        <v>0</v>
      </c>
      <c r="P780" s="211"/>
      <c r="Q780" s="213"/>
      <c r="R780" s="212">
        <f t="shared" si="208"/>
        <v>0</v>
      </c>
      <c r="S780" s="211"/>
      <c r="T780" s="211"/>
      <c r="U780" s="212">
        <f t="shared" si="209"/>
        <v>0</v>
      </c>
      <c r="V780" s="183">
        <f t="shared" si="210"/>
        <v>0</v>
      </c>
      <c r="W780" s="211"/>
      <c r="X780" s="213" t="e">
        <f t="shared" si="211"/>
        <v>#DIV/0!</v>
      </c>
      <c r="Y780" s="211"/>
    </row>
    <row r="781" spans="1:25" x14ac:dyDescent="0.25">
      <c r="A781" s="182" t="s">
        <v>38</v>
      </c>
      <c r="B781" s="211"/>
      <c r="C781" s="211"/>
      <c r="D781" s="212">
        <f t="shared" si="212"/>
        <v>0</v>
      </c>
      <c r="E781" s="211"/>
      <c r="F781" s="211"/>
      <c r="G781" s="213"/>
      <c r="H781" s="212">
        <f t="shared" si="205"/>
        <v>0</v>
      </c>
      <c r="I781" s="211"/>
      <c r="J781" s="211"/>
      <c r="K781" s="214"/>
      <c r="L781" s="212">
        <f t="shared" si="206"/>
        <v>0</v>
      </c>
      <c r="M781" s="211"/>
      <c r="N781" s="213"/>
      <c r="O781" s="212">
        <f t="shared" si="207"/>
        <v>0</v>
      </c>
      <c r="P781" s="211"/>
      <c r="Q781" s="213"/>
      <c r="R781" s="212">
        <f t="shared" si="208"/>
        <v>0</v>
      </c>
      <c r="S781" s="211"/>
      <c r="T781" s="211"/>
      <c r="U781" s="212">
        <f t="shared" si="209"/>
        <v>0</v>
      </c>
      <c r="V781" s="183">
        <f t="shared" si="210"/>
        <v>0</v>
      </c>
      <c r="W781" s="211"/>
      <c r="X781" s="213" t="e">
        <f t="shared" si="211"/>
        <v>#DIV/0!</v>
      </c>
      <c r="Y781" s="211"/>
    </row>
    <row r="782" spans="1:25" x14ac:dyDescent="0.25">
      <c r="A782" s="184" t="s">
        <v>39</v>
      </c>
      <c r="B782" s="211"/>
      <c r="C782" s="211"/>
      <c r="D782" s="212">
        <f t="shared" si="212"/>
        <v>0</v>
      </c>
      <c r="E782" s="211"/>
      <c r="F782" s="211"/>
      <c r="G782" s="213"/>
      <c r="H782" s="212">
        <f t="shared" si="205"/>
        <v>0</v>
      </c>
      <c r="I782" s="211"/>
      <c r="J782" s="211"/>
      <c r="K782" s="214"/>
      <c r="L782" s="212">
        <f t="shared" si="206"/>
        <v>0</v>
      </c>
      <c r="M782" s="211"/>
      <c r="N782" s="213"/>
      <c r="O782" s="212">
        <f t="shared" si="207"/>
        <v>0</v>
      </c>
      <c r="P782" s="211"/>
      <c r="Q782" s="213"/>
      <c r="R782" s="212">
        <f t="shared" si="208"/>
        <v>0</v>
      </c>
      <c r="S782" s="211"/>
      <c r="T782" s="211"/>
      <c r="U782" s="212">
        <f t="shared" si="209"/>
        <v>0</v>
      </c>
      <c r="V782" s="183">
        <f t="shared" si="210"/>
        <v>0</v>
      </c>
      <c r="W782" s="211"/>
      <c r="X782" s="213" t="e">
        <f t="shared" si="211"/>
        <v>#DIV/0!</v>
      </c>
      <c r="Y782" s="211"/>
    </row>
    <row r="783" spans="1:25" x14ac:dyDescent="0.25">
      <c r="A783" s="182" t="s">
        <v>40</v>
      </c>
      <c r="B783" s="211"/>
      <c r="C783" s="211"/>
      <c r="D783" s="212">
        <f t="shared" si="212"/>
        <v>0</v>
      </c>
      <c r="E783" s="211"/>
      <c r="F783" s="211"/>
      <c r="G783" s="213"/>
      <c r="H783" s="212">
        <f t="shared" si="205"/>
        <v>0</v>
      </c>
      <c r="I783" s="211"/>
      <c r="J783" s="211"/>
      <c r="K783" s="214"/>
      <c r="L783" s="212">
        <f t="shared" si="206"/>
        <v>0</v>
      </c>
      <c r="M783" s="211"/>
      <c r="N783" s="213"/>
      <c r="O783" s="212">
        <f t="shared" si="207"/>
        <v>0</v>
      </c>
      <c r="P783" s="211"/>
      <c r="Q783" s="213"/>
      <c r="R783" s="212">
        <f t="shared" si="208"/>
        <v>0</v>
      </c>
      <c r="S783" s="211"/>
      <c r="T783" s="211"/>
      <c r="U783" s="212">
        <f t="shared" si="209"/>
        <v>0</v>
      </c>
      <c r="V783" s="183">
        <f t="shared" si="210"/>
        <v>0</v>
      </c>
      <c r="W783" s="211"/>
      <c r="X783" s="213" t="e">
        <f t="shared" si="211"/>
        <v>#DIV/0!</v>
      </c>
      <c r="Y783" s="211"/>
    </row>
    <row r="784" spans="1:25" x14ac:dyDescent="0.25">
      <c r="A784" s="182" t="s">
        <v>41</v>
      </c>
      <c r="B784" s="211"/>
      <c r="C784" s="211"/>
      <c r="D784" s="212">
        <f t="shared" si="212"/>
        <v>0</v>
      </c>
      <c r="E784" s="211"/>
      <c r="F784" s="211"/>
      <c r="G784" s="213"/>
      <c r="H784" s="212">
        <f t="shared" si="205"/>
        <v>0</v>
      </c>
      <c r="I784" s="211"/>
      <c r="J784" s="211"/>
      <c r="K784" s="214"/>
      <c r="L784" s="212">
        <f t="shared" si="206"/>
        <v>0</v>
      </c>
      <c r="M784" s="211"/>
      <c r="N784" s="213"/>
      <c r="O784" s="212">
        <f t="shared" si="207"/>
        <v>0</v>
      </c>
      <c r="P784" s="211"/>
      <c r="Q784" s="213"/>
      <c r="R784" s="212">
        <f t="shared" si="208"/>
        <v>0</v>
      </c>
      <c r="S784" s="211"/>
      <c r="T784" s="211"/>
      <c r="U784" s="212">
        <f t="shared" si="209"/>
        <v>0</v>
      </c>
      <c r="V784" s="183">
        <f t="shared" si="210"/>
        <v>0</v>
      </c>
      <c r="W784" s="211"/>
      <c r="X784" s="213" t="e">
        <f t="shared" si="211"/>
        <v>#DIV/0!</v>
      </c>
      <c r="Y784" s="211"/>
    </row>
    <row r="785" spans="1:25" x14ac:dyDescent="0.25">
      <c r="A785" s="182" t="s">
        <v>42</v>
      </c>
      <c r="B785" s="211"/>
      <c r="C785" s="211"/>
      <c r="D785" s="212">
        <f t="shared" si="212"/>
        <v>0</v>
      </c>
      <c r="E785" s="211"/>
      <c r="F785" s="211"/>
      <c r="G785" s="213"/>
      <c r="H785" s="212">
        <f t="shared" si="205"/>
        <v>0</v>
      </c>
      <c r="I785" s="211"/>
      <c r="J785" s="211"/>
      <c r="K785" s="214"/>
      <c r="L785" s="212">
        <f t="shared" si="206"/>
        <v>0</v>
      </c>
      <c r="M785" s="211"/>
      <c r="N785" s="213"/>
      <c r="O785" s="212">
        <f t="shared" si="207"/>
        <v>0</v>
      </c>
      <c r="P785" s="211"/>
      <c r="Q785" s="213"/>
      <c r="R785" s="212">
        <f t="shared" si="208"/>
        <v>0</v>
      </c>
      <c r="S785" s="211"/>
      <c r="T785" s="211"/>
      <c r="U785" s="212">
        <f t="shared" si="209"/>
        <v>0</v>
      </c>
      <c r="V785" s="183">
        <f t="shared" si="210"/>
        <v>0</v>
      </c>
      <c r="W785" s="211"/>
      <c r="X785" s="213" t="e">
        <f t="shared" si="211"/>
        <v>#DIV/0!</v>
      </c>
      <c r="Y785" s="211"/>
    </row>
    <row r="786" spans="1:25" x14ac:dyDescent="0.25">
      <c r="A786" s="184" t="s">
        <v>43</v>
      </c>
      <c r="B786" s="211"/>
      <c r="C786" s="211"/>
      <c r="D786" s="212">
        <f t="shared" si="212"/>
        <v>0</v>
      </c>
      <c r="E786" s="211"/>
      <c r="F786" s="211"/>
      <c r="G786" s="213"/>
      <c r="H786" s="212">
        <f t="shared" si="205"/>
        <v>0</v>
      </c>
      <c r="I786" s="211"/>
      <c r="J786" s="211"/>
      <c r="K786" s="214"/>
      <c r="L786" s="212">
        <f t="shared" si="206"/>
        <v>0</v>
      </c>
      <c r="M786" s="211"/>
      <c r="N786" s="213"/>
      <c r="O786" s="212">
        <f t="shared" si="207"/>
        <v>0</v>
      </c>
      <c r="P786" s="211"/>
      <c r="Q786" s="213"/>
      <c r="R786" s="212">
        <f t="shared" si="208"/>
        <v>0</v>
      </c>
      <c r="S786" s="211"/>
      <c r="T786" s="211"/>
      <c r="U786" s="212">
        <f t="shared" si="209"/>
        <v>0</v>
      </c>
      <c r="V786" s="183">
        <f t="shared" si="210"/>
        <v>0</v>
      </c>
      <c r="W786" s="211"/>
      <c r="X786" s="213" t="e">
        <f t="shared" si="211"/>
        <v>#DIV/0!</v>
      </c>
      <c r="Y786" s="211"/>
    </row>
    <row r="787" spans="1:25" x14ac:dyDescent="0.25">
      <c r="A787" s="182" t="s">
        <v>44</v>
      </c>
      <c r="B787" s="211"/>
      <c r="C787" s="211"/>
      <c r="D787" s="212">
        <f t="shared" si="212"/>
        <v>0</v>
      </c>
      <c r="E787" s="211"/>
      <c r="F787" s="211"/>
      <c r="G787" s="213"/>
      <c r="H787" s="212">
        <f t="shared" si="205"/>
        <v>0</v>
      </c>
      <c r="I787" s="211"/>
      <c r="J787" s="211"/>
      <c r="K787" s="214"/>
      <c r="L787" s="212">
        <f t="shared" si="206"/>
        <v>0</v>
      </c>
      <c r="M787" s="211"/>
      <c r="N787" s="213"/>
      <c r="O787" s="212">
        <f t="shared" si="207"/>
        <v>0</v>
      </c>
      <c r="P787" s="211"/>
      <c r="Q787" s="213"/>
      <c r="R787" s="212">
        <f t="shared" si="208"/>
        <v>0</v>
      </c>
      <c r="S787" s="211"/>
      <c r="T787" s="211"/>
      <c r="U787" s="212">
        <f t="shared" si="209"/>
        <v>0</v>
      </c>
      <c r="V787" s="183">
        <f t="shared" si="210"/>
        <v>0</v>
      </c>
      <c r="W787" s="211"/>
      <c r="X787" s="213" t="e">
        <f t="shared" si="211"/>
        <v>#DIV/0!</v>
      </c>
      <c r="Y787" s="211"/>
    </row>
    <row r="788" spans="1:25" x14ac:dyDescent="0.25">
      <c r="A788" s="182" t="s">
        <v>45</v>
      </c>
      <c r="B788" s="211"/>
      <c r="C788" s="211"/>
      <c r="D788" s="212">
        <f t="shared" si="212"/>
        <v>0</v>
      </c>
      <c r="E788" s="211"/>
      <c r="F788" s="211"/>
      <c r="G788" s="213"/>
      <c r="H788" s="212">
        <f t="shared" si="205"/>
        <v>0</v>
      </c>
      <c r="I788" s="211"/>
      <c r="J788" s="211"/>
      <c r="K788" s="214"/>
      <c r="L788" s="212">
        <f t="shared" si="206"/>
        <v>0</v>
      </c>
      <c r="M788" s="211"/>
      <c r="N788" s="213"/>
      <c r="O788" s="212">
        <f t="shared" si="207"/>
        <v>0</v>
      </c>
      <c r="P788" s="211"/>
      <c r="Q788" s="213"/>
      <c r="R788" s="212">
        <f t="shared" si="208"/>
        <v>0</v>
      </c>
      <c r="S788" s="211"/>
      <c r="T788" s="211"/>
      <c r="U788" s="212">
        <f t="shared" si="209"/>
        <v>0</v>
      </c>
      <c r="V788" s="183">
        <f t="shared" si="210"/>
        <v>0</v>
      </c>
      <c r="W788" s="211"/>
      <c r="X788" s="213" t="e">
        <f t="shared" si="211"/>
        <v>#DIV/0!</v>
      </c>
      <c r="Y788" s="211"/>
    </row>
    <row r="789" spans="1:25" x14ac:dyDescent="0.25">
      <c r="A789" s="182" t="s">
        <v>46</v>
      </c>
      <c r="B789" s="211"/>
      <c r="C789" s="211"/>
      <c r="D789" s="212">
        <f t="shared" si="212"/>
        <v>0</v>
      </c>
      <c r="E789" s="211"/>
      <c r="F789" s="211"/>
      <c r="G789" s="213"/>
      <c r="H789" s="212">
        <f t="shared" si="205"/>
        <v>0</v>
      </c>
      <c r="I789" s="211"/>
      <c r="J789" s="211"/>
      <c r="K789" s="214"/>
      <c r="L789" s="212">
        <f t="shared" si="206"/>
        <v>0</v>
      </c>
      <c r="M789" s="211"/>
      <c r="N789" s="213"/>
      <c r="O789" s="212">
        <f t="shared" si="207"/>
        <v>0</v>
      </c>
      <c r="P789" s="211"/>
      <c r="Q789" s="213"/>
      <c r="R789" s="212">
        <f t="shared" si="208"/>
        <v>0</v>
      </c>
      <c r="S789" s="211"/>
      <c r="T789" s="211"/>
      <c r="U789" s="212">
        <f t="shared" si="209"/>
        <v>0</v>
      </c>
      <c r="V789" s="183">
        <f t="shared" si="210"/>
        <v>0</v>
      </c>
      <c r="W789" s="211"/>
      <c r="X789" s="213" t="e">
        <f t="shared" si="211"/>
        <v>#DIV/0!</v>
      </c>
      <c r="Y789" s="211"/>
    </row>
    <row r="790" spans="1:25" x14ac:dyDescent="0.25">
      <c r="A790" s="184" t="s">
        <v>47</v>
      </c>
      <c r="B790" s="211"/>
      <c r="C790" s="211"/>
      <c r="D790" s="212">
        <f t="shared" si="212"/>
        <v>0</v>
      </c>
      <c r="E790" s="211"/>
      <c r="F790" s="211"/>
      <c r="G790" s="213"/>
      <c r="H790" s="212">
        <f t="shared" si="205"/>
        <v>0</v>
      </c>
      <c r="I790" s="211"/>
      <c r="J790" s="211"/>
      <c r="K790" s="214"/>
      <c r="L790" s="212">
        <f t="shared" si="206"/>
        <v>0</v>
      </c>
      <c r="M790" s="211"/>
      <c r="N790" s="213"/>
      <c r="O790" s="212">
        <f t="shared" si="207"/>
        <v>0</v>
      </c>
      <c r="P790" s="211"/>
      <c r="Q790" s="213"/>
      <c r="R790" s="212">
        <f t="shared" si="208"/>
        <v>0</v>
      </c>
      <c r="S790" s="211"/>
      <c r="T790" s="211"/>
      <c r="U790" s="212">
        <f t="shared" si="209"/>
        <v>0</v>
      </c>
      <c r="V790" s="183">
        <f t="shared" si="210"/>
        <v>0</v>
      </c>
      <c r="W790" s="211"/>
      <c r="X790" s="213" t="e">
        <f t="shared" si="211"/>
        <v>#DIV/0!</v>
      </c>
      <c r="Y790" s="211"/>
    </row>
    <row r="791" spans="1:25" x14ac:dyDescent="0.25">
      <c r="A791" s="182" t="s">
        <v>48</v>
      </c>
      <c r="B791" s="211"/>
      <c r="C791" s="211"/>
      <c r="D791" s="212">
        <f t="shared" si="212"/>
        <v>0</v>
      </c>
      <c r="E791" s="211"/>
      <c r="F791" s="211"/>
      <c r="G791" s="213"/>
      <c r="H791" s="212">
        <f t="shared" si="205"/>
        <v>0</v>
      </c>
      <c r="I791" s="211"/>
      <c r="J791" s="211"/>
      <c r="K791" s="214"/>
      <c r="L791" s="212">
        <f t="shared" si="206"/>
        <v>0</v>
      </c>
      <c r="M791" s="211"/>
      <c r="N791" s="213"/>
      <c r="O791" s="212">
        <f t="shared" si="207"/>
        <v>0</v>
      </c>
      <c r="P791" s="211"/>
      <c r="Q791" s="213"/>
      <c r="R791" s="212">
        <f t="shared" si="208"/>
        <v>0</v>
      </c>
      <c r="S791" s="211"/>
      <c r="T791" s="211"/>
      <c r="U791" s="212">
        <f t="shared" si="209"/>
        <v>0</v>
      </c>
      <c r="V791" s="183">
        <f t="shared" si="210"/>
        <v>0</v>
      </c>
      <c r="W791" s="211"/>
      <c r="X791" s="213" t="e">
        <f t="shared" si="211"/>
        <v>#DIV/0!</v>
      </c>
      <c r="Y791" s="211"/>
    </row>
    <row r="792" spans="1:25" x14ac:dyDescent="0.25">
      <c r="A792" s="182" t="s">
        <v>49</v>
      </c>
      <c r="B792" s="211"/>
      <c r="C792" s="211"/>
      <c r="D792" s="212">
        <f t="shared" si="212"/>
        <v>0</v>
      </c>
      <c r="E792" s="211"/>
      <c r="F792" s="211"/>
      <c r="G792" s="213"/>
      <c r="H792" s="212">
        <f t="shared" si="205"/>
        <v>0</v>
      </c>
      <c r="I792" s="211"/>
      <c r="J792" s="211"/>
      <c r="K792" s="214"/>
      <c r="L792" s="212">
        <f t="shared" si="206"/>
        <v>0</v>
      </c>
      <c r="M792" s="211"/>
      <c r="N792" s="213"/>
      <c r="O792" s="212">
        <f t="shared" si="207"/>
        <v>0</v>
      </c>
      <c r="P792" s="211"/>
      <c r="Q792" s="213"/>
      <c r="R792" s="212">
        <f t="shared" si="208"/>
        <v>0</v>
      </c>
      <c r="S792" s="211"/>
      <c r="T792" s="211"/>
      <c r="U792" s="212">
        <f t="shared" si="209"/>
        <v>0</v>
      </c>
      <c r="V792" s="183">
        <f t="shared" si="210"/>
        <v>0</v>
      </c>
      <c r="W792" s="211"/>
      <c r="X792" s="213" t="e">
        <f t="shared" si="211"/>
        <v>#DIV/0!</v>
      </c>
      <c r="Y792" s="211"/>
    </row>
    <row r="793" spans="1:25" x14ac:dyDescent="0.25">
      <c r="A793" s="182" t="s">
        <v>50</v>
      </c>
      <c r="B793" s="211"/>
      <c r="C793" s="211"/>
      <c r="D793" s="212">
        <f t="shared" si="212"/>
        <v>0</v>
      </c>
      <c r="E793" s="211"/>
      <c r="F793" s="211"/>
      <c r="G793" s="213"/>
      <c r="H793" s="212">
        <f t="shared" si="205"/>
        <v>0</v>
      </c>
      <c r="I793" s="211"/>
      <c r="J793" s="211"/>
      <c r="K793" s="214"/>
      <c r="L793" s="212">
        <f t="shared" si="206"/>
        <v>0</v>
      </c>
      <c r="M793" s="211"/>
      <c r="N793" s="213"/>
      <c r="O793" s="212">
        <f t="shared" si="207"/>
        <v>0</v>
      </c>
      <c r="P793" s="211"/>
      <c r="Q793" s="213"/>
      <c r="R793" s="212">
        <f t="shared" si="208"/>
        <v>0</v>
      </c>
      <c r="S793" s="211"/>
      <c r="T793" s="211"/>
      <c r="U793" s="212">
        <f t="shared" si="209"/>
        <v>0</v>
      </c>
      <c r="V793" s="183">
        <f t="shared" si="210"/>
        <v>0</v>
      </c>
      <c r="W793" s="211"/>
      <c r="X793" s="213" t="e">
        <f t="shared" si="211"/>
        <v>#DIV/0!</v>
      </c>
      <c r="Y793" s="211"/>
    </row>
    <row r="794" spans="1:25" x14ac:dyDescent="0.25">
      <c r="A794" s="184" t="s">
        <v>51</v>
      </c>
      <c r="B794" s="211"/>
      <c r="C794" s="211"/>
      <c r="D794" s="212">
        <f t="shared" si="212"/>
        <v>0</v>
      </c>
      <c r="E794" s="211"/>
      <c r="F794" s="211"/>
      <c r="G794" s="213"/>
      <c r="H794" s="212">
        <f t="shared" si="205"/>
        <v>0</v>
      </c>
      <c r="I794" s="211"/>
      <c r="J794" s="211"/>
      <c r="K794" s="214"/>
      <c r="L794" s="212">
        <f t="shared" si="206"/>
        <v>0</v>
      </c>
      <c r="M794" s="211"/>
      <c r="N794" s="213"/>
      <c r="O794" s="212">
        <f t="shared" si="207"/>
        <v>0</v>
      </c>
      <c r="P794" s="211"/>
      <c r="Q794" s="213"/>
      <c r="R794" s="212">
        <f t="shared" si="208"/>
        <v>0</v>
      </c>
      <c r="S794" s="211"/>
      <c r="T794" s="211"/>
      <c r="U794" s="212">
        <f t="shared" si="209"/>
        <v>0</v>
      </c>
      <c r="V794" s="183">
        <f t="shared" si="210"/>
        <v>0</v>
      </c>
      <c r="W794" s="211"/>
      <c r="X794" s="213" t="e">
        <f t="shared" si="211"/>
        <v>#DIV/0!</v>
      </c>
      <c r="Y794" s="211"/>
    </row>
    <row r="795" spans="1:25" x14ac:dyDescent="0.25">
      <c r="A795" s="184" t="s">
        <v>181</v>
      </c>
      <c r="B795" s="211"/>
      <c r="C795" s="211"/>
      <c r="D795" s="212">
        <f t="shared" si="212"/>
        <v>0</v>
      </c>
      <c r="E795" s="211"/>
      <c r="F795" s="211"/>
      <c r="G795" s="213"/>
      <c r="H795" s="212">
        <f t="shared" si="205"/>
        <v>0</v>
      </c>
      <c r="I795" s="211"/>
      <c r="J795" s="211"/>
      <c r="K795" s="214"/>
      <c r="L795" s="212">
        <f t="shared" si="206"/>
        <v>0</v>
      </c>
      <c r="M795" s="211"/>
      <c r="N795" s="213"/>
      <c r="O795" s="212">
        <f t="shared" si="207"/>
        <v>0</v>
      </c>
      <c r="P795" s="211"/>
      <c r="Q795" s="213"/>
      <c r="R795" s="212">
        <f t="shared" si="208"/>
        <v>0</v>
      </c>
      <c r="S795" s="211"/>
      <c r="T795" s="211"/>
      <c r="U795" s="212">
        <f t="shared" si="209"/>
        <v>0</v>
      </c>
      <c r="V795" s="183">
        <f t="shared" si="210"/>
        <v>0</v>
      </c>
      <c r="W795" s="211"/>
      <c r="X795" s="213" t="e">
        <f t="shared" si="211"/>
        <v>#DIV/0!</v>
      </c>
      <c r="Y795" s="211"/>
    </row>
    <row r="796" spans="1:25" x14ac:dyDescent="0.25">
      <c r="A796" s="182" t="s">
        <v>146</v>
      </c>
      <c r="B796" s="211"/>
      <c r="C796" s="211"/>
      <c r="D796" s="212">
        <f t="shared" si="212"/>
        <v>0</v>
      </c>
      <c r="E796" s="211"/>
      <c r="F796" s="211"/>
      <c r="G796" s="213"/>
      <c r="H796" s="212">
        <f t="shared" si="205"/>
        <v>0</v>
      </c>
      <c r="I796" s="211"/>
      <c r="J796" s="211"/>
      <c r="K796" s="214"/>
      <c r="L796" s="212">
        <f t="shared" si="206"/>
        <v>0</v>
      </c>
      <c r="M796" s="211"/>
      <c r="N796" s="213"/>
      <c r="O796" s="212">
        <f t="shared" si="207"/>
        <v>0</v>
      </c>
      <c r="P796" s="211"/>
      <c r="Q796" s="213"/>
      <c r="R796" s="212">
        <f t="shared" si="208"/>
        <v>0</v>
      </c>
      <c r="S796" s="211"/>
      <c r="T796" s="211"/>
      <c r="U796" s="212">
        <f t="shared" si="209"/>
        <v>0</v>
      </c>
      <c r="V796" s="183">
        <f t="shared" si="210"/>
        <v>0</v>
      </c>
      <c r="W796" s="211"/>
      <c r="X796" s="213" t="e">
        <f t="shared" si="211"/>
        <v>#DIV/0!</v>
      </c>
      <c r="Y796" s="211"/>
    </row>
    <row r="797" spans="1:25" x14ac:dyDescent="0.25">
      <c r="A797" s="184" t="s">
        <v>52</v>
      </c>
      <c r="B797" s="211"/>
      <c r="C797" s="211"/>
      <c r="D797" s="212">
        <f t="shared" si="212"/>
        <v>0</v>
      </c>
      <c r="E797" s="211"/>
      <c r="F797" s="211"/>
      <c r="G797" s="213"/>
      <c r="H797" s="212">
        <f t="shared" si="205"/>
        <v>0</v>
      </c>
      <c r="I797" s="211"/>
      <c r="J797" s="211"/>
      <c r="K797" s="214"/>
      <c r="L797" s="212">
        <f t="shared" si="206"/>
        <v>0</v>
      </c>
      <c r="M797" s="211"/>
      <c r="N797" s="213"/>
      <c r="O797" s="212">
        <f t="shared" si="207"/>
        <v>0</v>
      </c>
      <c r="P797" s="211"/>
      <c r="Q797" s="213"/>
      <c r="R797" s="212">
        <f t="shared" si="208"/>
        <v>0</v>
      </c>
      <c r="S797" s="211"/>
      <c r="T797" s="211"/>
      <c r="U797" s="212">
        <f t="shared" si="209"/>
        <v>0</v>
      </c>
      <c r="V797" s="183">
        <f t="shared" si="210"/>
        <v>0</v>
      </c>
      <c r="W797" s="211"/>
      <c r="X797" s="213" t="e">
        <f t="shared" si="211"/>
        <v>#DIV/0!</v>
      </c>
      <c r="Y797" s="211"/>
    </row>
    <row r="798" spans="1:25" x14ac:dyDescent="0.25">
      <c r="A798" s="182"/>
      <c r="B798" s="211"/>
      <c r="C798" s="211"/>
      <c r="D798" s="212">
        <f t="shared" si="212"/>
        <v>0</v>
      </c>
      <c r="E798" s="211"/>
      <c r="F798" s="211"/>
      <c r="G798" s="213"/>
      <c r="H798" s="212">
        <f t="shared" si="205"/>
        <v>0</v>
      </c>
      <c r="I798" s="211"/>
      <c r="J798" s="211"/>
      <c r="K798" s="214"/>
      <c r="L798" s="212">
        <f t="shared" si="206"/>
        <v>0</v>
      </c>
      <c r="M798" s="211"/>
      <c r="N798" s="213"/>
      <c r="O798" s="212">
        <f t="shared" si="207"/>
        <v>0</v>
      </c>
      <c r="P798" s="211"/>
      <c r="Q798" s="213"/>
      <c r="R798" s="212">
        <f t="shared" si="208"/>
        <v>0</v>
      </c>
      <c r="S798" s="211"/>
      <c r="T798" s="211"/>
      <c r="U798" s="212">
        <f t="shared" si="209"/>
        <v>0</v>
      </c>
      <c r="V798" s="183">
        <f t="shared" si="210"/>
        <v>0</v>
      </c>
      <c r="W798" s="211"/>
      <c r="X798" s="213" t="e">
        <f t="shared" si="211"/>
        <v>#DIV/0!</v>
      </c>
      <c r="Y798" s="211"/>
    </row>
    <row r="799" spans="1:25" x14ac:dyDescent="0.25">
      <c r="A799" s="182"/>
      <c r="B799" s="211"/>
      <c r="C799" s="211"/>
      <c r="D799" s="212">
        <f t="shared" si="212"/>
        <v>0</v>
      </c>
      <c r="E799" s="211"/>
      <c r="F799" s="211"/>
      <c r="G799" s="213"/>
      <c r="H799" s="212">
        <f t="shared" si="205"/>
        <v>0</v>
      </c>
      <c r="I799" s="211"/>
      <c r="J799" s="211"/>
      <c r="K799" s="214"/>
      <c r="L799" s="212">
        <f t="shared" si="206"/>
        <v>0</v>
      </c>
      <c r="M799" s="211"/>
      <c r="N799" s="213"/>
      <c r="O799" s="212">
        <f t="shared" si="207"/>
        <v>0</v>
      </c>
      <c r="P799" s="211"/>
      <c r="Q799" s="213"/>
      <c r="R799" s="212">
        <f t="shared" si="208"/>
        <v>0</v>
      </c>
      <c r="S799" s="211"/>
      <c r="T799" s="211"/>
      <c r="U799" s="212">
        <f t="shared" si="209"/>
        <v>0</v>
      </c>
      <c r="V799" s="183">
        <f t="shared" si="210"/>
        <v>0</v>
      </c>
      <c r="W799" s="211"/>
      <c r="X799" s="213" t="e">
        <f t="shared" si="211"/>
        <v>#DIV/0!</v>
      </c>
      <c r="Y799" s="211"/>
    </row>
    <row r="800" spans="1:25" x14ac:dyDescent="0.25">
      <c r="A800" s="182"/>
      <c r="B800" s="211"/>
      <c r="C800" s="211"/>
      <c r="D800" s="212">
        <f t="shared" si="212"/>
        <v>0</v>
      </c>
      <c r="E800" s="211"/>
      <c r="F800" s="211"/>
      <c r="G800" s="213"/>
      <c r="H800" s="212">
        <f t="shared" si="205"/>
        <v>0</v>
      </c>
      <c r="I800" s="211"/>
      <c r="J800" s="211"/>
      <c r="K800" s="214"/>
      <c r="L800" s="212">
        <f t="shared" si="206"/>
        <v>0</v>
      </c>
      <c r="M800" s="211"/>
      <c r="N800" s="213"/>
      <c r="O800" s="212">
        <f t="shared" si="207"/>
        <v>0</v>
      </c>
      <c r="P800" s="211"/>
      <c r="Q800" s="213"/>
      <c r="R800" s="212">
        <f t="shared" si="208"/>
        <v>0</v>
      </c>
      <c r="S800" s="211"/>
      <c r="T800" s="211"/>
      <c r="U800" s="212">
        <f t="shared" si="209"/>
        <v>0</v>
      </c>
      <c r="V800" s="183">
        <f t="shared" si="210"/>
        <v>0</v>
      </c>
      <c r="W800" s="211"/>
      <c r="X800" s="213" t="e">
        <f t="shared" si="211"/>
        <v>#DIV/0!</v>
      </c>
      <c r="Y800" s="211"/>
    </row>
    <row r="801" spans="1:25" x14ac:dyDescent="0.25">
      <c r="A801" s="185" t="s">
        <v>149</v>
      </c>
      <c r="B801" s="215"/>
      <c r="C801" s="215"/>
      <c r="D801" s="216">
        <f t="shared" si="212"/>
        <v>0</v>
      </c>
      <c r="E801" s="215"/>
      <c r="F801" s="215"/>
      <c r="G801" s="217"/>
      <c r="H801" s="216">
        <f t="shared" si="205"/>
        <v>0</v>
      </c>
      <c r="I801" s="215"/>
      <c r="J801" s="215"/>
      <c r="K801" s="218"/>
      <c r="L801" s="216">
        <f t="shared" si="206"/>
        <v>0</v>
      </c>
      <c r="M801" s="215"/>
      <c r="N801" s="217"/>
      <c r="O801" s="216">
        <f t="shared" si="207"/>
        <v>0</v>
      </c>
      <c r="P801" s="215"/>
      <c r="Q801" s="217"/>
      <c r="R801" s="216">
        <f t="shared" si="208"/>
        <v>0</v>
      </c>
      <c r="S801" s="215"/>
      <c r="T801" s="215"/>
      <c r="U801" s="216">
        <f t="shared" si="209"/>
        <v>0</v>
      </c>
      <c r="V801" s="186">
        <f t="shared" si="210"/>
        <v>0</v>
      </c>
      <c r="W801" s="215"/>
      <c r="X801" s="217" t="e">
        <f t="shared" si="211"/>
        <v>#DIV/0!</v>
      </c>
      <c r="Y801" s="215"/>
    </row>
    <row r="802" spans="1:25" x14ac:dyDescent="0.25">
      <c r="A802" s="180" t="s">
        <v>53</v>
      </c>
      <c r="B802" s="208"/>
      <c r="C802" s="208"/>
      <c r="D802" s="208">
        <f t="shared" si="212"/>
        <v>0</v>
      </c>
      <c r="E802" s="208"/>
      <c r="F802" s="208"/>
      <c r="G802" s="209"/>
      <c r="H802" s="208"/>
      <c r="I802" s="208"/>
      <c r="J802" s="208"/>
      <c r="K802" s="210"/>
      <c r="L802" s="208"/>
      <c r="M802" s="208"/>
      <c r="N802" s="209"/>
      <c r="O802" s="208"/>
      <c r="P802" s="208"/>
      <c r="Q802" s="209"/>
      <c r="R802" s="208"/>
      <c r="S802" s="208"/>
      <c r="T802" s="207"/>
      <c r="U802" s="208"/>
      <c r="V802" s="187"/>
      <c r="W802" s="208"/>
      <c r="X802" s="209"/>
      <c r="Y802" s="208"/>
    </row>
    <row r="803" spans="1:25" x14ac:dyDescent="0.25">
      <c r="A803" s="184" t="s">
        <v>54</v>
      </c>
      <c r="B803" s="265">
        <f>B750+B754+B758+B762+B766+B770+B774+B778+B782+B786+B790+B794+B795</f>
        <v>64.5</v>
      </c>
      <c r="C803" s="265">
        <f>C750+C754+C758+C762+C766+C770+C774+C778+C782+C786+C790+C794+C795</f>
        <v>37.5</v>
      </c>
      <c r="D803" s="212">
        <f t="shared" si="212"/>
        <v>27</v>
      </c>
      <c r="E803" s="265">
        <f>E750+E754+E758+E762+E766+E770+E774+E778+E782+E786+E790+E794+E795</f>
        <v>34</v>
      </c>
      <c r="F803" s="212">
        <f>F750+F754+F758+F762+F766+F770+F774+F778+F782+F786+F790+F794+F795</f>
        <v>0</v>
      </c>
      <c r="G803" s="213">
        <f>H803/E803</f>
        <v>85</v>
      </c>
      <c r="H803" s="212">
        <f>H750+H754+H758+H762+H766+H770+H774+H778+H782+H786+H790+H794+H795</f>
        <v>2890</v>
      </c>
      <c r="I803" s="212">
        <f>I750+I754+I758+I762+I766+I770+I774+I778+I782+I786+I790+I794+I795</f>
        <v>0</v>
      </c>
      <c r="J803" s="212">
        <f>J750+J754+J758+J762+J766+J770+J774+J778+J782+J786+J790+J794+J795</f>
        <v>0</v>
      </c>
      <c r="K803" s="214" t="e">
        <f t="shared" ref="K803:K812" si="213">L803/I803</f>
        <v>#DIV/0!</v>
      </c>
      <c r="L803" s="212">
        <f>L750+L754+L758+L762+L766+L770+L774+L778+L782+L786+L790+L794+L795</f>
        <v>0</v>
      </c>
      <c r="M803" s="212">
        <f>M750+M754+M758+M762+M766+M770+M774+M778+M782+M786+M790+M794+M795</f>
        <v>0</v>
      </c>
      <c r="N803" s="213" t="e">
        <f>O803/M803</f>
        <v>#DIV/0!</v>
      </c>
      <c r="O803" s="212">
        <f>O750+O754+O758+O762+O766+O770+O774+O778+O782+O786+O790+O794+O795</f>
        <v>0</v>
      </c>
      <c r="P803" s="265">
        <f>P750+P754+P758+P762+P766+P770+P774+P778+P782+P786+P790+P794+P795</f>
        <v>3.5</v>
      </c>
      <c r="Q803" s="213">
        <f>R803/P803</f>
        <v>81</v>
      </c>
      <c r="R803" s="212">
        <f>R750+R754+R758+R762+R766+R770+R774+R778+R782+R786+R790+R794+R795</f>
        <v>283.5</v>
      </c>
      <c r="S803" s="212">
        <f>S750+S754+S758+S762+S766+S770+S774+S778+S782+S786+S790+S794+S795</f>
        <v>0</v>
      </c>
      <c r="T803" s="211" t="e">
        <f>U803/S803</f>
        <v>#DIV/0!</v>
      </c>
      <c r="U803" s="212">
        <f>U750+U754+U758+U762+U766+U770+U774+U778+U782+U786+U790+U794+U795</f>
        <v>0</v>
      </c>
      <c r="V803" s="183">
        <f t="shared" ref="V803:V812" si="214">E803+I803+M803+P803+S803</f>
        <v>37.5</v>
      </c>
      <c r="W803" s="212">
        <f>W750+W754+W758+W762+W766+W770+W774+W778+W782+W786+W790+W794+W795</f>
        <v>0</v>
      </c>
      <c r="X803" s="213">
        <f t="shared" ref="X803:X812" si="215">(H803+L803+O803+R803+U803)/V803</f>
        <v>84.626666666666665</v>
      </c>
      <c r="Y803" s="212">
        <f>Y750+Y754+Y758+Y762+Y766+Y770+Y774+Y778+Y782+Y786+Y790+Y794+Y795</f>
        <v>0</v>
      </c>
    </row>
    <row r="804" spans="1:25" x14ac:dyDescent="0.25">
      <c r="A804" s="182" t="s">
        <v>55</v>
      </c>
      <c r="B804" s="265">
        <f>B766+B770+B774+B778+B782+B790+B795</f>
        <v>0</v>
      </c>
      <c r="C804" s="265">
        <f>C766+C770+C774+C778+C782+C790+C795</f>
        <v>0</v>
      </c>
      <c r="D804" s="212">
        <f t="shared" si="212"/>
        <v>0</v>
      </c>
      <c r="E804" s="265">
        <f>E766+E770+E774+E778+E782+E790+E795</f>
        <v>0</v>
      </c>
      <c r="F804" s="212">
        <f>F766+F770+F774+F778+F782+F790+F795</f>
        <v>0</v>
      </c>
      <c r="G804" s="213" t="e">
        <f t="shared" ref="G804:G812" si="216">H804/E804</f>
        <v>#DIV/0!</v>
      </c>
      <c r="H804" s="212">
        <f>H766+H770+H774+H778+H782+H790+H795</f>
        <v>0</v>
      </c>
      <c r="I804" s="212">
        <f>I766+I770+I774+I778+I782+I790+I795</f>
        <v>0</v>
      </c>
      <c r="J804" s="212">
        <f>J766+J770+J774+J778+J782+J790+J795</f>
        <v>0</v>
      </c>
      <c r="K804" s="214" t="e">
        <f t="shared" si="213"/>
        <v>#DIV/0!</v>
      </c>
      <c r="L804" s="212">
        <f>L766+L770+L774+L778+L782+L790+L795</f>
        <v>0</v>
      </c>
      <c r="M804" s="212">
        <f>M766+M770+M774+M778+M782+M790+M795</f>
        <v>0</v>
      </c>
      <c r="N804" s="213" t="e">
        <f t="shared" ref="N804:N810" si="217">O804/M804</f>
        <v>#DIV/0!</v>
      </c>
      <c r="O804" s="212">
        <f>O766+O770+O774+O778+O782+O790+O795</f>
        <v>0</v>
      </c>
      <c r="P804" s="265">
        <f>P766+P770+P774+P778+P782+P790+P795</f>
        <v>0</v>
      </c>
      <c r="Q804" s="213" t="e">
        <f t="shared" ref="Q804:Q812" si="218">R804/P804</f>
        <v>#DIV/0!</v>
      </c>
      <c r="R804" s="212">
        <f>R766+R770+R774+R778+R782+R790+R795</f>
        <v>0</v>
      </c>
      <c r="S804" s="212">
        <f>S766+S770+S774+S778+S782+S790+S795</f>
        <v>0</v>
      </c>
      <c r="T804" s="211" t="e">
        <f t="shared" ref="T804:T812" si="219">U804/S804</f>
        <v>#DIV/0!</v>
      </c>
      <c r="U804" s="212">
        <f>U766+U770+U774+U778+U782+U790+U795</f>
        <v>0</v>
      </c>
      <c r="V804" s="183">
        <f t="shared" si="214"/>
        <v>0</v>
      </c>
      <c r="W804" s="212">
        <f>W766+W770+W774+W778+W782+W790+W795</f>
        <v>0</v>
      </c>
      <c r="X804" s="213" t="e">
        <f t="shared" si="215"/>
        <v>#DIV/0!</v>
      </c>
      <c r="Y804" s="212">
        <f>Y766+Y770+Y774+Y778+Y782+Y790+Y795</f>
        <v>0</v>
      </c>
    </row>
    <row r="805" spans="1:25" x14ac:dyDescent="0.25">
      <c r="A805" s="184" t="s">
        <v>56</v>
      </c>
      <c r="B805" s="265">
        <f>B752+B756+B759+B763+B767+B771+B775+B779+B783+B787+B791+B801</f>
        <v>25</v>
      </c>
      <c r="C805" s="265">
        <f>C752+C756+C759+C763+C767+C771+C775+C779+C783+C787+C791+C801</f>
        <v>25</v>
      </c>
      <c r="D805" s="212">
        <f t="shared" si="212"/>
        <v>0</v>
      </c>
      <c r="E805" s="265">
        <f>E752+E756+E759+E763+E767+E771+E775+E779+E783+E787+E791+E801</f>
        <v>0</v>
      </c>
      <c r="F805" s="212">
        <f>F752+F756+F759+F763+F767+F771+F775+F779+F783+F787+F791+F801</f>
        <v>0</v>
      </c>
      <c r="G805" s="213" t="e">
        <f t="shared" si="216"/>
        <v>#DIV/0!</v>
      </c>
      <c r="H805" s="212">
        <f>H752+H756+H759+H763+H767+H771+H775+H779+H783+H787+H791+H801</f>
        <v>0</v>
      </c>
      <c r="I805" s="212">
        <f>I752+I756+I759+I763+I767+I771+I775+I779+I783+I787+I791+I801</f>
        <v>0</v>
      </c>
      <c r="J805" s="212">
        <f>J752+J756+J759+J763+J767+J771+J775+J779+J783+J787+J791+J801</f>
        <v>0</v>
      </c>
      <c r="K805" s="214" t="e">
        <f t="shared" si="213"/>
        <v>#DIV/0!</v>
      </c>
      <c r="L805" s="212">
        <f>L752+L756+L759+L763+L767+L771+L775+L779+L783+L787+L791+L801</f>
        <v>0</v>
      </c>
      <c r="M805" s="212">
        <f>M752+M756+M759+M763+M767+M771+M775+M779+M783+M787+M791+M801</f>
        <v>0</v>
      </c>
      <c r="N805" s="213" t="e">
        <f t="shared" si="217"/>
        <v>#DIV/0!</v>
      </c>
      <c r="O805" s="212">
        <f>O752+O756+O759+O763+O767+O771+O775+O779+O783+O787+O791+O801</f>
        <v>0</v>
      </c>
      <c r="P805" s="265">
        <f>P752+P756+P759+P763+P767+P771+P775+P779+P783+P787+P791+P801</f>
        <v>25</v>
      </c>
      <c r="Q805" s="213">
        <f t="shared" si="218"/>
        <v>80.400000000000006</v>
      </c>
      <c r="R805" s="212">
        <f>R752+R756+R759+R763+R767+R771+R775+R779+R783+R787+R791+R801</f>
        <v>2010.0000000000002</v>
      </c>
      <c r="S805" s="212">
        <f>S752+S756+S759+S763+S767+S771+S775+S779+S783+S787+S791+S801</f>
        <v>0</v>
      </c>
      <c r="T805" s="211" t="e">
        <f t="shared" si="219"/>
        <v>#DIV/0!</v>
      </c>
      <c r="U805" s="212">
        <f>U752+U756+U759+U763+U767+U771+U775+U779+U783+U787+U791+U801</f>
        <v>0</v>
      </c>
      <c r="V805" s="183">
        <f t="shared" si="214"/>
        <v>25</v>
      </c>
      <c r="W805" s="212">
        <f>W752+W756+W759+W763+W767+W771+W775+W779+W783+W787+W791+W801</f>
        <v>0</v>
      </c>
      <c r="X805" s="213">
        <f t="shared" si="215"/>
        <v>80.400000000000006</v>
      </c>
      <c r="Y805" s="212">
        <f>Y752+Y756+Y759+Y763+Y767+Y771+Y775+Y779+Y783+Y787+Y791+Y801</f>
        <v>0</v>
      </c>
    </row>
    <row r="806" spans="1:25" x14ac:dyDescent="0.25">
      <c r="A806" s="182" t="s">
        <v>57</v>
      </c>
      <c r="B806" s="265">
        <f>B767+B771+B775+B779+B785+B791</f>
        <v>0</v>
      </c>
      <c r="C806" s="265">
        <f>C767+C771+C775+C779+C785+C791</f>
        <v>0</v>
      </c>
      <c r="D806" s="212">
        <f t="shared" si="212"/>
        <v>0</v>
      </c>
      <c r="E806" s="265">
        <f>E767+E771+E775+E779+E785+E791</f>
        <v>0</v>
      </c>
      <c r="F806" s="212">
        <f>F767+F771+F775+F779+F785+F791</f>
        <v>0</v>
      </c>
      <c r="G806" s="213" t="e">
        <f t="shared" si="216"/>
        <v>#DIV/0!</v>
      </c>
      <c r="H806" s="212">
        <f>H767+H771+H775+H779+H785+H791</f>
        <v>0</v>
      </c>
      <c r="I806" s="212">
        <f>I767+I771+I775+I779+I785+I791</f>
        <v>0</v>
      </c>
      <c r="J806" s="212">
        <f>J767+J771+J775+J779+J785+J791</f>
        <v>0</v>
      </c>
      <c r="K806" s="214" t="e">
        <f t="shared" si="213"/>
        <v>#DIV/0!</v>
      </c>
      <c r="L806" s="212">
        <f>L767+L771+L775+L779+L785+L791</f>
        <v>0</v>
      </c>
      <c r="M806" s="212">
        <f>M767+M771+M775+M779+M785+M791</f>
        <v>0</v>
      </c>
      <c r="N806" s="213" t="e">
        <f t="shared" si="217"/>
        <v>#DIV/0!</v>
      </c>
      <c r="O806" s="212">
        <f>O767+O771+O775+O779+O785+O791</f>
        <v>0</v>
      </c>
      <c r="P806" s="265">
        <f>P767+P771+P775+P779+P785+P791</f>
        <v>0</v>
      </c>
      <c r="Q806" s="213" t="e">
        <f t="shared" si="218"/>
        <v>#DIV/0!</v>
      </c>
      <c r="R806" s="212">
        <f>R767+R771+R775+R779+R785+R791</f>
        <v>0</v>
      </c>
      <c r="S806" s="212">
        <f>S767+S771+S775+S779+S785+S791</f>
        <v>0</v>
      </c>
      <c r="T806" s="211" t="e">
        <f t="shared" si="219"/>
        <v>#DIV/0!</v>
      </c>
      <c r="U806" s="212">
        <f>U767+U771+U775+U779+U785+U791</f>
        <v>0</v>
      </c>
      <c r="V806" s="183">
        <f t="shared" si="214"/>
        <v>0</v>
      </c>
      <c r="W806" s="212">
        <f>W767+W771+W775+W779+W785+W791</f>
        <v>0</v>
      </c>
      <c r="X806" s="213" t="e">
        <f t="shared" si="215"/>
        <v>#DIV/0!</v>
      </c>
      <c r="Y806" s="212">
        <f>Y767+Y771+Y775+Y779+Y785+Y791</f>
        <v>0</v>
      </c>
    </row>
    <row r="807" spans="1:25" x14ac:dyDescent="0.25">
      <c r="A807" s="184" t="s">
        <v>58</v>
      </c>
      <c r="B807" s="265">
        <f>B751+B755+B760+B764+B768+B772+B780+B776+B784+B788+B792+B796</f>
        <v>0</v>
      </c>
      <c r="C807" s="265">
        <f>C751+C755+C760+C764+C768+C772+C780+C776+C784+C788+C792+C796</f>
        <v>0</v>
      </c>
      <c r="D807" s="212">
        <f t="shared" si="212"/>
        <v>0</v>
      </c>
      <c r="E807" s="265">
        <f>E751+E755+E760+E764+E768+E772+E780+E776+E784+E788+E792+E796</f>
        <v>0</v>
      </c>
      <c r="F807" s="212">
        <f>F751+F755+F760+F764+F768+F772+F780+F776+F784+F788+F792+F796</f>
        <v>0</v>
      </c>
      <c r="G807" s="213" t="e">
        <f t="shared" si="216"/>
        <v>#DIV/0!</v>
      </c>
      <c r="H807" s="212">
        <f>H751+H755+H760+H764+H768+H772+H780+H776+H784+H788+H792+H796</f>
        <v>0</v>
      </c>
      <c r="I807" s="212">
        <f>I751+I755+I760+I764+I768+I772+I780+I776+I784+I788+I792+I796</f>
        <v>0</v>
      </c>
      <c r="J807" s="212">
        <f>J751+J755+J760+J764+J768+J772+J780+J776+J784+J788+J792+J796</f>
        <v>0</v>
      </c>
      <c r="K807" s="214" t="e">
        <f t="shared" si="213"/>
        <v>#DIV/0!</v>
      </c>
      <c r="L807" s="212">
        <f>L751+L755+L760+L764+L768+L772+L780+L776+L784+L788+L792+L796</f>
        <v>0</v>
      </c>
      <c r="M807" s="212">
        <f>M751+M755+M760+M764+M768+M772+M780+M776+M784+M788+M792+M796</f>
        <v>0</v>
      </c>
      <c r="N807" s="213" t="e">
        <f t="shared" si="217"/>
        <v>#DIV/0!</v>
      </c>
      <c r="O807" s="212">
        <f>O751+O755+O760+O764+O768+O772+O780+O776+O784+O788+O792+O796</f>
        <v>0</v>
      </c>
      <c r="P807" s="265">
        <f>P751+P755+P760+P764+P768+P772+P780+P776+P784+P788+P792+P796</f>
        <v>0</v>
      </c>
      <c r="Q807" s="213" t="e">
        <f t="shared" si="218"/>
        <v>#DIV/0!</v>
      </c>
      <c r="R807" s="212">
        <f>R751+R755+R760+R764+R768+R772+R780+R776+R784+R788+R792+R796</f>
        <v>0</v>
      </c>
      <c r="S807" s="212">
        <f>S751+S755+S760+S764+S768+S772+S780+S776+S784+S788+S792+S796</f>
        <v>0</v>
      </c>
      <c r="T807" s="211" t="e">
        <f t="shared" si="219"/>
        <v>#DIV/0!</v>
      </c>
      <c r="U807" s="212">
        <f>U751+U755+U760+U764+U768+U772+U780+U776+U784+U788+U792+U796</f>
        <v>0</v>
      </c>
      <c r="V807" s="183">
        <f t="shared" si="214"/>
        <v>0</v>
      </c>
      <c r="W807" s="212">
        <f>W751+W755+W760+W764+W768+W772+W780+W776+W784+W788+W792+W796</f>
        <v>0</v>
      </c>
      <c r="X807" s="213" t="e">
        <f t="shared" si="215"/>
        <v>#DIV/0!</v>
      </c>
      <c r="Y807" s="212">
        <f>Y751+Y755+Y760+Y764+Y768+Y772+Y780+Y776+Y784+Y788+Y792+Y796</f>
        <v>0</v>
      </c>
    </row>
    <row r="808" spans="1:25" x14ac:dyDescent="0.25">
      <c r="A808" s="182" t="s">
        <v>59</v>
      </c>
      <c r="B808" s="265">
        <f>B768+B772+B776+B780+B784+B792+B796</f>
        <v>0</v>
      </c>
      <c r="C808" s="265">
        <f>C768+C772+C776+C780+C784+C792+C796</f>
        <v>0</v>
      </c>
      <c r="D808" s="212">
        <f t="shared" si="212"/>
        <v>0</v>
      </c>
      <c r="E808" s="265">
        <f>E768+E772+E776+E780+E784+E792+E796</f>
        <v>0</v>
      </c>
      <c r="F808" s="212">
        <f>F768+F772+F776+F780+F784+F792+F796</f>
        <v>0</v>
      </c>
      <c r="G808" s="213" t="e">
        <f t="shared" si="216"/>
        <v>#DIV/0!</v>
      </c>
      <c r="H808" s="212">
        <f>H768+H772+H776+H780+H784+H792+H796</f>
        <v>0</v>
      </c>
      <c r="I808" s="212">
        <f>I768+I772+I776+I780+I784+I792+I796</f>
        <v>0</v>
      </c>
      <c r="J808" s="212">
        <f>J768+J772+J776+J780+J784+J792+J796</f>
        <v>0</v>
      </c>
      <c r="K808" s="214" t="e">
        <f t="shared" si="213"/>
        <v>#DIV/0!</v>
      </c>
      <c r="L808" s="212">
        <f>L768+L772+L776+L780+L784+L792+L796</f>
        <v>0</v>
      </c>
      <c r="M808" s="212">
        <f>M768+M772+M776+M780+M784+M792+M796</f>
        <v>0</v>
      </c>
      <c r="N808" s="213" t="e">
        <f t="shared" si="217"/>
        <v>#DIV/0!</v>
      </c>
      <c r="O808" s="212">
        <f>O768+O772+O776+O780+O784+O792+O796</f>
        <v>0</v>
      </c>
      <c r="P808" s="265">
        <f>P768+P772+P776+P780+P784+P792+P796</f>
        <v>0</v>
      </c>
      <c r="Q808" s="213" t="e">
        <f t="shared" si="218"/>
        <v>#DIV/0!</v>
      </c>
      <c r="R808" s="212">
        <f>R768+R772+R776+R780+R784+R792+R796</f>
        <v>0</v>
      </c>
      <c r="S808" s="212">
        <f>S768+S772+S776+S780+S784+S792+S796</f>
        <v>0</v>
      </c>
      <c r="T808" s="211" t="e">
        <f t="shared" si="219"/>
        <v>#DIV/0!</v>
      </c>
      <c r="U808" s="212">
        <f>U768+U772+U776+U780+U784+U792+U796</f>
        <v>0</v>
      </c>
      <c r="V808" s="183">
        <f t="shared" si="214"/>
        <v>0</v>
      </c>
      <c r="W808" s="212">
        <f>W768+W772+W776+W780+W784+W792+W796</f>
        <v>0</v>
      </c>
      <c r="X808" s="213" t="e">
        <f t="shared" si="215"/>
        <v>#DIV/0!</v>
      </c>
      <c r="Y808" s="212">
        <f>Y768+Y772+Y776+Y780+Y784+Y792+Y796</f>
        <v>0</v>
      </c>
    </row>
    <row r="809" spans="1:25" x14ac:dyDescent="0.25">
      <c r="A809" s="184" t="s">
        <v>60</v>
      </c>
      <c r="B809" s="265">
        <f>B753+B757+B761+B765+B769+B773+B777+B781+B785+B789+B793</f>
        <v>0</v>
      </c>
      <c r="C809" s="265">
        <f>C753+C757+C761+C765+C769+C773+C777+C781+C785+C789+C793</f>
        <v>0</v>
      </c>
      <c r="D809" s="212">
        <f t="shared" si="212"/>
        <v>0</v>
      </c>
      <c r="E809" s="265">
        <f>E753+E757+E761+E765+E769+E773+E777+E781+E785+E789+E793</f>
        <v>0</v>
      </c>
      <c r="F809" s="212">
        <f>F753+F757+F761+F765+F769+F773+F777+F781+F785+F789+F793</f>
        <v>0</v>
      </c>
      <c r="G809" s="213" t="e">
        <f t="shared" si="216"/>
        <v>#DIV/0!</v>
      </c>
      <c r="H809" s="212">
        <f>H753+H757+H761+H765+H769+H773+H777+H781+H785+H789+H793</f>
        <v>0</v>
      </c>
      <c r="I809" s="212">
        <f>I753+I757+I761+I765+I769+I773+I777+I781+I785+I789+I793</f>
        <v>0</v>
      </c>
      <c r="J809" s="212">
        <f>J753+J757+J761+J765+J769+J773+J777+J781+J785+J789+J793</f>
        <v>0</v>
      </c>
      <c r="K809" s="214" t="e">
        <f t="shared" si="213"/>
        <v>#DIV/0!</v>
      </c>
      <c r="L809" s="212">
        <f>L753+L757+L761+L765+L769+L773+L777+L781+L785+L789+L793</f>
        <v>0</v>
      </c>
      <c r="M809" s="212">
        <f>M753+M757+M761+M765+M769+M773+M777+M781+M785+M789+M793</f>
        <v>0</v>
      </c>
      <c r="N809" s="213" t="e">
        <f t="shared" si="217"/>
        <v>#DIV/0!</v>
      </c>
      <c r="O809" s="212">
        <f>O753+O757+O761+O765+O769+O773+O777+O781+O785+O789+O793</f>
        <v>0</v>
      </c>
      <c r="P809" s="265">
        <f>P753+P757+P761+P765+P769+P773+P777+P781+P785+P789+P793</f>
        <v>0</v>
      </c>
      <c r="Q809" s="213" t="e">
        <f t="shared" si="218"/>
        <v>#DIV/0!</v>
      </c>
      <c r="R809" s="212">
        <f>R753+R757+R761+R765+R769+R773+R777+R781+R785+R789+R793</f>
        <v>0</v>
      </c>
      <c r="S809" s="212">
        <f>S753+S757+S761+S765+S769+S773+S777+S781+S785+S789+S793</f>
        <v>0</v>
      </c>
      <c r="T809" s="211" t="e">
        <f t="shared" si="219"/>
        <v>#DIV/0!</v>
      </c>
      <c r="U809" s="212">
        <f>U753+U757+U761+U765+U769+U773+U777+U781+U785+U789+U793</f>
        <v>0</v>
      </c>
      <c r="V809" s="183">
        <f t="shared" si="214"/>
        <v>0</v>
      </c>
      <c r="W809" s="212">
        <f>W753+W757+W761+W765+W769+W773+W777+W781+W785+W789+W793</f>
        <v>0</v>
      </c>
      <c r="X809" s="213" t="e">
        <f t="shared" si="215"/>
        <v>#DIV/0!</v>
      </c>
      <c r="Y809" s="212">
        <f>Y753+Y757+Y761+Y765+Y769+Y773+Y777+Y781+Y785+Y789+Y793</f>
        <v>0</v>
      </c>
    </row>
    <row r="810" spans="1:25" x14ac:dyDescent="0.25">
      <c r="A810" s="182" t="s">
        <v>61</v>
      </c>
      <c r="B810" s="265">
        <f>B769+B773+B777+B781+B785+B793</f>
        <v>0</v>
      </c>
      <c r="C810" s="265">
        <f>C769+C773+C777+C781+C785+C793</f>
        <v>0</v>
      </c>
      <c r="D810" s="212">
        <f t="shared" si="212"/>
        <v>0</v>
      </c>
      <c r="E810" s="265">
        <f>E769+E773+E777+E781+E785+E793</f>
        <v>0</v>
      </c>
      <c r="F810" s="212">
        <f>F769+F773+F777+F781+F785+F793</f>
        <v>0</v>
      </c>
      <c r="G810" s="213" t="e">
        <f t="shared" si="216"/>
        <v>#DIV/0!</v>
      </c>
      <c r="H810" s="212">
        <f>H769+H773+H777+H781+H785+H793</f>
        <v>0</v>
      </c>
      <c r="I810" s="212">
        <f>I769+I773+I777+I781+I785+I793</f>
        <v>0</v>
      </c>
      <c r="J810" s="212">
        <f>J769+J773+J777+J781+J785+J793</f>
        <v>0</v>
      </c>
      <c r="K810" s="214" t="e">
        <f t="shared" si="213"/>
        <v>#DIV/0!</v>
      </c>
      <c r="L810" s="212">
        <f>L769+L773+L777+L781+L785+L793</f>
        <v>0</v>
      </c>
      <c r="M810" s="212">
        <f>M769+M773+M777+M781+M785+M793</f>
        <v>0</v>
      </c>
      <c r="N810" s="213" t="e">
        <f t="shared" si="217"/>
        <v>#DIV/0!</v>
      </c>
      <c r="O810" s="212">
        <f>O769+O773+O777+O781+O785+O793</f>
        <v>0</v>
      </c>
      <c r="P810" s="265">
        <f>P769+P773+P777+P781+P785+P793</f>
        <v>0</v>
      </c>
      <c r="Q810" s="213" t="e">
        <f t="shared" si="218"/>
        <v>#DIV/0!</v>
      </c>
      <c r="R810" s="212">
        <f>R769+R773+R777+R781+R785+R793</f>
        <v>0</v>
      </c>
      <c r="S810" s="212">
        <f>S769+S773+S777+S781+S785+S793</f>
        <v>0</v>
      </c>
      <c r="T810" s="211" t="e">
        <f t="shared" si="219"/>
        <v>#DIV/0!</v>
      </c>
      <c r="U810" s="212">
        <f>U769+U773+U777+U781+U785+U793</f>
        <v>0</v>
      </c>
      <c r="V810" s="183">
        <f t="shared" si="214"/>
        <v>0</v>
      </c>
      <c r="W810" s="212">
        <f>W769+W773+W777+W781+W785+W793</f>
        <v>0</v>
      </c>
      <c r="X810" s="213" t="e">
        <f t="shared" si="215"/>
        <v>#DIV/0!</v>
      </c>
      <c r="Y810" s="212">
        <f>Y769+Y773+Y777+Y781+Y785+Y793</f>
        <v>0</v>
      </c>
    </row>
    <row r="811" spans="1:25" x14ac:dyDescent="0.25">
      <c r="A811" s="189" t="s">
        <v>52</v>
      </c>
      <c r="B811" s="280">
        <f>B797</f>
        <v>0</v>
      </c>
      <c r="C811" s="280">
        <f>C797</f>
        <v>0</v>
      </c>
      <c r="D811" s="219">
        <f t="shared" si="212"/>
        <v>0</v>
      </c>
      <c r="E811" s="280">
        <f>E797</f>
        <v>0</v>
      </c>
      <c r="F811" s="219">
        <f>F797</f>
        <v>0</v>
      </c>
      <c r="G811" s="220" t="e">
        <f t="shared" si="216"/>
        <v>#DIV/0!</v>
      </c>
      <c r="H811" s="219">
        <f>H797</f>
        <v>0</v>
      </c>
      <c r="I811" s="219">
        <f>I797</f>
        <v>0</v>
      </c>
      <c r="J811" s="219">
        <f>J797</f>
        <v>0</v>
      </c>
      <c r="K811" s="221" t="e">
        <f t="shared" si="213"/>
        <v>#DIV/0!</v>
      </c>
      <c r="L811" s="219">
        <f>L797</f>
        <v>0</v>
      </c>
      <c r="M811" s="219">
        <f>M797</f>
        <v>0</v>
      </c>
      <c r="N811" s="220" t="e">
        <f>O811/M811</f>
        <v>#DIV/0!</v>
      </c>
      <c r="O811" s="219">
        <f>O797</f>
        <v>0</v>
      </c>
      <c r="P811" s="280">
        <f>P797</f>
        <v>0</v>
      </c>
      <c r="Q811" s="220" t="e">
        <f t="shared" si="218"/>
        <v>#DIV/0!</v>
      </c>
      <c r="R811" s="219">
        <f>R797</f>
        <v>0</v>
      </c>
      <c r="S811" s="219">
        <f>S797</f>
        <v>0</v>
      </c>
      <c r="T811" s="222" t="e">
        <f t="shared" si="219"/>
        <v>#DIV/0!</v>
      </c>
      <c r="U811" s="219">
        <f>U797</f>
        <v>0</v>
      </c>
      <c r="V811" s="190">
        <f t="shared" si="214"/>
        <v>0</v>
      </c>
      <c r="W811" s="219">
        <f>W797</f>
        <v>0</v>
      </c>
      <c r="X811" s="220" t="e">
        <f t="shared" si="215"/>
        <v>#DIV/0!</v>
      </c>
      <c r="Y811" s="219">
        <f>Y797</f>
        <v>0</v>
      </c>
    </row>
    <row r="812" spans="1:25" x14ac:dyDescent="0.25">
      <c r="A812" s="191" t="s">
        <v>62</v>
      </c>
      <c r="B812" s="281">
        <f>B803+B805+B807+B809+B811</f>
        <v>89.5</v>
      </c>
      <c r="C812" s="281">
        <f>C803+C805+C807+C809+C811</f>
        <v>62.5</v>
      </c>
      <c r="D812" s="224">
        <f t="shared" si="212"/>
        <v>27</v>
      </c>
      <c r="E812" s="281">
        <f>E803+E805+E807+E809+E811</f>
        <v>34</v>
      </c>
      <c r="F812" s="223">
        <f>F803+F805+F807+F809+F811</f>
        <v>0</v>
      </c>
      <c r="G812" s="225">
        <f t="shared" si="216"/>
        <v>85</v>
      </c>
      <c r="H812" s="223">
        <f>H803+H805+H807+H809+H811</f>
        <v>2890</v>
      </c>
      <c r="I812" s="223">
        <f>I803+I805+I807+I809+I811</f>
        <v>0</v>
      </c>
      <c r="J812" s="223">
        <f>J803+J805+J807+J809+J811</f>
        <v>0</v>
      </c>
      <c r="K812" s="226" t="e">
        <f t="shared" si="213"/>
        <v>#DIV/0!</v>
      </c>
      <c r="L812" s="223">
        <f>L803+L805+L807+L809+L811</f>
        <v>0</v>
      </c>
      <c r="M812" s="223">
        <f>M803+M805+M807+M809+M811</f>
        <v>0</v>
      </c>
      <c r="N812" s="225" t="e">
        <f>O812/M812</f>
        <v>#DIV/0!</v>
      </c>
      <c r="O812" s="223">
        <f>O803+O805+O807+O809+O811</f>
        <v>0</v>
      </c>
      <c r="P812" s="281">
        <f>P803+P805+P807+P809+P811</f>
        <v>28.5</v>
      </c>
      <c r="Q812" s="225">
        <f t="shared" si="218"/>
        <v>80.473684210526315</v>
      </c>
      <c r="R812" s="223">
        <f>R803+R805+R807+R809+R811</f>
        <v>2293.5</v>
      </c>
      <c r="S812" s="223">
        <f>S803+S805+S807+S809+S811</f>
        <v>0</v>
      </c>
      <c r="T812" s="227" t="e">
        <f t="shared" si="219"/>
        <v>#DIV/0!</v>
      </c>
      <c r="U812" s="223">
        <f>U803+U805+U807+U809+U811</f>
        <v>0</v>
      </c>
      <c r="V812" s="193">
        <f t="shared" si="214"/>
        <v>62.5</v>
      </c>
      <c r="W812" s="223">
        <f>W803+W805+W807+W809+W811</f>
        <v>0</v>
      </c>
      <c r="X812" s="225">
        <f t="shared" si="215"/>
        <v>82.936000000000007</v>
      </c>
      <c r="Y812" s="223">
        <f>Y803+Y805+Y807+Y809+Y811</f>
        <v>0</v>
      </c>
    </row>
    <row r="813" spans="1:25" x14ac:dyDescent="0.25">
      <c r="A813" s="194"/>
      <c r="B813" s="228"/>
      <c r="C813" s="228"/>
      <c r="D813" s="229">
        <f t="shared" si="212"/>
        <v>0</v>
      </c>
      <c r="E813" s="228"/>
      <c r="F813" s="228"/>
      <c r="G813" s="230"/>
      <c r="H813" s="229">
        <f t="shared" ref="H813:H876" si="220">E813*G813</f>
        <v>0</v>
      </c>
      <c r="I813" s="228"/>
      <c r="J813" s="228"/>
      <c r="K813" s="231"/>
      <c r="L813" s="229">
        <f t="shared" ref="L813:L876" si="221">I813*K813</f>
        <v>0</v>
      </c>
      <c r="M813" s="228"/>
      <c r="N813" s="230"/>
      <c r="O813" s="229">
        <f t="shared" ref="O813:O876" si="222">M813*N813</f>
        <v>0</v>
      </c>
      <c r="P813" s="228"/>
      <c r="Q813" s="230"/>
      <c r="R813" s="229">
        <f t="shared" ref="R813:R876" si="223">P813*Q813</f>
        <v>0</v>
      </c>
      <c r="S813" s="228"/>
      <c r="T813" s="228"/>
      <c r="U813" s="229">
        <f t="shared" ref="U813:U876" si="224">S813*T813</f>
        <v>0</v>
      </c>
      <c r="V813" s="195"/>
      <c r="W813" s="228"/>
      <c r="X813" s="230"/>
      <c r="Y813" s="228"/>
    </row>
    <row r="814" spans="1:25" x14ac:dyDescent="0.25">
      <c r="A814" s="180" t="s">
        <v>63</v>
      </c>
      <c r="B814" s="207"/>
      <c r="C814" s="207"/>
      <c r="D814" s="208">
        <f t="shared" si="212"/>
        <v>0</v>
      </c>
      <c r="E814" s="207"/>
      <c r="F814" s="207"/>
      <c r="G814" s="209"/>
      <c r="H814" s="208">
        <f t="shared" si="220"/>
        <v>0</v>
      </c>
      <c r="I814" s="207"/>
      <c r="J814" s="207"/>
      <c r="K814" s="210"/>
      <c r="L814" s="208">
        <f t="shared" si="221"/>
        <v>0</v>
      </c>
      <c r="M814" s="207"/>
      <c r="N814" s="209"/>
      <c r="O814" s="208">
        <f t="shared" si="222"/>
        <v>0</v>
      </c>
      <c r="P814" s="207"/>
      <c r="Q814" s="209"/>
      <c r="R814" s="208">
        <f t="shared" si="223"/>
        <v>0</v>
      </c>
      <c r="S814" s="207"/>
      <c r="T814" s="207"/>
      <c r="U814" s="208">
        <f t="shared" si="224"/>
        <v>0</v>
      </c>
      <c r="V814" s="181">
        <f t="shared" ref="V814:V834" si="225">E814+I814+M814+P814+S814</f>
        <v>0</v>
      </c>
      <c r="W814" s="207"/>
      <c r="X814" s="209" t="e">
        <f t="shared" ref="X814:X877" si="226">(H814+L814+O814+R814+U814)/V814</f>
        <v>#DIV/0!</v>
      </c>
      <c r="Y814" s="207"/>
    </row>
    <row r="815" spans="1:25" x14ac:dyDescent="0.25">
      <c r="A815" s="182" t="s">
        <v>64</v>
      </c>
      <c r="B815" s="211"/>
      <c r="C815" s="211"/>
      <c r="D815" s="212">
        <f t="shared" si="212"/>
        <v>0</v>
      </c>
      <c r="E815" s="211"/>
      <c r="F815" s="211"/>
      <c r="G815" s="213"/>
      <c r="H815" s="212">
        <f t="shared" si="220"/>
        <v>0</v>
      </c>
      <c r="I815" s="211"/>
      <c r="J815" s="211"/>
      <c r="K815" s="214"/>
      <c r="L815" s="212">
        <f t="shared" si="221"/>
        <v>0</v>
      </c>
      <c r="M815" s="211"/>
      <c r="N815" s="213"/>
      <c r="O815" s="212">
        <f t="shared" si="222"/>
        <v>0</v>
      </c>
      <c r="P815" s="211"/>
      <c r="Q815" s="213"/>
      <c r="R815" s="212">
        <f t="shared" si="223"/>
        <v>0</v>
      </c>
      <c r="S815" s="211"/>
      <c r="T815" s="211"/>
      <c r="U815" s="212">
        <f t="shared" si="224"/>
        <v>0</v>
      </c>
      <c r="V815" s="183">
        <f t="shared" si="225"/>
        <v>0</v>
      </c>
      <c r="W815" s="211"/>
      <c r="X815" s="213" t="e">
        <f t="shared" si="226"/>
        <v>#DIV/0!</v>
      </c>
      <c r="Y815" s="211"/>
    </row>
    <row r="816" spans="1:25" x14ac:dyDescent="0.25">
      <c r="A816" s="182" t="s">
        <v>65</v>
      </c>
      <c r="B816" s="211"/>
      <c r="C816" s="211"/>
      <c r="D816" s="212">
        <f t="shared" ref="D816:D879" si="227">B816-C816</f>
        <v>0</v>
      </c>
      <c r="E816" s="211"/>
      <c r="F816" s="211"/>
      <c r="G816" s="213"/>
      <c r="H816" s="212">
        <f t="shared" si="220"/>
        <v>0</v>
      </c>
      <c r="I816" s="211"/>
      <c r="J816" s="211"/>
      <c r="K816" s="214"/>
      <c r="L816" s="212">
        <f t="shared" si="221"/>
        <v>0</v>
      </c>
      <c r="M816" s="211"/>
      <c r="N816" s="213"/>
      <c r="O816" s="212">
        <f t="shared" si="222"/>
        <v>0</v>
      </c>
      <c r="P816" s="211"/>
      <c r="Q816" s="213"/>
      <c r="R816" s="212">
        <f t="shared" si="223"/>
        <v>0</v>
      </c>
      <c r="S816" s="211"/>
      <c r="T816" s="211"/>
      <c r="U816" s="212">
        <f t="shared" si="224"/>
        <v>0</v>
      </c>
      <c r="V816" s="183">
        <f t="shared" si="225"/>
        <v>0</v>
      </c>
      <c r="W816" s="211"/>
      <c r="X816" s="213" t="e">
        <f t="shared" si="226"/>
        <v>#DIV/0!</v>
      </c>
      <c r="Y816" s="211"/>
    </row>
    <row r="817" spans="1:25" x14ac:dyDescent="0.25">
      <c r="A817" s="184" t="s">
        <v>66</v>
      </c>
      <c r="B817" s="211"/>
      <c r="C817" s="211"/>
      <c r="D817" s="212">
        <f t="shared" si="227"/>
        <v>0</v>
      </c>
      <c r="E817" s="211"/>
      <c r="F817" s="211"/>
      <c r="G817" s="213"/>
      <c r="H817" s="212">
        <f t="shared" si="220"/>
        <v>0</v>
      </c>
      <c r="I817" s="211"/>
      <c r="J817" s="211"/>
      <c r="K817" s="214"/>
      <c r="L817" s="212">
        <f t="shared" si="221"/>
        <v>0</v>
      </c>
      <c r="M817" s="211"/>
      <c r="N817" s="213"/>
      <c r="O817" s="212">
        <f t="shared" si="222"/>
        <v>0</v>
      </c>
      <c r="P817" s="211"/>
      <c r="Q817" s="213"/>
      <c r="R817" s="212">
        <f t="shared" si="223"/>
        <v>0</v>
      </c>
      <c r="S817" s="211"/>
      <c r="T817" s="211"/>
      <c r="U817" s="212">
        <f t="shared" si="224"/>
        <v>0</v>
      </c>
      <c r="V817" s="183">
        <f t="shared" si="225"/>
        <v>0</v>
      </c>
      <c r="W817" s="211"/>
      <c r="X817" s="213" t="e">
        <f t="shared" si="226"/>
        <v>#DIV/0!</v>
      </c>
      <c r="Y817" s="211"/>
    </row>
    <row r="818" spans="1:25" x14ac:dyDescent="0.25">
      <c r="A818" s="182" t="s">
        <v>67</v>
      </c>
      <c r="B818" s="211"/>
      <c r="C818" s="211"/>
      <c r="D818" s="212">
        <f t="shared" si="227"/>
        <v>0</v>
      </c>
      <c r="E818" s="211"/>
      <c r="F818" s="211"/>
      <c r="G818" s="213"/>
      <c r="H818" s="212">
        <f t="shared" si="220"/>
        <v>0</v>
      </c>
      <c r="I818" s="211"/>
      <c r="J818" s="211"/>
      <c r="K818" s="214"/>
      <c r="L818" s="212">
        <f t="shared" si="221"/>
        <v>0</v>
      </c>
      <c r="M818" s="211"/>
      <c r="N818" s="213"/>
      <c r="O818" s="212">
        <f t="shared" si="222"/>
        <v>0</v>
      </c>
      <c r="P818" s="211"/>
      <c r="Q818" s="213"/>
      <c r="R818" s="212">
        <f t="shared" si="223"/>
        <v>0</v>
      </c>
      <c r="S818" s="211"/>
      <c r="T818" s="211"/>
      <c r="U818" s="212">
        <f t="shared" si="224"/>
        <v>0</v>
      </c>
      <c r="V818" s="183">
        <f t="shared" si="225"/>
        <v>0</v>
      </c>
      <c r="W818" s="211"/>
      <c r="X818" s="213" t="e">
        <f t="shared" si="226"/>
        <v>#DIV/0!</v>
      </c>
      <c r="Y818" s="211"/>
    </row>
    <row r="819" spans="1:25" x14ac:dyDescent="0.25">
      <c r="A819" s="182" t="s">
        <v>68</v>
      </c>
      <c r="B819" s="211"/>
      <c r="C819" s="211"/>
      <c r="D819" s="212">
        <f t="shared" si="227"/>
        <v>0</v>
      </c>
      <c r="E819" s="211"/>
      <c r="F819" s="211"/>
      <c r="G819" s="213"/>
      <c r="H819" s="212">
        <f t="shared" si="220"/>
        <v>0</v>
      </c>
      <c r="I819" s="211"/>
      <c r="J819" s="211"/>
      <c r="K819" s="214"/>
      <c r="L819" s="212">
        <f t="shared" si="221"/>
        <v>0</v>
      </c>
      <c r="M819" s="211"/>
      <c r="N819" s="213"/>
      <c r="O819" s="212">
        <f t="shared" si="222"/>
        <v>0</v>
      </c>
      <c r="P819" s="211"/>
      <c r="Q819" s="213"/>
      <c r="R819" s="212">
        <f t="shared" si="223"/>
        <v>0</v>
      </c>
      <c r="S819" s="211"/>
      <c r="T819" s="211"/>
      <c r="U819" s="212">
        <f t="shared" si="224"/>
        <v>0</v>
      </c>
      <c r="V819" s="183">
        <f t="shared" si="225"/>
        <v>0</v>
      </c>
      <c r="W819" s="211"/>
      <c r="X819" s="213" t="e">
        <f t="shared" si="226"/>
        <v>#DIV/0!</v>
      </c>
      <c r="Y819" s="211"/>
    </row>
    <row r="820" spans="1:25" x14ac:dyDescent="0.25">
      <c r="A820" s="184" t="s">
        <v>69</v>
      </c>
      <c r="B820" s="211"/>
      <c r="C820" s="211"/>
      <c r="D820" s="212">
        <f t="shared" si="227"/>
        <v>0</v>
      </c>
      <c r="E820" s="211"/>
      <c r="F820" s="211"/>
      <c r="G820" s="213"/>
      <c r="H820" s="212">
        <f t="shared" si="220"/>
        <v>0</v>
      </c>
      <c r="I820" s="211"/>
      <c r="J820" s="211"/>
      <c r="K820" s="214"/>
      <c r="L820" s="212">
        <f t="shared" si="221"/>
        <v>0</v>
      </c>
      <c r="M820" s="211"/>
      <c r="N820" s="213"/>
      <c r="O820" s="212">
        <f t="shared" si="222"/>
        <v>0</v>
      </c>
      <c r="P820" s="211"/>
      <c r="Q820" s="213"/>
      <c r="R820" s="212">
        <f t="shared" si="223"/>
        <v>0</v>
      </c>
      <c r="S820" s="211"/>
      <c r="T820" s="211"/>
      <c r="U820" s="212">
        <f t="shared" si="224"/>
        <v>0</v>
      </c>
      <c r="V820" s="183">
        <f t="shared" si="225"/>
        <v>0</v>
      </c>
      <c r="W820" s="211"/>
      <c r="X820" s="213" t="e">
        <f t="shared" si="226"/>
        <v>#DIV/0!</v>
      </c>
      <c r="Y820" s="211"/>
    </row>
    <row r="821" spans="1:25" x14ac:dyDescent="0.25">
      <c r="A821" s="182" t="s">
        <v>70</v>
      </c>
      <c r="B821" s="211"/>
      <c r="C821" s="211"/>
      <c r="D821" s="212">
        <f t="shared" si="227"/>
        <v>0</v>
      </c>
      <c r="E821" s="211"/>
      <c r="F821" s="211"/>
      <c r="G821" s="213"/>
      <c r="H821" s="212">
        <f t="shared" si="220"/>
        <v>0</v>
      </c>
      <c r="I821" s="211"/>
      <c r="J821" s="211"/>
      <c r="K821" s="214"/>
      <c r="L821" s="212">
        <f t="shared" si="221"/>
        <v>0</v>
      </c>
      <c r="M821" s="211"/>
      <c r="N821" s="213"/>
      <c r="O821" s="212">
        <f t="shared" si="222"/>
        <v>0</v>
      </c>
      <c r="P821" s="211"/>
      <c r="Q821" s="213"/>
      <c r="R821" s="212">
        <f t="shared" si="223"/>
        <v>0</v>
      </c>
      <c r="S821" s="211"/>
      <c r="T821" s="211"/>
      <c r="U821" s="212">
        <f t="shared" si="224"/>
        <v>0</v>
      </c>
      <c r="V821" s="183">
        <f t="shared" si="225"/>
        <v>0</v>
      </c>
      <c r="W821" s="211"/>
      <c r="X821" s="213" t="e">
        <f t="shared" si="226"/>
        <v>#DIV/0!</v>
      </c>
      <c r="Y821" s="211"/>
    </row>
    <row r="822" spans="1:25" x14ac:dyDescent="0.25">
      <c r="A822" s="182" t="s">
        <v>71</v>
      </c>
      <c r="B822" s="211"/>
      <c r="C822" s="211"/>
      <c r="D822" s="212">
        <f t="shared" si="227"/>
        <v>0</v>
      </c>
      <c r="E822" s="211"/>
      <c r="F822" s="211"/>
      <c r="G822" s="213"/>
      <c r="H822" s="212">
        <f t="shared" si="220"/>
        <v>0</v>
      </c>
      <c r="I822" s="211"/>
      <c r="J822" s="211"/>
      <c r="K822" s="214"/>
      <c r="L822" s="212">
        <f t="shared" si="221"/>
        <v>0</v>
      </c>
      <c r="M822" s="211"/>
      <c r="N822" s="213"/>
      <c r="O822" s="212">
        <f t="shared" si="222"/>
        <v>0</v>
      </c>
      <c r="P822" s="211"/>
      <c r="Q822" s="213"/>
      <c r="R822" s="212">
        <f t="shared" si="223"/>
        <v>0</v>
      </c>
      <c r="S822" s="211"/>
      <c r="T822" s="211"/>
      <c r="U822" s="212">
        <f t="shared" si="224"/>
        <v>0</v>
      </c>
      <c r="V822" s="183">
        <f t="shared" si="225"/>
        <v>0</v>
      </c>
      <c r="W822" s="211"/>
      <c r="X822" s="213" t="e">
        <f t="shared" si="226"/>
        <v>#DIV/0!</v>
      </c>
      <c r="Y822" s="211"/>
    </row>
    <row r="823" spans="1:25" x14ac:dyDescent="0.25">
      <c r="A823" s="184" t="s">
        <v>72</v>
      </c>
      <c r="B823" s="211"/>
      <c r="C823" s="211"/>
      <c r="D823" s="212">
        <f t="shared" si="227"/>
        <v>0</v>
      </c>
      <c r="E823" s="211"/>
      <c r="F823" s="211"/>
      <c r="G823" s="213"/>
      <c r="H823" s="212">
        <f t="shared" si="220"/>
        <v>0</v>
      </c>
      <c r="I823" s="211"/>
      <c r="J823" s="211"/>
      <c r="K823" s="214"/>
      <c r="L823" s="212">
        <f t="shared" si="221"/>
        <v>0</v>
      </c>
      <c r="M823" s="211"/>
      <c r="N823" s="213"/>
      <c r="O823" s="212">
        <f t="shared" si="222"/>
        <v>0</v>
      </c>
      <c r="P823" s="211"/>
      <c r="Q823" s="213"/>
      <c r="R823" s="212">
        <f t="shared" si="223"/>
        <v>0</v>
      </c>
      <c r="S823" s="211"/>
      <c r="T823" s="211"/>
      <c r="U823" s="212">
        <f t="shared" si="224"/>
        <v>0</v>
      </c>
      <c r="V823" s="183">
        <f t="shared" si="225"/>
        <v>0</v>
      </c>
      <c r="W823" s="211"/>
      <c r="X823" s="213" t="e">
        <f t="shared" si="226"/>
        <v>#DIV/0!</v>
      </c>
      <c r="Y823" s="211"/>
    </row>
    <row r="824" spans="1:25" x14ac:dyDescent="0.25">
      <c r="A824" s="182" t="s">
        <v>73</v>
      </c>
      <c r="B824" s="211"/>
      <c r="C824" s="211"/>
      <c r="D824" s="212">
        <f t="shared" si="227"/>
        <v>0</v>
      </c>
      <c r="E824" s="211"/>
      <c r="F824" s="211"/>
      <c r="G824" s="213"/>
      <c r="H824" s="212">
        <f t="shared" si="220"/>
        <v>0</v>
      </c>
      <c r="I824" s="211"/>
      <c r="J824" s="211"/>
      <c r="K824" s="214"/>
      <c r="L824" s="212">
        <f t="shared" si="221"/>
        <v>0</v>
      </c>
      <c r="M824" s="211"/>
      <c r="N824" s="213"/>
      <c r="O824" s="212">
        <f t="shared" si="222"/>
        <v>0</v>
      </c>
      <c r="P824" s="211"/>
      <c r="Q824" s="213"/>
      <c r="R824" s="212">
        <f t="shared" si="223"/>
        <v>0</v>
      </c>
      <c r="S824" s="211"/>
      <c r="T824" s="211"/>
      <c r="U824" s="212">
        <f t="shared" si="224"/>
        <v>0</v>
      </c>
      <c r="V824" s="183">
        <f t="shared" si="225"/>
        <v>0</v>
      </c>
      <c r="W824" s="211"/>
      <c r="X824" s="213" t="e">
        <f t="shared" si="226"/>
        <v>#DIV/0!</v>
      </c>
      <c r="Y824" s="211"/>
    </row>
    <row r="825" spans="1:25" x14ac:dyDescent="0.25">
      <c r="A825" s="182" t="s">
        <v>74</v>
      </c>
      <c r="B825" s="211"/>
      <c r="C825" s="211"/>
      <c r="D825" s="212">
        <f t="shared" si="227"/>
        <v>0</v>
      </c>
      <c r="E825" s="211"/>
      <c r="F825" s="211"/>
      <c r="G825" s="213"/>
      <c r="H825" s="212">
        <f t="shared" si="220"/>
        <v>0</v>
      </c>
      <c r="I825" s="211"/>
      <c r="J825" s="211"/>
      <c r="K825" s="214"/>
      <c r="L825" s="212">
        <f t="shared" si="221"/>
        <v>0</v>
      </c>
      <c r="M825" s="211"/>
      <c r="N825" s="213"/>
      <c r="O825" s="212">
        <f t="shared" si="222"/>
        <v>0</v>
      </c>
      <c r="P825" s="211"/>
      <c r="Q825" s="213"/>
      <c r="R825" s="212">
        <f t="shared" si="223"/>
        <v>0</v>
      </c>
      <c r="S825" s="211"/>
      <c r="T825" s="211"/>
      <c r="U825" s="212">
        <f t="shared" si="224"/>
        <v>0</v>
      </c>
      <c r="V825" s="183">
        <f t="shared" si="225"/>
        <v>0</v>
      </c>
      <c r="W825" s="211"/>
      <c r="X825" s="213" t="e">
        <f t="shared" si="226"/>
        <v>#DIV/0!</v>
      </c>
      <c r="Y825" s="211"/>
    </row>
    <row r="826" spans="1:25" x14ac:dyDescent="0.25">
      <c r="A826" s="184" t="s">
        <v>75</v>
      </c>
      <c r="B826" s="211"/>
      <c r="C826" s="211"/>
      <c r="D826" s="212">
        <f t="shared" si="227"/>
        <v>0</v>
      </c>
      <c r="E826" s="211"/>
      <c r="F826" s="211"/>
      <c r="G826" s="213"/>
      <c r="H826" s="212">
        <f t="shared" si="220"/>
        <v>0</v>
      </c>
      <c r="I826" s="211"/>
      <c r="J826" s="211"/>
      <c r="K826" s="214"/>
      <c r="L826" s="212">
        <f t="shared" si="221"/>
        <v>0</v>
      </c>
      <c r="M826" s="211"/>
      <c r="N826" s="213"/>
      <c r="O826" s="212">
        <f t="shared" si="222"/>
        <v>0</v>
      </c>
      <c r="P826" s="211"/>
      <c r="Q826" s="213"/>
      <c r="R826" s="212">
        <f t="shared" si="223"/>
        <v>0</v>
      </c>
      <c r="S826" s="211"/>
      <c r="T826" s="211"/>
      <c r="U826" s="212">
        <f t="shared" si="224"/>
        <v>0</v>
      </c>
      <c r="V826" s="183">
        <f t="shared" si="225"/>
        <v>0</v>
      </c>
      <c r="W826" s="211"/>
      <c r="X826" s="213" t="e">
        <f t="shared" si="226"/>
        <v>#DIV/0!</v>
      </c>
      <c r="Y826" s="211"/>
    </row>
    <row r="827" spans="1:25" x14ac:dyDescent="0.25">
      <c r="A827" s="182" t="s">
        <v>76</v>
      </c>
      <c r="B827" s="211"/>
      <c r="C827" s="211"/>
      <c r="D827" s="212">
        <f t="shared" si="227"/>
        <v>0</v>
      </c>
      <c r="E827" s="211"/>
      <c r="F827" s="211"/>
      <c r="G827" s="213"/>
      <c r="H827" s="212">
        <f t="shared" si="220"/>
        <v>0</v>
      </c>
      <c r="I827" s="211"/>
      <c r="J827" s="211"/>
      <c r="K827" s="214"/>
      <c r="L827" s="212">
        <f t="shared" si="221"/>
        <v>0</v>
      </c>
      <c r="M827" s="211"/>
      <c r="N827" s="213"/>
      <c r="O827" s="212">
        <f t="shared" si="222"/>
        <v>0</v>
      </c>
      <c r="P827" s="211"/>
      <c r="Q827" s="213"/>
      <c r="R827" s="212">
        <f t="shared" si="223"/>
        <v>0</v>
      </c>
      <c r="S827" s="211"/>
      <c r="T827" s="211"/>
      <c r="U827" s="212">
        <f t="shared" si="224"/>
        <v>0</v>
      </c>
      <c r="V827" s="183">
        <f t="shared" si="225"/>
        <v>0</v>
      </c>
      <c r="W827" s="211"/>
      <c r="X827" s="213" t="e">
        <f t="shared" si="226"/>
        <v>#DIV/0!</v>
      </c>
      <c r="Y827" s="211"/>
    </row>
    <row r="828" spans="1:25" x14ac:dyDescent="0.25">
      <c r="A828" s="182" t="s">
        <v>77</v>
      </c>
      <c r="B828" s="211"/>
      <c r="C828" s="211"/>
      <c r="D828" s="212">
        <f t="shared" si="227"/>
        <v>0</v>
      </c>
      <c r="E828" s="211"/>
      <c r="F828" s="211"/>
      <c r="G828" s="213"/>
      <c r="H828" s="212">
        <f t="shared" si="220"/>
        <v>0</v>
      </c>
      <c r="I828" s="211"/>
      <c r="J828" s="211"/>
      <c r="K828" s="214"/>
      <c r="L828" s="212">
        <f t="shared" si="221"/>
        <v>0</v>
      </c>
      <c r="M828" s="211"/>
      <c r="N828" s="213"/>
      <c r="O828" s="212">
        <f t="shared" si="222"/>
        <v>0</v>
      </c>
      <c r="P828" s="211"/>
      <c r="Q828" s="213"/>
      <c r="R828" s="212">
        <f t="shared" si="223"/>
        <v>0</v>
      </c>
      <c r="S828" s="211"/>
      <c r="T828" s="211"/>
      <c r="U828" s="212">
        <f t="shared" si="224"/>
        <v>0</v>
      </c>
      <c r="V828" s="183">
        <f t="shared" si="225"/>
        <v>0</v>
      </c>
      <c r="W828" s="211"/>
      <c r="X828" s="213" t="e">
        <f t="shared" si="226"/>
        <v>#DIV/0!</v>
      </c>
      <c r="Y828" s="211"/>
    </row>
    <row r="829" spans="1:25" x14ac:dyDescent="0.25">
      <c r="A829" s="184" t="s">
        <v>78</v>
      </c>
      <c r="B829" s="211"/>
      <c r="C829" s="211"/>
      <c r="D829" s="212">
        <f t="shared" si="227"/>
        <v>0</v>
      </c>
      <c r="E829" s="211"/>
      <c r="F829" s="211"/>
      <c r="G829" s="213"/>
      <c r="H829" s="212">
        <f t="shared" si="220"/>
        <v>0</v>
      </c>
      <c r="I829" s="211"/>
      <c r="J829" s="211"/>
      <c r="K829" s="214"/>
      <c r="L829" s="212">
        <f t="shared" si="221"/>
        <v>0</v>
      </c>
      <c r="M829" s="211"/>
      <c r="N829" s="213"/>
      <c r="O829" s="212">
        <f t="shared" si="222"/>
        <v>0</v>
      </c>
      <c r="P829" s="211"/>
      <c r="Q829" s="213"/>
      <c r="R829" s="212">
        <f t="shared" si="223"/>
        <v>0</v>
      </c>
      <c r="S829" s="211"/>
      <c r="T829" s="211"/>
      <c r="U829" s="212">
        <f t="shared" si="224"/>
        <v>0</v>
      </c>
      <c r="V829" s="183">
        <f t="shared" si="225"/>
        <v>0</v>
      </c>
      <c r="W829" s="211"/>
      <c r="X829" s="213" t="e">
        <f t="shared" si="226"/>
        <v>#DIV/0!</v>
      </c>
      <c r="Y829" s="211"/>
    </row>
    <row r="830" spans="1:25" x14ac:dyDescent="0.25">
      <c r="A830" s="182" t="s">
        <v>79</v>
      </c>
      <c r="B830" s="211"/>
      <c r="C830" s="211"/>
      <c r="D830" s="212">
        <f t="shared" si="227"/>
        <v>0</v>
      </c>
      <c r="E830" s="211"/>
      <c r="F830" s="211"/>
      <c r="G830" s="213"/>
      <c r="H830" s="212">
        <f t="shared" si="220"/>
        <v>0</v>
      </c>
      <c r="I830" s="211"/>
      <c r="J830" s="211"/>
      <c r="K830" s="214"/>
      <c r="L830" s="212">
        <f t="shared" si="221"/>
        <v>0</v>
      </c>
      <c r="M830" s="211"/>
      <c r="N830" s="213"/>
      <c r="O830" s="212">
        <f t="shared" si="222"/>
        <v>0</v>
      </c>
      <c r="P830" s="211"/>
      <c r="Q830" s="213"/>
      <c r="R830" s="212">
        <f t="shared" si="223"/>
        <v>0</v>
      </c>
      <c r="S830" s="211"/>
      <c r="T830" s="211"/>
      <c r="U830" s="212">
        <f t="shared" si="224"/>
        <v>0</v>
      </c>
      <c r="V830" s="183">
        <f t="shared" si="225"/>
        <v>0</v>
      </c>
      <c r="W830" s="211"/>
      <c r="X830" s="213" t="e">
        <f t="shared" si="226"/>
        <v>#DIV/0!</v>
      </c>
      <c r="Y830" s="211"/>
    </row>
    <row r="831" spans="1:25" x14ac:dyDescent="0.25">
      <c r="A831" s="182" t="s">
        <v>80</v>
      </c>
      <c r="B831" s="211"/>
      <c r="C831" s="211"/>
      <c r="D831" s="212">
        <f t="shared" si="227"/>
        <v>0</v>
      </c>
      <c r="E831" s="211"/>
      <c r="F831" s="211"/>
      <c r="G831" s="213"/>
      <c r="H831" s="212">
        <f t="shared" si="220"/>
        <v>0</v>
      </c>
      <c r="I831" s="211"/>
      <c r="J831" s="211"/>
      <c r="K831" s="214"/>
      <c r="L831" s="212">
        <f t="shared" si="221"/>
        <v>0</v>
      </c>
      <c r="M831" s="211"/>
      <c r="N831" s="213"/>
      <c r="O831" s="212">
        <f t="shared" si="222"/>
        <v>0</v>
      </c>
      <c r="P831" s="211"/>
      <c r="Q831" s="213"/>
      <c r="R831" s="212">
        <f t="shared" si="223"/>
        <v>0</v>
      </c>
      <c r="S831" s="211"/>
      <c r="T831" s="211"/>
      <c r="U831" s="212">
        <f t="shared" si="224"/>
        <v>0</v>
      </c>
      <c r="V831" s="183">
        <f t="shared" si="225"/>
        <v>0</v>
      </c>
      <c r="W831" s="211"/>
      <c r="X831" s="213" t="e">
        <f t="shared" si="226"/>
        <v>#DIV/0!</v>
      </c>
      <c r="Y831" s="211"/>
    </row>
    <row r="832" spans="1:25" x14ac:dyDescent="0.25">
      <c r="A832" s="184" t="s">
        <v>81</v>
      </c>
      <c r="B832" s="211"/>
      <c r="C832" s="211"/>
      <c r="D832" s="212">
        <f t="shared" si="227"/>
        <v>0</v>
      </c>
      <c r="E832" s="211"/>
      <c r="F832" s="211"/>
      <c r="G832" s="213"/>
      <c r="H832" s="212">
        <f t="shared" si="220"/>
        <v>0</v>
      </c>
      <c r="I832" s="211"/>
      <c r="J832" s="211"/>
      <c r="K832" s="214"/>
      <c r="L832" s="212">
        <f t="shared" si="221"/>
        <v>0</v>
      </c>
      <c r="M832" s="211"/>
      <c r="N832" s="213"/>
      <c r="O832" s="212">
        <f t="shared" si="222"/>
        <v>0</v>
      </c>
      <c r="P832" s="211"/>
      <c r="Q832" s="213"/>
      <c r="R832" s="212">
        <f t="shared" si="223"/>
        <v>0</v>
      </c>
      <c r="S832" s="211"/>
      <c r="T832" s="211"/>
      <c r="U832" s="212">
        <f t="shared" si="224"/>
        <v>0</v>
      </c>
      <c r="V832" s="183">
        <f t="shared" si="225"/>
        <v>0</v>
      </c>
      <c r="W832" s="211"/>
      <c r="X832" s="213" t="e">
        <f t="shared" si="226"/>
        <v>#DIV/0!</v>
      </c>
      <c r="Y832" s="211"/>
    </row>
    <row r="833" spans="1:25" x14ac:dyDescent="0.25">
      <c r="A833" s="182" t="s">
        <v>82</v>
      </c>
      <c r="B833" s="211"/>
      <c r="C833" s="211"/>
      <c r="D833" s="212">
        <f t="shared" si="227"/>
        <v>0</v>
      </c>
      <c r="E833" s="211"/>
      <c r="F833" s="211"/>
      <c r="G833" s="213"/>
      <c r="H833" s="212">
        <f t="shared" si="220"/>
        <v>0</v>
      </c>
      <c r="I833" s="211"/>
      <c r="J833" s="211"/>
      <c r="K833" s="214"/>
      <c r="L833" s="212">
        <f t="shared" si="221"/>
        <v>0</v>
      </c>
      <c r="M833" s="211"/>
      <c r="N833" s="213"/>
      <c r="O833" s="212">
        <f t="shared" si="222"/>
        <v>0</v>
      </c>
      <c r="P833" s="211"/>
      <c r="Q833" s="213"/>
      <c r="R833" s="212">
        <f t="shared" si="223"/>
        <v>0</v>
      </c>
      <c r="S833" s="211"/>
      <c r="T833" s="211"/>
      <c r="U833" s="212">
        <f t="shared" si="224"/>
        <v>0</v>
      </c>
      <c r="V833" s="183">
        <f t="shared" si="225"/>
        <v>0</v>
      </c>
      <c r="W833" s="211"/>
      <c r="X833" s="213" t="e">
        <f t="shared" si="226"/>
        <v>#DIV/0!</v>
      </c>
      <c r="Y833" s="211"/>
    </row>
    <row r="834" spans="1:25" x14ac:dyDescent="0.25">
      <c r="A834" s="182" t="s">
        <v>83</v>
      </c>
      <c r="B834" s="211"/>
      <c r="C834" s="211"/>
      <c r="D834" s="212">
        <f t="shared" si="227"/>
        <v>0</v>
      </c>
      <c r="E834" s="211"/>
      <c r="F834" s="211"/>
      <c r="G834" s="213"/>
      <c r="H834" s="212">
        <f t="shared" si="220"/>
        <v>0</v>
      </c>
      <c r="I834" s="211"/>
      <c r="J834" s="211"/>
      <c r="K834" s="214"/>
      <c r="L834" s="212">
        <f t="shared" si="221"/>
        <v>0</v>
      </c>
      <c r="M834" s="211"/>
      <c r="N834" s="213"/>
      <c r="O834" s="212">
        <f t="shared" si="222"/>
        <v>0</v>
      </c>
      <c r="P834" s="211"/>
      <c r="Q834" s="213"/>
      <c r="R834" s="212">
        <f t="shared" si="223"/>
        <v>0</v>
      </c>
      <c r="S834" s="211"/>
      <c r="T834" s="211"/>
      <c r="U834" s="212">
        <f t="shared" si="224"/>
        <v>0</v>
      </c>
      <c r="V834" s="183">
        <f t="shared" si="225"/>
        <v>0</v>
      </c>
      <c r="W834" s="211"/>
      <c r="X834" s="213" t="e">
        <f t="shared" si="226"/>
        <v>#DIV/0!</v>
      </c>
      <c r="Y834" s="211"/>
    </row>
    <row r="835" spans="1:25" x14ac:dyDescent="0.25">
      <c r="A835" s="184" t="s">
        <v>84</v>
      </c>
      <c r="B835" s="211">
        <f>SUM(B836:B851)</f>
        <v>0</v>
      </c>
      <c r="C835" s="211">
        <f>SUM(C836:C851)</f>
        <v>0</v>
      </c>
      <c r="D835" s="212">
        <f t="shared" si="227"/>
        <v>0</v>
      </c>
      <c r="E835" s="211">
        <f>SUM(E836:E851)</f>
        <v>0</v>
      </c>
      <c r="F835" s="211">
        <f>SUM(F836:F851)</f>
        <v>0</v>
      </c>
      <c r="G835" s="213"/>
      <c r="H835" s="212">
        <f t="shared" si="220"/>
        <v>0</v>
      </c>
      <c r="I835" s="211">
        <f>SUM(I836:I851)</f>
        <v>0</v>
      </c>
      <c r="J835" s="211">
        <f>SUM(J836:J851)</f>
        <v>0</v>
      </c>
      <c r="K835" s="214"/>
      <c r="L835" s="212">
        <f t="shared" si="221"/>
        <v>0</v>
      </c>
      <c r="M835" s="211">
        <f>SUM(M836:M851)</f>
        <v>0</v>
      </c>
      <c r="N835" s="213"/>
      <c r="O835" s="212">
        <f t="shared" si="222"/>
        <v>0</v>
      </c>
      <c r="P835" s="211">
        <f>SUM(P836:P851)</f>
        <v>0</v>
      </c>
      <c r="Q835" s="213"/>
      <c r="R835" s="212">
        <f t="shared" si="223"/>
        <v>0</v>
      </c>
      <c r="S835" s="211">
        <f>SUM(S836:S851)</f>
        <v>0</v>
      </c>
      <c r="T835" s="211"/>
      <c r="U835" s="212">
        <f t="shared" si="224"/>
        <v>0</v>
      </c>
      <c r="V835" s="183">
        <f>SUM(V836:V851)</f>
        <v>0</v>
      </c>
      <c r="W835" s="211">
        <f>SUM(W836:W851)</f>
        <v>0</v>
      </c>
      <c r="X835" s="213" t="e">
        <f t="shared" si="226"/>
        <v>#DIV/0!</v>
      </c>
      <c r="Y835" s="211"/>
    </row>
    <row r="836" spans="1:25" x14ac:dyDescent="0.25">
      <c r="A836" s="196" t="s">
        <v>85</v>
      </c>
      <c r="B836" s="211"/>
      <c r="C836" s="211"/>
      <c r="D836" s="212">
        <f t="shared" si="227"/>
        <v>0</v>
      </c>
      <c r="E836" s="211"/>
      <c r="F836" s="211"/>
      <c r="G836" s="213"/>
      <c r="H836" s="212">
        <f t="shared" si="220"/>
        <v>0</v>
      </c>
      <c r="I836" s="211"/>
      <c r="J836" s="211"/>
      <c r="K836" s="214"/>
      <c r="L836" s="212">
        <f t="shared" si="221"/>
        <v>0</v>
      </c>
      <c r="M836" s="211"/>
      <c r="N836" s="213"/>
      <c r="O836" s="212">
        <f t="shared" si="222"/>
        <v>0</v>
      </c>
      <c r="P836" s="211"/>
      <c r="Q836" s="213"/>
      <c r="R836" s="212">
        <f t="shared" si="223"/>
        <v>0</v>
      </c>
      <c r="S836" s="211"/>
      <c r="T836" s="211"/>
      <c r="U836" s="212">
        <f t="shared" si="224"/>
        <v>0</v>
      </c>
      <c r="V836" s="183">
        <f t="shared" ref="V836:V899" si="228">E836+I836+M836+P836+S836</f>
        <v>0</v>
      </c>
      <c r="W836" s="211"/>
      <c r="X836" s="213" t="e">
        <f t="shared" si="226"/>
        <v>#DIV/0!</v>
      </c>
      <c r="Y836" s="211"/>
    </row>
    <row r="837" spans="1:25" x14ac:dyDescent="0.25">
      <c r="A837" s="196" t="s">
        <v>86</v>
      </c>
      <c r="B837" s="211"/>
      <c r="C837" s="211"/>
      <c r="D837" s="212">
        <f t="shared" si="227"/>
        <v>0</v>
      </c>
      <c r="E837" s="211"/>
      <c r="F837" s="211"/>
      <c r="G837" s="213"/>
      <c r="H837" s="212">
        <f t="shared" si="220"/>
        <v>0</v>
      </c>
      <c r="I837" s="211"/>
      <c r="J837" s="211"/>
      <c r="K837" s="214"/>
      <c r="L837" s="212">
        <f t="shared" si="221"/>
        <v>0</v>
      </c>
      <c r="M837" s="211"/>
      <c r="N837" s="213"/>
      <c r="O837" s="212">
        <f t="shared" si="222"/>
        <v>0</v>
      </c>
      <c r="P837" s="211"/>
      <c r="Q837" s="213"/>
      <c r="R837" s="212">
        <f t="shared" si="223"/>
        <v>0</v>
      </c>
      <c r="S837" s="211"/>
      <c r="T837" s="211"/>
      <c r="U837" s="212">
        <f t="shared" si="224"/>
        <v>0</v>
      </c>
      <c r="V837" s="183">
        <f t="shared" si="228"/>
        <v>0</v>
      </c>
      <c r="W837" s="211"/>
      <c r="X837" s="213" t="e">
        <f t="shared" si="226"/>
        <v>#DIV/0!</v>
      </c>
      <c r="Y837" s="211"/>
    </row>
    <row r="838" spans="1:25" x14ac:dyDescent="0.25">
      <c r="A838" s="196" t="s">
        <v>87</v>
      </c>
      <c r="B838" s="211"/>
      <c r="C838" s="211"/>
      <c r="D838" s="212">
        <f t="shared" si="227"/>
        <v>0</v>
      </c>
      <c r="E838" s="211"/>
      <c r="F838" s="211"/>
      <c r="G838" s="213"/>
      <c r="H838" s="212">
        <f t="shared" si="220"/>
        <v>0</v>
      </c>
      <c r="I838" s="211"/>
      <c r="J838" s="211"/>
      <c r="K838" s="214"/>
      <c r="L838" s="212">
        <f t="shared" si="221"/>
        <v>0</v>
      </c>
      <c r="M838" s="211"/>
      <c r="N838" s="213"/>
      <c r="O838" s="212">
        <f t="shared" si="222"/>
        <v>0</v>
      </c>
      <c r="P838" s="211"/>
      <c r="Q838" s="213"/>
      <c r="R838" s="212">
        <f t="shared" si="223"/>
        <v>0</v>
      </c>
      <c r="S838" s="211"/>
      <c r="T838" s="211"/>
      <c r="U838" s="212">
        <f t="shared" si="224"/>
        <v>0</v>
      </c>
      <c r="V838" s="183">
        <f t="shared" si="228"/>
        <v>0</v>
      </c>
      <c r="W838" s="211"/>
      <c r="X838" s="213" t="e">
        <f t="shared" si="226"/>
        <v>#DIV/0!</v>
      </c>
      <c r="Y838" s="211"/>
    </row>
    <row r="839" spans="1:25" x14ac:dyDescent="0.25">
      <c r="A839" s="196" t="s">
        <v>88</v>
      </c>
      <c r="B839" s="211"/>
      <c r="C839" s="211"/>
      <c r="D839" s="212">
        <f t="shared" si="227"/>
        <v>0</v>
      </c>
      <c r="E839" s="211"/>
      <c r="F839" s="211"/>
      <c r="G839" s="213"/>
      <c r="H839" s="212">
        <f t="shared" si="220"/>
        <v>0</v>
      </c>
      <c r="I839" s="211"/>
      <c r="J839" s="211"/>
      <c r="K839" s="214"/>
      <c r="L839" s="212">
        <f t="shared" si="221"/>
        <v>0</v>
      </c>
      <c r="M839" s="211"/>
      <c r="N839" s="213"/>
      <c r="O839" s="212">
        <f t="shared" si="222"/>
        <v>0</v>
      </c>
      <c r="P839" s="211"/>
      <c r="Q839" s="213"/>
      <c r="R839" s="212">
        <f t="shared" si="223"/>
        <v>0</v>
      </c>
      <c r="S839" s="211"/>
      <c r="T839" s="211"/>
      <c r="U839" s="212">
        <f t="shared" si="224"/>
        <v>0</v>
      </c>
      <c r="V839" s="183">
        <f t="shared" si="228"/>
        <v>0</v>
      </c>
      <c r="W839" s="211"/>
      <c r="X839" s="213" t="e">
        <f t="shared" si="226"/>
        <v>#DIV/0!</v>
      </c>
      <c r="Y839" s="211"/>
    </row>
    <row r="840" spans="1:25" x14ac:dyDescent="0.25">
      <c r="A840" s="196" t="s">
        <v>89</v>
      </c>
      <c r="B840" s="211"/>
      <c r="C840" s="211"/>
      <c r="D840" s="212">
        <f t="shared" si="227"/>
        <v>0</v>
      </c>
      <c r="E840" s="211"/>
      <c r="F840" s="211"/>
      <c r="G840" s="213"/>
      <c r="H840" s="212">
        <f t="shared" si="220"/>
        <v>0</v>
      </c>
      <c r="I840" s="211"/>
      <c r="J840" s="211"/>
      <c r="K840" s="214"/>
      <c r="L840" s="212">
        <f t="shared" si="221"/>
        <v>0</v>
      </c>
      <c r="M840" s="211"/>
      <c r="N840" s="213"/>
      <c r="O840" s="212">
        <f t="shared" si="222"/>
        <v>0</v>
      </c>
      <c r="P840" s="211"/>
      <c r="Q840" s="213"/>
      <c r="R840" s="212">
        <f t="shared" si="223"/>
        <v>0</v>
      </c>
      <c r="S840" s="211"/>
      <c r="T840" s="211"/>
      <c r="U840" s="212">
        <f t="shared" si="224"/>
        <v>0</v>
      </c>
      <c r="V840" s="183">
        <f t="shared" si="228"/>
        <v>0</v>
      </c>
      <c r="W840" s="211"/>
      <c r="X840" s="213" t="e">
        <f t="shared" si="226"/>
        <v>#DIV/0!</v>
      </c>
      <c r="Y840" s="211"/>
    </row>
    <row r="841" spans="1:25" x14ac:dyDescent="0.25">
      <c r="A841" s="196" t="s">
        <v>90</v>
      </c>
      <c r="B841" s="211"/>
      <c r="C841" s="211"/>
      <c r="D841" s="212">
        <f t="shared" si="227"/>
        <v>0</v>
      </c>
      <c r="E841" s="211"/>
      <c r="F841" s="211"/>
      <c r="G841" s="213"/>
      <c r="H841" s="212">
        <f t="shared" si="220"/>
        <v>0</v>
      </c>
      <c r="I841" s="211"/>
      <c r="J841" s="211"/>
      <c r="K841" s="214"/>
      <c r="L841" s="212">
        <f t="shared" si="221"/>
        <v>0</v>
      </c>
      <c r="M841" s="211"/>
      <c r="N841" s="213"/>
      <c r="O841" s="212">
        <f t="shared" si="222"/>
        <v>0</v>
      </c>
      <c r="P841" s="211"/>
      <c r="Q841" s="213"/>
      <c r="R841" s="212">
        <f t="shared" si="223"/>
        <v>0</v>
      </c>
      <c r="S841" s="211"/>
      <c r="T841" s="211"/>
      <c r="U841" s="212">
        <f t="shared" si="224"/>
        <v>0</v>
      </c>
      <c r="V841" s="183">
        <f t="shared" si="228"/>
        <v>0</v>
      </c>
      <c r="W841" s="211"/>
      <c r="X841" s="213" t="e">
        <f t="shared" si="226"/>
        <v>#DIV/0!</v>
      </c>
      <c r="Y841" s="211"/>
    </row>
    <row r="842" spans="1:25" x14ac:dyDescent="0.25">
      <c r="A842" s="196" t="s">
        <v>91</v>
      </c>
      <c r="B842" s="211"/>
      <c r="C842" s="211"/>
      <c r="D842" s="212">
        <f t="shared" si="227"/>
        <v>0</v>
      </c>
      <c r="E842" s="211"/>
      <c r="F842" s="211"/>
      <c r="G842" s="213"/>
      <c r="H842" s="212">
        <f t="shared" si="220"/>
        <v>0</v>
      </c>
      <c r="I842" s="211"/>
      <c r="J842" s="211"/>
      <c r="K842" s="214"/>
      <c r="L842" s="212">
        <f t="shared" si="221"/>
        <v>0</v>
      </c>
      <c r="M842" s="211"/>
      <c r="N842" s="213"/>
      <c r="O842" s="212">
        <f t="shared" si="222"/>
        <v>0</v>
      </c>
      <c r="P842" s="211"/>
      <c r="Q842" s="213"/>
      <c r="R842" s="212">
        <f t="shared" si="223"/>
        <v>0</v>
      </c>
      <c r="S842" s="211"/>
      <c r="T842" s="211"/>
      <c r="U842" s="212">
        <f t="shared" si="224"/>
        <v>0</v>
      </c>
      <c r="V842" s="183">
        <f t="shared" si="228"/>
        <v>0</v>
      </c>
      <c r="W842" s="211"/>
      <c r="X842" s="213" t="e">
        <f t="shared" si="226"/>
        <v>#DIV/0!</v>
      </c>
      <c r="Y842" s="211"/>
    </row>
    <row r="843" spans="1:25" x14ac:dyDescent="0.25">
      <c r="A843" s="196" t="s">
        <v>92</v>
      </c>
      <c r="B843" s="211"/>
      <c r="C843" s="211"/>
      <c r="D843" s="212">
        <f t="shared" si="227"/>
        <v>0</v>
      </c>
      <c r="E843" s="211"/>
      <c r="F843" s="211"/>
      <c r="G843" s="213"/>
      <c r="H843" s="212">
        <f t="shared" si="220"/>
        <v>0</v>
      </c>
      <c r="I843" s="211"/>
      <c r="J843" s="211"/>
      <c r="K843" s="214"/>
      <c r="L843" s="212">
        <f t="shared" si="221"/>
        <v>0</v>
      </c>
      <c r="M843" s="211"/>
      <c r="N843" s="213"/>
      <c r="O843" s="212">
        <f t="shared" si="222"/>
        <v>0</v>
      </c>
      <c r="P843" s="211"/>
      <c r="Q843" s="213"/>
      <c r="R843" s="212">
        <f t="shared" si="223"/>
        <v>0</v>
      </c>
      <c r="S843" s="211"/>
      <c r="T843" s="211"/>
      <c r="U843" s="212">
        <f t="shared" si="224"/>
        <v>0</v>
      </c>
      <c r="V843" s="183">
        <f t="shared" si="228"/>
        <v>0</v>
      </c>
      <c r="W843" s="211"/>
      <c r="X843" s="213" t="e">
        <f t="shared" si="226"/>
        <v>#DIV/0!</v>
      </c>
      <c r="Y843" s="211"/>
    </row>
    <row r="844" spans="1:25" x14ac:dyDescent="0.25">
      <c r="A844" s="196" t="s">
        <v>93</v>
      </c>
      <c r="B844" s="211"/>
      <c r="C844" s="211"/>
      <c r="D844" s="212">
        <f t="shared" si="227"/>
        <v>0</v>
      </c>
      <c r="E844" s="211"/>
      <c r="F844" s="211"/>
      <c r="G844" s="213"/>
      <c r="H844" s="212">
        <f t="shared" si="220"/>
        <v>0</v>
      </c>
      <c r="I844" s="211"/>
      <c r="J844" s="211"/>
      <c r="K844" s="214"/>
      <c r="L844" s="212">
        <f t="shared" si="221"/>
        <v>0</v>
      </c>
      <c r="M844" s="211"/>
      <c r="N844" s="213"/>
      <c r="O844" s="212">
        <f t="shared" si="222"/>
        <v>0</v>
      </c>
      <c r="P844" s="211"/>
      <c r="Q844" s="213"/>
      <c r="R844" s="212">
        <f t="shared" si="223"/>
        <v>0</v>
      </c>
      <c r="S844" s="211"/>
      <c r="T844" s="211"/>
      <c r="U844" s="212">
        <f t="shared" si="224"/>
        <v>0</v>
      </c>
      <c r="V844" s="183">
        <f t="shared" si="228"/>
        <v>0</v>
      </c>
      <c r="W844" s="211"/>
      <c r="X844" s="213" t="e">
        <f t="shared" si="226"/>
        <v>#DIV/0!</v>
      </c>
      <c r="Y844" s="211"/>
    </row>
    <row r="845" spans="1:25" x14ac:dyDescent="0.25">
      <c r="A845" s="196" t="s">
        <v>94</v>
      </c>
      <c r="B845" s="211"/>
      <c r="C845" s="211"/>
      <c r="D845" s="212">
        <f t="shared" si="227"/>
        <v>0</v>
      </c>
      <c r="E845" s="211"/>
      <c r="F845" s="211"/>
      <c r="G845" s="213"/>
      <c r="H845" s="212">
        <f t="shared" si="220"/>
        <v>0</v>
      </c>
      <c r="I845" s="211"/>
      <c r="J845" s="211"/>
      <c r="K845" s="214"/>
      <c r="L845" s="212">
        <f t="shared" si="221"/>
        <v>0</v>
      </c>
      <c r="M845" s="211"/>
      <c r="N845" s="213"/>
      <c r="O845" s="212">
        <f t="shared" si="222"/>
        <v>0</v>
      </c>
      <c r="P845" s="211"/>
      <c r="Q845" s="213"/>
      <c r="R845" s="212">
        <f t="shared" si="223"/>
        <v>0</v>
      </c>
      <c r="S845" s="211"/>
      <c r="T845" s="211"/>
      <c r="U845" s="212">
        <f t="shared" si="224"/>
        <v>0</v>
      </c>
      <c r="V845" s="183">
        <f t="shared" si="228"/>
        <v>0</v>
      </c>
      <c r="W845" s="211"/>
      <c r="X845" s="213" t="e">
        <f t="shared" si="226"/>
        <v>#DIV/0!</v>
      </c>
      <c r="Y845" s="211"/>
    </row>
    <row r="846" spans="1:25" x14ac:dyDescent="0.25">
      <c r="A846" s="196" t="s">
        <v>95</v>
      </c>
      <c r="B846" s="211"/>
      <c r="C846" s="211"/>
      <c r="D846" s="212">
        <f t="shared" si="227"/>
        <v>0</v>
      </c>
      <c r="E846" s="211"/>
      <c r="F846" s="211"/>
      <c r="G846" s="213"/>
      <c r="H846" s="212">
        <f t="shared" si="220"/>
        <v>0</v>
      </c>
      <c r="I846" s="211"/>
      <c r="J846" s="211"/>
      <c r="K846" s="214"/>
      <c r="L846" s="212">
        <f t="shared" si="221"/>
        <v>0</v>
      </c>
      <c r="M846" s="211"/>
      <c r="N846" s="213"/>
      <c r="O846" s="212">
        <f t="shared" si="222"/>
        <v>0</v>
      </c>
      <c r="P846" s="211"/>
      <c r="Q846" s="213"/>
      <c r="R846" s="212">
        <f t="shared" si="223"/>
        <v>0</v>
      </c>
      <c r="S846" s="211"/>
      <c r="T846" s="211"/>
      <c r="U846" s="212">
        <f t="shared" si="224"/>
        <v>0</v>
      </c>
      <c r="V846" s="183">
        <f t="shared" si="228"/>
        <v>0</v>
      </c>
      <c r="W846" s="211"/>
      <c r="X846" s="213" t="e">
        <f t="shared" si="226"/>
        <v>#DIV/0!</v>
      </c>
      <c r="Y846" s="211"/>
    </row>
    <row r="847" spans="1:25" x14ac:dyDescent="0.25">
      <c r="A847" s="196" t="s">
        <v>147</v>
      </c>
      <c r="B847" s="211"/>
      <c r="C847" s="211"/>
      <c r="D847" s="212">
        <f t="shared" si="227"/>
        <v>0</v>
      </c>
      <c r="E847" s="211"/>
      <c r="F847" s="211"/>
      <c r="G847" s="213"/>
      <c r="H847" s="212">
        <f t="shared" si="220"/>
        <v>0</v>
      </c>
      <c r="I847" s="211"/>
      <c r="J847" s="211"/>
      <c r="K847" s="214"/>
      <c r="L847" s="212">
        <f t="shared" si="221"/>
        <v>0</v>
      </c>
      <c r="M847" s="211"/>
      <c r="N847" s="213"/>
      <c r="O847" s="212">
        <f t="shared" si="222"/>
        <v>0</v>
      </c>
      <c r="P847" s="211"/>
      <c r="Q847" s="213"/>
      <c r="R847" s="212">
        <f t="shared" si="223"/>
        <v>0</v>
      </c>
      <c r="S847" s="211"/>
      <c r="T847" s="211"/>
      <c r="U847" s="212">
        <f t="shared" si="224"/>
        <v>0</v>
      </c>
      <c r="V847" s="183">
        <f t="shared" si="228"/>
        <v>0</v>
      </c>
      <c r="W847" s="211"/>
      <c r="X847" s="213" t="e">
        <f t="shared" si="226"/>
        <v>#DIV/0!</v>
      </c>
      <c r="Y847" s="211"/>
    </row>
    <row r="848" spans="1:25" x14ac:dyDescent="0.25">
      <c r="A848" s="182" t="s">
        <v>165</v>
      </c>
      <c r="B848" s="211"/>
      <c r="C848" s="211"/>
      <c r="D848" s="212">
        <f t="shared" si="227"/>
        <v>0</v>
      </c>
      <c r="E848" s="211"/>
      <c r="F848" s="211"/>
      <c r="G848" s="213"/>
      <c r="H848" s="212">
        <f t="shared" si="220"/>
        <v>0</v>
      </c>
      <c r="I848" s="211"/>
      <c r="J848" s="211"/>
      <c r="K848" s="214"/>
      <c r="L848" s="212">
        <f t="shared" si="221"/>
        <v>0</v>
      </c>
      <c r="M848" s="211"/>
      <c r="N848" s="213"/>
      <c r="O848" s="212">
        <f t="shared" si="222"/>
        <v>0</v>
      </c>
      <c r="P848" s="211"/>
      <c r="Q848" s="213"/>
      <c r="R848" s="212">
        <f t="shared" si="223"/>
        <v>0</v>
      </c>
      <c r="S848" s="211"/>
      <c r="T848" s="211"/>
      <c r="U848" s="212">
        <f t="shared" si="224"/>
        <v>0</v>
      </c>
      <c r="V848" s="183">
        <f t="shared" si="228"/>
        <v>0</v>
      </c>
      <c r="W848" s="211"/>
      <c r="X848" s="213" t="e">
        <f t="shared" si="226"/>
        <v>#DIV/0!</v>
      </c>
      <c r="Y848" s="211"/>
    </row>
    <row r="849" spans="1:25" x14ac:dyDescent="0.25">
      <c r="A849" s="182" t="s">
        <v>160</v>
      </c>
      <c r="B849" s="211"/>
      <c r="C849" s="211"/>
      <c r="D849" s="212">
        <f t="shared" si="227"/>
        <v>0</v>
      </c>
      <c r="E849" s="211"/>
      <c r="F849" s="211"/>
      <c r="G849" s="213"/>
      <c r="H849" s="212">
        <f t="shared" si="220"/>
        <v>0</v>
      </c>
      <c r="I849" s="211"/>
      <c r="J849" s="211"/>
      <c r="K849" s="214"/>
      <c r="L849" s="212">
        <f t="shared" si="221"/>
        <v>0</v>
      </c>
      <c r="M849" s="211"/>
      <c r="N849" s="213"/>
      <c r="O849" s="212">
        <f t="shared" si="222"/>
        <v>0</v>
      </c>
      <c r="P849" s="211"/>
      <c r="Q849" s="213"/>
      <c r="R849" s="212">
        <f t="shared" si="223"/>
        <v>0</v>
      </c>
      <c r="S849" s="211"/>
      <c r="T849" s="211"/>
      <c r="U849" s="212">
        <f t="shared" si="224"/>
        <v>0</v>
      </c>
      <c r="V849" s="183">
        <f t="shared" si="228"/>
        <v>0</v>
      </c>
      <c r="W849" s="211"/>
      <c r="X849" s="213" t="e">
        <f t="shared" si="226"/>
        <v>#DIV/0!</v>
      </c>
      <c r="Y849" s="211"/>
    </row>
    <row r="850" spans="1:25" x14ac:dyDescent="0.25">
      <c r="A850" s="182" t="s">
        <v>150</v>
      </c>
      <c r="B850" s="211"/>
      <c r="C850" s="211"/>
      <c r="D850" s="212">
        <f t="shared" si="227"/>
        <v>0</v>
      </c>
      <c r="E850" s="211"/>
      <c r="F850" s="211"/>
      <c r="G850" s="213"/>
      <c r="H850" s="212">
        <f t="shared" si="220"/>
        <v>0</v>
      </c>
      <c r="I850" s="211"/>
      <c r="J850" s="211"/>
      <c r="K850" s="214"/>
      <c r="L850" s="212">
        <f t="shared" si="221"/>
        <v>0</v>
      </c>
      <c r="M850" s="211"/>
      <c r="N850" s="213"/>
      <c r="O850" s="212">
        <f t="shared" si="222"/>
        <v>0</v>
      </c>
      <c r="P850" s="211"/>
      <c r="Q850" s="213"/>
      <c r="R850" s="212">
        <f t="shared" si="223"/>
        <v>0</v>
      </c>
      <c r="S850" s="211"/>
      <c r="T850" s="211"/>
      <c r="U850" s="212">
        <f t="shared" si="224"/>
        <v>0</v>
      </c>
      <c r="V850" s="183">
        <f t="shared" si="228"/>
        <v>0</v>
      </c>
      <c r="W850" s="211"/>
      <c r="X850" s="213" t="e">
        <f t="shared" si="226"/>
        <v>#DIV/0!</v>
      </c>
      <c r="Y850" s="211"/>
    </row>
    <row r="851" spans="1:25" x14ac:dyDescent="0.25">
      <c r="A851" s="182" t="s">
        <v>151</v>
      </c>
      <c r="B851" s="211"/>
      <c r="C851" s="211"/>
      <c r="D851" s="212">
        <f t="shared" si="227"/>
        <v>0</v>
      </c>
      <c r="E851" s="211"/>
      <c r="F851" s="211"/>
      <c r="G851" s="213"/>
      <c r="H851" s="212">
        <f t="shared" si="220"/>
        <v>0</v>
      </c>
      <c r="I851" s="211"/>
      <c r="J851" s="211"/>
      <c r="K851" s="214"/>
      <c r="L851" s="212">
        <f t="shared" si="221"/>
        <v>0</v>
      </c>
      <c r="M851" s="211"/>
      <c r="N851" s="213"/>
      <c r="O851" s="212">
        <f t="shared" si="222"/>
        <v>0</v>
      </c>
      <c r="P851" s="211"/>
      <c r="Q851" s="213"/>
      <c r="R851" s="212">
        <f t="shared" si="223"/>
        <v>0</v>
      </c>
      <c r="S851" s="211"/>
      <c r="T851" s="211"/>
      <c r="U851" s="212">
        <f t="shared" si="224"/>
        <v>0</v>
      </c>
      <c r="V851" s="183">
        <f t="shared" si="228"/>
        <v>0</v>
      </c>
      <c r="W851" s="211"/>
      <c r="X851" s="213" t="e">
        <f t="shared" si="226"/>
        <v>#DIV/0!</v>
      </c>
      <c r="Y851" s="211"/>
    </row>
    <row r="852" spans="1:25" x14ac:dyDescent="0.25">
      <c r="A852" s="184" t="s">
        <v>96</v>
      </c>
      <c r="B852" s="211"/>
      <c r="C852" s="211"/>
      <c r="D852" s="212">
        <f t="shared" si="227"/>
        <v>0</v>
      </c>
      <c r="E852" s="211"/>
      <c r="F852" s="211"/>
      <c r="G852" s="213"/>
      <c r="H852" s="212">
        <f t="shared" si="220"/>
        <v>0</v>
      </c>
      <c r="I852" s="211"/>
      <c r="J852" s="211"/>
      <c r="K852" s="214"/>
      <c r="L852" s="212">
        <f t="shared" si="221"/>
        <v>0</v>
      </c>
      <c r="M852" s="211"/>
      <c r="N852" s="213"/>
      <c r="O852" s="212">
        <f t="shared" si="222"/>
        <v>0</v>
      </c>
      <c r="P852" s="211"/>
      <c r="Q852" s="213"/>
      <c r="R852" s="212">
        <f t="shared" si="223"/>
        <v>0</v>
      </c>
      <c r="S852" s="211"/>
      <c r="T852" s="211"/>
      <c r="U852" s="212">
        <f t="shared" si="224"/>
        <v>0</v>
      </c>
      <c r="V852" s="183">
        <f t="shared" si="228"/>
        <v>0</v>
      </c>
      <c r="W852" s="211"/>
      <c r="X852" s="213" t="e">
        <f t="shared" si="226"/>
        <v>#DIV/0!</v>
      </c>
      <c r="Y852" s="211"/>
    </row>
    <row r="853" spans="1:25" x14ac:dyDescent="0.25">
      <c r="A853" s="184" t="s">
        <v>98</v>
      </c>
      <c r="B853" s="211"/>
      <c r="C853" s="211"/>
      <c r="D853" s="212">
        <f t="shared" si="227"/>
        <v>0</v>
      </c>
      <c r="E853" s="211"/>
      <c r="F853" s="211"/>
      <c r="G853" s="213"/>
      <c r="H853" s="212">
        <f t="shared" si="220"/>
        <v>0</v>
      </c>
      <c r="I853" s="211"/>
      <c r="J853" s="211"/>
      <c r="K853" s="214"/>
      <c r="L853" s="212">
        <f t="shared" si="221"/>
        <v>0</v>
      </c>
      <c r="M853" s="211"/>
      <c r="N853" s="213"/>
      <c r="O853" s="212">
        <f t="shared" si="222"/>
        <v>0</v>
      </c>
      <c r="P853" s="211"/>
      <c r="Q853" s="213"/>
      <c r="R853" s="212">
        <f t="shared" si="223"/>
        <v>0</v>
      </c>
      <c r="S853" s="211"/>
      <c r="T853" s="211"/>
      <c r="U853" s="212">
        <f t="shared" si="224"/>
        <v>0</v>
      </c>
      <c r="V853" s="183">
        <f t="shared" si="228"/>
        <v>0</v>
      </c>
      <c r="W853" s="211"/>
      <c r="X853" s="213" t="e">
        <f t="shared" si="226"/>
        <v>#DIV/0!</v>
      </c>
      <c r="Y853" s="211"/>
    </row>
    <row r="854" spans="1:25" x14ac:dyDescent="0.25">
      <c r="A854" s="184" t="s">
        <v>99</v>
      </c>
      <c r="B854" s="211"/>
      <c r="C854" s="211"/>
      <c r="D854" s="212">
        <f t="shared" si="227"/>
        <v>0</v>
      </c>
      <c r="E854" s="211"/>
      <c r="F854" s="211"/>
      <c r="G854" s="213"/>
      <c r="H854" s="212">
        <f t="shared" si="220"/>
        <v>0</v>
      </c>
      <c r="I854" s="211"/>
      <c r="J854" s="211"/>
      <c r="K854" s="214"/>
      <c r="L854" s="212">
        <f t="shared" si="221"/>
        <v>0</v>
      </c>
      <c r="M854" s="211"/>
      <c r="N854" s="213"/>
      <c r="O854" s="212">
        <f t="shared" si="222"/>
        <v>0</v>
      </c>
      <c r="P854" s="211"/>
      <c r="Q854" s="213"/>
      <c r="R854" s="212">
        <f t="shared" si="223"/>
        <v>0</v>
      </c>
      <c r="S854" s="211"/>
      <c r="T854" s="211"/>
      <c r="U854" s="212">
        <f t="shared" si="224"/>
        <v>0</v>
      </c>
      <c r="V854" s="183">
        <f t="shared" si="228"/>
        <v>0</v>
      </c>
      <c r="W854" s="211"/>
      <c r="X854" s="213" t="e">
        <f t="shared" si="226"/>
        <v>#DIV/0!</v>
      </c>
      <c r="Y854" s="211"/>
    </row>
    <row r="855" spans="1:25" x14ac:dyDescent="0.25">
      <c r="A855" s="184" t="s">
        <v>100</v>
      </c>
      <c r="B855" s="211"/>
      <c r="C855" s="211"/>
      <c r="D855" s="212">
        <f t="shared" si="227"/>
        <v>0</v>
      </c>
      <c r="E855" s="211"/>
      <c r="F855" s="211"/>
      <c r="G855" s="213"/>
      <c r="H855" s="212">
        <f t="shared" si="220"/>
        <v>0</v>
      </c>
      <c r="I855" s="211"/>
      <c r="J855" s="211"/>
      <c r="K855" s="214"/>
      <c r="L855" s="212">
        <f t="shared" si="221"/>
        <v>0</v>
      </c>
      <c r="M855" s="211"/>
      <c r="N855" s="213"/>
      <c r="O855" s="212">
        <f t="shared" si="222"/>
        <v>0</v>
      </c>
      <c r="P855" s="211"/>
      <c r="Q855" s="213"/>
      <c r="R855" s="212">
        <f t="shared" si="223"/>
        <v>0</v>
      </c>
      <c r="S855" s="211"/>
      <c r="T855" s="211"/>
      <c r="U855" s="212">
        <f t="shared" si="224"/>
        <v>0</v>
      </c>
      <c r="V855" s="183">
        <f t="shared" si="228"/>
        <v>0</v>
      </c>
      <c r="W855" s="211"/>
      <c r="X855" s="213" t="e">
        <f t="shared" si="226"/>
        <v>#DIV/0!</v>
      </c>
      <c r="Y855" s="211"/>
    </row>
    <row r="856" spans="1:25" x14ac:dyDescent="0.25">
      <c r="A856" s="184" t="s">
        <v>101</v>
      </c>
      <c r="B856" s="211"/>
      <c r="C856" s="211"/>
      <c r="D856" s="212">
        <f t="shared" si="227"/>
        <v>0</v>
      </c>
      <c r="E856" s="211"/>
      <c r="F856" s="211"/>
      <c r="G856" s="213"/>
      <c r="H856" s="212">
        <f t="shared" si="220"/>
        <v>0</v>
      </c>
      <c r="I856" s="211"/>
      <c r="J856" s="211"/>
      <c r="K856" s="214"/>
      <c r="L856" s="212">
        <f t="shared" si="221"/>
        <v>0</v>
      </c>
      <c r="M856" s="211"/>
      <c r="N856" s="213"/>
      <c r="O856" s="212">
        <f t="shared" si="222"/>
        <v>0</v>
      </c>
      <c r="P856" s="211"/>
      <c r="Q856" s="213"/>
      <c r="R856" s="212">
        <f t="shared" si="223"/>
        <v>0</v>
      </c>
      <c r="S856" s="211"/>
      <c r="T856" s="211"/>
      <c r="U856" s="212">
        <f t="shared" si="224"/>
        <v>0</v>
      </c>
      <c r="V856" s="183">
        <f t="shared" si="228"/>
        <v>0</v>
      </c>
      <c r="W856" s="211"/>
      <c r="X856" s="213" t="e">
        <f t="shared" si="226"/>
        <v>#DIV/0!</v>
      </c>
      <c r="Y856" s="211"/>
    </row>
    <row r="857" spans="1:25" x14ac:dyDescent="0.25">
      <c r="A857" s="184" t="s">
        <v>102</v>
      </c>
      <c r="B857" s="211"/>
      <c r="C857" s="211"/>
      <c r="D857" s="212">
        <f t="shared" si="227"/>
        <v>0</v>
      </c>
      <c r="E857" s="211"/>
      <c r="F857" s="211"/>
      <c r="G857" s="213"/>
      <c r="H857" s="212">
        <f t="shared" si="220"/>
        <v>0</v>
      </c>
      <c r="I857" s="211"/>
      <c r="J857" s="211"/>
      <c r="K857" s="214"/>
      <c r="L857" s="212">
        <f t="shared" si="221"/>
        <v>0</v>
      </c>
      <c r="M857" s="211"/>
      <c r="N857" s="213"/>
      <c r="O857" s="212">
        <f t="shared" si="222"/>
        <v>0</v>
      </c>
      <c r="P857" s="211"/>
      <c r="Q857" s="213"/>
      <c r="R857" s="212">
        <f t="shared" si="223"/>
        <v>0</v>
      </c>
      <c r="S857" s="211"/>
      <c r="T857" s="211"/>
      <c r="U857" s="212">
        <f t="shared" si="224"/>
        <v>0</v>
      </c>
      <c r="V857" s="183">
        <f t="shared" si="228"/>
        <v>0</v>
      </c>
      <c r="W857" s="211"/>
      <c r="X857" s="213" t="e">
        <f t="shared" si="226"/>
        <v>#DIV/0!</v>
      </c>
      <c r="Y857" s="211"/>
    </row>
    <row r="858" spans="1:25" x14ac:dyDescent="0.25">
      <c r="A858" s="184" t="s">
        <v>97</v>
      </c>
      <c r="B858" s="211"/>
      <c r="C858" s="211"/>
      <c r="D858" s="212">
        <f t="shared" si="227"/>
        <v>0</v>
      </c>
      <c r="E858" s="211"/>
      <c r="F858" s="211"/>
      <c r="G858" s="213"/>
      <c r="H858" s="212">
        <f t="shared" si="220"/>
        <v>0</v>
      </c>
      <c r="I858" s="211"/>
      <c r="J858" s="211"/>
      <c r="K858" s="214"/>
      <c r="L858" s="212">
        <f t="shared" si="221"/>
        <v>0</v>
      </c>
      <c r="M858" s="211"/>
      <c r="N858" s="213"/>
      <c r="O858" s="212">
        <f t="shared" si="222"/>
        <v>0</v>
      </c>
      <c r="P858" s="211"/>
      <c r="Q858" s="213"/>
      <c r="R858" s="212">
        <f t="shared" si="223"/>
        <v>0</v>
      </c>
      <c r="S858" s="211"/>
      <c r="T858" s="211"/>
      <c r="U858" s="212">
        <f t="shared" si="224"/>
        <v>0</v>
      </c>
      <c r="V858" s="183">
        <f t="shared" si="228"/>
        <v>0</v>
      </c>
      <c r="W858" s="211"/>
      <c r="X858" s="213" t="e">
        <f t="shared" si="226"/>
        <v>#DIV/0!</v>
      </c>
      <c r="Y858" s="211"/>
    </row>
    <row r="859" spans="1:25" x14ac:dyDescent="0.25">
      <c r="A859" s="182"/>
      <c r="B859" s="211"/>
      <c r="C859" s="211"/>
      <c r="D859" s="212">
        <f t="shared" si="227"/>
        <v>0</v>
      </c>
      <c r="E859" s="211"/>
      <c r="F859" s="211"/>
      <c r="G859" s="213"/>
      <c r="H859" s="212">
        <f t="shared" si="220"/>
        <v>0</v>
      </c>
      <c r="I859" s="211"/>
      <c r="J859" s="211"/>
      <c r="K859" s="214"/>
      <c r="L859" s="212">
        <f t="shared" si="221"/>
        <v>0</v>
      </c>
      <c r="M859" s="211"/>
      <c r="N859" s="213"/>
      <c r="O859" s="212">
        <f t="shared" si="222"/>
        <v>0</v>
      </c>
      <c r="P859" s="211"/>
      <c r="Q859" s="213"/>
      <c r="R859" s="212">
        <f t="shared" si="223"/>
        <v>0</v>
      </c>
      <c r="S859" s="211"/>
      <c r="T859" s="211"/>
      <c r="U859" s="212">
        <f t="shared" si="224"/>
        <v>0</v>
      </c>
      <c r="V859" s="183">
        <f t="shared" si="228"/>
        <v>0</v>
      </c>
      <c r="W859" s="211"/>
      <c r="X859" s="213" t="e">
        <f t="shared" si="226"/>
        <v>#DIV/0!</v>
      </c>
      <c r="Y859" s="211"/>
    </row>
    <row r="860" spans="1:25" x14ac:dyDescent="0.25">
      <c r="A860" s="184" t="s">
        <v>103</v>
      </c>
      <c r="B860" s="211"/>
      <c r="C860" s="211"/>
      <c r="D860" s="212">
        <f t="shared" si="227"/>
        <v>0</v>
      </c>
      <c r="E860" s="211"/>
      <c r="F860" s="211"/>
      <c r="G860" s="213"/>
      <c r="H860" s="212">
        <f t="shared" si="220"/>
        <v>0</v>
      </c>
      <c r="I860" s="211"/>
      <c r="J860" s="211"/>
      <c r="K860" s="214"/>
      <c r="L860" s="212">
        <f t="shared" si="221"/>
        <v>0</v>
      </c>
      <c r="M860" s="211"/>
      <c r="N860" s="213"/>
      <c r="O860" s="212">
        <f t="shared" si="222"/>
        <v>0</v>
      </c>
      <c r="P860" s="211"/>
      <c r="Q860" s="213"/>
      <c r="R860" s="212">
        <f t="shared" si="223"/>
        <v>0</v>
      </c>
      <c r="S860" s="211"/>
      <c r="T860" s="211"/>
      <c r="U860" s="212">
        <f t="shared" si="224"/>
        <v>0</v>
      </c>
      <c r="V860" s="183">
        <f t="shared" si="228"/>
        <v>0</v>
      </c>
      <c r="W860" s="211"/>
      <c r="X860" s="213" t="e">
        <f t="shared" si="226"/>
        <v>#DIV/0!</v>
      </c>
      <c r="Y860" s="211"/>
    </row>
    <row r="861" spans="1:25" x14ac:dyDescent="0.25">
      <c r="A861" s="182" t="s">
        <v>104</v>
      </c>
      <c r="B861" s="211"/>
      <c r="C861" s="211"/>
      <c r="D861" s="212">
        <f t="shared" si="227"/>
        <v>0</v>
      </c>
      <c r="E861" s="211"/>
      <c r="F861" s="211"/>
      <c r="G861" s="213"/>
      <c r="H861" s="212">
        <f t="shared" si="220"/>
        <v>0</v>
      </c>
      <c r="I861" s="211"/>
      <c r="J861" s="211"/>
      <c r="K861" s="214"/>
      <c r="L861" s="212">
        <f t="shared" si="221"/>
        <v>0</v>
      </c>
      <c r="M861" s="211"/>
      <c r="N861" s="213"/>
      <c r="O861" s="212">
        <f t="shared" si="222"/>
        <v>0</v>
      </c>
      <c r="P861" s="211"/>
      <c r="Q861" s="213"/>
      <c r="R861" s="212">
        <f t="shared" si="223"/>
        <v>0</v>
      </c>
      <c r="S861" s="211"/>
      <c r="T861" s="211"/>
      <c r="U861" s="212">
        <f t="shared" si="224"/>
        <v>0</v>
      </c>
      <c r="V861" s="183">
        <f t="shared" si="228"/>
        <v>0</v>
      </c>
      <c r="W861" s="211"/>
      <c r="X861" s="213" t="e">
        <f t="shared" si="226"/>
        <v>#DIV/0!</v>
      </c>
      <c r="Y861" s="211"/>
    </row>
    <row r="862" spans="1:25" x14ac:dyDescent="0.25">
      <c r="A862" s="182" t="s">
        <v>105</v>
      </c>
      <c r="B862" s="211"/>
      <c r="C862" s="211"/>
      <c r="D862" s="212">
        <f t="shared" si="227"/>
        <v>0</v>
      </c>
      <c r="E862" s="211"/>
      <c r="F862" s="211"/>
      <c r="G862" s="213"/>
      <c r="H862" s="212">
        <f t="shared" si="220"/>
        <v>0</v>
      </c>
      <c r="I862" s="211"/>
      <c r="J862" s="211"/>
      <c r="K862" s="214"/>
      <c r="L862" s="212">
        <f t="shared" si="221"/>
        <v>0</v>
      </c>
      <c r="M862" s="211"/>
      <c r="N862" s="213"/>
      <c r="O862" s="212">
        <f t="shared" si="222"/>
        <v>0</v>
      </c>
      <c r="P862" s="211"/>
      <c r="Q862" s="213"/>
      <c r="R862" s="212">
        <f t="shared" si="223"/>
        <v>0</v>
      </c>
      <c r="S862" s="211"/>
      <c r="T862" s="211"/>
      <c r="U862" s="212">
        <f t="shared" si="224"/>
        <v>0</v>
      </c>
      <c r="V862" s="183">
        <f t="shared" si="228"/>
        <v>0</v>
      </c>
      <c r="W862" s="211"/>
      <c r="X862" s="213" t="e">
        <f t="shared" si="226"/>
        <v>#DIV/0!</v>
      </c>
      <c r="Y862" s="211"/>
    </row>
    <row r="863" spans="1:25" x14ac:dyDescent="0.25">
      <c r="A863" s="184" t="s">
        <v>106</v>
      </c>
      <c r="B863" s="211"/>
      <c r="C863" s="211"/>
      <c r="D863" s="212">
        <f t="shared" si="227"/>
        <v>0</v>
      </c>
      <c r="E863" s="211"/>
      <c r="F863" s="211"/>
      <c r="G863" s="213"/>
      <c r="H863" s="212">
        <f t="shared" si="220"/>
        <v>0</v>
      </c>
      <c r="I863" s="211"/>
      <c r="J863" s="211"/>
      <c r="K863" s="214"/>
      <c r="L863" s="212">
        <f t="shared" si="221"/>
        <v>0</v>
      </c>
      <c r="M863" s="211"/>
      <c r="N863" s="213"/>
      <c r="O863" s="212">
        <f t="shared" si="222"/>
        <v>0</v>
      </c>
      <c r="P863" s="211"/>
      <c r="Q863" s="213"/>
      <c r="R863" s="212">
        <f t="shared" si="223"/>
        <v>0</v>
      </c>
      <c r="S863" s="211"/>
      <c r="T863" s="211"/>
      <c r="U863" s="212">
        <f t="shared" si="224"/>
        <v>0</v>
      </c>
      <c r="V863" s="183">
        <f t="shared" si="228"/>
        <v>0</v>
      </c>
      <c r="W863" s="211"/>
      <c r="X863" s="213" t="e">
        <f t="shared" si="226"/>
        <v>#DIV/0!</v>
      </c>
      <c r="Y863" s="211"/>
    </row>
    <row r="864" spans="1:25" x14ac:dyDescent="0.25">
      <c r="A864" s="182" t="s">
        <v>107</v>
      </c>
      <c r="B864" s="211"/>
      <c r="C864" s="211"/>
      <c r="D864" s="212">
        <f t="shared" si="227"/>
        <v>0</v>
      </c>
      <c r="E864" s="211"/>
      <c r="F864" s="211"/>
      <c r="G864" s="213"/>
      <c r="H864" s="212">
        <f t="shared" si="220"/>
        <v>0</v>
      </c>
      <c r="I864" s="211"/>
      <c r="J864" s="211"/>
      <c r="K864" s="214"/>
      <c r="L864" s="212">
        <f t="shared" si="221"/>
        <v>0</v>
      </c>
      <c r="M864" s="211"/>
      <c r="N864" s="213"/>
      <c r="O864" s="212">
        <f t="shared" si="222"/>
        <v>0</v>
      </c>
      <c r="P864" s="211"/>
      <c r="Q864" s="213"/>
      <c r="R864" s="212">
        <f t="shared" si="223"/>
        <v>0</v>
      </c>
      <c r="S864" s="211"/>
      <c r="T864" s="211"/>
      <c r="U864" s="212">
        <f t="shared" si="224"/>
        <v>0</v>
      </c>
      <c r="V864" s="183">
        <f t="shared" si="228"/>
        <v>0</v>
      </c>
      <c r="W864" s="211"/>
      <c r="X864" s="213" t="e">
        <f t="shared" si="226"/>
        <v>#DIV/0!</v>
      </c>
      <c r="Y864" s="211"/>
    </row>
    <row r="865" spans="1:25" x14ac:dyDescent="0.25">
      <c r="A865" s="182" t="s">
        <v>108</v>
      </c>
      <c r="B865" s="211"/>
      <c r="C865" s="211"/>
      <c r="D865" s="212">
        <f t="shared" si="227"/>
        <v>0</v>
      </c>
      <c r="E865" s="211"/>
      <c r="F865" s="211"/>
      <c r="G865" s="213"/>
      <c r="H865" s="212">
        <f t="shared" si="220"/>
        <v>0</v>
      </c>
      <c r="I865" s="211"/>
      <c r="J865" s="211"/>
      <c r="K865" s="214"/>
      <c r="L865" s="212">
        <f t="shared" si="221"/>
        <v>0</v>
      </c>
      <c r="M865" s="211"/>
      <c r="N865" s="213"/>
      <c r="O865" s="212">
        <f t="shared" si="222"/>
        <v>0</v>
      </c>
      <c r="P865" s="211"/>
      <c r="Q865" s="213"/>
      <c r="R865" s="212">
        <f t="shared" si="223"/>
        <v>0</v>
      </c>
      <c r="S865" s="211"/>
      <c r="T865" s="211"/>
      <c r="U865" s="212">
        <f t="shared" si="224"/>
        <v>0</v>
      </c>
      <c r="V865" s="183">
        <f t="shared" si="228"/>
        <v>0</v>
      </c>
      <c r="W865" s="211"/>
      <c r="X865" s="213" t="e">
        <f t="shared" si="226"/>
        <v>#DIV/0!</v>
      </c>
      <c r="Y865" s="211"/>
    </row>
    <row r="866" spans="1:25" x14ac:dyDescent="0.25">
      <c r="A866" s="184" t="s">
        <v>109</v>
      </c>
      <c r="B866" s="211"/>
      <c r="C866" s="211"/>
      <c r="D866" s="212">
        <f t="shared" si="227"/>
        <v>0</v>
      </c>
      <c r="E866" s="211"/>
      <c r="F866" s="211"/>
      <c r="G866" s="213"/>
      <c r="H866" s="212">
        <f t="shared" si="220"/>
        <v>0</v>
      </c>
      <c r="I866" s="211"/>
      <c r="J866" s="211"/>
      <c r="K866" s="214"/>
      <c r="L866" s="212">
        <f t="shared" si="221"/>
        <v>0</v>
      </c>
      <c r="M866" s="211"/>
      <c r="N866" s="213"/>
      <c r="O866" s="212">
        <f t="shared" si="222"/>
        <v>0</v>
      </c>
      <c r="P866" s="211"/>
      <c r="Q866" s="213"/>
      <c r="R866" s="212">
        <f t="shared" si="223"/>
        <v>0</v>
      </c>
      <c r="S866" s="211"/>
      <c r="T866" s="211"/>
      <c r="U866" s="212">
        <f t="shared" si="224"/>
        <v>0</v>
      </c>
      <c r="V866" s="183">
        <f t="shared" si="228"/>
        <v>0</v>
      </c>
      <c r="W866" s="211"/>
      <c r="X866" s="213" t="e">
        <f t="shared" si="226"/>
        <v>#DIV/0!</v>
      </c>
      <c r="Y866" s="211"/>
    </row>
    <row r="867" spans="1:25" x14ac:dyDescent="0.25">
      <c r="A867" s="182" t="s">
        <v>110</v>
      </c>
      <c r="B867" s="211"/>
      <c r="C867" s="211"/>
      <c r="D867" s="212">
        <f t="shared" si="227"/>
        <v>0</v>
      </c>
      <c r="E867" s="211"/>
      <c r="F867" s="211"/>
      <c r="G867" s="213"/>
      <c r="H867" s="212">
        <f t="shared" si="220"/>
        <v>0</v>
      </c>
      <c r="I867" s="211"/>
      <c r="J867" s="211"/>
      <c r="K867" s="214"/>
      <c r="L867" s="212">
        <f t="shared" si="221"/>
        <v>0</v>
      </c>
      <c r="M867" s="211"/>
      <c r="N867" s="213"/>
      <c r="O867" s="212">
        <f t="shared" si="222"/>
        <v>0</v>
      </c>
      <c r="P867" s="211"/>
      <c r="Q867" s="213"/>
      <c r="R867" s="212">
        <f t="shared" si="223"/>
        <v>0</v>
      </c>
      <c r="S867" s="211"/>
      <c r="T867" s="211"/>
      <c r="U867" s="212">
        <f t="shared" si="224"/>
        <v>0</v>
      </c>
      <c r="V867" s="183">
        <f t="shared" si="228"/>
        <v>0</v>
      </c>
      <c r="W867" s="211"/>
      <c r="X867" s="213" t="e">
        <f t="shared" si="226"/>
        <v>#DIV/0!</v>
      </c>
      <c r="Y867" s="211"/>
    </row>
    <row r="868" spans="1:25" x14ac:dyDescent="0.25">
      <c r="A868" s="182" t="s">
        <v>111</v>
      </c>
      <c r="B868" s="211"/>
      <c r="C868" s="211"/>
      <c r="D868" s="212">
        <f t="shared" si="227"/>
        <v>0</v>
      </c>
      <c r="E868" s="211"/>
      <c r="F868" s="211"/>
      <c r="G868" s="213"/>
      <c r="H868" s="212">
        <f t="shared" si="220"/>
        <v>0</v>
      </c>
      <c r="I868" s="211"/>
      <c r="J868" s="211"/>
      <c r="K868" s="214"/>
      <c r="L868" s="212">
        <f t="shared" si="221"/>
        <v>0</v>
      </c>
      <c r="M868" s="211"/>
      <c r="N868" s="213"/>
      <c r="O868" s="212">
        <f t="shared" si="222"/>
        <v>0</v>
      </c>
      <c r="P868" s="211"/>
      <c r="Q868" s="213"/>
      <c r="R868" s="212">
        <f t="shared" si="223"/>
        <v>0</v>
      </c>
      <c r="S868" s="211"/>
      <c r="T868" s="211"/>
      <c r="U868" s="212">
        <f t="shared" si="224"/>
        <v>0</v>
      </c>
      <c r="V868" s="183">
        <f t="shared" si="228"/>
        <v>0</v>
      </c>
      <c r="W868" s="211"/>
      <c r="X868" s="213" t="e">
        <f t="shared" si="226"/>
        <v>#DIV/0!</v>
      </c>
      <c r="Y868" s="211"/>
    </row>
    <row r="869" spans="1:25" x14ac:dyDescent="0.25">
      <c r="A869" s="184" t="s">
        <v>112</v>
      </c>
      <c r="B869" s="211"/>
      <c r="C869" s="211"/>
      <c r="D869" s="212">
        <f t="shared" si="227"/>
        <v>0</v>
      </c>
      <c r="E869" s="211"/>
      <c r="F869" s="211"/>
      <c r="G869" s="213"/>
      <c r="H869" s="212">
        <f t="shared" si="220"/>
        <v>0</v>
      </c>
      <c r="I869" s="211"/>
      <c r="J869" s="211"/>
      <c r="K869" s="214"/>
      <c r="L869" s="212">
        <f t="shared" si="221"/>
        <v>0</v>
      </c>
      <c r="M869" s="211"/>
      <c r="N869" s="213"/>
      <c r="O869" s="212">
        <f t="shared" si="222"/>
        <v>0</v>
      </c>
      <c r="P869" s="211"/>
      <c r="Q869" s="213"/>
      <c r="R869" s="212">
        <f t="shared" si="223"/>
        <v>0</v>
      </c>
      <c r="S869" s="211"/>
      <c r="T869" s="211"/>
      <c r="U869" s="212">
        <f t="shared" si="224"/>
        <v>0</v>
      </c>
      <c r="V869" s="183">
        <f t="shared" si="228"/>
        <v>0</v>
      </c>
      <c r="W869" s="211"/>
      <c r="X869" s="213" t="e">
        <f t="shared" si="226"/>
        <v>#DIV/0!</v>
      </c>
      <c r="Y869" s="211"/>
    </row>
    <row r="870" spans="1:25" x14ac:dyDescent="0.25">
      <c r="A870" s="182" t="s">
        <v>113</v>
      </c>
      <c r="B870" s="211"/>
      <c r="C870" s="211"/>
      <c r="D870" s="212">
        <f t="shared" si="227"/>
        <v>0</v>
      </c>
      <c r="E870" s="211"/>
      <c r="F870" s="211"/>
      <c r="G870" s="213"/>
      <c r="H870" s="212">
        <f t="shared" si="220"/>
        <v>0</v>
      </c>
      <c r="I870" s="211"/>
      <c r="J870" s="211"/>
      <c r="K870" s="214"/>
      <c r="L870" s="212">
        <f t="shared" si="221"/>
        <v>0</v>
      </c>
      <c r="M870" s="211"/>
      <c r="N870" s="213"/>
      <c r="O870" s="212">
        <f t="shared" si="222"/>
        <v>0</v>
      </c>
      <c r="P870" s="211"/>
      <c r="Q870" s="213"/>
      <c r="R870" s="212">
        <f t="shared" si="223"/>
        <v>0</v>
      </c>
      <c r="S870" s="211"/>
      <c r="T870" s="211"/>
      <c r="U870" s="212">
        <f t="shared" si="224"/>
        <v>0</v>
      </c>
      <c r="V870" s="183">
        <f t="shared" si="228"/>
        <v>0</v>
      </c>
      <c r="W870" s="211"/>
      <c r="X870" s="213" t="e">
        <f t="shared" si="226"/>
        <v>#DIV/0!</v>
      </c>
      <c r="Y870" s="211"/>
    </row>
    <row r="871" spans="1:25" x14ac:dyDescent="0.25">
      <c r="A871" s="184" t="s">
        <v>114</v>
      </c>
      <c r="B871" s="211"/>
      <c r="C871" s="211"/>
      <c r="D871" s="212">
        <f t="shared" si="227"/>
        <v>0</v>
      </c>
      <c r="E871" s="211"/>
      <c r="F871" s="211"/>
      <c r="G871" s="213"/>
      <c r="H871" s="212">
        <f t="shared" si="220"/>
        <v>0</v>
      </c>
      <c r="I871" s="211"/>
      <c r="J871" s="211"/>
      <c r="K871" s="214"/>
      <c r="L871" s="212">
        <f t="shared" si="221"/>
        <v>0</v>
      </c>
      <c r="M871" s="211"/>
      <c r="N871" s="213"/>
      <c r="O871" s="212">
        <f t="shared" si="222"/>
        <v>0</v>
      </c>
      <c r="P871" s="211"/>
      <c r="Q871" s="213"/>
      <c r="R871" s="212">
        <f t="shared" si="223"/>
        <v>0</v>
      </c>
      <c r="S871" s="211"/>
      <c r="T871" s="211"/>
      <c r="U871" s="212">
        <f t="shared" si="224"/>
        <v>0</v>
      </c>
      <c r="V871" s="183">
        <f t="shared" si="228"/>
        <v>0</v>
      </c>
      <c r="W871" s="211"/>
      <c r="X871" s="213" t="e">
        <f t="shared" si="226"/>
        <v>#DIV/0!</v>
      </c>
      <c r="Y871" s="211"/>
    </row>
    <row r="872" spans="1:25" x14ac:dyDescent="0.25">
      <c r="A872" s="182" t="s">
        <v>115</v>
      </c>
      <c r="B872" s="211"/>
      <c r="C872" s="211"/>
      <c r="D872" s="212">
        <f t="shared" si="227"/>
        <v>0</v>
      </c>
      <c r="E872" s="211"/>
      <c r="F872" s="211"/>
      <c r="G872" s="213"/>
      <c r="H872" s="212">
        <f t="shared" si="220"/>
        <v>0</v>
      </c>
      <c r="I872" s="211"/>
      <c r="J872" s="211"/>
      <c r="K872" s="214"/>
      <c r="L872" s="212">
        <f t="shared" si="221"/>
        <v>0</v>
      </c>
      <c r="M872" s="211"/>
      <c r="N872" s="213"/>
      <c r="O872" s="212">
        <f t="shared" si="222"/>
        <v>0</v>
      </c>
      <c r="P872" s="211"/>
      <c r="Q872" s="213"/>
      <c r="R872" s="212">
        <f t="shared" si="223"/>
        <v>0</v>
      </c>
      <c r="S872" s="211"/>
      <c r="T872" s="211"/>
      <c r="U872" s="212">
        <f t="shared" si="224"/>
        <v>0</v>
      </c>
      <c r="V872" s="183">
        <f t="shared" si="228"/>
        <v>0</v>
      </c>
      <c r="W872" s="211"/>
      <c r="X872" s="213" t="e">
        <f t="shared" si="226"/>
        <v>#DIV/0!</v>
      </c>
      <c r="Y872" s="211"/>
    </row>
    <row r="873" spans="1:25" x14ac:dyDescent="0.25">
      <c r="A873" s="184" t="s">
        <v>116</v>
      </c>
      <c r="B873" s="211"/>
      <c r="C873" s="211"/>
      <c r="D873" s="212">
        <f t="shared" si="227"/>
        <v>0</v>
      </c>
      <c r="E873" s="211"/>
      <c r="F873" s="211"/>
      <c r="G873" s="213"/>
      <c r="H873" s="212">
        <f t="shared" si="220"/>
        <v>0</v>
      </c>
      <c r="I873" s="211"/>
      <c r="J873" s="211"/>
      <c r="K873" s="214"/>
      <c r="L873" s="212">
        <f t="shared" si="221"/>
        <v>0</v>
      </c>
      <c r="M873" s="211"/>
      <c r="N873" s="213"/>
      <c r="O873" s="212">
        <f t="shared" si="222"/>
        <v>0</v>
      </c>
      <c r="P873" s="211"/>
      <c r="Q873" s="213"/>
      <c r="R873" s="212">
        <f t="shared" si="223"/>
        <v>0</v>
      </c>
      <c r="S873" s="211"/>
      <c r="T873" s="211"/>
      <c r="U873" s="212">
        <f t="shared" si="224"/>
        <v>0</v>
      </c>
      <c r="V873" s="183">
        <f t="shared" si="228"/>
        <v>0</v>
      </c>
      <c r="W873" s="211"/>
      <c r="X873" s="213" t="e">
        <f t="shared" si="226"/>
        <v>#DIV/0!</v>
      </c>
      <c r="Y873" s="211"/>
    </row>
    <row r="874" spans="1:25" x14ac:dyDescent="0.25">
      <c r="A874" s="182" t="s">
        <v>117</v>
      </c>
      <c r="B874" s="211"/>
      <c r="C874" s="211"/>
      <c r="D874" s="212">
        <f t="shared" si="227"/>
        <v>0</v>
      </c>
      <c r="E874" s="211"/>
      <c r="F874" s="211"/>
      <c r="G874" s="213"/>
      <c r="H874" s="212">
        <f t="shared" si="220"/>
        <v>0</v>
      </c>
      <c r="I874" s="211"/>
      <c r="J874" s="211"/>
      <c r="K874" s="214"/>
      <c r="L874" s="212">
        <f t="shared" si="221"/>
        <v>0</v>
      </c>
      <c r="M874" s="211"/>
      <c r="N874" s="213"/>
      <c r="O874" s="212">
        <f t="shared" si="222"/>
        <v>0</v>
      </c>
      <c r="P874" s="211"/>
      <c r="Q874" s="213"/>
      <c r="R874" s="212">
        <f t="shared" si="223"/>
        <v>0</v>
      </c>
      <c r="S874" s="211"/>
      <c r="T874" s="211"/>
      <c r="U874" s="212">
        <f t="shared" si="224"/>
        <v>0</v>
      </c>
      <c r="V874" s="183">
        <f t="shared" si="228"/>
        <v>0</v>
      </c>
      <c r="W874" s="211"/>
      <c r="X874" s="213" t="e">
        <f t="shared" si="226"/>
        <v>#DIV/0!</v>
      </c>
      <c r="Y874" s="211"/>
    </row>
    <row r="875" spans="1:25" x14ac:dyDescent="0.25">
      <c r="A875" s="184" t="s">
        <v>118</v>
      </c>
      <c r="B875" s="211"/>
      <c r="C875" s="211"/>
      <c r="D875" s="212">
        <f t="shared" si="227"/>
        <v>0</v>
      </c>
      <c r="E875" s="211"/>
      <c r="F875" s="211"/>
      <c r="G875" s="213"/>
      <c r="H875" s="212">
        <f t="shared" si="220"/>
        <v>0</v>
      </c>
      <c r="I875" s="211"/>
      <c r="J875" s="211"/>
      <c r="K875" s="214"/>
      <c r="L875" s="212">
        <f t="shared" si="221"/>
        <v>0</v>
      </c>
      <c r="M875" s="211"/>
      <c r="N875" s="213"/>
      <c r="O875" s="212">
        <f t="shared" si="222"/>
        <v>0</v>
      </c>
      <c r="P875" s="211"/>
      <c r="Q875" s="213"/>
      <c r="R875" s="212">
        <f t="shared" si="223"/>
        <v>0</v>
      </c>
      <c r="S875" s="211"/>
      <c r="T875" s="211"/>
      <c r="U875" s="212">
        <f t="shared" si="224"/>
        <v>0</v>
      </c>
      <c r="V875" s="183">
        <f t="shared" si="228"/>
        <v>0</v>
      </c>
      <c r="W875" s="211"/>
      <c r="X875" s="213" t="e">
        <f t="shared" si="226"/>
        <v>#DIV/0!</v>
      </c>
      <c r="Y875" s="211"/>
    </row>
    <row r="876" spans="1:25" ht="15" customHeight="1" x14ac:dyDescent="0.25">
      <c r="A876" s="184" t="s">
        <v>119</v>
      </c>
      <c r="B876" s="211"/>
      <c r="C876" s="211"/>
      <c r="D876" s="212">
        <f t="shared" si="227"/>
        <v>0</v>
      </c>
      <c r="E876" s="211"/>
      <c r="F876" s="211"/>
      <c r="G876" s="213"/>
      <c r="H876" s="212">
        <f t="shared" si="220"/>
        <v>0</v>
      </c>
      <c r="I876" s="211"/>
      <c r="J876" s="211"/>
      <c r="K876" s="214"/>
      <c r="L876" s="212">
        <f t="shared" si="221"/>
        <v>0</v>
      </c>
      <c r="M876" s="211"/>
      <c r="N876" s="213"/>
      <c r="O876" s="212">
        <f t="shared" si="222"/>
        <v>0</v>
      </c>
      <c r="P876" s="211"/>
      <c r="Q876" s="213"/>
      <c r="R876" s="212">
        <f t="shared" si="223"/>
        <v>0</v>
      </c>
      <c r="S876" s="211"/>
      <c r="T876" s="211"/>
      <c r="U876" s="212">
        <f t="shared" si="224"/>
        <v>0</v>
      </c>
      <c r="V876" s="183">
        <f t="shared" si="228"/>
        <v>0</v>
      </c>
      <c r="W876" s="211"/>
      <c r="X876" s="213" t="e">
        <f t="shared" si="226"/>
        <v>#DIV/0!</v>
      </c>
      <c r="Y876" s="211"/>
    </row>
    <row r="877" spans="1:25" ht="15" customHeight="1" x14ac:dyDescent="0.25">
      <c r="A877" s="182" t="s">
        <v>120</v>
      </c>
      <c r="B877" s="211"/>
      <c r="C877" s="211"/>
      <c r="D877" s="212">
        <f t="shared" si="227"/>
        <v>0</v>
      </c>
      <c r="E877" s="211"/>
      <c r="F877" s="211"/>
      <c r="G877" s="213"/>
      <c r="H877" s="212">
        <f t="shared" ref="H877:H912" si="229">E877*G877</f>
        <v>0</v>
      </c>
      <c r="I877" s="211"/>
      <c r="J877" s="211"/>
      <c r="K877" s="214"/>
      <c r="L877" s="212">
        <f t="shared" ref="L877:L912" si="230">I877*K877</f>
        <v>0</v>
      </c>
      <c r="M877" s="211"/>
      <c r="N877" s="213"/>
      <c r="O877" s="212">
        <f t="shared" ref="O877:O912" si="231">M877*N877</f>
        <v>0</v>
      </c>
      <c r="P877" s="211"/>
      <c r="Q877" s="213"/>
      <c r="R877" s="212">
        <f t="shared" ref="R877:R912" si="232">P877*Q877</f>
        <v>0</v>
      </c>
      <c r="S877" s="211"/>
      <c r="T877" s="211"/>
      <c r="U877" s="212">
        <f t="shared" ref="U877:U912" si="233">S877*T877</f>
        <v>0</v>
      </c>
      <c r="V877" s="183">
        <f t="shared" si="228"/>
        <v>0</v>
      </c>
      <c r="W877" s="211"/>
      <c r="X877" s="213" t="e">
        <f t="shared" si="226"/>
        <v>#DIV/0!</v>
      </c>
      <c r="Y877" s="211"/>
    </row>
    <row r="878" spans="1:25" x14ac:dyDescent="0.25">
      <c r="A878" s="184" t="s">
        <v>121</v>
      </c>
      <c r="B878" s="211"/>
      <c r="C878" s="211"/>
      <c r="D878" s="212">
        <f t="shared" si="227"/>
        <v>0</v>
      </c>
      <c r="E878" s="211"/>
      <c r="F878" s="211"/>
      <c r="G878" s="213"/>
      <c r="H878" s="212">
        <f t="shared" si="229"/>
        <v>0</v>
      </c>
      <c r="I878" s="211"/>
      <c r="J878" s="211"/>
      <c r="K878" s="214"/>
      <c r="L878" s="212">
        <f t="shared" si="230"/>
        <v>0</v>
      </c>
      <c r="M878" s="211"/>
      <c r="N878" s="213"/>
      <c r="O878" s="212">
        <f t="shared" si="231"/>
        <v>0</v>
      </c>
      <c r="P878" s="211"/>
      <c r="Q878" s="213"/>
      <c r="R878" s="212">
        <f t="shared" si="232"/>
        <v>0</v>
      </c>
      <c r="S878" s="211"/>
      <c r="T878" s="211"/>
      <c r="U878" s="212">
        <f t="shared" si="233"/>
        <v>0</v>
      </c>
      <c r="V878" s="183">
        <f t="shared" si="228"/>
        <v>0</v>
      </c>
      <c r="W878" s="211"/>
      <c r="X878" s="213" t="e">
        <f t="shared" ref="X878:X912" si="234">(H878+L878+O878+R878+U878)/V878</f>
        <v>#DIV/0!</v>
      </c>
      <c r="Y878" s="211"/>
    </row>
    <row r="879" spans="1:25" x14ac:dyDescent="0.25">
      <c r="A879" s="182" t="s">
        <v>122</v>
      </c>
      <c r="B879" s="211"/>
      <c r="C879" s="211"/>
      <c r="D879" s="212">
        <f t="shared" si="227"/>
        <v>0</v>
      </c>
      <c r="E879" s="211"/>
      <c r="F879" s="211"/>
      <c r="G879" s="213"/>
      <c r="H879" s="212">
        <f t="shared" si="229"/>
        <v>0</v>
      </c>
      <c r="I879" s="211"/>
      <c r="J879" s="211"/>
      <c r="K879" s="214"/>
      <c r="L879" s="212">
        <f t="shared" si="230"/>
        <v>0</v>
      </c>
      <c r="M879" s="211"/>
      <c r="N879" s="213"/>
      <c r="O879" s="212">
        <f t="shared" si="231"/>
        <v>0</v>
      </c>
      <c r="P879" s="211"/>
      <c r="Q879" s="213"/>
      <c r="R879" s="212">
        <f t="shared" si="232"/>
        <v>0</v>
      </c>
      <c r="S879" s="211"/>
      <c r="T879" s="211"/>
      <c r="U879" s="212">
        <f t="shared" si="233"/>
        <v>0</v>
      </c>
      <c r="V879" s="183">
        <f t="shared" si="228"/>
        <v>0</v>
      </c>
      <c r="W879" s="211"/>
      <c r="X879" s="213" t="e">
        <f t="shared" si="234"/>
        <v>#DIV/0!</v>
      </c>
      <c r="Y879" s="211"/>
    </row>
    <row r="880" spans="1:25" x14ac:dyDescent="0.25">
      <c r="A880" s="182" t="s">
        <v>123</v>
      </c>
      <c r="B880" s="211"/>
      <c r="C880" s="211"/>
      <c r="D880" s="212">
        <f t="shared" ref="D880:D923" si="235">B880-C880</f>
        <v>0</v>
      </c>
      <c r="E880" s="211"/>
      <c r="F880" s="211"/>
      <c r="G880" s="213"/>
      <c r="H880" s="212">
        <f t="shared" si="229"/>
        <v>0</v>
      </c>
      <c r="I880" s="211"/>
      <c r="J880" s="211"/>
      <c r="K880" s="214"/>
      <c r="L880" s="212">
        <f t="shared" si="230"/>
        <v>0</v>
      </c>
      <c r="M880" s="211"/>
      <c r="N880" s="213"/>
      <c r="O880" s="212">
        <f t="shared" si="231"/>
        <v>0</v>
      </c>
      <c r="P880" s="211"/>
      <c r="Q880" s="213"/>
      <c r="R880" s="212">
        <f t="shared" si="232"/>
        <v>0</v>
      </c>
      <c r="S880" s="211"/>
      <c r="T880" s="211"/>
      <c r="U880" s="212">
        <f t="shared" si="233"/>
        <v>0</v>
      </c>
      <c r="V880" s="183">
        <f t="shared" si="228"/>
        <v>0</v>
      </c>
      <c r="W880" s="211"/>
      <c r="X880" s="213" t="e">
        <f t="shared" si="234"/>
        <v>#DIV/0!</v>
      </c>
      <c r="Y880" s="211"/>
    </row>
    <row r="881" spans="1:25" x14ac:dyDescent="0.25">
      <c r="A881" s="184" t="s">
        <v>124</v>
      </c>
      <c r="B881" s="211"/>
      <c r="C881" s="211"/>
      <c r="D881" s="212">
        <f t="shared" si="235"/>
        <v>0</v>
      </c>
      <c r="E881" s="211"/>
      <c r="F881" s="211"/>
      <c r="G881" s="213"/>
      <c r="H881" s="212">
        <f t="shared" si="229"/>
        <v>0</v>
      </c>
      <c r="I881" s="211"/>
      <c r="J881" s="211"/>
      <c r="K881" s="214"/>
      <c r="L881" s="212">
        <f t="shared" si="230"/>
        <v>0</v>
      </c>
      <c r="M881" s="211"/>
      <c r="N881" s="213"/>
      <c r="O881" s="212">
        <f t="shared" si="231"/>
        <v>0</v>
      </c>
      <c r="P881" s="211"/>
      <c r="Q881" s="213"/>
      <c r="R881" s="212">
        <f t="shared" si="232"/>
        <v>0</v>
      </c>
      <c r="S881" s="211"/>
      <c r="T881" s="211"/>
      <c r="U881" s="212">
        <f t="shared" si="233"/>
        <v>0</v>
      </c>
      <c r="V881" s="183">
        <f t="shared" si="228"/>
        <v>0</v>
      </c>
      <c r="W881" s="211"/>
      <c r="X881" s="213" t="e">
        <f t="shared" si="234"/>
        <v>#DIV/0!</v>
      </c>
      <c r="Y881" s="211"/>
    </row>
    <row r="882" spans="1:25" x14ac:dyDescent="0.25">
      <c r="A882" s="182" t="s">
        <v>125</v>
      </c>
      <c r="B882" s="211"/>
      <c r="C882" s="211"/>
      <c r="D882" s="212">
        <f t="shared" si="235"/>
        <v>0</v>
      </c>
      <c r="E882" s="211"/>
      <c r="F882" s="211"/>
      <c r="G882" s="213"/>
      <c r="H882" s="212">
        <f t="shared" si="229"/>
        <v>0</v>
      </c>
      <c r="I882" s="211"/>
      <c r="J882" s="211"/>
      <c r="K882" s="214"/>
      <c r="L882" s="212">
        <f t="shared" si="230"/>
        <v>0</v>
      </c>
      <c r="M882" s="211"/>
      <c r="N882" s="213"/>
      <c r="O882" s="212">
        <f t="shared" si="231"/>
        <v>0</v>
      </c>
      <c r="P882" s="211"/>
      <c r="Q882" s="213"/>
      <c r="R882" s="212">
        <f t="shared" si="232"/>
        <v>0</v>
      </c>
      <c r="S882" s="211"/>
      <c r="T882" s="211"/>
      <c r="U882" s="212">
        <f t="shared" si="233"/>
        <v>0</v>
      </c>
      <c r="V882" s="183">
        <f t="shared" si="228"/>
        <v>0</v>
      </c>
      <c r="W882" s="211"/>
      <c r="X882" s="213" t="e">
        <f t="shared" si="234"/>
        <v>#DIV/0!</v>
      </c>
      <c r="Y882" s="211"/>
    </row>
    <row r="883" spans="1:25" x14ac:dyDescent="0.25">
      <c r="A883" s="182" t="s">
        <v>126</v>
      </c>
      <c r="B883" s="211"/>
      <c r="C883" s="211"/>
      <c r="D883" s="212">
        <f t="shared" si="235"/>
        <v>0</v>
      </c>
      <c r="E883" s="211"/>
      <c r="F883" s="211"/>
      <c r="G883" s="213"/>
      <c r="H883" s="212">
        <f t="shared" si="229"/>
        <v>0</v>
      </c>
      <c r="I883" s="211"/>
      <c r="J883" s="211"/>
      <c r="K883" s="214"/>
      <c r="L883" s="212">
        <f t="shared" si="230"/>
        <v>0</v>
      </c>
      <c r="M883" s="211"/>
      <c r="N883" s="213"/>
      <c r="O883" s="212">
        <f t="shared" si="231"/>
        <v>0</v>
      </c>
      <c r="P883" s="211"/>
      <c r="Q883" s="213"/>
      <c r="R883" s="212">
        <f t="shared" si="232"/>
        <v>0</v>
      </c>
      <c r="S883" s="211"/>
      <c r="T883" s="211"/>
      <c r="U883" s="212">
        <f t="shared" si="233"/>
        <v>0</v>
      </c>
      <c r="V883" s="183">
        <f t="shared" si="228"/>
        <v>0</v>
      </c>
      <c r="W883" s="211"/>
      <c r="X883" s="213" t="e">
        <f t="shared" si="234"/>
        <v>#DIV/0!</v>
      </c>
      <c r="Y883" s="211"/>
    </row>
    <row r="884" spans="1:25" x14ac:dyDescent="0.25">
      <c r="A884" s="184" t="s">
        <v>127</v>
      </c>
      <c r="B884" s="211"/>
      <c r="C884" s="211"/>
      <c r="D884" s="212">
        <f t="shared" si="235"/>
        <v>0</v>
      </c>
      <c r="E884" s="211"/>
      <c r="F884" s="211"/>
      <c r="G884" s="213"/>
      <c r="H884" s="212">
        <f t="shared" si="229"/>
        <v>0</v>
      </c>
      <c r="I884" s="211"/>
      <c r="J884" s="211"/>
      <c r="K884" s="214"/>
      <c r="L884" s="212">
        <f t="shared" si="230"/>
        <v>0</v>
      </c>
      <c r="M884" s="211"/>
      <c r="N884" s="213"/>
      <c r="O884" s="212">
        <f t="shared" si="231"/>
        <v>0</v>
      </c>
      <c r="P884" s="211"/>
      <c r="Q884" s="213"/>
      <c r="R884" s="212">
        <f t="shared" si="232"/>
        <v>0</v>
      </c>
      <c r="S884" s="211"/>
      <c r="T884" s="211"/>
      <c r="U884" s="212">
        <f t="shared" si="233"/>
        <v>0</v>
      </c>
      <c r="V884" s="183">
        <f t="shared" si="228"/>
        <v>0</v>
      </c>
      <c r="W884" s="211"/>
      <c r="X884" s="213" t="e">
        <f t="shared" si="234"/>
        <v>#DIV/0!</v>
      </c>
      <c r="Y884" s="211"/>
    </row>
    <row r="885" spans="1:25" x14ac:dyDescent="0.25">
      <c r="A885" s="182" t="s">
        <v>128</v>
      </c>
      <c r="B885" s="211"/>
      <c r="C885" s="211"/>
      <c r="D885" s="212">
        <f t="shared" si="235"/>
        <v>0</v>
      </c>
      <c r="E885" s="211"/>
      <c r="F885" s="211"/>
      <c r="G885" s="213"/>
      <c r="H885" s="212">
        <f t="shared" si="229"/>
        <v>0</v>
      </c>
      <c r="I885" s="211"/>
      <c r="J885" s="211"/>
      <c r="K885" s="214"/>
      <c r="L885" s="212">
        <f t="shared" si="230"/>
        <v>0</v>
      </c>
      <c r="M885" s="211"/>
      <c r="N885" s="213"/>
      <c r="O885" s="212">
        <f t="shared" si="231"/>
        <v>0</v>
      </c>
      <c r="P885" s="211"/>
      <c r="Q885" s="213"/>
      <c r="R885" s="212">
        <f t="shared" si="232"/>
        <v>0</v>
      </c>
      <c r="S885" s="211"/>
      <c r="T885" s="211"/>
      <c r="U885" s="212">
        <f t="shared" si="233"/>
        <v>0</v>
      </c>
      <c r="V885" s="183">
        <f t="shared" si="228"/>
        <v>0</v>
      </c>
      <c r="W885" s="211"/>
      <c r="X885" s="213" t="e">
        <f t="shared" si="234"/>
        <v>#DIV/0!</v>
      </c>
      <c r="Y885" s="211"/>
    </row>
    <row r="886" spans="1:25" x14ac:dyDescent="0.25">
      <c r="A886" s="182" t="s">
        <v>129</v>
      </c>
      <c r="B886" s="211"/>
      <c r="C886" s="211"/>
      <c r="D886" s="212">
        <f t="shared" si="235"/>
        <v>0</v>
      </c>
      <c r="E886" s="211"/>
      <c r="F886" s="211"/>
      <c r="G886" s="213"/>
      <c r="H886" s="212">
        <f t="shared" si="229"/>
        <v>0</v>
      </c>
      <c r="I886" s="211"/>
      <c r="J886" s="211"/>
      <c r="K886" s="214"/>
      <c r="L886" s="212">
        <f t="shared" si="230"/>
        <v>0</v>
      </c>
      <c r="M886" s="211"/>
      <c r="N886" s="213"/>
      <c r="O886" s="212">
        <f t="shared" si="231"/>
        <v>0</v>
      </c>
      <c r="P886" s="211"/>
      <c r="Q886" s="213"/>
      <c r="R886" s="212">
        <f t="shared" si="232"/>
        <v>0</v>
      </c>
      <c r="S886" s="211"/>
      <c r="T886" s="211"/>
      <c r="U886" s="212">
        <f t="shared" si="233"/>
        <v>0</v>
      </c>
      <c r="V886" s="183">
        <f t="shared" si="228"/>
        <v>0</v>
      </c>
      <c r="W886" s="211"/>
      <c r="X886" s="213" t="e">
        <f t="shared" si="234"/>
        <v>#DIV/0!</v>
      </c>
      <c r="Y886" s="211"/>
    </row>
    <row r="887" spans="1:25" x14ac:dyDescent="0.25">
      <c r="A887" s="184" t="s">
        <v>130</v>
      </c>
      <c r="B887" s="211"/>
      <c r="C887" s="211"/>
      <c r="D887" s="212">
        <f t="shared" si="235"/>
        <v>0</v>
      </c>
      <c r="E887" s="211"/>
      <c r="F887" s="211"/>
      <c r="G887" s="213"/>
      <c r="H887" s="212">
        <f t="shared" si="229"/>
        <v>0</v>
      </c>
      <c r="I887" s="211"/>
      <c r="J887" s="211"/>
      <c r="K887" s="214"/>
      <c r="L887" s="212">
        <f t="shared" si="230"/>
        <v>0</v>
      </c>
      <c r="M887" s="211"/>
      <c r="N887" s="213"/>
      <c r="O887" s="212">
        <f t="shared" si="231"/>
        <v>0</v>
      </c>
      <c r="P887" s="211"/>
      <c r="Q887" s="213"/>
      <c r="R887" s="212">
        <f t="shared" si="232"/>
        <v>0</v>
      </c>
      <c r="S887" s="211"/>
      <c r="T887" s="211"/>
      <c r="U887" s="212">
        <f t="shared" si="233"/>
        <v>0</v>
      </c>
      <c r="V887" s="183">
        <f t="shared" si="228"/>
        <v>0</v>
      </c>
      <c r="W887" s="211"/>
      <c r="X887" s="213" t="e">
        <f t="shared" si="234"/>
        <v>#DIV/0!</v>
      </c>
      <c r="Y887" s="211"/>
    </row>
    <row r="888" spans="1:25" x14ac:dyDescent="0.25">
      <c r="A888" s="182" t="s">
        <v>131</v>
      </c>
      <c r="B888" s="211"/>
      <c r="C888" s="211"/>
      <c r="D888" s="212">
        <f t="shared" si="235"/>
        <v>0</v>
      </c>
      <c r="E888" s="211"/>
      <c r="F888" s="211"/>
      <c r="G888" s="213"/>
      <c r="H888" s="212">
        <f t="shared" si="229"/>
        <v>0</v>
      </c>
      <c r="I888" s="211"/>
      <c r="J888" s="211"/>
      <c r="K888" s="214"/>
      <c r="L888" s="212">
        <f t="shared" si="230"/>
        <v>0</v>
      </c>
      <c r="M888" s="211"/>
      <c r="N888" s="213"/>
      <c r="O888" s="212">
        <f t="shared" si="231"/>
        <v>0</v>
      </c>
      <c r="P888" s="211"/>
      <c r="Q888" s="213"/>
      <c r="R888" s="212">
        <f t="shared" si="232"/>
        <v>0</v>
      </c>
      <c r="S888" s="211"/>
      <c r="T888" s="211"/>
      <c r="U888" s="212">
        <f t="shared" si="233"/>
        <v>0</v>
      </c>
      <c r="V888" s="183">
        <f t="shared" si="228"/>
        <v>0</v>
      </c>
      <c r="W888" s="211"/>
      <c r="X888" s="213" t="e">
        <f t="shared" si="234"/>
        <v>#DIV/0!</v>
      </c>
      <c r="Y888" s="211"/>
    </row>
    <row r="889" spans="1:25" x14ac:dyDescent="0.25">
      <c r="A889" s="184" t="s">
        <v>132</v>
      </c>
      <c r="B889" s="211"/>
      <c r="C889" s="211"/>
      <c r="D889" s="212">
        <f t="shared" si="235"/>
        <v>0</v>
      </c>
      <c r="E889" s="211"/>
      <c r="F889" s="211"/>
      <c r="G889" s="213"/>
      <c r="H889" s="212">
        <f t="shared" si="229"/>
        <v>0</v>
      </c>
      <c r="I889" s="211"/>
      <c r="J889" s="211"/>
      <c r="K889" s="214"/>
      <c r="L889" s="212">
        <f t="shared" si="230"/>
        <v>0</v>
      </c>
      <c r="M889" s="211"/>
      <c r="N889" s="213"/>
      <c r="O889" s="212">
        <f t="shared" si="231"/>
        <v>0</v>
      </c>
      <c r="P889" s="211"/>
      <c r="Q889" s="213"/>
      <c r="R889" s="212">
        <f t="shared" si="232"/>
        <v>0</v>
      </c>
      <c r="S889" s="211"/>
      <c r="T889" s="211"/>
      <c r="U889" s="212">
        <f t="shared" si="233"/>
        <v>0</v>
      </c>
      <c r="V889" s="183">
        <f t="shared" si="228"/>
        <v>0</v>
      </c>
      <c r="W889" s="211"/>
      <c r="X889" s="213" t="e">
        <f t="shared" si="234"/>
        <v>#DIV/0!</v>
      </c>
      <c r="Y889" s="211"/>
    </row>
    <row r="890" spans="1:25" x14ac:dyDescent="0.25">
      <c r="A890" s="182" t="s">
        <v>153</v>
      </c>
      <c r="B890" s="211"/>
      <c r="C890" s="211"/>
      <c r="D890" s="212">
        <f t="shared" si="235"/>
        <v>0</v>
      </c>
      <c r="E890" s="211"/>
      <c r="F890" s="211"/>
      <c r="G890" s="213"/>
      <c r="H890" s="212">
        <f t="shared" si="229"/>
        <v>0</v>
      </c>
      <c r="I890" s="211"/>
      <c r="J890" s="211"/>
      <c r="K890" s="214"/>
      <c r="L890" s="212">
        <f t="shared" si="230"/>
        <v>0</v>
      </c>
      <c r="M890" s="211"/>
      <c r="N890" s="213"/>
      <c r="O890" s="212">
        <f t="shared" si="231"/>
        <v>0</v>
      </c>
      <c r="P890" s="211"/>
      <c r="Q890" s="213"/>
      <c r="R890" s="212">
        <f t="shared" si="232"/>
        <v>0</v>
      </c>
      <c r="S890" s="211"/>
      <c r="T890" s="211"/>
      <c r="U890" s="212">
        <f t="shared" si="233"/>
        <v>0</v>
      </c>
      <c r="V890" s="183">
        <f t="shared" si="228"/>
        <v>0</v>
      </c>
      <c r="W890" s="211"/>
      <c r="X890" s="213" t="e">
        <f t="shared" si="234"/>
        <v>#DIV/0!</v>
      </c>
      <c r="Y890" s="211"/>
    </row>
    <row r="891" spans="1:25" x14ac:dyDescent="0.25">
      <c r="A891" s="182" t="s">
        <v>164</v>
      </c>
      <c r="B891" s="211"/>
      <c r="C891" s="211"/>
      <c r="D891" s="212">
        <f t="shared" si="235"/>
        <v>0</v>
      </c>
      <c r="E891" s="211"/>
      <c r="F891" s="211"/>
      <c r="G891" s="213"/>
      <c r="H891" s="212">
        <f t="shared" si="229"/>
        <v>0</v>
      </c>
      <c r="I891" s="211"/>
      <c r="J891" s="211"/>
      <c r="K891" s="214"/>
      <c r="L891" s="212">
        <f t="shared" si="230"/>
        <v>0</v>
      </c>
      <c r="M891" s="211"/>
      <c r="N891" s="213"/>
      <c r="O891" s="212">
        <f t="shared" si="231"/>
        <v>0</v>
      </c>
      <c r="P891" s="211"/>
      <c r="Q891" s="213"/>
      <c r="R891" s="212">
        <f t="shared" si="232"/>
        <v>0</v>
      </c>
      <c r="S891" s="211"/>
      <c r="T891" s="211"/>
      <c r="U891" s="212">
        <f t="shared" si="233"/>
        <v>0</v>
      </c>
      <c r="V891" s="183">
        <f t="shared" si="228"/>
        <v>0</v>
      </c>
      <c r="W891" s="211"/>
      <c r="X891" s="213" t="e">
        <f t="shared" si="234"/>
        <v>#DIV/0!</v>
      </c>
      <c r="Y891" s="211"/>
    </row>
    <row r="892" spans="1:25" x14ac:dyDescent="0.25">
      <c r="A892" s="184" t="s">
        <v>134</v>
      </c>
      <c r="B892" s="211"/>
      <c r="C892" s="211"/>
      <c r="D892" s="212">
        <f t="shared" si="235"/>
        <v>0</v>
      </c>
      <c r="E892" s="211"/>
      <c r="F892" s="211"/>
      <c r="G892" s="213"/>
      <c r="H892" s="212">
        <f t="shared" si="229"/>
        <v>0</v>
      </c>
      <c r="I892" s="211"/>
      <c r="J892" s="211"/>
      <c r="K892" s="214"/>
      <c r="L892" s="212">
        <f t="shared" si="230"/>
        <v>0</v>
      </c>
      <c r="M892" s="211"/>
      <c r="N892" s="213"/>
      <c r="O892" s="212">
        <f t="shared" si="231"/>
        <v>0</v>
      </c>
      <c r="P892" s="211"/>
      <c r="Q892" s="213"/>
      <c r="R892" s="212">
        <f t="shared" si="232"/>
        <v>0</v>
      </c>
      <c r="S892" s="211"/>
      <c r="T892" s="211"/>
      <c r="U892" s="212">
        <f t="shared" si="233"/>
        <v>0</v>
      </c>
      <c r="V892" s="183">
        <f t="shared" si="228"/>
        <v>0</v>
      </c>
      <c r="W892" s="211"/>
      <c r="X892" s="213" t="e">
        <f t="shared" si="234"/>
        <v>#DIV/0!</v>
      </c>
      <c r="Y892" s="211"/>
    </row>
    <row r="893" spans="1:25" x14ac:dyDescent="0.25">
      <c r="A893" s="184" t="s">
        <v>135</v>
      </c>
      <c r="B893" s="211"/>
      <c r="C893" s="211"/>
      <c r="D893" s="212">
        <f t="shared" si="235"/>
        <v>0</v>
      </c>
      <c r="E893" s="211"/>
      <c r="F893" s="211"/>
      <c r="G893" s="213"/>
      <c r="H893" s="212">
        <f t="shared" si="229"/>
        <v>0</v>
      </c>
      <c r="I893" s="211"/>
      <c r="J893" s="211"/>
      <c r="K893" s="214"/>
      <c r="L893" s="212">
        <f t="shared" si="230"/>
        <v>0</v>
      </c>
      <c r="M893" s="211"/>
      <c r="N893" s="213"/>
      <c r="O893" s="212">
        <f t="shared" si="231"/>
        <v>0</v>
      </c>
      <c r="P893" s="211"/>
      <c r="Q893" s="213"/>
      <c r="R893" s="212">
        <f t="shared" si="232"/>
        <v>0</v>
      </c>
      <c r="S893" s="211"/>
      <c r="T893" s="211"/>
      <c r="U893" s="212">
        <f t="shared" si="233"/>
        <v>0</v>
      </c>
      <c r="V893" s="183">
        <f t="shared" si="228"/>
        <v>0</v>
      </c>
      <c r="W893" s="211"/>
      <c r="X893" s="213" t="e">
        <f t="shared" si="234"/>
        <v>#DIV/0!</v>
      </c>
      <c r="Y893" s="211"/>
    </row>
    <row r="894" spans="1:25" x14ac:dyDescent="0.25">
      <c r="A894" s="184" t="s">
        <v>136</v>
      </c>
      <c r="B894" s="211"/>
      <c r="C894" s="211"/>
      <c r="D894" s="212">
        <f t="shared" si="235"/>
        <v>0</v>
      </c>
      <c r="E894" s="211"/>
      <c r="F894" s="211"/>
      <c r="G894" s="213"/>
      <c r="H894" s="212">
        <f t="shared" si="229"/>
        <v>0</v>
      </c>
      <c r="I894" s="211"/>
      <c r="J894" s="211"/>
      <c r="K894" s="214"/>
      <c r="L894" s="212">
        <f t="shared" si="230"/>
        <v>0</v>
      </c>
      <c r="M894" s="211"/>
      <c r="N894" s="213"/>
      <c r="O894" s="212">
        <f t="shared" si="231"/>
        <v>0</v>
      </c>
      <c r="P894" s="211"/>
      <c r="Q894" s="213"/>
      <c r="R894" s="212">
        <f t="shared" si="232"/>
        <v>0</v>
      </c>
      <c r="S894" s="211"/>
      <c r="T894" s="211"/>
      <c r="U894" s="212">
        <f t="shared" si="233"/>
        <v>0</v>
      </c>
      <c r="V894" s="183">
        <f t="shared" si="228"/>
        <v>0</v>
      </c>
      <c r="W894" s="211"/>
      <c r="X894" s="213" t="e">
        <f t="shared" si="234"/>
        <v>#DIV/0!</v>
      </c>
      <c r="Y894" s="211"/>
    </row>
    <row r="895" spans="1:25" x14ac:dyDescent="0.25">
      <c r="A895" s="184" t="s">
        <v>133</v>
      </c>
      <c r="B895" s="211"/>
      <c r="C895" s="211"/>
      <c r="D895" s="212">
        <f t="shared" si="235"/>
        <v>0</v>
      </c>
      <c r="E895" s="211"/>
      <c r="F895" s="211"/>
      <c r="G895" s="213"/>
      <c r="H895" s="212">
        <f t="shared" si="229"/>
        <v>0</v>
      </c>
      <c r="I895" s="211"/>
      <c r="J895" s="211"/>
      <c r="K895" s="214"/>
      <c r="L895" s="212">
        <f t="shared" si="230"/>
        <v>0</v>
      </c>
      <c r="M895" s="211"/>
      <c r="N895" s="213"/>
      <c r="O895" s="212">
        <f t="shared" si="231"/>
        <v>0</v>
      </c>
      <c r="P895" s="211"/>
      <c r="Q895" s="213"/>
      <c r="R895" s="212">
        <f t="shared" si="232"/>
        <v>0</v>
      </c>
      <c r="S895" s="211"/>
      <c r="T895" s="211"/>
      <c r="U895" s="212">
        <f t="shared" si="233"/>
        <v>0</v>
      </c>
      <c r="V895" s="183">
        <f t="shared" si="228"/>
        <v>0</v>
      </c>
      <c r="W895" s="211"/>
      <c r="X895" s="213" t="e">
        <f t="shared" si="234"/>
        <v>#DIV/0!</v>
      </c>
      <c r="Y895" s="211"/>
    </row>
    <row r="896" spans="1:25" x14ac:dyDescent="0.25">
      <c r="A896" s="184" t="s">
        <v>154</v>
      </c>
      <c r="B896" s="211"/>
      <c r="C896" s="211"/>
      <c r="D896" s="212">
        <f t="shared" si="235"/>
        <v>0</v>
      </c>
      <c r="E896" s="211"/>
      <c r="F896" s="211"/>
      <c r="G896" s="213"/>
      <c r="H896" s="212">
        <f t="shared" si="229"/>
        <v>0</v>
      </c>
      <c r="I896" s="211"/>
      <c r="J896" s="211"/>
      <c r="K896" s="214"/>
      <c r="L896" s="212">
        <f t="shared" si="230"/>
        <v>0</v>
      </c>
      <c r="M896" s="211"/>
      <c r="N896" s="213"/>
      <c r="O896" s="212">
        <f t="shared" si="231"/>
        <v>0</v>
      </c>
      <c r="P896" s="211"/>
      <c r="Q896" s="213"/>
      <c r="R896" s="212">
        <f t="shared" si="232"/>
        <v>0</v>
      </c>
      <c r="S896" s="211"/>
      <c r="T896" s="211"/>
      <c r="U896" s="212">
        <f t="shared" si="233"/>
        <v>0</v>
      </c>
      <c r="V896" s="183">
        <f t="shared" si="228"/>
        <v>0</v>
      </c>
      <c r="W896" s="211"/>
      <c r="X896" s="213" t="e">
        <f t="shared" si="234"/>
        <v>#DIV/0!</v>
      </c>
      <c r="Y896" s="211"/>
    </row>
    <row r="897" spans="1:25" x14ac:dyDescent="0.25">
      <c r="A897" s="184" t="s">
        <v>155</v>
      </c>
      <c r="B897" s="211"/>
      <c r="C897" s="211"/>
      <c r="D897" s="212">
        <f t="shared" si="235"/>
        <v>0</v>
      </c>
      <c r="E897" s="211"/>
      <c r="F897" s="211"/>
      <c r="G897" s="213"/>
      <c r="H897" s="212">
        <f t="shared" si="229"/>
        <v>0</v>
      </c>
      <c r="I897" s="211"/>
      <c r="J897" s="211"/>
      <c r="K897" s="214"/>
      <c r="L897" s="212">
        <f t="shared" si="230"/>
        <v>0</v>
      </c>
      <c r="M897" s="211"/>
      <c r="N897" s="213"/>
      <c r="O897" s="212">
        <f t="shared" si="231"/>
        <v>0</v>
      </c>
      <c r="P897" s="211"/>
      <c r="Q897" s="213"/>
      <c r="R897" s="212">
        <f t="shared" si="232"/>
        <v>0</v>
      </c>
      <c r="S897" s="211"/>
      <c r="T897" s="211"/>
      <c r="U897" s="212">
        <f t="shared" si="233"/>
        <v>0</v>
      </c>
      <c r="V897" s="183">
        <f t="shared" si="228"/>
        <v>0</v>
      </c>
      <c r="W897" s="211"/>
      <c r="X897" s="213" t="e">
        <f t="shared" si="234"/>
        <v>#DIV/0!</v>
      </c>
      <c r="Y897" s="211"/>
    </row>
    <row r="898" spans="1:25" x14ac:dyDescent="0.25">
      <c r="A898" s="184" t="s">
        <v>156</v>
      </c>
      <c r="B898" s="211"/>
      <c r="C898" s="211"/>
      <c r="D898" s="212">
        <f t="shared" si="235"/>
        <v>0</v>
      </c>
      <c r="E898" s="211"/>
      <c r="F898" s="211"/>
      <c r="G898" s="213"/>
      <c r="H898" s="212">
        <f t="shared" si="229"/>
        <v>0</v>
      </c>
      <c r="I898" s="211"/>
      <c r="J898" s="211"/>
      <c r="K898" s="214"/>
      <c r="L898" s="212">
        <f t="shared" si="230"/>
        <v>0</v>
      </c>
      <c r="M898" s="211"/>
      <c r="N898" s="213"/>
      <c r="O898" s="212">
        <f t="shared" si="231"/>
        <v>0</v>
      </c>
      <c r="P898" s="211"/>
      <c r="Q898" s="213"/>
      <c r="R898" s="212">
        <f t="shared" si="232"/>
        <v>0</v>
      </c>
      <c r="S898" s="211"/>
      <c r="T898" s="211"/>
      <c r="U898" s="212">
        <f t="shared" si="233"/>
        <v>0</v>
      </c>
      <c r="V898" s="183">
        <f t="shared" si="228"/>
        <v>0</v>
      </c>
      <c r="W898" s="211"/>
      <c r="X898" s="213" t="e">
        <f t="shared" si="234"/>
        <v>#DIV/0!</v>
      </c>
      <c r="Y898" s="211"/>
    </row>
    <row r="899" spans="1:25" x14ac:dyDescent="0.25">
      <c r="A899" s="184" t="s">
        <v>157</v>
      </c>
      <c r="B899" s="211"/>
      <c r="C899" s="211"/>
      <c r="D899" s="212">
        <f t="shared" si="235"/>
        <v>0</v>
      </c>
      <c r="E899" s="211"/>
      <c r="F899" s="211"/>
      <c r="G899" s="213"/>
      <c r="H899" s="212">
        <f t="shared" si="229"/>
        <v>0</v>
      </c>
      <c r="I899" s="211"/>
      <c r="J899" s="211"/>
      <c r="K899" s="214"/>
      <c r="L899" s="212">
        <f t="shared" si="230"/>
        <v>0</v>
      </c>
      <c r="M899" s="211"/>
      <c r="N899" s="213"/>
      <c r="O899" s="212">
        <f t="shared" si="231"/>
        <v>0</v>
      </c>
      <c r="P899" s="211"/>
      <c r="Q899" s="213"/>
      <c r="R899" s="212">
        <f t="shared" si="232"/>
        <v>0</v>
      </c>
      <c r="S899" s="211"/>
      <c r="T899" s="211"/>
      <c r="U899" s="212">
        <f t="shared" si="233"/>
        <v>0</v>
      </c>
      <c r="V899" s="183">
        <f t="shared" si="228"/>
        <v>0</v>
      </c>
      <c r="W899" s="211"/>
      <c r="X899" s="213" t="e">
        <f t="shared" si="234"/>
        <v>#DIV/0!</v>
      </c>
      <c r="Y899" s="211"/>
    </row>
    <row r="900" spans="1:25" x14ac:dyDescent="0.25">
      <c r="A900" s="184" t="s">
        <v>158</v>
      </c>
      <c r="B900" s="211"/>
      <c r="C900" s="211"/>
      <c r="D900" s="212">
        <f t="shared" si="235"/>
        <v>0</v>
      </c>
      <c r="E900" s="211"/>
      <c r="F900" s="211"/>
      <c r="G900" s="213"/>
      <c r="H900" s="212">
        <f t="shared" si="229"/>
        <v>0</v>
      </c>
      <c r="I900" s="211"/>
      <c r="J900" s="211"/>
      <c r="K900" s="214"/>
      <c r="L900" s="212">
        <f t="shared" si="230"/>
        <v>0</v>
      </c>
      <c r="M900" s="211"/>
      <c r="N900" s="213"/>
      <c r="O900" s="212">
        <f t="shared" si="231"/>
        <v>0</v>
      </c>
      <c r="P900" s="211"/>
      <c r="Q900" s="213"/>
      <c r="R900" s="212">
        <f t="shared" si="232"/>
        <v>0</v>
      </c>
      <c r="S900" s="211"/>
      <c r="T900" s="211"/>
      <c r="U900" s="212">
        <f t="shared" si="233"/>
        <v>0</v>
      </c>
      <c r="V900" s="183">
        <f t="shared" ref="V900:V912" si="236">E900+I900+M900+P900+S900</f>
        <v>0</v>
      </c>
      <c r="W900" s="211"/>
      <c r="X900" s="213" t="e">
        <f t="shared" si="234"/>
        <v>#DIV/0!</v>
      </c>
      <c r="Y900" s="211"/>
    </row>
    <row r="901" spans="1:25" x14ac:dyDescent="0.25">
      <c r="A901" s="184" t="s">
        <v>159</v>
      </c>
      <c r="B901" s="211"/>
      <c r="C901" s="211"/>
      <c r="D901" s="212">
        <f t="shared" si="235"/>
        <v>0</v>
      </c>
      <c r="E901" s="211"/>
      <c r="F901" s="211"/>
      <c r="G901" s="213"/>
      <c r="H901" s="212">
        <f t="shared" si="229"/>
        <v>0</v>
      </c>
      <c r="I901" s="211"/>
      <c r="J901" s="211"/>
      <c r="K901" s="214"/>
      <c r="L901" s="212">
        <f t="shared" si="230"/>
        <v>0</v>
      </c>
      <c r="M901" s="211"/>
      <c r="N901" s="213"/>
      <c r="O901" s="212">
        <f t="shared" si="231"/>
        <v>0</v>
      </c>
      <c r="P901" s="211"/>
      <c r="Q901" s="213"/>
      <c r="R901" s="212">
        <f t="shared" si="232"/>
        <v>0</v>
      </c>
      <c r="S901" s="211"/>
      <c r="T901" s="211"/>
      <c r="U901" s="212">
        <f t="shared" si="233"/>
        <v>0</v>
      </c>
      <c r="V901" s="183">
        <f t="shared" si="236"/>
        <v>0</v>
      </c>
      <c r="W901" s="211"/>
      <c r="X901" s="213" t="e">
        <f t="shared" si="234"/>
        <v>#DIV/0!</v>
      </c>
      <c r="Y901" s="211"/>
    </row>
    <row r="902" spans="1:25" x14ac:dyDescent="0.25">
      <c r="A902" s="184" t="s">
        <v>162</v>
      </c>
      <c r="B902" s="211"/>
      <c r="C902" s="211"/>
      <c r="D902" s="212">
        <f t="shared" si="235"/>
        <v>0</v>
      </c>
      <c r="E902" s="211"/>
      <c r="F902" s="211"/>
      <c r="G902" s="213"/>
      <c r="H902" s="212">
        <f t="shared" si="229"/>
        <v>0</v>
      </c>
      <c r="I902" s="211"/>
      <c r="J902" s="211"/>
      <c r="K902" s="214"/>
      <c r="L902" s="212">
        <f t="shared" si="230"/>
        <v>0</v>
      </c>
      <c r="M902" s="211"/>
      <c r="N902" s="213"/>
      <c r="O902" s="212">
        <f t="shared" si="231"/>
        <v>0</v>
      </c>
      <c r="P902" s="211"/>
      <c r="Q902" s="213"/>
      <c r="R902" s="212">
        <f t="shared" si="232"/>
        <v>0</v>
      </c>
      <c r="S902" s="211"/>
      <c r="T902" s="211"/>
      <c r="U902" s="212">
        <f t="shared" si="233"/>
        <v>0</v>
      </c>
      <c r="V902" s="183">
        <f t="shared" si="236"/>
        <v>0</v>
      </c>
      <c r="W902" s="211"/>
      <c r="X902" s="213" t="e">
        <f t="shared" si="234"/>
        <v>#DIV/0!</v>
      </c>
      <c r="Y902" s="211"/>
    </row>
    <row r="903" spans="1:25" x14ac:dyDescent="0.25">
      <c r="A903" s="182" t="s">
        <v>163</v>
      </c>
      <c r="B903" s="211"/>
      <c r="C903" s="211"/>
      <c r="D903" s="212">
        <f t="shared" si="235"/>
        <v>0</v>
      </c>
      <c r="E903" s="211"/>
      <c r="F903" s="211"/>
      <c r="G903" s="213"/>
      <c r="H903" s="212">
        <f t="shared" si="229"/>
        <v>0</v>
      </c>
      <c r="I903" s="211"/>
      <c r="J903" s="211"/>
      <c r="K903" s="214"/>
      <c r="L903" s="212">
        <f t="shared" si="230"/>
        <v>0</v>
      </c>
      <c r="M903" s="211"/>
      <c r="N903" s="213"/>
      <c r="O903" s="212">
        <f t="shared" si="231"/>
        <v>0</v>
      </c>
      <c r="P903" s="211"/>
      <c r="Q903" s="213"/>
      <c r="R903" s="212">
        <f t="shared" si="232"/>
        <v>0</v>
      </c>
      <c r="S903" s="211"/>
      <c r="T903" s="211"/>
      <c r="U903" s="212">
        <f t="shared" si="233"/>
        <v>0</v>
      </c>
      <c r="V903" s="183">
        <f t="shared" si="236"/>
        <v>0</v>
      </c>
      <c r="W903" s="211"/>
      <c r="X903" s="213" t="e">
        <f t="shared" si="234"/>
        <v>#DIV/0!</v>
      </c>
      <c r="Y903" s="211"/>
    </row>
    <row r="904" spans="1:25" x14ac:dyDescent="0.25">
      <c r="A904" s="184" t="s">
        <v>137</v>
      </c>
      <c r="B904" s="211"/>
      <c r="C904" s="211"/>
      <c r="D904" s="212">
        <f t="shared" si="235"/>
        <v>0</v>
      </c>
      <c r="E904" s="211"/>
      <c r="F904" s="211"/>
      <c r="G904" s="213"/>
      <c r="H904" s="212">
        <f t="shared" si="229"/>
        <v>0</v>
      </c>
      <c r="I904" s="211"/>
      <c r="J904" s="211"/>
      <c r="K904" s="214"/>
      <c r="L904" s="212">
        <f t="shared" si="230"/>
        <v>0</v>
      </c>
      <c r="M904" s="211"/>
      <c r="N904" s="213"/>
      <c r="O904" s="212">
        <f t="shared" si="231"/>
        <v>0</v>
      </c>
      <c r="P904" s="211"/>
      <c r="Q904" s="213"/>
      <c r="R904" s="212">
        <f t="shared" si="232"/>
        <v>0</v>
      </c>
      <c r="S904" s="211"/>
      <c r="T904" s="211"/>
      <c r="U904" s="212">
        <f t="shared" si="233"/>
        <v>0</v>
      </c>
      <c r="V904" s="183">
        <f t="shared" si="236"/>
        <v>0</v>
      </c>
      <c r="W904" s="211"/>
      <c r="X904" s="213" t="e">
        <f t="shared" si="234"/>
        <v>#DIV/0!</v>
      </c>
      <c r="Y904" s="211"/>
    </row>
    <row r="905" spans="1:25" x14ac:dyDescent="0.25">
      <c r="A905" s="182"/>
      <c r="B905" s="211"/>
      <c r="C905" s="211"/>
      <c r="D905" s="212">
        <f t="shared" si="235"/>
        <v>0</v>
      </c>
      <c r="E905" s="211"/>
      <c r="F905" s="211"/>
      <c r="G905" s="213"/>
      <c r="H905" s="212">
        <f t="shared" si="229"/>
        <v>0</v>
      </c>
      <c r="I905" s="211"/>
      <c r="J905" s="211"/>
      <c r="K905" s="214"/>
      <c r="L905" s="212">
        <f t="shared" si="230"/>
        <v>0</v>
      </c>
      <c r="M905" s="211"/>
      <c r="N905" s="213"/>
      <c r="O905" s="212">
        <f t="shared" si="231"/>
        <v>0</v>
      </c>
      <c r="P905" s="211"/>
      <c r="Q905" s="213"/>
      <c r="R905" s="212">
        <f t="shared" si="232"/>
        <v>0</v>
      </c>
      <c r="S905" s="211"/>
      <c r="T905" s="211"/>
      <c r="U905" s="212">
        <f t="shared" si="233"/>
        <v>0</v>
      </c>
      <c r="V905" s="183">
        <f t="shared" si="236"/>
        <v>0</v>
      </c>
      <c r="W905" s="211"/>
      <c r="X905" s="213" t="e">
        <f t="shared" si="234"/>
        <v>#DIV/0!</v>
      </c>
      <c r="Y905" s="211"/>
    </row>
    <row r="906" spans="1:25" x14ac:dyDescent="0.25">
      <c r="A906" s="182"/>
      <c r="B906" s="211"/>
      <c r="C906" s="211"/>
      <c r="D906" s="212">
        <f t="shared" si="235"/>
        <v>0</v>
      </c>
      <c r="E906" s="211"/>
      <c r="F906" s="211"/>
      <c r="G906" s="213"/>
      <c r="H906" s="212">
        <f t="shared" si="229"/>
        <v>0</v>
      </c>
      <c r="I906" s="211"/>
      <c r="J906" s="211"/>
      <c r="K906" s="214"/>
      <c r="L906" s="212">
        <f t="shared" si="230"/>
        <v>0</v>
      </c>
      <c r="M906" s="211"/>
      <c r="N906" s="213"/>
      <c r="O906" s="212">
        <f t="shared" si="231"/>
        <v>0</v>
      </c>
      <c r="P906" s="211"/>
      <c r="Q906" s="213"/>
      <c r="R906" s="212">
        <f t="shared" si="232"/>
        <v>0</v>
      </c>
      <c r="S906" s="211"/>
      <c r="T906" s="211"/>
      <c r="U906" s="212">
        <f t="shared" si="233"/>
        <v>0</v>
      </c>
      <c r="V906" s="183">
        <f t="shared" si="236"/>
        <v>0</v>
      </c>
      <c r="W906" s="211"/>
      <c r="X906" s="213" t="e">
        <f t="shared" si="234"/>
        <v>#DIV/0!</v>
      </c>
      <c r="Y906" s="211"/>
    </row>
    <row r="907" spans="1:25" x14ac:dyDescent="0.25">
      <c r="A907" s="182"/>
      <c r="B907" s="211"/>
      <c r="C907" s="211"/>
      <c r="D907" s="212">
        <f t="shared" si="235"/>
        <v>0</v>
      </c>
      <c r="E907" s="211"/>
      <c r="F907" s="211"/>
      <c r="G907" s="213"/>
      <c r="H907" s="212">
        <f t="shared" si="229"/>
        <v>0</v>
      </c>
      <c r="I907" s="211"/>
      <c r="J907" s="211"/>
      <c r="K907" s="214"/>
      <c r="L907" s="212">
        <f t="shared" si="230"/>
        <v>0</v>
      </c>
      <c r="M907" s="211"/>
      <c r="N907" s="213"/>
      <c r="O907" s="212">
        <f t="shared" si="231"/>
        <v>0</v>
      </c>
      <c r="P907" s="211"/>
      <c r="Q907" s="213"/>
      <c r="R907" s="212">
        <f t="shared" si="232"/>
        <v>0</v>
      </c>
      <c r="S907" s="211"/>
      <c r="T907" s="211"/>
      <c r="U907" s="212">
        <f t="shared" si="233"/>
        <v>0</v>
      </c>
      <c r="V907" s="183">
        <f t="shared" si="236"/>
        <v>0</v>
      </c>
      <c r="W907" s="211"/>
      <c r="X907" s="213" t="e">
        <f t="shared" si="234"/>
        <v>#DIV/0!</v>
      </c>
      <c r="Y907" s="211"/>
    </row>
    <row r="908" spans="1:25" x14ac:dyDescent="0.25">
      <c r="A908" s="184" t="s">
        <v>138</v>
      </c>
      <c r="B908" s="211"/>
      <c r="C908" s="211"/>
      <c r="D908" s="212">
        <f t="shared" si="235"/>
        <v>0</v>
      </c>
      <c r="E908" s="211"/>
      <c r="F908" s="211"/>
      <c r="G908" s="213"/>
      <c r="H908" s="212">
        <f t="shared" si="229"/>
        <v>0</v>
      </c>
      <c r="I908" s="211"/>
      <c r="J908" s="211"/>
      <c r="K908" s="214"/>
      <c r="L908" s="212">
        <f t="shared" si="230"/>
        <v>0</v>
      </c>
      <c r="M908" s="211"/>
      <c r="N908" s="213"/>
      <c r="O908" s="212">
        <f t="shared" si="231"/>
        <v>0</v>
      </c>
      <c r="P908" s="211"/>
      <c r="Q908" s="213"/>
      <c r="R908" s="212">
        <f t="shared" si="232"/>
        <v>0</v>
      </c>
      <c r="S908" s="211"/>
      <c r="T908" s="211"/>
      <c r="U908" s="212">
        <f t="shared" si="233"/>
        <v>0</v>
      </c>
      <c r="V908" s="183">
        <f t="shared" si="236"/>
        <v>0</v>
      </c>
      <c r="W908" s="211"/>
      <c r="X908" s="213" t="e">
        <f t="shared" si="234"/>
        <v>#DIV/0!</v>
      </c>
      <c r="Y908" s="211"/>
    </row>
    <row r="909" spans="1:25" x14ac:dyDescent="0.25">
      <c r="A909" s="182" t="s">
        <v>148</v>
      </c>
      <c r="B909" s="211"/>
      <c r="C909" s="211"/>
      <c r="D909" s="212">
        <f t="shared" si="235"/>
        <v>0</v>
      </c>
      <c r="E909" s="211"/>
      <c r="F909" s="211"/>
      <c r="G909" s="213"/>
      <c r="H909" s="212">
        <f t="shared" si="229"/>
        <v>0</v>
      </c>
      <c r="I909" s="211"/>
      <c r="J909" s="211"/>
      <c r="K909" s="214"/>
      <c r="L909" s="212">
        <f t="shared" si="230"/>
        <v>0</v>
      </c>
      <c r="M909" s="211"/>
      <c r="N909" s="213"/>
      <c r="O909" s="212">
        <f t="shared" si="231"/>
        <v>0</v>
      </c>
      <c r="P909" s="211"/>
      <c r="Q909" s="213"/>
      <c r="R909" s="212">
        <f t="shared" si="232"/>
        <v>0</v>
      </c>
      <c r="S909" s="211"/>
      <c r="T909" s="211"/>
      <c r="U909" s="212">
        <f t="shared" si="233"/>
        <v>0</v>
      </c>
      <c r="V909" s="183">
        <f t="shared" si="236"/>
        <v>0</v>
      </c>
      <c r="W909" s="211"/>
      <c r="X909" s="213" t="e">
        <f t="shared" si="234"/>
        <v>#DIV/0!</v>
      </c>
      <c r="Y909" s="211"/>
    </row>
    <row r="910" spans="1:25" x14ac:dyDescent="0.25">
      <c r="A910" s="182"/>
      <c r="B910" s="211"/>
      <c r="C910" s="211"/>
      <c r="D910" s="212">
        <f t="shared" si="235"/>
        <v>0</v>
      </c>
      <c r="E910" s="211"/>
      <c r="F910" s="211"/>
      <c r="G910" s="213"/>
      <c r="H910" s="212">
        <f t="shared" si="229"/>
        <v>0</v>
      </c>
      <c r="I910" s="211"/>
      <c r="J910" s="211"/>
      <c r="K910" s="214"/>
      <c r="L910" s="212">
        <f t="shared" si="230"/>
        <v>0</v>
      </c>
      <c r="M910" s="211"/>
      <c r="N910" s="213"/>
      <c r="O910" s="212">
        <f t="shared" si="231"/>
        <v>0</v>
      </c>
      <c r="P910" s="211"/>
      <c r="Q910" s="213"/>
      <c r="R910" s="212">
        <f t="shared" si="232"/>
        <v>0</v>
      </c>
      <c r="S910" s="211"/>
      <c r="T910" s="211"/>
      <c r="U910" s="212">
        <f t="shared" si="233"/>
        <v>0</v>
      </c>
      <c r="V910" s="183">
        <f t="shared" si="236"/>
        <v>0</v>
      </c>
      <c r="W910" s="211"/>
      <c r="X910" s="213" t="e">
        <f t="shared" si="234"/>
        <v>#DIV/0!</v>
      </c>
      <c r="Y910" s="211"/>
    </row>
    <row r="911" spans="1:25" x14ac:dyDescent="0.25">
      <c r="A911" s="182"/>
      <c r="B911" s="211"/>
      <c r="C911" s="211"/>
      <c r="D911" s="212">
        <f t="shared" si="235"/>
        <v>0</v>
      </c>
      <c r="E911" s="211"/>
      <c r="F911" s="211"/>
      <c r="G911" s="213"/>
      <c r="H911" s="212">
        <f t="shared" si="229"/>
        <v>0</v>
      </c>
      <c r="I911" s="211"/>
      <c r="J911" s="211"/>
      <c r="K911" s="214"/>
      <c r="L911" s="212">
        <f t="shared" si="230"/>
        <v>0</v>
      </c>
      <c r="M911" s="211"/>
      <c r="N911" s="213"/>
      <c r="O911" s="212">
        <f t="shared" si="231"/>
        <v>0</v>
      </c>
      <c r="P911" s="211"/>
      <c r="Q911" s="213"/>
      <c r="R911" s="212">
        <f t="shared" si="232"/>
        <v>0</v>
      </c>
      <c r="S911" s="211"/>
      <c r="T911" s="211"/>
      <c r="U911" s="212">
        <f t="shared" si="233"/>
        <v>0</v>
      </c>
      <c r="V911" s="183">
        <f t="shared" si="236"/>
        <v>0</v>
      </c>
      <c r="W911" s="211"/>
      <c r="X911" s="213" t="e">
        <f t="shared" si="234"/>
        <v>#DIV/0!</v>
      </c>
      <c r="Y911" s="211"/>
    </row>
    <row r="912" spans="1:25" x14ac:dyDescent="0.25">
      <c r="A912" s="197"/>
      <c r="B912" s="222"/>
      <c r="C912" s="222"/>
      <c r="D912" s="219">
        <f t="shared" si="235"/>
        <v>0</v>
      </c>
      <c r="E912" s="222"/>
      <c r="F912" s="222"/>
      <c r="G912" s="220"/>
      <c r="H912" s="219">
        <f t="shared" si="229"/>
        <v>0</v>
      </c>
      <c r="I912" s="222"/>
      <c r="J912" s="222"/>
      <c r="K912" s="221"/>
      <c r="L912" s="219">
        <f t="shared" si="230"/>
        <v>0</v>
      </c>
      <c r="M912" s="222"/>
      <c r="N912" s="220"/>
      <c r="O912" s="219">
        <f t="shared" si="231"/>
        <v>0</v>
      </c>
      <c r="P912" s="222"/>
      <c r="Q912" s="220"/>
      <c r="R912" s="219">
        <f t="shared" si="232"/>
        <v>0</v>
      </c>
      <c r="S912" s="222"/>
      <c r="T912" s="222"/>
      <c r="U912" s="219">
        <f t="shared" si="233"/>
        <v>0</v>
      </c>
      <c r="V912" s="190">
        <f t="shared" si="236"/>
        <v>0</v>
      </c>
      <c r="W912" s="222"/>
      <c r="X912" s="220" t="e">
        <f t="shared" si="234"/>
        <v>#DIV/0!</v>
      </c>
      <c r="Y912" s="222"/>
    </row>
    <row r="913" spans="1:25" x14ac:dyDescent="0.25">
      <c r="A913" s="180" t="s">
        <v>53</v>
      </c>
      <c r="B913" s="208"/>
      <c r="C913" s="208"/>
      <c r="D913" s="208">
        <f t="shared" si="235"/>
        <v>0</v>
      </c>
      <c r="E913" s="208"/>
      <c r="F913" s="208"/>
      <c r="G913" s="209"/>
      <c r="H913" s="208"/>
      <c r="I913" s="208"/>
      <c r="J913" s="208"/>
      <c r="K913" s="210"/>
      <c r="L913" s="208"/>
      <c r="M913" s="208"/>
      <c r="N913" s="209"/>
      <c r="O913" s="208"/>
      <c r="P913" s="208"/>
      <c r="Q913" s="209"/>
      <c r="R913" s="208"/>
      <c r="S913" s="208"/>
      <c r="T913" s="207"/>
      <c r="U913" s="208"/>
      <c r="V913" s="181"/>
      <c r="W913" s="208"/>
      <c r="X913" s="209"/>
      <c r="Y913" s="208"/>
    </row>
    <row r="914" spans="1:25" x14ac:dyDescent="0.25">
      <c r="A914" s="184" t="s">
        <v>139</v>
      </c>
      <c r="B914" s="265">
        <f>B814+B817+B820+B823+B826+B829+B832+B835+B852+B853+B854+B855+B856+B857+B858+B860+B863+B866+B869+B871+B873+B875+B876+B878+B881+B884+B887+B889+B892+B893+B894+B895+B896+B897+B898+B899+B900+B901+B902</f>
        <v>0</v>
      </c>
      <c r="C914" s="265">
        <f>C814+C817+C820+C823+C826+C829+C832+C835+C852+C853+C854+C855+C856+C857+C858+C860+C863+C866+C869+C871+C873+C875+C876+C878+C881+C884+C887+C889+C892+C893+C894+C895+C896+C897+C898+C899+C900+C901+C902</f>
        <v>0</v>
      </c>
      <c r="D914" s="212">
        <f t="shared" si="235"/>
        <v>0</v>
      </c>
      <c r="E914" s="265">
        <f>E814+E817+E820+E823+E826+E829+E832+E835+E852+E853+E854+E855+E856+E857+E858+E860+E863+E866+E869+E871+E873+E875+E876+E878+E881+E884+E887+E889+E892+E893+E894+E895+E896+E897+E898+E899+E900+E901+E902</f>
        <v>0</v>
      </c>
      <c r="F914" s="212">
        <f>F814+F817+F820+F823+F826+F829+F832+F835+F852+F853+F854+F855+F856+F857+F858+F860+F863+F866+F869+F871+F873+F875+F876+F878+F881+F884+F887+F889+F892+F893+F894+F895+F896+F897+F898+F899+F900+F901+F902</f>
        <v>0</v>
      </c>
      <c r="G914" s="213" t="e">
        <f>H914/E914</f>
        <v>#DIV/0!</v>
      </c>
      <c r="H914" s="212">
        <f>H814+H817+H820+H823+H826+H829+H832+H835+H852+H853+H854+H855+H856+H857+H858+H860+H863+H866+H869+H871+H873+H875+H876+H878+H881+H884+H887+H889+H892+H893+H894+H895+H896+H897+H898+H899+H900+H901+H902</f>
        <v>0</v>
      </c>
      <c r="I914" s="212">
        <f>I814+I817+I820+I823+I826+I829+I832+I835+I852+I853+I854+I855+I856+I857+I858+I860+I863+I866+I869+I871+I873+I875+I876+I878+I881+I884+I887+I889+I892+I893+I894+I895+I896+I897+I898+I899+I900+I901+I902</f>
        <v>0</v>
      </c>
      <c r="J914" s="212">
        <f>J814+J817+J820+J823+J826+J829+J832+J835+J852+J853+J854+J855+J856+J857+J858+J860+J863+J866+J869+J871+J873+J875+J876+J878+J881+J884+J887+J889+J892+J893+J894+J895+J896+J897+J898+J899+J900+J901+J902</f>
        <v>0</v>
      </c>
      <c r="K914" s="214" t="e">
        <f>L914/I914</f>
        <v>#DIV/0!</v>
      </c>
      <c r="L914" s="212">
        <f>L814+L817+L820+L823+L826+L829+L832+L835+L852+L853+L854+L855+L856+L857+L858+L860+L863+L866+L869+L871+L873+L875+L876+L878+L881+L884+L887+L889+L892+L893+L894+L895+L896+L897+L898+L899+L900+L901+L902</f>
        <v>0</v>
      </c>
      <c r="M914" s="212">
        <f>M814+M817+M820+M823+M826+M829+M832+M835+M852+M853+M854+M855+M856+M857+M858+M860+M863+M866+M869+M871+M873+M875+M876+M878+M881+M884+M887+M889+M892+M893+M894+M895+M896+M897+M898+M899+M900+M901+M902</f>
        <v>0</v>
      </c>
      <c r="N914" s="213" t="e">
        <f>O914/M914</f>
        <v>#DIV/0!</v>
      </c>
      <c r="O914" s="212">
        <f>O814+O817+O820+O823+O826+O829+O832+O835+O852+O853+O854+O855+O856+O857+O858+O860+O863+O866+O869+O871+O873+O875+O876+O878+O881+O884+O887+O889+O892+O893+O894+O895+O896+O897+O898+O899+O900+O901+O902</f>
        <v>0</v>
      </c>
      <c r="P914" s="212">
        <f>P814+P817+P820+P823+P826+P829+P832+P835+P852+P853+P854+P855+P856+P857+P858+P860+P863+P866+P869+P871+P873+P875+P876+P878+P881+P884+P887+P889+P892+P893+P894+P895+P896+P897+P898+P899+P900+P901+P902</f>
        <v>0</v>
      </c>
      <c r="Q914" s="213" t="e">
        <f>R914/P914</f>
        <v>#DIV/0!</v>
      </c>
      <c r="R914" s="212">
        <f>R814+R817+R820+R823+R826+R829+R832+R835+R852+R853+R854+R855+R856+R857+R858+R860+R863+R866+R869+R871+R873+R875+R876+R878+R881+R884+R887+R889+R892+R893+R894+R895+R896+R897+R898+R899+R900+R901+R902</f>
        <v>0</v>
      </c>
      <c r="S914" s="212">
        <f>S814+S817+S820+S823+S826+S829+S832+S835+S852+S853+S854+S855+S856+S857+S858+S860+S863+S866+S869+S871+S873+S875+S876+S878+S881+S884+S887+S889+S892+S893+S894+S895+S896+S897+S898+S899+S900+S901+S902</f>
        <v>0</v>
      </c>
      <c r="T914" s="211" t="e">
        <f>U914/S914</f>
        <v>#DIV/0!</v>
      </c>
      <c r="U914" s="212">
        <f>U814+U817+U820+U823+U826+U829+U832+U835+U852+U853+U854+U855+U856+U857+U858+U860+U863+U866+U869+U871+U873+U875+U876+U878+U881+U884+U887+U889+U892+U893+U894+U895+U896+U897+U898+U899+U900+U901+U902</f>
        <v>0</v>
      </c>
      <c r="V914" s="183">
        <f t="shared" ref="V914:V920" si="237">E914+I914+M914+P914+S914</f>
        <v>0</v>
      </c>
      <c r="W914" s="212">
        <f>W814+W817+W820+W823+W826+W829+W832+W835+W852+W853+W854+W855+W856+W857+W858+W860+W863+W866+W869+W871+W873+W875+W876+W878+W881+W884+W887+W889+W892+W893+W894+W895+W896+W897+W898+W899+W900+W901+W902</f>
        <v>0</v>
      </c>
      <c r="X914" s="213" t="e">
        <f t="shared" ref="X914:X922" si="238">(H914+L914+O914+R914+U914)/V914</f>
        <v>#DIV/0!</v>
      </c>
      <c r="Y914" s="212">
        <f>Y814+Y817+Y820+Y823+Y826+Y829+Y832+Y835+Y852+Y853+Y854+Y855+Y856+Y857+Y858+Y860+Y863+Y866+Y869+Y871+Y873+Y875+Y876+Y878+Y881+Y884+Y887+Y889+Y892+Y893+Y894+Y895+Y896+Y897+Y898+Y899+Y900+Y901+Y902</f>
        <v>0</v>
      </c>
    </row>
    <row r="915" spans="1:25" x14ac:dyDescent="0.25">
      <c r="A915" s="182" t="s">
        <v>55</v>
      </c>
      <c r="B915" s="265">
        <f>B835+B852+B856+B858+B871+B895+B855</f>
        <v>0</v>
      </c>
      <c r="C915" s="265">
        <f>C835+C852+C856+C858+C871+C895+C855</f>
        <v>0</v>
      </c>
      <c r="D915" s="212">
        <f t="shared" si="235"/>
        <v>0</v>
      </c>
      <c r="E915" s="265">
        <f>E835+E852+E856+E858+E871+E895+E855</f>
        <v>0</v>
      </c>
      <c r="F915" s="212">
        <f>F835+F852+F856+F858+F871+F895+F855</f>
        <v>0</v>
      </c>
      <c r="G915" s="213" t="e">
        <f t="shared" ref="G915:G923" si="239">H915/E915</f>
        <v>#DIV/0!</v>
      </c>
      <c r="H915" s="212">
        <f>H835+H852+H856+H858+H871+H895+H855</f>
        <v>0</v>
      </c>
      <c r="I915" s="212">
        <f>I835+I852+I856+I858+I871+I895+I855</f>
        <v>0</v>
      </c>
      <c r="J915" s="212">
        <f>J835+J852+J856+J858+J871+J895+J855</f>
        <v>0</v>
      </c>
      <c r="K915" s="214" t="e">
        <f t="shared" ref="K915:K923" si="240">L915/I915</f>
        <v>#DIV/0!</v>
      </c>
      <c r="L915" s="212">
        <f>L835+L852+L856+L858+L871+L895+L855</f>
        <v>0</v>
      </c>
      <c r="M915" s="212">
        <f>M835+M852+M856+M858+M871+M895+M855</f>
        <v>0</v>
      </c>
      <c r="N915" s="213" t="e">
        <f t="shared" ref="N915:N922" si="241">O915/M915</f>
        <v>#DIV/0!</v>
      </c>
      <c r="O915" s="212">
        <f>O835+O852+O856+O858+O871+O895+O855</f>
        <v>0</v>
      </c>
      <c r="P915" s="212">
        <f>P835+P852+P856+P858+P871+P895+P855</f>
        <v>0</v>
      </c>
      <c r="Q915" s="213" t="e">
        <f t="shared" ref="Q915:Q923" si="242">R915/P915</f>
        <v>#DIV/0!</v>
      </c>
      <c r="R915" s="212">
        <f>R835+R852+R856+R858+R871+R895+R855</f>
        <v>0</v>
      </c>
      <c r="S915" s="212">
        <f>S835+S852+S856+S858+S871+S895+S855</f>
        <v>0</v>
      </c>
      <c r="T915" s="211" t="e">
        <f t="shared" ref="T915:T923" si="243">U915/S915</f>
        <v>#DIV/0!</v>
      </c>
      <c r="U915" s="212">
        <f>U835+U852+U856+U858+U871+U895+U855</f>
        <v>0</v>
      </c>
      <c r="V915" s="183">
        <f t="shared" si="237"/>
        <v>0</v>
      </c>
      <c r="W915" s="212">
        <f>W835+W852+W856+W858+W871+W895+W855</f>
        <v>0</v>
      </c>
      <c r="X915" s="213" t="e">
        <f t="shared" si="238"/>
        <v>#DIV/0!</v>
      </c>
      <c r="Y915" s="212">
        <f>Y835+Y852+Y856+Y858+Y871+Y895+Y855</f>
        <v>0</v>
      </c>
    </row>
    <row r="916" spans="1:25" x14ac:dyDescent="0.25">
      <c r="A916" s="184" t="s">
        <v>141</v>
      </c>
      <c r="B916" s="265">
        <f>B815+B818+B821+B824+B827+B830+B833+B861+B864+B867+B870+B872+B874+B877+B879+B882+B885+B888+B890+B891+B903</f>
        <v>0</v>
      </c>
      <c r="C916" s="265">
        <f>C815+C818+C821+C824+C827+C830+C833+C861+C864+C867+C870+C872+C874+C877+C879+C882+C885+C888+C890+C891+C903</f>
        <v>0</v>
      </c>
      <c r="D916" s="212">
        <f t="shared" si="235"/>
        <v>0</v>
      </c>
      <c r="E916" s="265">
        <f>E815+E818+E821+E824+E827+E830+E833+E861+E864+E867+E870+E872+E874+E877+E879+E882+E885+E888+E890+E891+E903</f>
        <v>0</v>
      </c>
      <c r="F916" s="212">
        <f>F815+F818+F821+F824+F827+F830+F833+F861+F864+F867+F870+F872+F874+F877+F879+F882+F885+F888+F890+F891+F903</f>
        <v>0</v>
      </c>
      <c r="G916" s="213" t="e">
        <f t="shared" si="239"/>
        <v>#DIV/0!</v>
      </c>
      <c r="H916" s="212">
        <f>H815+H818+H821+H824+H827+H830+H833+H861+H864+H867+H870+H872+H874+H877+H879+H882+H885+H888+H890+H891+H903</f>
        <v>0</v>
      </c>
      <c r="I916" s="212">
        <f>I815+I818+I821+I824+I827+I830+I833+I861+I864+I867+I870+I872+I874+I877+I879+I882+I885+I888+I890+I891+I903</f>
        <v>0</v>
      </c>
      <c r="J916" s="212">
        <f>J815+J818+J821+J824+J827+J830+J833+J861+J864+J867+J870+J872+J874+J877+J879+J882+J885+J888+J890+J891+J903</f>
        <v>0</v>
      </c>
      <c r="K916" s="214" t="e">
        <f t="shared" si="240"/>
        <v>#DIV/0!</v>
      </c>
      <c r="L916" s="212">
        <f>L815+L818+L821+L824+L827+L830+L833+L861+L864+L867+L870+L872+L874+L877+L879+L882+L885+L888+L890+L891+L903</f>
        <v>0</v>
      </c>
      <c r="M916" s="212">
        <f>M815+M818+M821+M824+M827+M830+M833+M861+M864+M867+M870+M872+M874+M877+M879+M882+M885+M888+M890+M891+M903</f>
        <v>0</v>
      </c>
      <c r="N916" s="213" t="e">
        <f t="shared" si="241"/>
        <v>#DIV/0!</v>
      </c>
      <c r="O916" s="212">
        <f>O815+O818+O821+O824+O827+O830+O833+O861+O864+O867+O870+O872+O874+O877+O879+O882+O885+O888+O890+O891+O903</f>
        <v>0</v>
      </c>
      <c r="P916" s="212">
        <f>P815+P818+P821+P824+P827+P830+P833+P861+P864+P867+P870+P872+P874+P877+P879+P882+P885+P888+P890+P891+P903</f>
        <v>0</v>
      </c>
      <c r="Q916" s="213" t="e">
        <f t="shared" si="242"/>
        <v>#DIV/0!</v>
      </c>
      <c r="R916" s="212">
        <f>R815+R818+R821+R824+R827+R830+R833+R861+R864+R867+R870+R872+R874+R877+R879+R882+R885+R888+R890+R891+R903</f>
        <v>0</v>
      </c>
      <c r="S916" s="212">
        <f>S815+S818+S821+S824+S827+S830+S833+S861+S864+S867+S870+S872+S874+S877+S879+S882+S885+S888+S890+S891+S903</f>
        <v>0</v>
      </c>
      <c r="T916" s="211" t="e">
        <f t="shared" si="243"/>
        <v>#DIV/0!</v>
      </c>
      <c r="U916" s="212">
        <f>U815+U818+U821+U824+U827+U830+U833+U861+U864+U867+U870+U872+U874+U877+U879+U882+U885+U888+U890+U891+U903</f>
        <v>0</v>
      </c>
      <c r="V916" s="183">
        <f t="shared" si="237"/>
        <v>0</v>
      </c>
      <c r="W916" s="212">
        <f>W815+W818+W821+W824+W827+W830+W833+W861+W864+W867+W870+W872+W874+W877+W879+W882+W885+W888+W890+W891+W903</f>
        <v>0</v>
      </c>
      <c r="X916" s="213" t="e">
        <f t="shared" si="238"/>
        <v>#DIV/0!</v>
      </c>
      <c r="Y916" s="212">
        <f>Y815+Y818+Y821+Y824+Y827+Y830+Y833+Y861+Y864+Y867+Y870+Y872+Y874+Y877+Y879+Y882+Y885+Y888+Y890+Y891+Y903</f>
        <v>0</v>
      </c>
    </row>
    <row r="917" spans="1:25" x14ac:dyDescent="0.25">
      <c r="A917" s="182" t="s">
        <v>142</v>
      </c>
      <c r="B917" s="265">
        <f>B872</f>
        <v>0</v>
      </c>
      <c r="C917" s="265">
        <f>C872</f>
        <v>0</v>
      </c>
      <c r="D917" s="212">
        <f t="shared" si="235"/>
        <v>0</v>
      </c>
      <c r="E917" s="265">
        <f>E872</f>
        <v>0</v>
      </c>
      <c r="F917" s="212">
        <f>F872</f>
        <v>0</v>
      </c>
      <c r="G917" s="213" t="e">
        <f t="shared" si="239"/>
        <v>#DIV/0!</v>
      </c>
      <c r="H917" s="212">
        <f>H872</f>
        <v>0</v>
      </c>
      <c r="I917" s="212">
        <f>I872</f>
        <v>0</v>
      </c>
      <c r="J917" s="212">
        <f>J872</f>
        <v>0</v>
      </c>
      <c r="K917" s="214" t="e">
        <f t="shared" si="240"/>
        <v>#DIV/0!</v>
      </c>
      <c r="L917" s="212">
        <f>L872</f>
        <v>0</v>
      </c>
      <c r="M917" s="212">
        <f>M872</f>
        <v>0</v>
      </c>
      <c r="N917" s="213" t="e">
        <f t="shared" si="241"/>
        <v>#DIV/0!</v>
      </c>
      <c r="O917" s="212">
        <f>O872</f>
        <v>0</v>
      </c>
      <c r="P917" s="212">
        <f>P872</f>
        <v>0</v>
      </c>
      <c r="Q917" s="213" t="e">
        <f t="shared" si="242"/>
        <v>#DIV/0!</v>
      </c>
      <c r="R917" s="212">
        <f>R872</f>
        <v>0</v>
      </c>
      <c r="S917" s="212">
        <f>S872</f>
        <v>0</v>
      </c>
      <c r="T917" s="211" t="e">
        <f t="shared" si="243"/>
        <v>#DIV/0!</v>
      </c>
      <c r="U917" s="212">
        <f>U872</f>
        <v>0</v>
      </c>
      <c r="V917" s="183">
        <f t="shared" si="237"/>
        <v>0</v>
      </c>
      <c r="W917" s="212">
        <f>W872</f>
        <v>0</v>
      </c>
      <c r="X917" s="213" t="e">
        <f t="shared" si="238"/>
        <v>#DIV/0!</v>
      </c>
      <c r="Y917" s="212">
        <f>Y872</f>
        <v>0</v>
      </c>
    </row>
    <row r="918" spans="1:25" x14ac:dyDescent="0.25">
      <c r="A918" s="184" t="s">
        <v>143</v>
      </c>
      <c r="B918" s="265">
        <f>B816+B819+B822+B825+B828+B834+B831+B862+B865+B868+B880+B883+B886</f>
        <v>0</v>
      </c>
      <c r="C918" s="265">
        <f>C816+C819+C822+C825+C828+C834+C831+C862+C865+C868+C880+C883+C886</f>
        <v>0</v>
      </c>
      <c r="D918" s="212">
        <f t="shared" si="235"/>
        <v>0</v>
      </c>
      <c r="E918" s="265">
        <f>E816+E819+E822+E825+E828+E834+E831+E862+E865+E868+E880+E883+E886</f>
        <v>0</v>
      </c>
      <c r="F918" s="212">
        <f>F816+F819+F822+F825+F828+F834+F831+F862+F865+F868+F880+F883+F886</f>
        <v>0</v>
      </c>
      <c r="G918" s="213" t="e">
        <f t="shared" si="239"/>
        <v>#DIV/0!</v>
      </c>
      <c r="H918" s="212"/>
      <c r="I918" s="212">
        <f>I816+I819+I822+I825+I828+I834+I831+I862+I865+I868+I880+I883+I886</f>
        <v>0</v>
      </c>
      <c r="J918" s="212">
        <f>J816+J819+J822+J825+J828+J834+J831+J862+J865+J868+J880+J883+J886</f>
        <v>0</v>
      </c>
      <c r="K918" s="214" t="e">
        <f t="shared" si="240"/>
        <v>#DIV/0!</v>
      </c>
      <c r="L918" s="212"/>
      <c r="M918" s="212">
        <f>M816+M819+M822+M825+M828+M834+M831+M862+M865+M868+M880+M883+M886</f>
        <v>0</v>
      </c>
      <c r="N918" s="213" t="e">
        <f t="shared" si="241"/>
        <v>#DIV/0!</v>
      </c>
      <c r="O918" s="212"/>
      <c r="P918" s="212">
        <f>P816+P819+P822+P825+P828+P834+P831+P862+P865+P868+P880+P883+P886</f>
        <v>0</v>
      </c>
      <c r="Q918" s="213" t="e">
        <f t="shared" si="242"/>
        <v>#DIV/0!</v>
      </c>
      <c r="R918" s="212"/>
      <c r="S918" s="212">
        <f>S816+S819+S822+S825+S828+S834+S831+S862+S865+S868+S880+S883+S886</f>
        <v>0</v>
      </c>
      <c r="T918" s="211" t="e">
        <f t="shared" si="243"/>
        <v>#DIV/0!</v>
      </c>
      <c r="U918" s="212">
        <f>U816+U819+U822+U825+U828+U834+U831+U862+U865+U868+U880+U883+U886</f>
        <v>0</v>
      </c>
      <c r="V918" s="183">
        <f t="shared" si="237"/>
        <v>0</v>
      </c>
      <c r="W918" s="212">
        <f>W816+W819+W822+W825+W828+W834+W831+W862+W865+W868+W880+W883+W886</f>
        <v>0</v>
      </c>
      <c r="X918" s="213" t="e">
        <f t="shared" si="238"/>
        <v>#DIV/0!</v>
      </c>
      <c r="Y918" s="212">
        <f>Y816+Y819+Y822+Y825+Y828+Y834+Y831+Y862+Y865+Y868+Y880+Y883+Y886</f>
        <v>0</v>
      </c>
    </row>
    <row r="919" spans="1:25" x14ac:dyDescent="0.25">
      <c r="A919" s="182" t="s">
        <v>140</v>
      </c>
      <c r="B919" s="265"/>
      <c r="C919" s="265"/>
      <c r="D919" s="212">
        <f t="shared" si="235"/>
        <v>0</v>
      </c>
      <c r="E919" s="265"/>
      <c r="F919" s="212"/>
      <c r="G919" s="213" t="e">
        <f t="shared" si="239"/>
        <v>#DIV/0!</v>
      </c>
      <c r="H919" s="212"/>
      <c r="I919" s="212"/>
      <c r="J919" s="212"/>
      <c r="K919" s="214" t="e">
        <f t="shared" si="240"/>
        <v>#DIV/0!</v>
      </c>
      <c r="L919" s="212"/>
      <c r="M919" s="212"/>
      <c r="N919" s="213" t="e">
        <f t="shared" si="241"/>
        <v>#DIV/0!</v>
      </c>
      <c r="O919" s="212"/>
      <c r="P919" s="212"/>
      <c r="Q919" s="213" t="e">
        <f t="shared" si="242"/>
        <v>#DIV/0!</v>
      </c>
      <c r="R919" s="212"/>
      <c r="S919" s="212"/>
      <c r="T919" s="211" t="e">
        <f t="shared" si="243"/>
        <v>#DIV/0!</v>
      </c>
      <c r="U919" s="212"/>
      <c r="V919" s="183">
        <f t="shared" si="237"/>
        <v>0</v>
      </c>
      <c r="W919" s="212"/>
      <c r="X919" s="213" t="e">
        <f t="shared" si="238"/>
        <v>#DIV/0!</v>
      </c>
      <c r="Y919" s="212"/>
    </row>
    <row r="920" spans="1:25" x14ac:dyDescent="0.25">
      <c r="A920" s="184" t="s">
        <v>137</v>
      </c>
      <c r="B920" s="265">
        <f>B904</f>
        <v>0</v>
      </c>
      <c r="C920" s="265">
        <f>C904</f>
        <v>0</v>
      </c>
      <c r="D920" s="212">
        <f t="shared" si="235"/>
        <v>0</v>
      </c>
      <c r="E920" s="265">
        <f>E904</f>
        <v>0</v>
      </c>
      <c r="F920" s="212">
        <f>F904</f>
        <v>0</v>
      </c>
      <c r="G920" s="213" t="e">
        <f t="shared" si="239"/>
        <v>#DIV/0!</v>
      </c>
      <c r="H920" s="212">
        <f>H904</f>
        <v>0</v>
      </c>
      <c r="I920" s="212">
        <f>I904</f>
        <v>0</v>
      </c>
      <c r="J920" s="212">
        <f>J904</f>
        <v>0</v>
      </c>
      <c r="K920" s="214" t="e">
        <f t="shared" si="240"/>
        <v>#DIV/0!</v>
      </c>
      <c r="L920" s="212">
        <f>L904</f>
        <v>0</v>
      </c>
      <c r="M920" s="212">
        <f>M904</f>
        <v>0</v>
      </c>
      <c r="N920" s="213" t="e">
        <f t="shared" si="241"/>
        <v>#DIV/0!</v>
      </c>
      <c r="O920" s="212">
        <f>O904</f>
        <v>0</v>
      </c>
      <c r="P920" s="212">
        <f>P904</f>
        <v>0</v>
      </c>
      <c r="Q920" s="213" t="e">
        <f t="shared" si="242"/>
        <v>#DIV/0!</v>
      </c>
      <c r="R920" s="212">
        <f>R904</f>
        <v>0</v>
      </c>
      <c r="S920" s="212">
        <f>S904</f>
        <v>0</v>
      </c>
      <c r="T920" s="211" t="e">
        <f t="shared" si="243"/>
        <v>#DIV/0!</v>
      </c>
      <c r="U920" s="212">
        <f>U904</f>
        <v>0</v>
      </c>
      <c r="V920" s="183">
        <f t="shared" si="237"/>
        <v>0</v>
      </c>
      <c r="W920" s="212">
        <f>W904</f>
        <v>0</v>
      </c>
      <c r="X920" s="213" t="e">
        <f t="shared" si="238"/>
        <v>#DIV/0!</v>
      </c>
      <c r="Y920" s="212">
        <f>Y904</f>
        <v>0</v>
      </c>
    </row>
    <row r="921" spans="1:25" x14ac:dyDescent="0.25">
      <c r="A921" s="189" t="s">
        <v>138</v>
      </c>
      <c r="B921" s="280">
        <f>B908</f>
        <v>0</v>
      </c>
      <c r="C921" s="280">
        <f>C908</f>
        <v>0</v>
      </c>
      <c r="D921" s="219">
        <f t="shared" si="235"/>
        <v>0</v>
      </c>
      <c r="E921" s="280">
        <f>E908</f>
        <v>0</v>
      </c>
      <c r="F921" s="219">
        <f>F908</f>
        <v>0</v>
      </c>
      <c r="G921" s="220" t="e">
        <f t="shared" si="239"/>
        <v>#DIV/0!</v>
      </c>
      <c r="H921" s="219">
        <f>H908</f>
        <v>0</v>
      </c>
      <c r="I921" s="219">
        <f>I908</f>
        <v>0</v>
      </c>
      <c r="J921" s="219">
        <f>J908</f>
        <v>0</v>
      </c>
      <c r="K921" s="221" t="e">
        <f t="shared" si="240"/>
        <v>#DIV/0!</v>
      </c>
      <c r="L921" s="219">
        <f>L908</f>
        <v>0</v>
      </c>
      <c r="M921" s="219">
        <f>M908</f>
        <v>0</v>
      </c>
      <c r="N921" s="220" t="e">
        <f t="shared" si="241"/>
        <v>#DIV/0!</v>
      </c>
      <c r="O921" s="219">
        <f>O908</f>
        <v>0</v>
      </c>
      <c r="P921" s="219">
        <f>P908</f>
        <v>0</v>
      </c>
      <c r="Q921" s="220" t="e">
        <f t="shared" si="242"/>
        <v>#DIV/0!</v>
      </c>
      <c r="R921" s="219">
        <f>R908</f>
        <v>0</v>
      </c>
      <c r="S921" s="219">
        <f>S908</f>
        <v>0</v>
      </c>
      <c r="T921" s="222" t="e">
        <f t="shared" si="243"/>
        <v>#DIV/0!</v>
      </c>
      <c r="U921" s="219">
        <f>U908</f>
        <v>0</v>
      </c>
      <c r="V921" s="183">
        <f>E921+I921+M921+P921+S921</f>
        <v>0</v>
      </c>
      <c r="W921" s="219">
        <f>W908</f>
        <v>0</v>
      </c>
      <c r="X921" s="220" t="e">
        <f t="shared" si="238"/>
        <v>#DIV/0!</v>
      </c>
      <c r="Y921" s="219">
        <f>Y908</f>
        <v>0</v>
      </c>
    </row>
    <row r="922" spans="1:25" x14ac:dyDescent="0.25">
      <c r="A922" s="198" t="s">
        <v>144</v>
      </c>
      <c r="B922" s="282">
        <f>B914+B916+B918+B920+B921</f>
        <v>0</v>
      </c>
      <c r="C922" s="282">
        <f>C914+C916+C918+C920+C921</f>
        <v>0</v>
      </c>
      <c r="D922" s="233">
        <f t="shared" si="235"/>
        <v>0</v>
      </c>
      <c r="E922" s="282">
        <f>E914+E916+E918+E920+E921</f>
        <v>0</v>
      </c>
      <c r="F922" s="232">
        <f>F914+F916+F918+F920+F921</f>
        <v>0</v>
      </c>
      <c r="G922" s="234" t="e">
        <f t="shared" si="239"/>
        <v>#DIV/0!</v>
      </c>
      <c r="H922" s="232">
        <f>H914+H916+H918+H920+H921</f>
        <v>0</v>
      </c>
      <c r="I922" s="232">
        <f>I914+I916+I918+I920+I921</f>
        <v>0</v>
      </c>
      <c r="J922" s="232">
        <f>J914+J916+J918+J920+J921</f>
        <v>0</v>
      </c>
      <c r="K922" s="235" t="e">
        <f t="shared" si="240"/>
        <v>#DIV/0!</v>
      </c>
      <c r="L922" s="232">
        <f>L914+L916+L918+L920+L921</f>
        <v>0</v>
      </c>
      <c r="M922" s="232">
        <f>M914+M916+M918+M920+M921</f>
        <v>0</v>
      </c>
      <c r="N922" s="234" t="e">
        <f t="shared" si="241"/>
        <v>#DIV/0!</v>
      </c>
      <c r="O922" s="232">
        <f>O914+O916+O918+O920+O921</f>
        <v>0</v>
      </c>
      <c r="P922" s="232">
        <f>P914+P916+P918+P920+P921</f>
        <v>0</v>
      </c>
      <c r="Q922" s="234" t="e">
        <f t="shared" si="242"/>
        <v>#DIV/0!</v>
      </c>
      <c r="R922" s="232">
        <f>R914+R916+R918+R920+R921</f>
        <v>0</v>
      </c>
      <c r="S922" s="232">
        <f>S914+S916+S918+S920+S921</f>
        <v>0</v>
      </c>
      <c r="T922" s="236" t="e">
        <f t="shared" si="243"/>
        <v>#DIV/0!</v>
      </c>
      <c r="U922" s="232">
        <f>U914+U916+U918+U920+U921</f>
        <v>0</v>
      </c>
      <c r="V922" s="200">
        <f>E922+I922+M922+P922+S922</f>
        <v>0</v>
      </c>
      <c r="W922" s="232">
        <f>W914+W916+W918+W920+W921</f>
        <v>0</v>
      </c>
      <c r="X922" s="234" t="e">
        <f t="shared" si="238"/>
        <v>#DIV/0!</v>
      </c>
      <c r="Y922" s="232">
        <f>Y914+Y916+Y918+Y920+Y921</f>
        <v>0</v>
      </c>
    </row>
    <row r="923" spans="1:25" x14ac:dyDescent="0.25">
      <c r="A923" s="201" t="s">
        <v>145</v>
      </c>
      <c r="B923" s="283">
        <f>B922+B812</f>
        <v>89.5</v>
      </c>
      <c r="C923" s="283">
        <f>C922+C812</f>
        <v>62.5</v>
      </c>
      <c r="D923" s="238">
        <f t="shared" si="235"/>
        <v>27</v>
      </c>
      <c r="E923" s="283">
        <f>E922+E812</f>
        <v>34</v>
      </c>
      <c r="F923" s="237">
        <f>F922+F812</f>
        <v>0</v>
      </c>
      <c r="G923" s="239">
        <f t="shared" si="239"/>
        <v>85</v>
      </c>
      <c r="H923" s="202">
        <f>H922+H812</f>
        <v>2890</v>
      </c>
      <c r="I923" s="237">
        <f>I922+I812</f>
        <v>0</v>
      </c>
      <c r="J923" s="237">
        <f>J922+J812</f>
        <v>0</v>
      </c>
      <c r="K923" s="240" t="e">
        <f t="shared" si="240"/>
        <v>#DIV/0!</v>
      </c>
      <c r="L923" s="237">
        <f>L922+L812</f>
        <v>0</v>
      </c>
      <c r="M923" s="237">
        <f>M922+M812</f>
        <v>0</v>
      </c>
      <c r="N923" s="237" t="e">
        <f>O923/M923</f>
        <v>#DIV/0!</v>
      </c>
      <c r="O923" s="237">
        <f>O922+O812</f>
        <v>0</v>
      </c>
      <c r="P923" s="237">
        <f>P922+P812</f>
        <v>28.5</v>
      </c>
      <c r="Q923" s="239">
        <f t="shared" si="242"/>
        <v>80.473684210526315</v>
      </c>
      <c r="R923" s="202">
        <f>R922+R812</f>
        <v>2293.5</v>
      </c>
      <c r="S923" s="237">
        <f>S922+S812</f>
        <v>0</v>
      </c>
      <c r="T923" s="241" t="e">
        <f t="shared" si="243"/>
        <v>#DIV/0!</v>
      </c>
      <c r="U923" s="237">
        <f>U922+U812</f>
        <v>0</v>
      </c>
      <c r="V923" s="203">
        <f>E923+I923+M923+P923+S923</f>
        <v>62.5</v>
      </c>
      <c r="W923" s="237">
        <f>W922+W812</f>
        <v>0</v>
      </c>
      <c r="X923" s="239">
        <f>(H923+L923+O923+R923+U923)/V923</f>
        <v>82.936000000000007</v>
      </c>
      <c r="Y923" s="237">
        <f>Y922+Y812</f>
        <v>0</v>
      </c>
    </row>
    <row r="924" spans="1:25" x14ac:dyDescent="0.25">
      <c r="D924" s="170"/>
    </row>
    <row r="925" spans="1:25" x14ac:dyDescent="0.25">
      <c r="D925" s="170"/>
    </row>
    <row r="926" spans="1:25" x14ac:dyDescent="0.25">
      <c r="D926" s="170"/>
    </row>
    <row r="927" spans="1:25" x14ac:dyDescent="0.25">
      <c r="D927" s="170"/>
    </row>
    <row r="928" spans="1:25" x14ac:dyDescent="0.25">
      <c r="D928" s="170"/>
    </row>
    <row r="929" spans="4:4" x14ac:dyDescent="0.25">
      <c r="D929" s="170"/>
    </row>
    <row r="930" spans="4:4" x14ac:dyDescent="0.25">
      <c r="D930" s="170"/>
    </row>
    <row r="931" spans="4:4" x14ac:dyDescent="0.25">
      <c r="D931" s="170"/>
    </row>
    <row r="932" spans="4:4" x14ac:dyDescent="0.25">
      <c r="D932" s="170"/>
    </row>
    <row r="933" spans="4:4" x14ac:dyDescent="0.25">
      <c r="D933" s="170"/>
    </row>
    <row r="934" spans="4:4" x14ac:dyDescent="0.25">
      <c r="D934" s="170"/>
    </row>
    <row r="935" spans="4:4" x14ac:dyDescent="0.25">
      <c r="D935" s="170"/>
    </row>
    <row r="936" spans="4:4" x14ac:dyDescent="0.25">
      <c r="D936" s="170"/>
    </row>
    <row r="937" spans="4:4" x14ac:dyDescent="0.25">
      <c r="D937" s="170"/>
    </row>
    <row r="938" spans="4:4" x14ac:dyDescent="0.25">
      <c r="D938" s="170"/>
    </row>
    <row r="939" spans="4:4" x14ac:dyDescent="0.25">
      <c r="D939" s="170"/>
    </row>
    <row r="940" spans="4:4" x14ac:dyDescent="0.25">
      <c r="D940" s="170"/>
    </row>
    <row r="941" spans="4:4" x14ac:dyDescent="0.25">
      <c r="D941" s="170"/>
    </row>
    <row r="942" spans="4:4" x14ac:dyDescent="0.25">
      <c r="D942" s="170"/>
    </row>
    <row r="943" spans="4:4" x14ac:dyDescent="0.25">
      <c r="D943" s="170"/>
    </row>
    <row r="944" spans="4:4" x14ac:dyDescent="0.25">
      <c r="D944" s="170"/>
    </row>
    <row r="945" spans="4:4" x14ac:dyDescent="0.25">
      <c r="D945" s="170"/>
    </row>
    <row r="946" spans="4:4" x14ac:dyDescent="0.25">
      <c r="D946" s="170"/>
    </row>
    <row r="947" spans="4:4" x14ac:dyDescent="0.25">
      <c r="D947" s="170"/>
    </row>
    <row r="948" spans="4:4" x14ac:dyDescent="0.25">
      <c r="D948" s="170"/>
    </row>
    <row r="949" spans="4:4" x14ac:dyDescent="0.25">
      <c r="D949" s="170"/>
    </row>
    <row r="950" spans="4:4" x14ac:dyDescent="0.25">
      <c r="D950" s="170"/>
    </row>
    <row r="951" spans="4:4" x14ac:dyDescent="0.25">
      <c r="D951" s="170"/>
    </row>
    <row r="952" spans="4:4" x14ac:dyDescent="0.25">
      <c r="D952" s="170"/>
    </row>
    <row r="953" spans="4:4" x14ac:dyDescent="0.25">
      <c r="D953" s="170"/>
    </row>
    <row r="954" spans="4:4" x14ac:dyDescent="0.25">
      <c r="D954" s="170"/>
    </row>
    <row r="955" spans="4:4" x14ac:dyDescent="0.25">
      <c r="D955" s="170"/>
    </row>
    <row r="956" spans="4:4" x14ac:dyDescent="0.25">
      <c r="D956" s="170"/>
    </row>
    <row r="957" spans="4:4" x14ac:dyDescent="0.25">
      <c r="D957" s="170"/>
    </row>
    <row r="958" spans="4:4" x14ac:dyDescent="0.25">
      <c r="D958" s="170"/>
    </row>
    <row r="959" spans="4:4" x14ac:dyDescent="0.25">
      <c r="D959" s="170"/>
    </row>
    <row r="960" spans="4:4" x14ac:dyDescent="0.25">
      <c r="D960" s="170"/>
    </row>
    <row r="961" spans="4:4" x14ac:dyDescent="0.25">
      <c r="D961" s="170"/>
    </row>
    <row r="962" spans="4:4" x14ac:dyDescent="0.25">
      <c r="D962" s="170"/>
    </row>
    <row r="963" spans="4:4" x14ac:dyDescent="0.25">
      <c r="D963" s="170"/>
    </row>
    <row r="964" spans="4:4" x14ac:dyDescent="0.25">
      <c r="D964" s="170"/>
    </row>
    <row r="965" spans="4:4" x14ac:dyDescent="0.25">
      <c r="D965" s="170"/>
    </row>
    <row r="966" spans="4:4" x14ac:dyDescent="0.25">
      <c r="D966" s="170"/>
    </row>
    <row r="967" spans="4:4" x14ac:dyDescent="0.25">
      <c r="D967" s="170"/>
    </row>
    <row r="968" spans="4:4" x14ac:dyDescent="0.25">
      <c r="D968" s="170"/>
    </row>
    <row r="969" spans="4:4" x14ac:dyDescent="0.25">
      <c r="D969" s="170"/>
    </row>
    <row r="970" spans="4:4" x14ac:dyDescent="0.25">
      <c r="D970" s="170"/>
    </row>
    <row r="971" spans="4:4" x14ac:dyDescent="0.25">
      <c r="D971" s="170"/>
    </row>
    <row r="972" spans="4:4" x14ac:dyDescent="0.25">
      <c r="D972" s="170"/>
    </row>
    <row r="973" spans="4:4" x14ac:dyDescent="0.25">
      <c r="D973" s="170"/>
    </row>
    <row r="974" spans="4:4" x14ac:dyDescent="0.25">
      <c r="D974" s="170"/>
    </row>
    <row r="975" spans="4:4" x14ac:dyDescent="0.25">
      <c r="D975" s="170"/>
    </row>
    <row r="976" spans="4:4" x14ac:dyDescent="0.25">
      <c r="D976" s="170"/>
    </row>
    <row r="977" spans="4:4" x14ac:dyDescent="0.25">
      <c r="D977" s="170"/>
    </row>
    <row r="978" spans="4:4" x14ac:dyDescent="0.25">
      <c r="D978" s="170"/>
    </row>
    <row r="979" spans="4:4" x14ac:dyDescent="0.25">
      <c r="D979" s="170"/>
    </row>
    <row r="980" spans="4:4" x14ac:dyDescent="0.25">
      <c r="D980" s="170"/>
    </row>
    <row r="981" spans="4:4" x14ac:dyDescent="0.25">
      <c r="D981" s="170"/>
    </row>
    <row r="982" spans="4:4" x14ac:dyDescent="0.25">
      <c r="D982" s="170"/>
    </row>
    <row r="983" spans="4:4" x14ac:dyDescent="0.25">
      <c r="D983" s="170"/>
    </row>
    <row r="984" spans="4:4" x14ac:dyDescent="0.25">
      <c r="D984" s="170"/>
    </row>
    <row r="985" spans="4:4" x14ac:dyDescent="0.25">
      <c r="D985" s="170"/>
    </row>
    <row r="986" spans="4:4" x14ac:dyDescent="0.25">
      <c r="D986" s="170"/>
    </row>
    <row r="987" spans="4:4" x14ac:dyDescent="0.25">
      <c r="D987" s="170"/>
    </row>
    <row r="988" spans="4:4" x14ac:dyDescent="0.25">
      <c r="D988" s="170"/>
    </row>
    <row r="989" spans="4:4" x14ac:dyDescent="0.25">
      <c r="D989" s="170"/>
    </row>
    <row r="990" spans="4:4" x14ac:dyDescent="0.25">
      <c r="D990" s="170"/>
    </row>
    <row r="991" spans="4:4" x14ac:dyDescent="0.25">
      <c r="D991" s="170"/>
    </row>
    <row r="992" spans="4:4" x14ac:dyDescent="0.25">
      <c r="D992" s="170"/>
    </row>
    <row r="993" spans="4:4" x14ac:dyDescent="0.25">
      <c r="D993" s="170"/>
    </row>
    <row r="994" spans="4:4" x14ac:dyDescent="0.25">
      <c r="D994" s="170"/>
    </row>
    <row r="995" spans="4:4" x14ac:dyDescent="0.25">
      <c r="D995" s="170"/>
    </row>
    <row r="996" spans="4:4" x14ac:dyDescent="0.25">
      <c r="D996" s="170"/>
    </row>
    <row r="997" spans="4:4" x14ac:dyDescent="0.25">
      <c r="D997" s="170"/>
    </row>
    <row r="998" spans="4:4" x14ac:dyDescent="0.25">
      <c r="D998" s="170"/>
    </row>
    <row r="999" spans="4:4" x14ac:dyDescent="0.25">
      <c r="D999" s="170"/>
    </row>
    <row r="1000" spans="4:4" x14ac:dyDescent="0.25">
      <c r="D1000" s="170"/>
    </row>
    <row r="1001" spans="4:4" x14ac:dyDescent="0.25">
      <c r="D1001" s="170"/>
    </row>
    <row r="1002" spans="4:4" x14ac:dyDescent="0.25">
      <c r="D1002" s="170"/>
    </row>
    <row r="1003" spans="4:4" x14ac:dyDescent="0.25">
      <c r="D1003" s="170"/>
    </row>
    <row r="1004" spans="4:4" x14ac:dyDescent="0.25">
      <c r="D1004" s="170"/>
    </row>
    <row r="1005" spans="4:4" x14ac:dyDescent="0.25">
      <c r="D1005" s="170"/>
    </row>
    <row r="1006" spans="4:4" x14ac:dyDescent="0.25">
      <c r="D1006" s="170"/>
    </row>
    <row r="1007" spans="4:4" x14ac:dyDescent="0.25">
      <c r="D1007" s="170"/>
    </row>
    <row r="1008" spans="4:4" x14ac:dyDescent="0.25">
      <c r="D1008" s="170"/>
    </row>
    <row r="1009" spans="4:4" x14ac:dyDescent="0.25">
      <c r="D1009" s="170"/>
    </row>
    <row r="1010" spans="4:4" x14ac:dyDescent="0.25">
      <c r="D1010" s="170"/>
    </row>
    <row r="1011" spans="4:4" x14ac:dyDescent="0.25">
      <c r="D1011" s="170"/>
    </row>
    <row r="1012" spans="4:4" x14ac:dyDescent="0.25">
      <c r="D1012" s="170"/>
    </row>
    <row r="1013" spans="4:4" x14ac:dyDescent="0.25">
      <c r="D1013" s="170"/>
    </row>
    <row r="1014" spans="4:4" x14ac:dyDescent="0.25">
      <c r="D1014" s="170"/>
    </row>
    <row r="1015" spans="4:4" x14ac:dyDescent="0.25">
      <c r="D1015" s="170"/>
    </row>
    <row r="1016" spans="4:4" x14ac:dyDescent="0.25">
      <c r="D1016" s="170"/>
    </row>
    <row r="1017" spans="4:4" x14ac:dyDescent="0.25">
      <c r="D1017" s="170"/>
    </row>
    <row r="1018" spans="4:4" x14ac:dyDescent="0.25">
      <c r="D1018" s="170"/>
    </row>
    <row r="1019" spans="4:4" x14ac:dyDescent="0.25">
      <c r="D1019" s="170"/>
    </row>
    <row r="1020" spans="4:4" x14ac:dyDescent="0.25">
      <c r="D1020" s="170"/>
    </row>
    <row r="1021" spans="4:4" x14ac:dyDescent="0.25">
      <c r="D1021" s="170"/>
    </row>
    <row r="1022" spans="4:4" x14ac:dyDescent="0.25">
      <c r="D1022" s="170"/>
    </row>
    <row r="1023" spans="4:4" x14ac:dyDescent="0.25">
      <c r="D1023" s="170"/>
    </row>
    <row r="1024" spans="4:4" x14ac:dyDescent="0.25">
      <c r="D1024" s="170"/>
    </row>
    <row r="1025" spans="4:4" x14ac:dyDescent="0.25">
      <c r="D1025" s="170"/>
    </row>
    <row r="1026" spans="4:4" x14ac:dyDescent="0.25">
      <c r="D1026" s="170"/>
    </row>
    <row r="1027" spans="4:4" x14ac:dyDescent="0.25">
      <c r="D1027" s="170"/>
    </row>
    <row r="1028" spans="4:4" x14ac:dyDescent="0.25">
      <c r="D1028" s="170"/>
    </row>
    <row r="1029" spans="4:4" x14ac:dyDescent="0.25">
      <c r="D1029" s="170"/>
    </row>
    <row r="1030" spans="4:4" x14ac:dyDescent="0.25">
      <c r="D1030" s="170"/>
    </row>
    <row r="1031" spans="4:4" x14ac:dyDescent="0.25">
      <c r="D1031" s="170"/>
    </row>
    <row r="1032" spans="4:4" x14ac:dyDescent="0.25">
      <c r="D1032" s="170"/>
    </row>
    <row r="1033" spans="4:4" x14ac:dyDescent="0.25">
      <c r="D1033" s="170"/>
    </row>
    <row r="1034" spans="4:4" x14ac:dyDescent="0.25">
      <c r="D1034" s="170"/>
    </row>
    <row r="1035" spans="4:4" x14ac:dyDescent="0.25">
      <c r="D1035" s="170"/>
    </row>
    <row r="1036" spans="4:4" x14ac:dyDescent="0.25">
      <c r="D1036" s="170"/>
    </row>
    <row r="1037" spans="4:4" x14ac:dyDescent="0.25">
      <c r="D1037" s="170"/>
    </row>
    <row r="1038" spans="4:4" x14ac:dyDescent="0.25">
      <c r="D1038" s="170"/>
    </row>
    <row r="1039" spans="4:4" x14ac:dyDescent="0.25">
      <c r="D1039" s="170"/>
    </row>
    <row r="1040" spans="4:4" x14ac:dyDescent="0.25">
      <c r="D1040" s="170"/>
    </row>
    <row r="1041" spans="4:4" x14ac:dyDescent="0.25">
      <c r="D1041" s="170"/>
    </row>
    <row r="1042" spans="4:4" x14ac:dyDescent="0.25">
      <c r="D1042" s="170"/>
    </row>
    <row r="1043" spans="4:4" x14ac:dyDescent="0.25">
      <c r="D1043" s="170"/>
    </row>
    <row r="1044" spans="4:4" x14ac:dyDescent="0.25">
      <c r="D1044" s="170"/>
    </row>
    <row r="1045" spans="4:4" x14ac:dyDescent="0.25">
      <c r="D1045" s="170"/>
    </row>
    <row r="1046" spans="4:4" x14ac:dyDescent="0.25">
      <c r="D1046" s="170"/>
    </row>
    <row r="1047" spans="4:4" x14ac:dyDescent="0.25">
      <c r="D1047" s="170"/>
    </row>
    <row r="1048" spans="4:4" x14ac:dyDescent="0.25">
      <c r="D1048" s="170"/>
    </row>
    <row r="1049" spans="4:4" x14ac:dyDescent="0.25">
      <c r="D1049" s="170"/>
    </row>
    <row r="1050" spans="4:4" x14ac:dyDescent="0.25">
      <c r="D1050" s="170"/>
    </row>
    <row r="1051" spans="4:4" x14ac:dyDescent="0.25">
      <c r="D1051" s="170"/>
    </row>
    <row r="1052" spans="4:4" x14ac:dyDescent="0.25">
      <c r="D1052" s="170"/>
    </row>
    <row r="1053" spans="4:4" x14ac:dyDescent="0.25">
      <c r="D1053" s="170"/>
    </row>
    <row r="1054" spans="4:4" x14ac:dyDescent="0.25">
      <c r="D1054" s="170"/>
    </row>
    <row r="1055" spans="4:4" x14ac:dyDescent="0.25">
      <c r="D1055" s="170"/>
    </row>
    <row r="1056" spans="4:4" x14ac:dyDescent="0.25">
      <c r="D1056" s="170"/>
    </row>
    <row r="1057" spans="4:4" x14ac:dyDescent="0.25">
      <c r="D1057" s="170"/>
    </row>
    <row r="1058" spans="4:4" x14ac:dyDescent="0.25">
      <c r="D1058" s="170"/>
    </row>
    <row r="1059" spans="4:4" x14ac:dyDescent="0.25">
      <c r="D1059" s="170"/>
    </row>
    <row r="1060" spans="4:4" x14ac:dyDescent="0.25">
      <c r="D1060" s="170"/>
    </row>
    <row r="1061" spans="4:4" x14ac:dyDescent="0.25">
      <c r="D1061" s="170"/>
    </row>
    <row r="1062" spans="4:4" x14ac:dyDescent="0.25">
      <c r="D1062" s="170"/>
    </row>
    <row r="1063" spans="4:4" x14ac:dyDescent="0.25">
      <c r="D1063" s="170"/>
    </row>
    <row r="1064" spans="4:4" x14ac:dyDescent="0.25">
      <c r="D1064" s="170"/>
    </row>
    <row r="1065" spans="4:4" x14ac:dyDescent="0.25">
      <c r="D1065" s="170"/>
    </row>
    <row r="1066" spans="4:4" x14ac:dyDescent="0.25">
      <c r="D1066" s="170"/>
    </row>
    <row r="1067" spans="4:4" x14ac:dyDescent="0.25">
      <c r="D1067" s="170"/>
    </row>
    <row r="1068" spans="4:4" x14ac:dyDescent="0.25">
      <c r="D1068" s="170"/>
    </row>
    <row r="1069" spans="4:4" x14ac:dyDescent="0.25">
      <c r="D1069" s="170"/>
    </row>
    <row r="1070" spans="4:4" x14ac:dyDescent="0.25">
      <c r="D1070" s="170"/>
    </row>
    <row r="1071" spans="4:4" x14ac:dyDescent="0.25">
      <c r="D1071" s="170"/>
    </row>
    <row r="1072" spans="4:4" x14ac:dyDescent="0.25">
      <c r="D1072" s="170"/>
    </row>
    <row r="1073" spans="4:4" x14ac:dyDescent="0.25">
      <c r="D1073" s="170"/>
    </row>
    <row r="1074" spans="4:4" x14ac:dyDescent="0.25">
      <c r="D1074" s="170"/>
    </row>
    <row r="1075" spans="4:4" x14ac:dyDescent="0.25">
      <c r="D1075" s="170"/>
    </row>
    <row r="1076" spans="4:4" x14ac:dyDescent="0.25">
      <c r="D1076" s="170"/>
    </row>
    <row r="1077" spans="4:4" x14ac:dyDescent="0.25">
      <c r="D1077" s="170"/>
    </row>
    <row r="1078" spans="4:4" x14ac:dyDescent="0.25">
      <c r="D1078" s="170"/>
    </row>
    <row r="1079" spans="4:4" x14ac:dyDescent="0.25">
      <c r="D1079" s="170"/>
    </row>
    <row r="1080" spans="4:4" x14ac:dyDescent="0.25">
      <c r="D1080" s="170"/>
    </row>
    <row r="1081" spans="4:4" x14ac:dyDescent="0.25">
      <c r="D1081" s="170"/>
    </row>
    <row r="1082" spans="4:4" x14ac:dyDescent="0.25">
      <c r="D1082" s="170"/>
    </row>
    <row r="1083" spans="4:4" x14ac:dyDescent="0.25">
      <c r="D1083" s="170"/>
    </row>
    <row r="1084" spans="4:4" x14ac:dyDescent="0.25">
      <c r="D1084" s="170"/>
    </row>
    <row r="1085" spans="4:4" x14ac:dyDescent="0.25">
      <c r="D1085" s="170"/>
    </row>
    <row r="1086" spans="4:4" x14ac:dyDescent="0.25">
      <c r="D1086" s="170"/>
    </row>
    <row r="1087" spans="4:4" x14ac:dyDescent="0.25">
      <c r="D1087" s="170"/>
    </row>
    <row r="1088" spans="4:4" x14ac:dyDescent="0.25">
      <c r="D1088" s="170"/>
    </row>
    <row r="1089" spans="4:4" x14ac:dyDescent="0.25">
      <c r="D1089" s="170"/>
    </row>
    <row r="1090" spans="4:4" x14ac:dyDescent="0.25">
      <c r="D1090" s="170"/>
    </row>
    <row r="1091" spans="4:4" x14ac:dyDescent="0.25">
      <c r="D1091" s="170"/>
    </row>
    <row r="1092" spans="4:4" x14ac:dyDescent="0.25">
      <c r="D1092" s="170"/>
    </row>
    <row r="1093" spans="4:4" x14ac:dyDescent="0.25">
      <c r="D1093" s="170"/>
    </row>
    <row r="1094" spans="4:4" x14ac:dyDescent="0.25">
      <c r="D1094" s="170"/>
    </row>
    <row r="1095" spans="4:4" x14ac:dyDescent="0.25">
      <c r="D1095" s="170"/>
    </row>
    <row r="1096" spans="4:4" x14ac:dyDescent="0.25">
      <c r="D1096" s="170"/>
    </row>
    <row r="1097" spans="4:4" x14ac:dyDescent="0.25">
      <c r="D1097" s="170"/>
    </row>
    <row r="1098" spans="4:4" x14ac:dyDescent="0.25">
      <c r="D1098" s="170"/>
    </row>
    <row r="1099" spans="4:4" x14ac:dyDescent="0.25">
      <c r="D1099" s="170"/>
    </row>
    <row r="1100" spans="4:4" x14ac:dyDescent="0.25">
      <c r="D1100" s="170"/>
    </row>
    <row r="1101" spans="4:4" x14ac:dyDescent="0.25">
      <c r="D1101" s="170"/>
    </row>
    <row r="1102" spans="4:4" x14ac:dyDescent="0.25">
      <c r="D1102" s="170"/>
    </row>
    <row r="1103" spans="4:4" x14ac:dyDescent="0.25">
      <c r="D1103" s="170"/>
    </row>
    <row r="1104" spans="4:4" x14ac:dyDescent="0.25">
      <c r="D1104" s="170"/>
    </row>
    <row r="1105" spans="4:4" x14ac:dyDescent="0.25">
      <c r="D1105" s="170"/>
    </row>
    <row r="1106" spans="4:4" x14ac:dyDescent="0.25">
      <c r="D1106" s="170"/>
    </row>
    <row r="1107" spans="4:4" x14ac:dyDescent="0.25">
      <c r="D1107" s="170"/>
    </row>
    <row r="1108" spans="4:4" x14ac:dyDescent="0.25">
      <c r="D1108" s="170"/>
    </row>
    <row r="1109" spans="4:4" x14ac:dyDescent="0.25">
      <c r="D1109" s="170"/>
    </row>
    <row r="1110" spans="4:4" x14ac:dyDescent="0.25">
      <c r="D1110" s="170"/>
    </row>
    <row r="1111" spans="4:4" x14ac:dyDescent="0.25">
      <c r="D1111" s="170"/>
    </row>
    <row r="1112" spans="4:4" x14ac:dyDescent="0.25">
      <c r="D1112" s="170"/>
    </row>
    <row r="1113" spans="4:4" x14ac:dyDescent="0.25">
      <c r="D1113" s="170"/>
    </row>
    <row r="1114" spans="4:4" x14ac:dyDescent="0.25">
      <c r="D1114" s="170"/>
    </row>
    <row r="1115" spans="4:4" x14ac:dyDescent="0.25">
      <c r="D1115" s="170"/>
    </row>
    <row r="1116" spans="4:4" x14ac:dyDescent="0.25">
      <c r="D1116" s="170"/>
    </row>
    <row r="1117" spans="4:4" x14ac:dyDescent="0.25">
      <c r="D1117" s="170"/>
    </row>
    <row r="1118" spans="4:4" x14ac:dyDescent="0.25">
      <c r="D1118" s="170"/>
    </row>
    <row r="1119" spans="4:4" x14ac:dyDescent="0.25">
      <c r="D1119" s="170"/>
    </row>
    <row r="1120" spans="4:4" x14ac:dyDescent="0.25">
      <c r="D1120" s="170"/>
    </row>
    <row r="1121" spans="4:4" x14ac:dyDescent="0.25">
      <c r="D1121" s="170"/>
    </row>
    <row r="1122" spans="4:4" x14ac:dyDescent="0.25">
      <c r="D1122" s="170"/>
    </row>
    <row r="1123" spans="4:4" x14ac:dyDescent="0.25">
      <c r="D1123" s="170"/>
    </row>
    <row r="1124" spans="4:4" x14ac:dyDescent="0.25">
      <c r="D1124" s="170"/>
    </row>
    <row r="1125" spans="4:4" x14ac:dyDescent="0.25">
      <c r="D1125" s="170"/>
    </row>
    <row r="1126" spans="4:4" x14ac:dyDescent="0.25">
      <c r="D1126" s="170"/>
    </row>
    <row r="1127" spans="4:4" x14ac:dyDescent="0.25">
      <c r="D1127" s="170"/>
    </row>
    <row r="1128" spans="4:4" x14ac:dyDescent="0.25">
      <c r="D1128" s="170"/>
    </row>
    <row r="1129" spans="4:4" x14ac:dyDescent="0.25">
      <c r="D1129" s="170"/>
    </row>
    <row r="1130" spans="4:4" x14ac:dyDescent="0.25">
      <c r="D1130" s="170"/>
    </row>
    <row r="1131" spans="4:4" x14ac:dyDescent="0.25">
      <c r="D1131" s="170"/>
    </row>
    <row r="1132" spans="4:4" x14ac:dyDescent="0.25">
      <c r="D1132" s="170"/>
    </row>
    <row r="1133" spans="4:4" x14ac:dyDescent="0.25">
      <c r="D1133" s="170"/>
    </row>
    <row r="1134" spans="4:4" x14ac:dyDescent="0.25">
      <c r="D1134" s="170"/>
    </row>
    <row r="1135" spans="4:4" x14ac:dyDescent="0.25">
      <c r="D1135" s="170"/>
    </row>
    <row r="1136" spans="4:4" x14ac:dyDescent="0.25">
      <c r="D1136" s="170"/>
    </row>
    <row r="1137" spans="4:4" x14ac:dyDescent="0.25">
      <c r="D1137" s="170"/>
    </row>
    <row r="1138" spans="4:4" x14ac:dyDescent="0.25">
      <c r="D1138" s="170"/>
    </row>
    <row r="1139" spans="4:4" x14ac:dyDescent="0.25">
      <c r="D1139" s="170"/>
    </row>
    <row r="1140" spans="4:4" x14ac:dyDescent="0.25">
      <c r="D1140" s="170"/>
    </row>
    <row r="1141" spans="4:4" x14ac:dyDescent="0.25">
      <c r="D1141" s="170"/>
    </row>
    <row r="1142" spans="4:4" x14ac:dyDescent="0.25">
      <c r="D1142" s="170"/>
    </row>
    <row r="1143" spans="4:4" x14ac:dyDescent="0.25">
      <c r="D1143" s="170"/>
    </row>
    <row r="1144" spans="4:4" x14ac:dyDescent="0.25">
      <c r="D1144" s="170"/>
    </row>
    <row r="1145" spans="4:4" x14ac:dyDescent="0.25">
      <c r="D1145" s="170"/>
    </row>
    <row r="1146" spans="4:4" x14ac:dyDescent="0.25">
      <c r="D1146" s="170"/>
    </row>
    <row r="1147" spans="4:4" x14ac:dyDescent="0.25">
      <c r="D1147" s="170"/>
    </row>
    <row r="1148" spans="4:4" x14ac:dyDescent="0.25">
      <c r="D1148" s="170"/>
    </row>
    <row r="1149" spans="4:4" x14ac:dyDescent="0.25">
      <c r="D1149" s="170"/>
    </row>
    <row r="1150" spans="4:4" x14ac:dyDescent="0.25">
      <c r="D1150" s="170"/>
    </row>
    <row r="1151" spans="4:4" x14ac:dyDescent="0.25">
      <c r="D1151" s="170"/>
    </row>
    <row r="1152" spans="4:4" x14ac:dyDescent="0.25">
      <c r="D1152" s="170"/>
    </row>
    <row r="1153" spans="4:4" x14ac:dyDescent="0.25">
      <c r="D1153" s="170"/>
    </row>
    <row r="1154" spans="4:4" x14ac:dyDescent="0.25">
      <c r="D1154" s="170"/>
    </row>
    <row r="1155" spans="4:4" x14ac:dyDescent="0.25">
      <c r="D1155" s="170"/>
    </row>
    <row r="1156" spans="4:4" x14ac:dyDescent="0.25">
      <c r="D1156" s="170"/>
    </row>
    <row r="1157" spans="4:4" x14ac:dyDescent="0.25">
      <c r="D1157" s="170"/>
    </row>
    <row r="1158" spans="4:4" x14ac:dyDescent="0.25">
      <c r="D1158" s="170"/>
    </row>
    <row r="1159" spans="4:4" x14ac:dyDescent="0.25">
      <c r="D1159" s="170"/>
    </row>
    <row r="1160" spans="4:4" x14ac:dyDescent="0.25">
      <c r="D1160" s="170"/>
    </row>
    <row r="1161" spans="4:4" x14ac:dyDescent="0.25">
      <c r="D1161" s="170"/>
    </row>
    <row r="1162" spans="4:4" x14ac:dyDescent="0.25">
      <c r="D1162" s="170"/>
    </row>
    <row r="1163" spans="4:4" x14ac:dyDescent="0.25">
      <c r="D1163" s="170"/>
    </row>
    <row r="1164" spans="4:4" x14ac:dyDescent="0.25">
      <c r="D1164" s="170"/>
    </row>
    <row r="1165" spans="4:4" x14ac:dyDescent="0.25">
      <c r="D1165" s="170"/>
    </row>
    <row r="1166" spans="4:4" x14ac:dyDescent="0.25">
      <c r="D1166" s="170"/>
    </row>
    <row r="1167" spans="4:4" x14ac:dyDescent="0.25">
      <c r="D1167" s="170"/>
    </row>
    <row r="1168" spans="4:4" x14ac:dyDescent="0.25">
      <c r="D1168" s="170"/>
    </row>
    <row r="1169" spans="4:4" x14ac:dyDescent="0.25">
      <c r="D1169" s="170"/>
    </row>
    <row r="1170" spans="4:4" x14ac:dyDescent="0.25">
      <c r="D1170" s="170"/>
    </row>
    <row r="1171" spans="4:4" x14ac:dyDescent="0.25">
      <c r="D1171" s="170"/>
    </row>
    <row r="1172" spans="4:4" x14ac:dyDescent="0.25">
      <c r="D1172" s="170"/>
    </row>
    <row r="1173" spans="4:4" x14ac:dyDescent="0.25">
      <c r="D1173" s="170"/>
    </row>
    <row r="1174" spans="4:4" x14ac:dyDescent="0.25">
      <c r="D1174" s="170"/>
    </row>
    <row r="1175" spans="4:4" x14ac:dyDescent="0.25">
      <c r="D1175" s="170"/>
    </row>
    <row r="1176" spans="4:4" x14ac:dyDescent="0.25">
      <c r="D1176" s="170"/>
    </row>
    <row r="1177" spans="4:4" x14ac:dyDescent="0.25">
      <c r="D1177" s="170"/>
    </row>
    <row r="1178" spans="4:4" x14ac:dyDescent="0.25">
      <c r="D1178" s="170"/>
    </row>
    <row r="1179" spans="4:4" x14ac:dyDescent="0.25">
      <c r="D1179" s="170"/>
    </row>
    <row r="1180" spans="4:4" x14ac:dyDescent="0.25">
      <c r="D1180" s="170"/>
    </row>
    <row r="1181" spans="4:4" x14ac:dyDescent="0.25">
      <c r="D1181" s="170"/>
    </row>
    <row r="1182" spans="4:4" x14ac:dyDescent="0.25">
      <c r="D1182" s="170"/>
    </row>
    <row r="1183" spans="4:4" x14ac:dyDescent="0.25">
      <c r="D1183" s="170"/>
    </row>
    <row r="1184" spans="4:4" x14ac:dyDescent="0.25">
      <c r="D1184" s="170"/>
    </row>
    <row r="1185" spans="4:4" x14ac:dyDescent="0.25">
      <c r="D1185" s="170"/>
    </row>
    <row r="1186" spans="4:4" x14ac:dyDescent="0.25">
      <c r="D1186" s="170"/>
    </row>
    <row r="1187" spans="4:4" x14ac:dyDescent="0.25">
      <c r="D1187" s="170"/>
    </row>
    <row r="1188" spans="4:4" x14ac:dyDescent="0.25">
      <c r="D1188" s="170"/>
    </row>
    <row r="1189" spans="4:4" x14ac:dyDescent="0.25">
      <c r="D1189" s="170"/>
    </row>
    <row r="1190" spans="4:4" x14ac:dyDescent="0.25">
      <c r="D1190" s="170"/>
    </row>
    <row r="1191" spans="4:4" x14ac:dyDescent="0.25">
      <c r="D1191" s="170"/>
    </row>
    <row r="1192" spans="4:4" x14ac:dyDescent="0.25">
      <c r="D1192" s="170"/>
    </row>
    <row r="1193" spans="4:4" x14ac:dyDescent="0.25">
      <c r="D1193" s="170"/>
    </row>
    <row r="1194" spans="4:4" x14ac:dyDescent="0.25">
      <c r="D1194" s="170"/>
    </row>
    <row r="1195" spans="4:4" x14ac:dyDescent="0.25">
      <c r="D1195" s="170"/>
    </row>
    <row r="1196" spans="4:4" x14ac:dyDescent="0.25">
      <c r="D1196" s="170"/>
    </row>
    <row r="1197" spans="4:4" x14ac:dyDescent="0.25">
      <c r="D1197" s="170"/>
    </row>
    <row r="1198" spans="4:4" x14ac:dyDescent="0.25">
      <c r="D1198" s="170"/>
    </row>
    <row r="1199" spans="4:4" x14ac:dyDescent="0.25">
      <c r="D1199" s="170"/>
    </row>
    <row r="1200" spans="4:4" x14ac:dyDescent="0.25">
      <c r="D1200" s="170"/>
    </row>
    <row r="1201" spans="4:4" x14ac:dyDescent="0.25">
      <c r="D1201" s="170"/>
    </row>
    <row r="1202" spans="4:4" x14ac:dyDescent="0.25">
      <c r="D1202" s="170"/>
    </row>
    <row r="1203" spans="4:4" x14ac:dyDescent="0.25">
      <c r="D1203" s="170"/>
    </row>
    <row r="1204" spans="4:4" x14ac:dyDescent="0.25">
      <c r="D1204" s="170"/>
    </row>
    <row r="1205" spans="4:4" x14ac:dyDescent="0.25">
      <c r="D1205" s="170"/>
    </row>
    <row r="1206" spans="4:4" x14ac:dyDescent="0.25">
      <c r="D1206" s="170"/>
    </row>
    <row r="1207" spans="4:4" x14ac:dyDescent="0.25">
      <c r="D1207" s="170"/>
    </row>
    <row r="1208" spans="4:4" x14ac:dyDescent="0.25">
      <c r="D1208" s="170"/>
    </row>
    <row r="1209" spans="4:4" x14ac:dyDescent="0.25">
      <c r="D1209" s="170"/>
    </row>
    <row r="1210" spans="4:4" x14ac:dyDescent="0.25">
      <c r="D1210" s="170"/>
    </row>
    <row r="1211" spans="4:4" x14ac:dyDescent="0.25">
      <c r="D1211" s="170"/>
    </row>
    <row r="1212" spans="4:4" x14ac:dyDescent="0.25">
      <c r="D1212" s="170"/>
    </row>
    <row r="1213" spans="4:4" x14ac:dyDescent="0.25">
      <c r="D1213" s="170"/>
    </row>
    <row r="1214" spans="4:4" x14ac:dyDescent="0.25">
      <c r="D1214" s="170"/>
    </row>
    <row r="1215" spans="4:4" x14ac:dyDescent="0.25">
      <c r="D1215" s="170"/>
    </row>
    <row r="1216" spans="4:4" x14ac:dyDescent="0.25">
      <c r="D1216" s="170"/>
    </row>
    <row r="1217" spans="4:4" x14ac:dyDescent="0.25">
      <c r="D1217" s="170"/>
    </row>
    <row r="1218" spans="4:4" x14ac:dyDescent="0.25">
      <c r="D1218" s="170"/>
    </row>
    <row r="1219" spans="4:4" x14ac:dyDescent="0.25">
      <c r="D1219" s="170"/>
    </row>
    <row r="1220" spans="4:4" x14ac:dyDescent="0.25">
      <c r="D1220" s="170"/>
    </row>
    <row r="1221" spans="4:4" x14ac:dyDescent="0.25">
      <c r="D1221" s="170"/>
    </row>
    <row r="1222" spans="4:4" x14ac:dyDescent="0.25">
      <c r="D1222" s="170"/>
    </row>
    <row r="1223" spans="4:4" x14ac:dyDescent="0.25">
      <c r="D1223" s="170"/>
    </row>
    <row r="1224" spans="4:4" x14ac:dyDescent="0.25">
      <c r="D1224" s="170"/>
    </row>
    <row r="1225" spans="4:4" x14ac:dyDescent="0.25">
      <c r="D1225" s="170"/>
    </row>
    <row r="1226" spans="4:4" x14ac:dyDescent="0.25">
      <c r="D1226" s="170"/>
    </row>
    <row r="1227" spans="4:4" x14ac:dyDescent="0.25">
      <c r="D1227" s="170"/>
    </row>
    <row r="1228" spans="4:4" x14ac:dyDescent="0.25">
      <c r="D1228" s="170"/>
    </row>
    <row r="1229" spans="4:4" x14ac:dyDescent="0.25">
      <c r="D1229" s="170"/>
    </row>
    <row r="1230" spans="4:4" x14ac:dyDescent="0.25">
      <c r="D1230" s="170"/>
    </row>
    <row r="1231" spans="4:4" x14ac:dyDescent="0.25">
      <c r="D1231" s="170"/>
    </row>
    <row r="1232" spans="4:4" x14ac:dyDescent="0.25">
      <c r="D1232" s="170"/>
    </row>
    <row r="1233" spans="4:4" x14ac:dyDescent="0.25">
      <c r="D1233" s="170"/>
    </row>
    <row r="1234" spans="4:4" x14ac:dyDescent="0.25">
      <c r="D1234" s="170"/>
    </row>
    <row r="1235" spans="4:4" x14ac:dyDescent="0.25">
      <c r="D1235" s="170"/>
    </row>
    <row r="1236" spans="4:4" x14ac:dyDescent="0.25">
      <c r="D1236" s="170"/>
    </row>
    <row r="1237" spans="4:4" x14ac:dyDescent="0.25">
      <c r="D1237" s="170"/>
    </row>
    <row r="1238" spans="4:4" x14ac:dyDescent="0.25">
      <c r="D1238" s="170"/>
    </row>
    <row r="1239" spans="4:4" x14ac:dyDescent="0.25">
      <c r="D1239" s="170"/>
    </row>
    <row r="1240" spans="4:4" x14ac:dyDescent="0.25">
      <c r="D1240" s="170"/>
    </row>
  </sheetData>
  <mergeCells count="130">
    <mergeCell ref="N747:N748"/>
    <mergeCell ref="O747:O748"/>
    <mergeCell ref="V747:W747"/>
    <mergeCell ref="X747:X748"/>
    <mergeCell ref="P747:P748"/>
    <mergeCell ref="Q747:Q748"/>
    <mergeCell ref="R747:R748"/>
    <mergeCell ref="S747:S748"/>
    <mergeCell ref="T747:T748"/>
    <mergeCell ref="U747:U748"/>
    <mergeCell ref="P563:P564"/>
    <mergeCell ref="Q563:Q564"/>
    <mergeCell ref="R563:R564"/>
    <mergeCell ref="S563:S564"/>
    <mergeCell ref="T563:T564"/>
    <mergeCell ref="U563:U564"/>
    <mergeCell ref="V563:W563"/>
    <mergeCell ref="X563:X564"/>
    <mergeCell ref="A745:A747"/>
    <mergeCell ref="E745:Y745"/>
    <mergeCell ref="B746:D746"/>
    <mergeCell ref="E746:H746"/>
    <mergeCell ref="P746:R746"/>
    <mergeCell ref="S746:U746"/>
    <mergeCell ref="B747:B748"/>
    <mergeCell ref="C747:C748"/>
    <mergeCell ref="D747:D748"/>
    <mergeCell ref="E747:F747"/>
    <mergeCell ref="G747:G748"/>
    <mergeCell ref="H747:H748"/>
    <mergeCell ref="I747:J747"/>
    <mergeCell ref="K747:K748"/>
    <mergeCell ref="L747:L748"/>
    <mergeCell ref="M747:M748"/>
    <mergeCell ref="R378:R379"/>
    <mergeCell ref="S378:S379"/>
    <mergeCell ref="T378:T379"/>
    <mergeCell ref="U378:U379"/>
    <mergeCell ref="V378:W378"/>
    <mergeCell ref="X378:X379"/>
    <mergeCell ref="A561:A563"/>
    <mergeCell ref="E561:Y561"/>
    <mergeCell ref="B562:D562"/>
    <mergeCell ref="E562:H562"/>
    <mergeCell ref="P562:R562"/>
    <mergeCell ref="S562:U562"/>
    <mergeCell ref="B563:B564"/>
    <mergeCell ref="C563:C564"/>
    <mergeCell ref="D563:D564"/>
    <mergeCell ref="E563:F563"/>
    <mergeCell ref="G563:G564"/>
    <mergeCell ref="H563:H564"/>
    <mergeCell ref="I563:J563"/>
    <mergeCell ref="K563:K564"/>
    <mergeCell ref="L563:L564"/>
    <mergeCell ref="M563:M564"/>
    <mergeCell ref="N563:N564"/>
    <mergeCell ref="O563:O564"/>
    <mergeCell ref="T193:T194"/>
    <mergeCell ref="U193:U194"/>
    <mergeCell ref="V193:W193"/>
    <mergeCell ref="X193:X194"/>
    <mergeCell ref="A376:A378"/>
    <mergeCell ref="E376:Y376"/>
    <mergeCell ref="B377:D377"/>
    <mergeCell ref="E377:H377"/>
    <mergeCell ref="P377:R377"/>
    <mergeCell ref="S377:U377"/>
    <mergeCell ref="B378:B379"/>
    <mergeCell ref="C378:C379"/>
    <mergeCell ref="D378:D379"/>
    <mergeCell ref="E378:F378"/>
    <mergeCell ref="G378:G379"/>
    <mergeCell ref="H378:H379"/>
    <mergeCell ref="I378:J378"/>
    <mergeCell ref="K378:K379"/>
    <mergeCell ref="L378:L379"/>
    <mergeCell ref="M378:M379"/>
    <mergeCell ref="N378:N379"/>
    <mergeCell ref="O378:O379"/>
    <mergeCell ref="P378:P379"/>
    <mergeCell ref="Q378:Q379"/>
    <mergeCell ref="V5:W5"/>
    <mergeCell ref="X5:X6"/>
    <mergeCell ref="A191:A193"/>
    <mergeCell ref="E191:Y191"/>
    <mergeCell ref="B192:D192"/>
    <mergeCell ref="E192:H192"/>
    <mergeCell ref="P192:R192"/>
    <mergeCell ref="S192:U192"/>
    <mergeCell ref="B193:B194"/>
    <mergeCell ref="C193:C194"/>
    <mergeCell ref="D193:D194"/>
    <mergeCell ref="E193:F193"/>
    <mergeCell ref="G193:G194"/>
    <mergeCell ref="H193:H194"/>
    <mergeCell ref="I193:J193"/>
    <mergeCell ref="K193:K194"/>
    <mergeCell ref="L193:L194"/>
    <mergeCell ref="M193:M194"/>
    <mergeCell ref="N193:N194"/>
    <mergeCell ref="O193:O194"/>
    <mergeCell ref="P193:P194"/>
    <mergeCell ref="Q193:Q194"/>
    <mergeCell ref="R193:R194"/>
    <mergeCell ref="S193:S194"/>
    <mergeCell ref="A3:A5"/>
    <mergeCell ref="E3:Y3"/>
    <mergeCell ref="B4:D4"/>
    <mergeCell ref="E4:H4"/>
    <mergeCell ref="P4:R4"/>
    <mergeCell ref="S4:U4"/>
    <mergeCell ref="B5:B6"/>
    <mergeCell ref="C5:C6"/>
    <mergeCell ref="D5:D6"/>
    <mergeCell ref="E5:F5"/>
    <mergeCell ref="G5:G6"/>
    <mergeCell ref="H5:H6"/>
    <mergeCell ref="I5:J5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40"/>
  <sheetViews>
    <sheetView zoomScaleNormal="100" workbookViewId="0">
      <selection activeCell="A3" sqref="A3:A5"/>
    </sheetView>
  </sheetViews>
  <sheetFormatPr defaultRowHeight="15" outlineLevelCol="1" x14ac:dyDescent="0.25"/>
  <cols>
    <col min="1" max="1" width="26" style="3" customWidth="1"/>
    <col min="2" max="2" width="8" style="3" customWidth="1"/>
    <col min="3" max="3" width="7.140625" style="3" customWidth="1"/>
    <col min="4" max="4" width="6.140625" style="60" customWidth="1"/>
    <col min="5" max="6" width="7.5703125" style="3" customWidth="1"/>
    <col min="7" max="7" width="8.28515625" style="3" customWidth="1"/>
    <col min="8" max="8" width="9.85546875" style="60" customWidth="1" outlineLevel="1"/>
    <col min="9" max="9" width="6.28515625" style="3" customWidth="1"/>
    <col min="10" max="10" width="6.85546875" style="3" customWidth="1"/>
    <col min="11" max="11" width="9.28515625" style="3" customWidth="1"/>
    <col min="12" max="12" width="8.28515625" style="60" customWidth="1" outlineLevel="1"/>
    <col min="13" max="13" width="8" style="3" customWidth="1"/>
    <col min="14" max="14" width="9.28515625" style="3" customWidth="1"/>
    <col min="15" max="15" width="8.42578125" style="60" customWidth="1" outlineLevel="1"/>
    <col min="16" max="16" width="7" style="3" customWidth="1"/>
    <col min="17" max="17" width="8.85546875" style="3" customWidth="1"/>
    <col min="18" max="18" width="9" style="60" customWidth="1" outlineLevel="1"/>
    <col min="19" max="19" width="9.7109375" style="3" customWidth="1"/>
    <col min="20" max="20" width="8.42578125" style="3" customWidth="1"/>
    <col min="21" max="21" width="7.5703125" style="60" customWidth="1" outlineLevel="1"/>
    <col min="22" max="22" width="8.28515625" style="3" customWidth="1"/>
    <col min="23" max="23" width="7.5703125" style="3" customWidth="1"/>
    <col min="24" max="24" width="10.140625" style="3" customWidth="1"/>
    <col min="25" max="25" width="6.7109375" style="3" customWidth="1"/>
    <col min="26" max="16384" width="9.140625" style="3"/>
  </cols>
  <sheetData>
    <row r="1" spans="1:25" x14ac:dyDescent="0.25">
      <c r="A1" s="1" t="s">
        <v>227</v>
      </c>
      <c r="B1" s="1"/>
      <c r="C1" s="1"/>
      <c r="D1" s="52"/>
      <c r="E1" s="1"/>
      <c r="F1" s="1"/>
      <c r="G1" s="1"/>
      <c r="H1" s="52"/>
      <c r="I1" s="1"/>
      <c r="J1" s="1"/>
      <c r="K1" s="1"/>
      <c r="L1" s="52"/>
      <c r="M1" s="1"/>
      <c r="N1" s="1"/>
      <c r="O1" s="52"/>
      <c r="P1" s="1"/>
      <c r="Q1" s="1"/>
      <c r="R1" s="52"/>
      <c r="S1" s="1"/>
      <c r="T1" s="2"/>
      <c r="U1" s="52"/>
      <c r="V1" s="1"/>
      <c r="W1" s="1"/>
      <c r="X1" s="1"/>
      <c r="Y1" s="1"/>
    </row>
    <row r="2" spans="1:25" x14ac:dyDescent="0.25">
      <c r="A2" s="1"/>
      <c r="B2" s="1"/>
      <c r="C2" s="1"/>
      <c r="D2" s="52"/>
      <c r="E2" s="1"/>
      <c r="F2" s="1"/>
      <c r="G2" s="1"/>
      <c r="H2" s="52"/>
      <c r="I2" s="1"/>
      <c r="J2" s="1"/>
      <c r="K2" s="1"/>
      <c r="L2" s="52"/>
      <c r="M2" s="1"/>
      <c r="N2" s="1"/>
      <c r="O2" s="52"/>
      <c r="P2" s="1"/>
      <c r="Q2" s="1"/>
      <c r="R2" s="52"/>
      <c r="S2" s="1"/>
      <c r="T2" s="2"/>
      <c r="U2" s="52"/>
      <c r="V2" s="1"/>
      <c r="W2" s="1"/>
      <c r="X2" s="1"/>
      <c r="Y2" s="1"/>
    </row>
    <row r="3" spans="1:25" s="6" customFormat="1" x14ac:dyDescent="0.25">
      <c r="A3" s="425" t="s">
        <v>161</v>
      </c>
      <c r="B3" s="5" t="s">
        <v>0</v>
      </c>
      <c r="C3" s="5"/>
      <c r="D3" s="53"/>
      <c r="E3" s="428" t="s">
        <v>174</v>
      </c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  <c r="W3" s="429"/>
      <c r="X3" s="429"/>
      <c r="Y3" s="429"/>
    </row>
    <row r="4" spans="1:25" s="6" customFormat="1" x14ac:dyDescent="0.25">
      <c r="A4" s="426"/>
      <c r="B4" s="428" t="s">
        <v>166</v>
      </c>
      <c r="C4" s="430"/>
      <c r="D4" s="430"/>
      <c r="E4" s="428" t="s">
        <v>171</v>
      </c>
      <c r="F4" s="430"/>
      <c r="G4" s="430"/>
      <c r="H4" s="430"/>
      <c r="I4" s="5" t="s">
        <v>170</v>
      </c>
      <c r="J4" s="5"/>
      <c r="K4" s="5"/>
      <c r="L4" s="53"/>
      <c r="M4" s="5" t="s">
        <v>175</v>
      </c>
      <c r="N4" s="5"/>
      <c r="O4" s="53"/>
      <c r="P4" s="428" t="s">
        <v>176</v>
      </c>
      <c r="Q4" s="431"/>
      <c r="R4" s="431"/>
      <c r="S4" s="432" t="s">
        <v>177</v>
      </c>
      <c r="T4" s="432"/>
      <c r="U4" s="432"/>
      <c r="V4" s="5" t="s">
        <v>1</v>
      </c>
      <c r="W4" s="5"/>
      <c r="X4" s="5"/>
      <c r="Y4" s="7"/>
    </row>
    <row r="5" spans="1:25" s="6" customFormat="1" x14ac:dyDescent="0.25">
      <c r="A5" s="427"/>
      <c r="B5" s="433" t="s">
        <v>3</v>
      </c>
      <c r="C5" s="435" t="s">
        <v>167</v>
      </c>
      <c r="D5" s="436" t="s">
        <v>4</v>
      </c>
      <c r="E5" s="438" t="s">
        <v>5</v>
      </c>
      <c r="F5" s="429"/>
      <c r="G5" s="439" t="s">
        <v>6</v>
      </c>
      <c r="H5" s="441" t="s">
        <v>173</v>
      </c>
      <c r="I5" s="428" t="s">
        <v>5</v>
      </c>
      <c r="J5" s="428"/>
      <c r="K5" s="439" t="s">
        <v>6</v>
      </c>
      <c r="L5" s="441" t="s">
        <v>173</v>
      </c>
      <c r="M5" s="433" t="s">
        <v>5</v>
      </c>
      <c r="N5" s="439" t="s">
        <v>6</v>
      </c>
      <c r="O5" s="441" t="s">
        <v>173</v>
      </c>
      <c r="P5" s="433" t="s">
        <v>5</v>
      </c>
      <c r="Q5" s="439" t="s">
        <v>6</v>
      </c>
      <c r="R5" s="446" t="s">
        <v>173</v>
      </c>
      <c r="S5" s="433" t="s">
        <v>5</v>
      </c>
      <c r="T5" s="439" t="s">
        <v>6</v>
      </c>
      <c r="U5" s="446" t="s">
        <v>173</v>
      </c>
      <c r="V5" s="433" t="s">
        <v>5</v>
      </c>
      <c r="W5" s="434"/>
      <c r="X5" s="439" t="s">
        <v>6</v>
      </c>
      <c r="Y5" s="8"/>
    </row>
    <row r="6" spans="1:25" s="6" customFormat="1" ht="90" x14ac:dyDescent="0.25">
      <c r="A6" s="8" t="s">
        <v>2</v>
      </c>
      <c r="B6" s="434"/>
      <c r="C6" s="434"/>
      <c r="D6" s="437"/>
      <c r="E6" s="65" t="s">
        <v>168</v>
      </c>
      <c r="F6" s="65" t="s">
        <v>169</v>
      </c>
      <c r="G6" s="440"/>
      <c r="H6" s="442"/>
      <c r="I6" s="65" t="s">
        <v>168</v>
      </c>
      <c r="J6" s="65" t="s">
        <v>172</v>
      </c>
      <c r="K6" s="440"/>
      <c r="L6" s="441"/>
      <c r="M6" s="443"/>
      <c r="N6" s="444"/>
      <c r="O6" s="442"/>
      <c r="P6" s="443"/>
      <c r="Q6" s="445"/>
      <c r="R6" s="447"/>
      <c r="S6" s="443"/>
      <c r="T6" s="445"/>
      <c r="U6" s="447"/>
      <c r="V6" s="64" t="s">
        <v>178</v>
      </c>
      <c r="W6" s="65" t="s">
        <v>179</v>
      </c>
      <c r="X6" s="448"/>
      <c r="Y6" s="8" t="s">
        <v>180</v>
      </c>
    </row>
    <row r="7" spans="1:25" s="6" customFormat="1" x14ac:dyDescent="0.25">
      <c r="A7" s="63">
        <v>1</v>
      </c>
      <c r="B7" s="63">
        <v>2</v>
      </c>
      <c r="C7" s="63">
        <v>3</v>
      </c>
      <c r="D7" s="54">
        <v>4</v>
      </c>
      <c r="E7" s="63">
        <v>5</v>
      </c>
      <c r="F7" s="63">
        <v>6</v>
      </c>
      <c r="G7" s="63">
        <v>7</v>
      </c>
      <c r="H7" s="54"/>
      <c r="I7" s="63">
        <v>8</v>
      </c>
      <c r="J7" s="63">
        <v>9</v>
      </c>
      <c r="K7" s="63">
        <v>10</v>
      </c>
      <c r="L7" s="54"/>
      <c r="M7" s="63">
        <v>11</v>
      </c>
      <c r="N7" s="63">
        <v>12</v>
      </c>
      <c r="O7" s="54"/>
      <c r="P7" s="63">
        <v>13</v>
      </c>
      <c r="Q7" s="63">
        <v>14</v>
      </c>
      <c r="R7" s="54"/>
      <c r="S7" s="63">
        <v>15</v>
      </c>
      <c r="T7" s="63">
        <v>16</v>
      </c>
      <c r="U7" s="54"/>
      <c r="V7" s="63">
        <v>17</v>
      </c>
      <c r="W7" s="63">
        <v>18</v>
      </c>
      <c r="X7" s="63">
        <v>19</v>
      </c>
      <c r="Y7" s="63">
        <v>20</v>
      </c>
    </row>
    <row r="8" spans="1:25" x14ac:dyDescent="0.25">
      <c r="A8" s="26" t="s">
        <v>7</v>
      </c>
      <c r="B8" s="15">
        <v>157</v>
      </c>
      <c r="C8" s="15">
        <v>162.1</v>
      </c>
      <c r="D8" s="27">
        <f>B8-C8</f>
        <v>-5.0999999999999943</v>
      </c>
      <c r="E8" s="15">
        <v>59</v>
      </c>
      <c r="F8" s="15">
        <v>0</v>
      </c>
      <c r="G8" s="16">
        <v>91.430508474576271</v>
      </c>
      <c r="H8" s="27">
        <f>E8*G8</f>
        <v>5394.4</v>
      </c>
      <c r="I8" s="15">
        <v>27</v>
      </c>
      <c r="J8" s="15">
        <v>0</v>
      </c>
      <c r="K8" s="17">
        <v>80.121851851851844</v>
      </c>
      <c r="L8" s="27">
        <f>I8*K8</f>
        <v>2163.29</v>
      </c>
      <c r="M8" s="15">
        <v>25.1</v>
      </c>
      <c r="N8" s="16">
        <v>89.320358565737052</v>
      </c>
      <c r="O8" s="27">
        <f>M8*N8</f>
        <v>2241.9410000000003</v>
      </c>
      <c r="P8" s="15">
        <v>51</v>
      </c>
      <c r="Q8" s="16">
        <v>83.32</v>
      </c>
      <c r="R8" s="27">
        <f>P8*Q8</f>
        <v>4249.32</v>
      </c>
      <c r="S8" s="15"/>
      <c r="T8" s="15"/>
      <c r="U8" s="27">
        <f>S8*T8</f>
        <v>0</v>
      </c>
      <c r="V8" s="47">
        <f>E8+I8+M8+P8+S8</f>
        <v>162.1</v>
      </c>
      <c r="W8" s="15"/>
      <c r="X8" s="16">
        <f>(H8+L8+O8+R8+U8)/V8</f>
        <v>86.668420727945715</v>
      </c>
      <c r="Y8" s="15"/>
    </row>
    <row r="9" spans="1:25" x14ac:dyDescent="0.25">
      <c r="A9" s="18" t="s">
        <v>8</v>
      </c>
      <c r="B9" s="19"/>
      <c r="C9" s="19"/>
      <c r="D9" s="29">
        <f>B9-C9</f>
        <v>0</v>
      </c>
      <c r="E9" s="19"/>
      <c r="F9" s="19"/>
      <c r="G9" s="20"/>
      <c r="H9" s="29">
        <f t="shared" ref="H9:H72" si="0">E9*G9</f>
        <v>0</v>
      </c>
      <c r="I9" s="19"/>
      <c r="J9" s="19"/>
      <c r="K9" s="21"/>
      <c r="L9" s="29">
        <f t="shared" ref="L9:L72" si="1">I9*K9</f>
        <v>0</v>
      </c>
      <c r="M9" s="19"/>
      <c r="N9" s="20"/>
      <c r="O9" s="29">
        <f t="shared" ref="O9:O72" si="2">M9*N9</f>
        <v>0</v>
      </c>
      <c r="P9" s="19"/>
      <c r="Q9" s="20"/>
      <c r="R9" s="29">
        <f t="shared" ref="R9:R72" si="3">P9*Q9</f>
        <v>0</v>
      </c>
      <c r="S9" s="19"/>
      <c r="T9" s="19"/>
      <c r="U9" s="29">
        <f t="shared" ref="U9:U72" si="4">S9*T9</f>
        <v>0</v>
      </c>
      <c r="V9" s="48">
        <f t="shared" ref="V9:V72" si="5">E9+I9+M9+P9+S9</f>
        <v>0</v>
      </c>
      <c r="W9" s="19"/>
      <c r="X9" s="20" t="e">
        <f t="shared" ref="X9:X72" si="6">(H9+L9+O9+R9+U9)/V9</f>
        <v>#DIV/0!</v>
      </c>
      <c r="Y9" s="19"/>
    </row>
    <row r="10" spans="1:25" x14ac:dyDescent="0.25">
      <c r="A10" s="18" t="s">
        <v>9</v>
      </c>
      <c r="B10" s="19">
        <v>6</v>
      </c>
      <c r="C10" s="19">
        <v>6</v>
      </c>
      <c r="D10" s="29">
        <f t="shared" ref="D10:D73" si="7">B10-C10</f>
        <v>0</v>
      </c>
      <c r="E10" s="19">
        <v>0</v>
      </c>
      <c r="F10" s="19"/>
      <c r="G10" s="20"/>
      <c r="H10" s="29">
        <f t="shared" si="0"/>
        <v>0</v>
      </c>
      <c r="I10" s="19">
        <v>6</v>
      </c>
      <c r="J10" s="19">
        <v>0</v>
      </c>
      <c r="K10" s="21">
        <v>94</v>
      </c>
      <c r="L10" s="29">
        <f t="shared" si="1"/>
        <v>564</v>
      </c>
      <c r="M10" s="19">
        <v>0</v>
      </c>
      <c r="N10" s="20"/>
      <c r="O10" s="29">
        <f t="shared" si="2"/>
        <v>0</v>
      </c>
      <c r="P10" s="19">
        <v>0</v>
      </c>
      <c r="Q10" s="20"/>
      <c r="R10" s="29">
        <f t="shared" si="3"/>
        <v>0</v>
      </c>
      <c r="S10" s="19"/>
      <c r="T10" s="19"/>
      <c r="U10" s="29">
        <f t="shared" si="4"/>
        <v>0</v>
      </c>
      <c r="V10" s="48">
        <f t="shared" si="5"/>
        <v>6</v>
      </c>
      <c r="W10" s="19"/>
      <c r="X10" s="20">
        <f t="shared" si="6"/>
        <v>94</v>
      </c>
      <c r="Y10" s="19"/>
    </row>
    <row r="11" spans="1:25" x14ac:dyDescent="0.25">
      <c r="A11" s="18" t="s">
        <v>10</v>
      </c>
      <c r="B11" s="19"/>
      <c r="C11" s="19"/>
      <c r="D11" s="29">
        <f t="shared" si="7"/>
        <v>0</v>
      </c>
      <c r="E11" s="19"/>
      <c r="F11" s="19"/>
      <c r="G11" s="20"/>
      <c r="H11" s="29">
        <f t="shared" si="0"/>
        <v>0</v>
      </c>
      <c r="I11" s="19"/>
      <c r="J11" s="19"/>
      <c r="K11" s="21"/>
      <c r="L11" s="29">
        <f t="shared" si="1"/>
        <v>0</v>
      </c>
      <c r="M11" s="19"/>
      <c r="N11" s="20"/>
      <c r="O11" s="29">
        <f t="shared" si="2"/>
        <v>0</v>
      </c>
      <c r="P11" s="19"/>
      <c r="Q11" s="20"/>
      <c r="R11" s="29">
        <f t="shared" si="3"/>
        <v>0</v>
      </c>
      <c r="S11" s="19"/>
      <c r="T11" s="19"/>
      <c r="U11" s="29">
        <f t="shared" si="4"/>
        <v>0</v>
      </c>
      <c r="V11" s="48">
        <f t="shared" si="5"/>
        <v>0</v>
      </c>
      <c r="W11" s="19"/>
      <c r="X11" s="20" t="e">
        <f t="shared" si="6"/>
        <v>#DIV/0!</v>
      </c>
      <c r="Y11" s="19"/>
    </row>
    <row r="12" spans="1:25" x14ac:dyDescent="0.25">
      <c r="A12" s="28" t="s">
        <v>11</v>
      </c>
      <c r="B12" s="19">
        <v>270</v>
      </c>
      <c r="C12" s="19">
        <v>270</v>
      </c>
      <c r="D12" s="29">
        <f t="shared" si="7"/>
        <v>0</v>
      </c>
      <c r="E12" s="19">
        <v>52</v>
      </c>
      <c r="F12" s="19">
        <v>0</v>
      </c>
      <c r="G12" s="20">
        <v>66.400000000000006</v>
      </c>
      <c r="H12" s="29">
        <f t="shared" si="0"/>
        <v>3452.8</v>
      </c>
      <c r="I12" s="19">
        <v>95</v>
      </c>
      <c r="J12" s="19">
        <v>75</v>
      </c>
      <c r="K12" s="21">
        <v>87.936000000000021</v>
      </c>
      <c r="L12" s="29">
        <f t="shared" si="1"/>
        <v>8353.9200000000019</v>
      </c>
      <c r="M12" s="19">
        <v>58</v>
      </c>
      <c r="N12" s="20">
        <v>83</v>
      </c>
      <c r="O12" s="29">
        <f t="shared" si="2"/>
        <v>4814</v>
      </c>
      <c r="P12" s="19">
        <v>65</v>
      </c>
      <c r="Q12" s="20">
        <v>92.87</v>
      </c>
      <c r="R12" s="29">
        <f t="shared" si="3"/>
        <v>6036.55</v>
      </c>
      <c r="S12" s="19"/>
      <c r="T12" s="19"/>
      <c r="U12" s="29">
        <f t="shared" si="4"/>
        <v>0</v>
      </c>
      <c r="V12" s="48">
        <f t="shared" si="5"/>
        <v>270</v>
      </c>
      <c r="W12" s="19"/>
      <c r="X12" s="20">
        <f t="shared" si="6"/>
        <v>83.915814814814823</v>
      </c>
      <c r="Y12" s="19"/>
    </row>
    <row r="13" spans="1:25" x14ac:dyDescent="0.25">
      <c r="A13" s="18" t="s">
        <v>12</v>
      </c>
      <c r="B13" s="19"/>
      <c r="C13" s="19"/>
      <c r="D13" s="29">
        <f t="shared" si="7"/>
        <v>0</v>
      </c>
      <c r="E13" s="19"/>
      <c r="F13" s="19"/>
      <c r="G13" s="20"/>
      <c r="H13" s="29">
        <f t="shared" si="0"/>
        <v>0</v>
      </c>
      <c r="I13" s="19"/>
      <c r="J13" s="19"/>
      <c r="K13" s="21"/>
      <c r="L13" s="29">
        <f t="shared" si="1"/>
        <v>0</v>
      </c>
      <c r="M13" s="19"/>
      <c r="N13" s="20"/>
      <c r="O13" s="29">
        <f t="shared" si="2"/>
        <v>0</v>
      </c>
      <c r="P13" s="19"/>
      <c r="Q13" s="20"/>
      <c r="R13" s="29">
        <f t="shared" si="3"/>
        <v>0</v>
      </c>
      <c r="S13" s="19"/>
      <c r="T13" s="19"/>
      <c r="U13" s="29">
        <f t="shared" si="4"/>
        <v>0</v>
      </c>
      <c r="V13" s="48">
        <f t="shared" si="5"/>
        <v>0</v>
      </c>
      <c r="W13" s="19"/>
      <c r="X13" s="20" t="e">
        <f t="shared" si="6"/>
        <v>#DIV/0!</v>
      </c>
      <c r="Y13" s="19"/>
    </row>
    <row r="14" spans="1:25" x14ac:dyDescent="0.25">
      <c r="A14" s="18" t="s">
        <v>13</v>
      </c>
      <c r="B14" s="19">
        <v>14</v>
      </c>
      <c r="C14" s="19">
        <v>14</v>
      </c>
      <c r="D14" s="29">
        <f t="shared" si="7"/>
        <v>0</v>
      </c>
      <c r="E14" s="19">
        <v>0</v>
      </c>
      <c r="F14" s="19"/>
      <c r="G14" s="20"/>
      <c r="H14" s="29">
        <f t="shared" si="0"/>
        <v>0</v>
      </c>
      <c r="I14" s="19">
        <v>14</v>
      </c>
      <c r="J14" s="19">
        <v>14</v>
      </c>
      <c r="K14" s="21">
        <v>83.01</v>
      </c>
      <c r="L14" s="29">
        <f t="shared" si="1"/>
        <v>1162.1400000000001</v>
      </c>
      <c r="M14" s="19">
        <v>0</v>
      </c>
      <c r="N14" s="20"/>
      <c r="O14" s="29">
        <f t="shared" si="2"/>
        <v>0</v>
      </c>
      <c r="P14" s="19">
        <v>0</v>
      </c>
      <c r="Q14" s="20"/>
      <c r="R14" s="29">
        <f t="shared" si="3"/>
        <v>0</v>
      </c>
      <c r="S14" s="19"/>
      <c r="T14" s="19"/>
      <c r="U14" s="29">
        <f t="shared" si="4"/>
        <v>0</v>
      </c>
      <c r="V14" s="48">
        <f t="shared" si="5"/>
        <v>14</v>
      </c>
      <c r="W14" s="19"/>
      <c r="X14" s="20">
        <f t="shared" si="6"/>
        <v>83.01</v>
      </c>
      <c r="Y14" s="19"/>
    </row>
    <row r="15" spans="1:25" x14ac:dyDescent="0.25">
      <c r="A15" s="18" t="s">
        <v>14</v>
      </c>
      <c r="B15" s="19"/>
      <c r="C15" s="19"/>
      <c r="D15" s="29">
        <f t="shared" si="7"/>
        <v>0</v>
      </c>
      <c r="E15" s="19"/>
      <c r="F15" s="19"/>
      <c r="G15" s="20"/>
      <c r="H15" s="29">
        <f t="shared" si="0"/>
        <v>0</v>
      </c>
      <c r="I15" s="19"/>
      <c r="J15" s="19"/>
      <c r="K15" s="21"/>
      <c r="L15" s="29">
        <f t="shared" si="1"/>
        <v>0</v>
      </c>
      <c r="M15" s="19"/>
      <c r="N15" s="20"/>
      <c r="O15" s="29">
        <f t="shared" si="2"/>
        <v>0</v>
      </c>
      <c r="P15" s="19"/>
      <c r="Q15" s="20"/>
      <c r="R15" s="29">
        <f t="shared" si="3"/>
        <v>0</v>
      </c>
      <c r="S15" s="19"/>
      <c r="T15" s="19"/>
      <c r="U15" s="29">
        <f t="shared" si="4"/>
        <v>0</v>
      </c>
      <c r="V15" s="48">
        <f t="shared" si="5"/>
        <v>0</v>
      </c>
      <c r="W15" s="19"/>
      <c r="X15" s="20" t="e">
        <f t="shared" si="6"/>
        <v>#DIV/0!</v>
      </c>
      <c r="Y15" s="19"/>
    </row>
    <row r="16" spans="1:25" x14ac:dyDescent="0.25">
      <c r="A16" s="28" t="s">
        <v>15</v>
      </c>
      <c r="B16" s="19">
        <v>276</v>
      </c>
      <c r="C16" s="19">
        <v>270.89999999999998</v>
      </c>
      <c r="D16" s="29">
        <f t="shared" si="7"/>
        <v>5.1000000000000227</v>
      </c>
      <c r="E16" s="19">
        <v>25</v>
      </c>
      <c r="F16" s="19">
        <v>0</v>
      </c>
      <c r="G16" s="20">
        <v>85.346000000000004</v>
      </c>
      <c r="H16" s="29">
        <f t="shared" si="0"/>
        <v>2133.65</v>
      </c>
      <c r="I16" s="19">
        <v>47</v>
      </c>
      <c r="J16" s="19">
        <v>0</v>
      </c>
      <c r="K16" s="21">
        <v>95.11</v>
      </c>
      <c r="L16" s="29">
        <f t="shared" si="1"/>
        <v>4470.17</v>
      </c>
      <c r="M16" s="19">
        <v>115.9</v>
      </c>
      <c r="N16" s="20">
        <v>91.705573770491796</v>
      </c>
      <c r="O16" s="29">
        <f t="shared" si="2"/>
        <v>10628.675999999999</v>
      </c>
      <c r="P16" s="19">
        <v>83</v>
      </c>
      <c r="Q16" s="20">
        <v>90.84</v>
      </c>
      <c r="R16" s="29">
        <f t="shared" si="3"/>
        <v>7539.72</v>
      </c>
      <c r="S16" s="19"/>
      <c r="T16" s="19"/>
      <c r="U16" s="29">
        <f t="shared" si="4"/>
        <v>0</v>
      </c>
      <c r="V16" s="48">
        <f t="shared" si="5"/>
        <v>270.89999999999998</v>
      </c>
      <c r="W16" s="19"/>
      <c r="X16" s="20">
        <f t="shared" si="6"/>
        <v>91.44413436692507</v>
      </c>
      <c r="Y16" s="19"/>
    </row>
    <row r="17" spans="1:32" x14ac:dyDescent="0.25">
      <c r="A17" s="18" t="s">
        <v>16</v>
      </c>
      <c r="B17" s="19">
        <v>18</v>
      </c>
      <c r="C17" s="19">
        <v>18</v>
      </c>
      <c r="D17" s="29">
        <f t="shared" si="7"/>
        <v>0</v>
      </c>
      <c r="E17" s="19">
        <v>0</v>
      </c>
      <c r="F17" s="19"/>
      <c r="G17" s="20"/>
      <c r="H17" s="29">
        <f t="shared" si="0"/>
        <v>0</v>
      </c>
      <c r="I17" s="19">
        <v>0</v>
      </c>
      <c r="J17" s="19"/>
      <c r="K17" s="21"/>
      <c r="L17" s="29">
        <f t="shared" si="1"/>
        <v>0</v>
      </c>
      <c r="M17" s="19">
        <v>18</v>
      </c>
      <c r="N17" s="20">
        <v>95</v>
      </c>
      <c r="O17" s="29">
        <f t="shared" si="2"/>
        <v>1710</v>
      </c>
      <c r="P17" s="19">
        <v>0</v>
      </c>
      <c r="Q17" s="20"/>
      <c r="R17" s="29">
        <f t="shared" si="3"/>
        <v>0</v>
      </c>
      <c r="S17" s="19"/>
      <c r="T17" s="19"/>
      <c r="U17" s="29">
        <f t="shared" si="4"/>
        <v>0</v>
      </c>
      <c r="V17" s="48">
        <f t="shared" si="5"/>
        <v>18</v>
      </c>
      <c r="W17" s="19"/>
      <c r="X17" s="20">
        <f t="shared" si="6"/>
        <v>95</v>
      </c>
      <c r="Y17" s="19"/>
    </row>
    <row r="18" spans="1:32" x14ac:dyDescent="0.25">
      <c r="A18" s="18" t="s">
        <v>17</v>
      </c>
      <c r="B18" s="19"/>
      <c r="C18" s="19"/>
      <c r="D18" s="29">
        <f t="shared" si="7"/>
        <v>0</v>
      </c>
      <c r="E18" s="19"/>
      <c r="F18" s="19"/>
      <c r="G18" s="20"/>
      <c r="H18" s="29">
        <f t="shared" si="0"/>
        <v>0</v>
      </c>
      <c r="I18" s="19"/>
      <c r="J18" s="19"/>
      <c r="K18" s="21"/>
      <c r="L18" s="29">
        <f t="shared" si="1"/>
        <v>0</v>
      </c>
      <c r="M18" s="19"/>
      <c r="N18" s="20"/>
      <c r="O18" s="29">
        <f t="shared" si="2"/>
        <v>0</v>
      </c>
      <c r="P18" s="19"/>
      <c r="Q18" s="20"/>
      <c r="R18" s="29">
        <f t="shared" si="3"/>
        <v>0</v>
      </c>
      <c r="S18" s="19"/>
      <c r="T18" s="19"/>
      <c r="U18" s="29">
        <f t="shared" si="4"/>
        <v>0</v>
      </c>
      <c r="V18" s="48">
        <f t="shared" si="5"/>
        <v>0</v>
      </c>
      <c r="W18" s="19"/>
      <c r="X18" s="20" t="e">
        <f t="shared" si="6"/>
        <v>#DIV/0!</v>
      </c>
      <c r="Y18" s="19"/>
      <c r="AF18" s="3" t="s">
        <v>152</v>
      </c>
    </row>
    <row r="19" spans="1:32" x14ac:dyDescent="0.25">
      <c r="A19" s="18" t="s">
        <v>18</v>
      </c>
      <c r="B19" s="19"/>
      <c r="C19" s="19"/>
      <c r="D19" s="29">
        <f t="shared" si="7"/>
        <v>0</v>
      </c>
      <c r="E19" s="19"/>
      <c r="F19" s="19"/>
      <c r="G19" s="20"/>
      <c r="H19" s="29">
        <f t="shared" si="0"/>
        <v>0</v>
      </c>
      <c r="I19" s="19"/>
      <c r="J19" s="19"/>
      <c r="K19" s="21"/>
      <c r="L19" s="29">
        <f t="shared" si="1"/>
        <v>0</v>
      </c>
      <c r="M19" s="19"/>
      <c r="N19" s="20"/>
      <c r="O19" s="29">
        <f t="shared" si="2"/>
        <v>0</v>
      </c>
      <c r="P19" s="19"/>
      <c r="Q19" s="20"/>
      <c r="R19" s="29">
        <f t="shared" si="3"/>
        <v>0</v>
      </c>
      <c r="S19" s="19"/>
      <c r="T19" s="19"/>
      <c r="U19" s="29">
        <f t="shared" si="4"/>
        <v>0</v>
      </c>
      <c r="V19" s="48">
        <f t="shared" si="5"/>
        <v>0</v>
      </c>
      <c r="W19" s="19"/>
      <c r="X19" s="20" t="e">
        <f t="shared" si="6"/>
        <v>#DIV/0!</v>
      </c>
      <c r="Y19" s="19"/>
      <c r="AE19" s="3" t="s">
        <v>152</v>
      </c>
    </row>
    <row r="20" spans="1:32" x14ac:dyDescent="0.25">
      <c r="A20" s="28" t="s">
        <v>19</v>
      </c>
      <c r="B20" s="19"/>
      <c r="C20" s="19"/>
      <c r="D20" s="29">
        <f t="shared" si="7"/>
        <v>0</v>
      </c>
      <c r="E20" s="19"/>
      <c r="F20" s="19"/>
      <c r="G20" s="20"/>
      <c r="H20" s="29">
        <f t="shared" si="0"/>
        <v>0</v>
      </c>
      <c r="I20" s="19"/>
      <c r="J20" s="19"/>
      <c r="K20" s="21"/>
      <c r="L20" s="29">
        <f t="shared" si="1"/>
        <v>0</v>
      </c>
      <c r="M20" s="19"/>
      <c r="N20" s="20"/>
      <c r="O20" s="29">
        <f t="shared" si="2"/>
        <v>0</v>
      </c>
      <c r="P20" s="19"/>
      <c r="Q20" s="20"/>
      <c r="R20" s="29">
        <f t="shared" si="3"/>
        <v>0</v>
      </c>
      <c r="S20" s="19"/>
      <c r="T20" s="19"/>
      <c r="U20" s="29">
        <f t="shared" si="4"/>
        <v>0</v>
      </c>
      <c r="V20" s="48">
        <f t="shared" si="5"/>
        <v>0</v>
      </c>
      <c r="W20" s="19"/>
      <c r="X20" s="20" t="e">
        <f t="shared" si="6"/>
        <v>#DIV/0!</v>
      </c>
      <c r="Y20" s="19"/>
    </row>
    <row r="21" spans="1:32" x14ac:dyDescent="0.25">
      <c r="A21" s="18" t="s">
        <v>20</v>
      </c>
      <c r="B21" s="19"/>
      <c r="C21" s="19"/>
      <c r="D21" s="29">
        <f t="shared" si="7"/>
        <v>0</v>
      </c>
      <c r="E21" s="19"/>
      <c r="F21" s="19"/>
      <c r="G21" s="20"/>
      <c r="H21" s="29">
        <f t="shared" si="0"/>
        <v>0</v>
      </c>
      <c r="I21" s="19"/>
      <c r="J21" s="19"/>
      <c r="K21" s="21"/>
      <c r="L21" s="29">
        <f t="shared" si="1"/>
        <v>0</v>
      </c>
      <c r="M21" s="19"/>
      <c r="N21" s="20"/>
      <c r="O21" s="29">
        <f t="shared" si="2"/>
        <v>0</v>
      </c>
      <c r="P21" s="19"/>
      <c r="Q21" s="20"/>
      <c r="R21" s="29">
        <f t="shared" si="3"/>
        <v>0</v>
      </c>
      <c r="S21" s="19"/>
      <c r="T21" s="19"/>
      <c r="U21" s="29">
        <f t="shared" si="4"/>
        <v>0</v>
      </c>
      <c r="V21" s="48">
        <f t="shared" si="5"/>
        <v>0</v>
      </c>
      <c r="W21" s="19"/>
      <c r="X21" s="20" t="e">
        <f t="shared" si="6"/>
        <v>#DIV/0!</v>
      </c>
      <c r="Y21" s="19"/>
    </row>
    <row r="22" spans="1:32" x14ac:dyDescent="0.25">
      <c r="A22" s="18" t="s">
        <v>21</v>
      </c>
      <c r="B22" s="19"/>
      <c r="C22" s="19"/>
      <c r="D22" s="29">
        <f t="shared" si="7"/>
        <v>0</v>
      </c>
      <c r="E22" s="19"/>
      <c r="F22" s="19"/>
      <c r="G22" s="20"/>
      <c r="H22" s="29">
        <f t="shared" si="0"/>
        <v>0</v>
      </c>
      <c r="I22" s="19"/>
      <c r="J22" s="19"/>
      <c r="K22" s="21"/>
      <c r="L22" s="29">
        <f t="shared" si="1"/>
        <v>0</v>
      </c>
      <c r="M22" s="19"/>
      <c r="N22" s="20"/>
      <c r="O22" s="29">
        <f t="shared" si="2"/>
        <v>0</v>
      </c>
      <c r="P22" s="19"/>
      <c r="Q22" s="20"/>
      <c r="R22" s="29">
        <f t="shared" si="3"/>
        <v>0</v>
      </c>
      <c r="S22" s="19"/>
      <c r="T22" s="19"/>
      <c r="U22" s="29">
        <f t="shared" si="4"/>
        <v>0</v>
      </c>
      <c r="V22" s="48">
        <f t="shared" si="5"/>
        <v>0</v>
      </c>
      <c r="W22" s="19"/>
      <c r="X22" s="20" t="e">
        <f t="shared" si="6"/>
        <v>#DIV/0!</v>
      </c>
      <c r="Y22" s="19"/>
    </row>
    <row r="23" spans="1:32" x14ac:dyDescent="0.25">
      <c r="A23" s="18" t="s">
        <v>22</v>
      </c>
      <c r="B23" s="19"/>
      <c r="C23" s="19"/>
      <c r="D23" s="29">
        <f t="shared" si="7"/>
        <v>0</v>
      </c>
      <c r="E23" s="19"/>
      <c r="F23" s="19"/>
      <c r="G23" s="20"/>
      <c r="H23" s="29">
        <f t="shared" si="0"/>
        <v>0</v>
      </c>
      <c r="I23" s="19"/>
      <c r="J23" s="19"/>
      <c r="K23" s="21"/>
      <c r="L23" s="29">
        <f t="shared" si="1"/>
        <v>0</v>
      </c>
      <c r="M23" s="19"/>
      <c r="N23" s="20"/>
      <c r="O23" s="29">
        <f t="shared" si="2"/>
        <v>0</v>
      </c>
      <c r="P23" s="19"/>
      <c r="Q23" s="20"/>
      <c r="R23" s="29">
        <f t="shared" si="3"/>
        <v>0</v>
      </c>
      <c r="S23" s="19"/>
      <c r="T23" s="19"/>
      <c r="U23" s="29">
        <f t="shared" si="4"/>
        <v>0</v>
      </c>
      <c r="V23" s="48">
        <f t="shared" si="5"/>
        <v>0</v>
      </c>
      <c r="W23" s="19"/>
      <c r="X23" s="20" t="e">
        <f t="shared" si="6"/>
        <v>#DIV/0!</v>
      </c>
      <c r="Y23" s="19"/>
    </row>
    <row r="24" spans="1:32" x14ac:dyDescent="0.25">
      <c r="A24" s="28" t="s">
        <v>23</v>
      </c>
      <c r="B24" s="19"/>
      <c r="C24" s="19"/>
      <c r="D24" s="29">
        <f t="shared" si="7"/>
        <v>0</v>
      </c>
      <c r="E24" s="19"/>
      <c r="F24" s="19"/>
      <c r="G24" s="20"/>
      <c r="H24" s="29">
        <f t="shared" si="0"/>
        <v>0</v>
      </c>
      <c r="I24" s="19"/>
      <c r="J24" s="19"/>
      <c r="K24" s="21"/>
      <c r="L24" s="29">
        <f t="shared" si="1"/>
        <v>0</v>
      </c>
      <c r="M24" s="19"/>
      <c r="N24" s="20"/>
      <c r="O24" s="29">
        <f t="shared" si="2"/>
        <v>0</v>
      </c>
      <c r="P24" s="19"/>
      <c r="Q24" s="20"/>
      <c r="R24" s="29">
        <f t="shared" si="3"/>
        <v>0</v>
      </c>
      <c r="S24" s="19"/>
      <c r="T24" s="19"/>
      <c r="U24" s="29">
        <f t="shared" si="4"/>
        <v>0</v>
      </c>
      <c r="V24" s="48">
        <f t="shared" si="5"/>
        <v>0</v>
      </c>
      <c r="W24" s="19"/>
      <c r="X24" s="20" t="e">
        <f t="shared" si="6"/>
        <v>#DIV/0!</v>
      </c>
      <c r="Y24" s="19"/>
    </row>
    <row r="25" spans="1:32" x14ac:dyDescent="0.25">
      <c r="A25" s="18" t="s">
        <v>24</v>
      </c>
      <c r="B25" s="19"/>
      <c r="C25" s="19"/>
      <c r="D25" s="29">
        <f t="shared" si="7"/>
        <v>0</v>
      </c>
      <c r="E25" s="19"/>
      <c r="F25" s="19"/>
      <c r="G25" s="20"/>
      <c r="H25" s="29">
        <f t="shared" si="0"/>
        <v>0</v>
      </c>
      <c r="I25" s="19"/>
      <c r="J25" s="19"/>
      <c r="K25" s="21"/>
      <c r="L25" s="29">
        <f t="shared" si="1"/>
        <v>0</v>
      </c>
      <c r="M25" s="19"/>
      <c r="N25" s="20"/>
      <c r="O25" s="29">
        <f t="shared" si="2"/>
        <v>0</v>
      </c>
      <c r="P25" s="19"/>
      <c r="Q25" s="20"/>
      <c r="R25" s="29">
        <f t="shared" si="3"/>
        <v>0</v>
      </c>
      <c r="S25" s="19"/>
      <c r="T25" s="19"/>
      <c r="U25" s="29">
        <f t="shared" si="4"/>
        <v>0</v>
      </c>
      <c r="V25" s="48">
        <f t="shared" si="5"/>
        <v>0</v>
      </c>
      <c r="W25" s="19"/>
      <c r="X25" s="20" t="e">
        <f t="shared" si="6"/>
        <v>#DIV/0!</v>
      </c>
      <c r="Y25" s="19"/>
    </row>
    <row r="26" spans="1:32" x14ac:dyDescent="0.25">
      <c r="A26" s="18" t="s">
        <v>25</v>
      </c>
      <c r="B26" s="19"/>
      <c r="C26" s="19"/>
      <c r="D26" s="29">
        <f t="shared" si="7"/>
        <v>0</v>
      </c>
      <c r="E26" s="19"/>
      <c r="F26" s="19"/>
      <c r="G26" s="20"/>
      <c r="H26" s="29">
        <f t="shared" si="0"/>
        <v>0</v>
      </c>
      <c r="I26" s="19"/>
      <c r="J26" s="19"/>
      <c r="K26" s="21"/>
      <c r="L26" s="29">
        <f t="shared" si="1"/>
        <v>0</v>
      </c>
      <c r="M26" s="19"/>
      <c r="N26" s="20"/>
      <c r="O26" s="29">
        <f t="shared" si="2"/>
        <v>0</v>
      </c>
      <c r="P26" s="19"/>
      <c r="Q26" s="20"/>
      <c r="R26" s="29">
        <f t="shared" si="3"/>
        <v>0</v>
      </c>
      <c r="S26" s="19"/>
      <c r="T26" s="19"/>
      <c r="U26" s="29">
        <f t="shared" si="4"/>
        <v>0</v>
      </c>
      <c r="V26" s="48">
        <f t="shared" si="5"/>
        <v>0</v>
      </c>
      <c r="W26" s="19"/>
      <c r="X26" s="20" t="e">
        <f t="shared" si="6"/>
        <v>#DIV/0!</v>
      </c>
      <c r="Y26" s="19"/>
    </row>
    <row r="27" spans="1:32" x14ac:dyDescent="0.25">
      <c r="A27" s="18" t="s">
        <v>26</v>
      </c>
      <c r="B27" s="19"/>
      <c r="C27" s="19"/>
      <c r="D27" s="29">
        <f t="shared" si="7"/>
        <v>0</v>
      </c>
      <c r="E27" s="19"/>
      <c r="F27" s="19"/>
      <c r="G27" s="20"/>
      <c r="H27" s="29">
        <f t="shared" si="0"/>
        <v>0</v>
      </c>
      <c r="I27" s="19"/>
      <c r="J27" s="19"/>
      <c r="K27" s="21"/>
      <c r="L27" s="29">
        <f t="shared" si="1"/>
        <v>0</v>
      </c>
      <c r="M27" s="19"/>
      <c r="N27" s="20"/>
      <c r="O27" s="29">
        <f t="shared" si="2"/>
        <v>0</v>
      </c>
      <c r="P27" s="19"/>
      <c r="Q27" s="20"/>
      <c r="R27" s="29">
        <f t="shared" si="3"/>
        <v>0</v>
      </c>
      <c r="S27" s="19"/>
      <c r="T27" s="19"/>
      <c r="U27" s="29">
        <f t="shared" si="4"/>
        <v>0</v>
      </c>
      <c r="V27" s="48">
        <f t="shared" si="5"/>
        <v>0</v>
      </c>
      <c r="W27" s="19"/>
      <c r="X27" s="20" t="e">
        <f t="shared" si="6"/>
        <v>#DIV/0!</v>
      </c>
      <c r="Y27" s="19"/>
    </row>
    <row r="28" spans="1:32" x14ac:dyDescent="0.25">
      <c r="A28" s="28" t="s">
        <v>27</v>
      </c>
      <c r="B28" s="19">
        <v>25</v>
      </c>
      <c r="C28" s="19">
        <v>25</v>
      </c>
      <c r="D28" s="29">
        <f t="shared" si="7"/>
        <v>0</v>
      </c>
      <c r="E28" s="19">
        <v>19</v>
      </c>
      <c r="F28" s="19">
        <v>0</v>
      </c>
      <c r="G28" s="20">
        <v>91.974736842105258</v>
      </c>
      <c r="H28" s="29">
        <f t="shared" si="0"/>
        <v>1747.52</v>
      </c>
      <c r="I28" s="19"/>
      <c r="J28" s="19"/>
      <c r="K28" s="21"/>
      <c r="L28" s="29">
        <f t="shared" si="1"/>
        <v>0</v>
      </c>
      <c r="M28" s="19"/>
      <c r="N28" s="20"/>
      <c r="O28" s="29">
        <f t="shared" si="2"/>
        <v>0</v>
      </c>
      <c r="P28" s="19">
        <v>6</v>
      </c>
      <c r="Q28" s="20">
        <v>88.40000000000002</v>
      </c>
      <c r="R28" s="29">
        <f t="shared" si="3"/>
        <v>530.40000000000009</v>
      </c>
      <c r="S28" s="19"/>
      <c r="T28" s="19"/>
      <c r="U28" s="29">
        <f t="shared" si="4"/>
        <v>0</v>
      </c>
      <c r="V28" s="48">
        <f t="shared" si="5"/>
        <v>25</v>
      </c>
      <c r="W28" s="19"/>
      <c r="X28" s="20">
        <f t="shared" si="6"/>
        <v>91.116799999999998</v>
      </c>
      <c r="Y28" s="19">
        <v>24</v>
      </c>
    </row>
    <row r="29" spans="1:32" x14ac:dyDescent="0.25">
      <c r="A29" s="18" t="s">
        <v>28</v>
      </c>
      <c r="B29" s="19"/>
      <c r="C29" s="19"/>
      <c r="D29" s="29">
        <f t="shared" si="7"/>
        <v>0</v>
      </c>
      <c r="E29" s="19"/>
      <c r="F29" s="19"/>
      <c r="G29" s="20"/>
      <c r="H29" s="29">
        <f t="shared" si="0"/>
        <v>0</v>
      </c>
      <c r="I29" s="19"/>
      <c r="J29" s="19"/>
      <c r="K29" s="21"/>
      <c r="L29" s="29">
        <f t="shared" si="1"/>
        <v>0</v>
      </c>
      <c r="M29" s="19"/>
      <c r="N29" s="20"/>
      <c r="O29" s="29">
        <f t="shared" si="2"/>
        <v>0</v>
      </c>
      <c r="P29" s="19"/>
      <c r="Q29" s="20"/>
      <c r="R29" s="29">
        <f t="shared" si="3"/>
        <v>0</v>
      </c>
      <c r="S29" s="19"/>
      <c r="T29" s="19"/>
      <c r="U29" s="29">
        <f t="shared" si="4"/>
        <v>0</v>
      </c>
      <c r="V29" s="48">
        <f t="shared" si="5"/>
        <v>0</v>
      </c>
      <c r="W29" s="19"/>
      <c r="X29" s="20" t="e">
        <f t="shared" si="6"/>
        <v>#DIV/0!</v>
      </c>
      <c r="Y29" s="19"/>
    </row>
    <row r="30" spans="1:32" x14ac:dyDescent="0.25">
      <c r="A30" s="18" t="s">
        <v>29</v>
      </c>
      <c r="B30" s="19">
        <v>16</v>
      </c>
      <c r="C30" s="19">
        <v>16</v>
      </c>
      <c r="D30" s="29">
        <f t="shared" si="7"/>
        <v>0</v>
      </c>
      <c r="E30" s="19">
        <v>0</v>
      </c>
      <c r="F30" s="19"/>
      <c r="G30" s="20"/>
      <c r="H30" s="29">
        <f t="shared" si="0"/>
        <v>0</v>
      </c>
      <c r="I30" s="19"/>
      <c r="J30" s="19"/>
      <c r="K30" s="21"/>
      <c r="L30" s="29">
        <f t="shared" si="1"/>
        <v>0</v>
      </c>
      <c r="M30" s="19"/>
      <c r="N30" s="20"/>
      <c r="O30" s="29">
        <f t="shared" si="2"/>
        <v>0</v>
      </c>
      <c r="P30" s="19">
        <v>16</v>
      </c>
      <c r="Q30" s="20">
        <v>69</v>
      </c>
      <c r="R30" s="29">
        <f t="shared" si="3"/>
        <v>1104</v>
      </c>
      <c r="S30" s="19"/>
      <c r="T30" s="19"/>
      <c r="U30" s="29">
        <f t="shared" si="4"/>
        <v>0</v>
      </c>
      <c r="V30" s="48">
        <f t="shared" si="5"/>
        <v>16</v>
      </c>
      <c r="W30" s="19"/>
      <c r="X30" s="20">
        <f t="shared" si="6"/>
        <v>69</v>
      </c>
      <c r="Y30" s="19"/>
    </row>
    <row r="31" spans="1:32" x14ac:dyDescent="0.25">
      <c r="A31" s="18" t="s">
        <v>30</v>
      </c>
      <c r="B31" s="19"/>
      <c r="C31" s="19"/>
      <c r="D31" s="29">
        <f t="shared" si="7"/>
        <v>0</v>
      </c>
      <c r="E31" s="19"/>
      <c r="F31" s="19"/>
      <c r="G31" s="20"/>
      <c r="H31" s="29">
        <f t="shared" si="0"/>
        <v>0</v>
      </c>
      <c r="I31" s="19"/>
      <c r="J31" s="19"/>
      <c r="K31" s="21"/>
      <c r="L31" s="29">
        <f t="shared" si="1"/>
        <v>0</v>
      </c>
      <c r="M31" s="19"/>
      <c r="N31" s="20"/>
      <c r="O31" s="29">
        <f t="shared" si="2"/>
        <v>0</v>
      </c>
      <c r="P31" s="19"/>
      <c r="Q31" s="20"/>
      <c r="R31" s="29">
        <f t="shared" si="3"/>
        <v>0</v>
      </c>
      <c r="S31" s="19"/>
      <c r="T31" s="19"/>
      <c r="U31" s="29">
        <f t="shared" si="4"/>
        <v>0</v>
      </c>
      <c r="V31" s="48">
        <f t="shared" si="5"/>
        <v>0</v>
      </c>
      <c r="W31" s="19"/>
      <c r="X31" s="20" t="e">
        <f t="shared" si="6"/>
        <v>#DIV/0!</v>
      </c>
      <c r="Y31" s="19"/>
    </row>
    <row r="32" spans="1:32" x14ac:dyDescent="0.25">
      <c r="A32" s="28" t="s">
        <v>31</v>
      </c>
      <c r="B32" s="19"/>
      <c r="C32" s="19"/>
      <c r="D32" s="29">
        <f t="shared" si="7"/>
        <v>0</v>
      </c>
      <c r="E32" s="19"/>
      <c r="F32" s="19"/>
      <c r="G32" s="20"/>
      <c r="H32" s="29">
        <f t="shared" si="0"/>
        <v>0</v>
      </c>
      <c r="I32" s="19"/>
      <c r="J32" s="19"/>
      <c r="K32" s="21"/>
      <c r="L32" s="29">
        <f t="shared" si="1"/>
        <v>0</v>
      </c>
      <c r="M32" s="19"/>
      <c r="N32" s="20"/>
      <c r="O32" s="29">
        <f t="shared" si="2"/>
        <v>0</v>
      </c>
      <c r="P32" s="19"/>
      <c r="Q32" s="20"/>
      <c r="R32" s="29">
        <f t="shared" si="3"/>
        <v>0</v>
      </c>
      <c r="S32" s="19"/>
      <c r="T32" s="19"/>
      <c r="U32" s="29">
        <f t="shared" si="4"/>
        <v>0</v>
      </c>
      <c r="V32" s="48">
        <f t="shared" si="5"/>
        <v>0</v>
      </c>
      <c r="W32" s="19"/>
      <c r="X32" s="20" t="e">
        <f t="shared" si="6"/>
        <v>#DIV/0!</v>
      </c>
      <c r="Y32" s="19"/>
    </row>
    <row r="33" spans="1:25" x14ac:dyDescent="0.25">
      <c r="A33" s="18" t="s">
        <v>32</v>
      </c>
      <c r="B33" s="19"/>
      <c r="C33" s="19"/>
      <c r="D33" s="29">
        <f t="shared" si="7"/>
        <v>0</v>
      </c>
      <c r="E33" s="19"/>
      <c r="F33" s="19"/>
      <c r="G33" s="20"/>
      <c r="H33" s="29">
        <f t="shared" si="0"/>
        <v>0</v>
      </c>
      <c r="I33" s="19"/>
      <c r="J33" s="19"/>
      <c r="K33" s="21"/>
      <c r="L33" s="29">
        <f t="shared" si="1"/>
        <v>0</v>
      </c>
      <c r="M33" s="19"/>
      <c r="N33" s="20"/>
      <c r="O33" s="29">
        <f t="shared" si="2"/>
        <v>0</v>
      </c>
      <c r="P33" s="19"/>
      <c r="Q33" s="20"/>
      <c r="R33" s="29">
        <f t="shared" si="3"/>
        <v>0</v>
      </c>
      <c r="S33" s="19"/>
      <c r="T33" s="19"/>
      <c r="U33" s="29">
        <f t="shared" si="4"/>
        <v>0</v>
      </c>
      <c r="V33" s="48">
        <f t="shared" si="5"/>
        <v>0</v>
      </c>
      <c r="W33" s="19"/>
      <c r="X33" s="20" t="e">
        <f t="shared" si="6"/>
        <v>#DIV/0!</v>
      </c>
      <c r="Y33" s="19"/>
    </row>
    <row r="34" spans="1:25" x14ac:dyDescent="0.25">
      <c r="A34" s="18" t="s">
        <v>33</v>
      </c>
      <c r="B34" s="19"/>
      <c r="C34" s="19"/>
      <c r="D34" s="29">
        <f t="shared" si="7"/>
        <v>0</v>
      </c>
      <c r="E34" s="19"/>
      <c r="F34" s="19"/>
      <c r="G34" s="20"/>
      <c r="H34" s="29">
        <f t="shared" si="0"/>
        <v>0</v>
      </c>
      <c r="I34" s="19"/>
      <c r="J34" s="19"/>
      <c r="K34" s="21"/>
      <c r="L34" s="29">
        <f t="shared" si="1"/>
        <v>0</v>
      </c>
      <c r="M34" s="19"/>
      <c r="N34" s="20"/>
      <c r="O34" s="29">
        <f t="shared" si="2"/>
        <v>0</v>
      </c>
      <c r="P34" s="19"/>
      <c r="Q34" s="20"/>
      <c r="R34" s="29">
        <f t="shared" si="3"/>
        <v>0</v>
      </c>
      <c r="S34" s="19"/>
      <c r="T34" s="19"/>
      <c r="U34" s="29">
        <f t="shared" si="4"/>
        <v>0</v>
      </c>
      <c r="V34" s="48">
        <f t="shared" si="5"/>
        <v>0</v>
      </c>
      <c r="W34" s="19"/>
      <c r="X34" s="20" t="e">
        <f t="shared" si="6"/>
        <v>#DIV/0!</v>
      </c>
      <c r="Y34" s="19"/>
    </row>
    <row r="35" spans="1:25" x14ac:dyDescent="0.25">
      <c r="A35" s="18" t="s">
        <v>34</v>
      </c>
      <c r="B35" s="19"/>
      <c r="C35" s="19"/>
      <c r="D35" s="29">
        <f t="shared" si="7"/>
        <v>0</v>
      </c>
      <c r="E35" s="19"/>
      <c r="F35" s="19"/>
      <c r="G35" s="20"/>
      <c r="H35" s="29">
        <f t="shared" si="0"/>
        <v>0</v>
      </c>
      <c r="I35" s="19"/>
      <c r="J35" s="19"/>
      <c r="K35" s="21"/>
      <c r="L35" s="29">
        <f t="shared" si="1"/>
        <v>0</v>
      </c>
      <c r="M35" s="19"/>
      <c r="N35" s="20"/>
      <c r="O35" s="29">
        <f t="shared" si="2"/>
        <v>0</v>
      </c>
      <c r="P35" s="19"/>
      <c r="Q35" s="20"/>
      <c r="R35" s="29">
        <f t="shared" si="3"/>
        <v>0</v>
      </c>
      <c r="S35" s="19"/>
      <c r="T35" s="19"/>
      <c r="U35" s="29">
        <f t="shared" si="4"/>
        <v>0</v>
      </c>
      <c r="V35" s="48">
        <f t="shared" si="5"/>
        <v>0</v>
      </c>
      <c r="W35" s="19"/>
      <c r="X35" s="20" t="e">
        <f t="shared" si="6"/>
        <v>#DIV/0!</v>
      </c>
      <c r="Y35" s="19"/>
    </row>
    <row r="36" spans="1:25" x14ac:dyDescent="0.25">
      <c r="A36" s="28" t="s">
        <v>35</v>
      </c>
      <c r="B36" s="19"/>
      <c r="C36" s="19"/>
      <c r="D36" s="29">
        <f t="shared" si="7"/>
        <v>0</v>
      </c>
      <c r="E36" s="19"/>
      <c r="F36" s="19"/>
      <c r="G36" s="20"/>
      <c r="H36" s="29">
        <f t="shared" si="0"/>
        <v>0</v>
      </c>
      <c r="I36" s="19"/>
      <c r="J36" s="19"/>
      <c r="K36" s="21"/>
      <c r="L36" s="29">
        <f t="shared" si="1"/>
        <v>0</v>
      </c>
      <c r="M36" s="19"/>
      <c r="N36" s="20"/>
      <c r="O36" s="29">
        <f t="shared" si="2"/>
        <v>0</v>
      </c>
      <c r="P36" s="19"/>
      <c r="Q36" s="20"/>
      <c r="R36" s="29">
        <f t="shared" si="3"/>
        <v>0</v>
      </c>
      <c r="S36" s="19"/>
      <c r="T36" s="19"/>
      <c r="U36" s="29">
        <f t="shared" si="4"/>
        <v>0</v>
      </c>
      <c r="V36" s="48">
        <f t="shared" si="5"/>
        <v>0</v>
      </c>
      <c r="W36" s="19"/>
      <c r="X36" s="20" t="e">
        <f t="shared" si="6"/>
        <v>#DIV/0!</v>
      </c>
      <c r="Y36" s="19"/>
    </row>
    <row r="37" spans="1:25" x14ac:dyDescent="0.25">
      <c r="A37" s="18" t="s">
        <v>36</v>
      </c>
      <c r="B37" s="19"/>
      <c r="C37" s="19"/>
      <c r="D37" s="29">
        <f t="shared" si="7"/>
        <v>0</v>
      </c>
      <c r="E37" s="19"/>
      <c r="F37" s="19"/>
      <c r="G37" s="20"/>
      <c r="H37" s="29">
        <f t="shared" si="0"/>
        <v>0</v>
      </c>
      <c r="I37" s="19"/>
      <c r="J37" s="19"/>
      <c r="K37" s="21"/>
      <c r="L37" s="29">
        <f t="shared" si="1"/>
        <v>0</v>
      </c>
      <c r="M37" s="19"/>
      <c r="N37" s="20"/>
      <c r="O37" s="29">
        <f t="shared" si="2"/>
        <v>0</v>
      </c>
      <c r="P37" s="19"/>
      <c r="Q37" s="20"/>
      <c r="R37" s="29">
        <f t="shared" si="3"/>
        <v>0</v>
      </c>
      <c r="S37" s="19"/>
      <c r="T37" s="19"/>
      <c r="U37" s="29">
        <f t="shared" si="4"/>
        <v>0</v>
      </c>
      <c r="V37" s="48">
        <f t="shared" si="5"/>
        <v>0</v>
      </c>
      <c r="W37" s="19"/>
      <c r="X37" s="20" t="e">
        <f t="shared" si="6"/>
        <v>#DIV/0!</v>
      </c>
      <c r="Y37" s="19"/>
    </row>
    <row r="38" spans="1:25" x14ac:dyDescent="0.25">
      <c r="A38" s="18" t="s">
        <v>37</v>
      </c>
      <c r="B38" s="19"/>
      <c r="C38" s="19"/>
      <c r="D38" s="29">
        <f t="shared" si="7"/>
        <v>0</v>
      </c>
      <c r="E38" s="19"/>
      <c r="F38" s="19"/>
      <c r="G38" s="20"/>
      <c r="H38" s="29">
        <f t="shared" si="0"/>
        <v>0</v>
      </c>
      <c r="I38" s="19"/>
      <c r="J38" s="19"/>
      <c r="K38" s="21"/>
      <c r="L38" s="29">
        <f t="shared" si="1"/>
        <v>0</v>
      </c>
      <c r="M38" s="19"/>
      <c r="N38" s="20"/>
      <c r="O38" s="29">
        <f t="shared" si="2"/>
        <v>0</v>
      </c>
      <c r="P38" s="19"/>
      <c r="Q38" s="20"/>
      <c r="R38" s="29">
        <f t="shared" si="3"/>
        <v>0</v>
      </c>
      <c r="S38" s="19"/>
      <c r="T38" s="19"/>
      <c r="U38" s="29">
        <f t="shared" si="4"/>
        <v>0</v>
      </c>
      <c r="V38" s="48">
        <f t="shared" si="5"/>
        <v>0</v>
      </c>
      <c r="W38" s="19"/>
      <c r="X38" s="20" t="e">
        <f t="shared" si="6"/>
        <v>#DIV/0!</v>
      </c>
      <c r="Y38" s="19"/>
    </row>
    <row r="39" spans="1:25" x14ac:dyDescent="0.25">
      <c r="A39" s="18" t="s">
        <v>38</v>
      </c>
      <c r="B39" s="19"/>
      <c r="C39" s="19"/>
      <c r="D39" s="29">
        <f t="shared" si="7"/>
        <v>0</v>
      </c>
      <c r="E39" s="19"/>
      <c r="F39" s="19"/>
      <c r="G39" s="20"/>
      <c r="H39" s="29">
        <f t="shared" si="0"/>
        <v>0</v>
      </c>
      <c r="I39" s="19"/>
      <c r="J39" s="19"/>
      <c r="K39" s="21"/>
      <c r="L39" s="29">
        <f t="shared" si="1"/>
        <v>0</v>
      </c>
      <c r="M39" s="19"/>
      <c r="N39" s="20"/>
      <c r="O39" s="29">
        <f t="shared" si="2"/>
        <v>0</v>
      </c>
      <c r="P39" s="19"/>
      <c r="Q39" s="20"/>
      <c r="R39" s="29">
        <f t="shared" si="3"/>
        <v>0</v>
      </c>
      <c r="S39" s="19"/>
      <c r="T39" s="19"/>
      <c r="U39" s="29">
        <f t="shared" si="4"/>
        <v>0</v>
      </c>
      <c r="V39" s="48">
        <f t="shared" si="5"/>
        <v>0</v>
      </c>
      <c r="W39" s="19"/>
      <c r="X39" s="20" t="e">
        <f t="shared" si="6"/>
        <v>#DIV/0!</v>
      </c>
      <c r="Y39" s="19"/>
    </row>
    <row r="40" spans="1:25" x14ac:dyDescent="0.25">
      <c r="A40" s="28" t="s">
        <v>39</v>
      </c>
      <c r="B40" s="19"/>
      <c r="C40" s="19"/>
      <c r="D40" s="29">
        <f t="shared" si="7"/>
        <v>0</v>
      </c>
      <c r="E40" s="19"/>
      <c r="F40" s="19"/>
      <c r="G40" s="20"/>
      <c r="H40" s="29">
        <f t="shared" si="0"/>
        <v>0</v>
      </c>
      <c r="I40" s="19"/>
      <c r="J40" s="19"/>
      <c r="K40" s="21"/>
      <c r="L40" s="29">
        <f t="shared" si="1"/>
        <v>0</v>
      </c>
      <c r="M40" s="19"/>
      <c r="N40" s="20"/>
      <c r="O40" s="29">
        <f t="shared" si="2"/>
        <v>0</v>
      </c>
      <c r="P40" s="19"/>
      <c r="Q40" s="20"/>
      <c r="R40" s="29">
        <f t="shared" si="3"/>
        <v>0</v>
      </c>
      <c r="S40" s="19"/>
      <c r="T40" s="19"/>
      <c r="U40" s="29">
        <f t="shared" si="4"/>
        <v>0</v>
      </c>
      <c r="V40" s="48">
        <f t="shared" si="5"/>
        <v>0</v>
      </c>
      <c r="W40" s="19"/>
      <c r="X40" s="20" t="e">
        <f t="shared" si="6"/>
        <v>#DIV/0!</v>
      </c>
      <c r="Y40" s="19"/>
    </row>
    <row r="41" spans="1:25" x14ac:dyDescent="0.25">
      <c r="A41" s="18" t="s">
        <v>40</v>
      </c>
      <c r="B41" s="19"/>
      <c r="C41" s="19"/>
      <c r="D41" s="29">
        <f t="shared" si="7"/>
        <v>0</v>
      </c>
      <c r="E41" s="19"/>
      <c r="F41" s="19"/>
      <c r="G41" s="20"/>
      <c r="H41" s="29">
        <f t="shared" si="0"/>
        <v>0</v>
      </c>
      <c r="I41" s="19"/>
      <c r="J41" s="19"/>
      <c r="K41" s="21"/>
      <c r="L41" s="29">
        <f t="shared" si="1"/>
        <v>0</v>
      </c>
      <c r="M41" s="19"/>
      <c r="N41" s="20"/>
      <c r="O41" s="29">
        <f t="shared" si="2"/>
        <v>0</v>
      </c>
      <c r="P41" s="19"/>
      <c r="Q41" s="20"/>
      <c r="R41" s="29">
        <f t="shared" si="3"/>
        <v>0</v>
      </c>
      <c r="S41" s="19"/>
      <c r="T41" s="19"/>
      <c r="U41" s="29">
        <f t="shared" si="4"/>
        <v>0</v>
      </c>
      <c r="V41" s="48">
        <f t="shared" si="5"/>
        <v>0</v>
      </c>
      <c r="W41" s="19"/>
      <c r="X41" s="20" t="e">
        <f t="shared" si="6"/>
        <v>#DIV/0!</v>
      </c>
      <c r="Y41" s="19"/>
    </row>
    <row r="42" spans="1:25" x14ac:dyDescent="0.25">
      <c r="A42" s="18" t="s">
        <v>41</v>
      </c>
      <c r="B42" s="19"/>
      <c r="C42" s="19"/>
      <c r="D42" s="29">
        <f t="shared" si="7"/>
        <v>0</v>
      </c>
      <c r="E42" s="19"/>
      <c r="F42" s="19"/>
      <c r="G42" s="20"/>
      <c r="H42" s="29">
        <f t="shared" si="0"/>
        <v>0</v>
      </c>
      <c r="I42" s="19"/>
      <c r="J42" s="19"/>
      <c r="K42" s="21"/>
      <c r="L42" s="29">
        <f t="shared" si="1"/>
        <v>0</v>
      </c>
      <c r="M42" s="19"/>
      <c r="N42" s="20"/>
      <c r="O42" s="29">
        <f t="shared" si="2"/>
        <v>0</v>
      </c>
      <c r="P42" s="19"/>
      <c r="Q42" s="20"/>
      <c r="R42" s="29">
        <f t="shared" si="3"/>
        <v>0</v>
      </c>
      <c r="S42" s="19"/>
      <c r="T42" s="19"/>
      <c r="U42" s="29">
        <f t="shared" si="4"/>
        <v>0</v>
      </c>
      <c r="V42" s="48">
        <f t="shared" si="5"/>
        <v>0</v>
      </c>
      <c r="W42" s="19"/>
      <c r="X42" s="20" t="e">
        <f t="shared" si="6"/>
        <v>#DIV/0!</v>
      </c>
      <c r="Y42" s="19"/>
    </row>
    <row r="43" spans="1:25" x14ac:dyDescent="0.25">
      <c r="A43" s="18" t="s">
        <v>42</v>
      </c>
      <c r="B43" s="19"/>
      <c r="C43" s="19"/>
      <c r="D43" s="29">
        <f t="shared" si="7"/>
        <v>0</v>
      </c>
      <c r="E43" s="19"/>
      <c r="F43" s="19"/>
      <c r="G43" s="20"/>
      <c r="H43" s="29">
        <f t="shared" si="0"/>
        <v>0</v>
      </c>
      <c r="I43" s="19"/>
      <c r="J43" s="19"/>
      <c r="K43" s="21"/>
      <c r="L43" s="29">
        <f t="shared" si="1"/>
        <v>0</v>
      </c>
      <c r="M43" s="19"/>
      <c r="N43" s="20"/>
      <c r="O43" s="29">
        <f t="shared" si="2"/>
        <v>0</v>
      </c>
      <c r="P43" s="19"/>
      <c r="Q43" s="20"/>
      <c r="R43" s="29">
        <f t="shared" si="3"/>
        <v>0</v>
      </c>
      <c r="S43" s="19"/>
      <c r="T43" s="19"/>
      <c r="U43" s="29">
        <f t="shared" si="4"/>
        <v>0</v>
      </c>
      <c r="V43" s="48">
        <f t="shared" si="5"/>
        <v>0</v>
      </c>
      <c r="W43" s="19"/>
      <c r="X43" s="20" t="e">
        <f t="shared" si="6"/>
        <v>#DIV/0!</v>
      </c>
      <c r="Y43" s="19"/>
    </row>
    <row r="44" spans="1:25" x14ac:dyDescent="0.25">
      <c r="A44" s="28" t="s">
        <v>43</v>
      </c>
      <c r="B44" s="19"/>
      <c r="C44" s="19"/>
      <c r="D44" s="29">
        <f t="shared" si="7"/>
        <v>0</v>
      </c>
      <c r="E44" s="19"/>
      <c r="F44" s="19"/>
      <c r="G44" s="20"/>
      <c r="H44" s="29">
        <f t="shared" si="0"/>
        <v>0</v>
      </c>
      <c r="I44" s="19"/>
      <c r="J44" s="19"/>
      <c r="K44" s="21"/>
      <c r="L44" s="29">
        <f t="shared" si="1"/>
        <v>0</v>
      </c>
      <c r="M44" s="19"/>
      <c r="N44" s="20"/>
      <c r="O44" s="29">
        <f t="shared" si="2"/>
        <v>0</v>
      </c>
      <c r="P44" s="19"/>
      <c r="Q44" s="20"/>
      <c r="R44" s="29">
        <f t="shared" si="3"/>
        <v>0</v>
      </c>
      <c r="S44" s="19"/>
      <c r="T44" s="19"/>
      <c r="U44" s="29">
        <f t="shared" si="4"/>
        <v>0</v>
      </c>
      <c r="V44" s="48">
        <f t="shared" si="5"/>
        <v>0</v>
      </c>
      <c r="W44" s="19"/>
      <c r="X44" s="20" t="e">
        <f t="shared" si="6"/>
        <v>#DIV/0!</v>
      </c>
      <c r="Y44" s="19"/>
    </row>
    <row r="45" spans="1:25" x14ac:dyDescent="0.25">
      <c r="A45" s="18" t="s">
        <v>44</v>
      </c>
      <c r="B45" s="19"/>
      <c r="C45" s="19"/>
      <c r="D45" s="29">
        <f t="shared" si="7"/>
        <v>0</v>
      </c>
      <c r="E45" s="19"/>
      <c r="F45" s="19"/>
      <c r="G45" s="20"/>
      <c r="H45" s="29">
        <f t="shared" si="0"/>
        <v>0</v>
      </c>
      <c r="I45" s="19"/>
      <c r="J45" s="19"/>
      <c r="K45" s="21"/>
      <c r="L45" s="29">
        <f t="shared" si="1"/>
        <v>0</v>
      </c>
      <c r="M45" s="19"/>
      <c r="N45" s="20"/>
      <c r="O45" s="29">
        <f t="shared" si="2"/>
        <v>0</v>
      </c>
      <c r="P45" s="19"/>
      <c r="Q45" s="20"/>
      <c r="R45" s="29">
        <f t="shared" si="3"/>
        <v>0</v>
      </c>
      <c r="S45" s="19"/>
      <c r="T45" s="19"/>
      <c r="U45" s="29">
        <f t="shared" si="4"/>
        <v>0</v>
      </c>
      <c r="V45" s="48">
        <f t="shared" si="5"/>
        <v>0</v>
      </c>
      <c r="W45" s="19"/>
      <c r="X45" s="20" t="e">
        <f t="shared" si="6"/>
        <v>#DIV/0!</v>
      </c>
      <c r="Y45" s="19"/>
    </row>
    <row r="46" spans="1:25" x14ac:dyDescent="0.25">
      <c r="A46" s="18" t="s">
        <v>45</v>
      </c>
      <c r="B46" s="19"/>
      <c r="C46" s="19"/>
      <c r="D46" s="29">
        <f t="shared" si="7"/>
        <v>0</v>
      </c>
      <c r="E46" s="19"/>
      <c r="F46" s="19"/>
      <c r="G46" s="20"/>
      <c r="H46" s="29">
        <f t="shared" si="0"/>
        <v>0</v>
      </c>
      <c r="I46" s="19"/>
      <c r="J46" s="19"/>
      <c r="K46" s="21"/>
      <c r="L46" s="29">
        <f t="shared" si="1"/>
        <v>0</v>
      </c>
      <c r="M46" s="19"/>
      <c r="N46" s="20"/>
      <c r="O46" s="29">
        <f t="shared" si="2"/>
        <v>0</v>
      </c>
      <c r="P46" s="19"/>
      <c r="Q46" s="20"/>
      <c r="R46" s="29">
        <f t="shared" si="3"/>
        <v>0</v>
      </c>
      <c r="S46" s="19"/>
      <c r="T46" s="19"/>
      <c r="U46" s="29">
        <f t="shared" si="4"/>
        <v>0</v>
      </c>
      <c r="V46" s="48">
        <f t="shared" si="5"/>
        <v>0</v>
      </c>
      <c r="W46" s="19"/>
      <c r="X46" s="20" t="e">
        <f t="shared" si="6"/>
        <v>#DIV/0!</v>
      </c>
      <c r="Y46" s="19"/>
    </row>
    <row r="47" spans="1:25" x14ac:dyDescent="0.25">
      <c r="A47" s="18" t="s">
        <v>46</v>
      </c>
      <c r="B47" s="19"/>
      <c r="C47" s="19"/>
      <c r="D47" s="29">
        <f t="shared" si="7"/>
        <v>0</v>
      </c>
      <c r="E47" s="19"/>
      <c r="F47" s="19"/>
      <c r="G47" s="20"/>
      <c r="H47" s="29">
        <f t="shared" si="0"/>
        <v>0</v>
      </c>
      <c r="I47" s="19"/>
      <c r="J47" s="19"/>
      <c r="K47" s="21"/>
      <c r="L47" s="29">
        <f t="shared" si="1"/>
        <v>0</v>
      </c>
      <c r="M47" s="19"/>
      <c r="N47" s="20"/>
      <c r="O47" s="29">
        <f t="shared" si="2"/>
        <v>0</v>
      </c>
      <c r="P47" s="19"/>
      <c r="Q47" s="20"/>
      <c r="R47" s="29">
        <f t="shared" si="3"/>
        <v>0</v>
      </c>
      <c r="S47" s="19"/>
      <c r="T47" s="19"/>
      <c r="U47" s="29">
        <f t="shared" si="4"/>
        <v>0</v>
      </c>
      <c r="V47" s="48">
        <f t="shared" si="5"/>
        <v>0</v>
      </c>
      <c r="W47" s="19"/>
      <c r="X47" s="20" t="e">
        <f t="shared" si="6"/>
        <v>#DIV/0!</v>
      </c>
      <c r="Y47" s="19"/>
    </row>
    <row r="48" spans="1:25" x14ac:dyDescent="0.25">
      <c r="A48" s="28" t="s">
        <v>47</v>
      </c>
      <c r="B48" s="19"/>
      <c r="C48" s="19"/>
      <c r="D48" s="29">
        <f t="shared" si="7"/>
        <v>0</v>
      </c>
      <c r="E48" s="19"/>
      <c r="F48" s="19"/>
      <c r="G48" s="20"/>
      <c r="H48" s="29">
        <f t="shared" si="0"/>
        <v>0</v>
      </c>
      <c r="I48" s="19"/>
      <c r="J48" s="19"/>
      <c r="K48" s="21"/>
      <c r="L48" s="29">
        <f t="shared" si="1"/>
        <v>0</v>
      </c>
      <c r="M48" s="19"/>
      <c r="N48" s="20"/>
      <c r="O48" s="29">
        <f t="shared" si="2"/>
        <v>0</v>
      </c>
      <c r="P48" s="19"/>
      <c r="Q48" s="20"/>
      <c r="R48" s="29">
        <f t="shared" si="3"/>
        <v>0</v>
      </c>
      <c r="S48" s="19"/>
      <c r="T48" s="19"/>
      <c r="U48" s="29">
        <f t="shared" si="4"/>
        <v>0</v>
      </c>
      <c r="V48" s="48">
        <f t="shared" si="5"/>
        <v>0</v>
      </c>
      <c r="W48" s="19"/>
      <c r="X48" s="20" t="e">
        <f t="shared" si="6"/>
        <v>#DIV/0!</v>
      </c>
      <c r="Y48" s="19"/>
    </row>
    <row r="49" spans="1:25" x14ac:dyDescent="0.25">
      <c r="A49" s="18" t="s">
        <v>48</v>
      </c>
      <c r="B49" s="19"/>
      <c r="C49" s="19"/>
      <c r="D49" s="29">
        <f t="shared" si="7"/>
        <v>0</v>
      </c>
      <c r="E49" s="19"/>
      <c r="F49" s="19"/>
      <c r="G49" s="20"/>
      <c r="H49" s="29">
        <f t="shared" si="0"/>
        <v>0</v>
      </c>
      <c r="I49" s="19"/>
      <c r="J49" s="19"/>
      <c r="K49" s="21"/>
      <c r="L49" s="29">
        <f t="shared" si="1"/>
        <v>0</v>
      </c>
      <c r="M49" s="19"/>
      <c r="N49" s="20"/>
      <c r="O49" s="29">
        <f t="shared" si="2"/>
        <v>0</v>
      </c>
      <c r="P49" s="19"/>
      <c r="Q49" s="20"/>
      <c r="R49" s="29">
        <f t="shared" si="3"/>
        <v>0</v>
      </c>
      <c r="S49" s="19"/>
      <c r="T49" s="19"/>
      <c r="U49" s="29">
        <f t="shared" si="4"/>
        <v>0</v>
      </c>
      <c r="V49" s="48">
        <f t="shared" si="5"/>
        <v>0</v>
      </c>
      <c r="W49" s="19"/>
      <c r="X49" s="20" t="e">
        <f t="shared" si="6"/>
        <v>#DIV/0!</v>
      </c>
      <c r="Y49" s="19"/>
    </row>
    <row r="50" spans="1:25" x14ac:dyDescent="0.25">
      <c r="A50" s="18" t="s">
        <v>49</v>
      </c>
      <c r="B50" s="19"/>
      <c r="C50" s="19"/>
      <c r="D50" s="29">
        <f t="shared" si="7"/>
        <v>0</v>
      </c>
      <c r="E50" s="19"/>
      <c r="F50" s="19"/>
      <c r="G50" s="20"/>
      <c r="H50" s="29">
        <f t="shared" si="0"/>
        <v>0</v>
      </c>
      <c r="I50" s="19"/>
      <c r="J50" s="19"/>
      <c r="K50" s="21"/>
      <c r="L50" s="29">
        <f t="shared" si="1"/>
        <v>0</v>
      </c>
      <c r="M50" s="19"/>
      <c r="N50" s="20"/>
      <c r="O50" s="29">
        <f t="shared" si="2"/>
        <v>0</v>
      </c>
      <c r="P50" s="19"/>
      <c r="Q50" s="20"/>
      <c r="R50" s="29">
        <f t="shared" si="3"/>
        <v>0</v>
      </c>
      <c r="S50" s="19"/>
      <c r="T50" s="19"/>
      <c r="U50" s="29">
        <f t="shared" si="4"/>
        <v>0</v>
      </c>
      <c r="V50" s="48">
        <f t="shared" si="5"/>
        <v>0</v>
      </c>
      <c r="W50" s="19"/>
      <c r="X50" s="20" t="e">
        <f t="shared" si="6"/>
        <v>#DIV/0!</v>
      </c>
      <c r="Y50" s="19"/>
    </row>
    <row r="51" spans="1:25" x14ac:dyDescent="0.25">
      <c r="A51" s="18" t="s">
        <v>50</v>
      </c>
      <c r="B51" s="19"/>
      <c r="C51" s="19"/>
      <c r="D51" s="29">
        <f t="shared" si="7"/>
        <v>0</v>
      </c>
      <c r="E51" s="19"/>
      <c r="F51" s="19"/>
      <c r="G51" s="20"/>
      <c r="H51" s="29">
        <f t="shared" si="0"/>
        <v>0</v>
      </c>
      <c r="I51" s="19"/>
      <c r="J51" s="19"/>
      <c r="K51" s="21"/>
      <c r="L51" s="29">
        <f t="shared" si="1"/>
        <v>0</v>
      </c>
      <c r="M51" s="19"/>
      <c r="N51" s="20"/>
      <c r="O51" s="29">
        <f t="shared" si="2"/>
        <v>0</v>
      </c>
      <c r="P51" s="19"/>
      <c r="Q51" s="20"/>
      <c r="R51" s="29">
        <f t="shared" si="3"/>
        <v>0</v>
      </c>
      <c r="S51" s="19"/>
      <c r="T51" s="19"/>
      <c r="U51" s="29">
        <f t="shared" si="4"/>
        <v>0</v>
      </c>
      <c r="V51" s="48">
        <f t="shared" si="5"/>
        <v>0</v>
      </c>
      <c r="W51" s="19"/>
      <c r="X51" s="20" t="e">
        <f t="shared" si="6"/>
        <v>#DIV/0!</v>
      </c>
      <c r="Y51" s="19"/>
    </row>
    <row r="52" spans="1:25" x14ac:dyDescent="0.25">
      <c r="A52" s="28" t="s">
        <v>51</v>
      </c>
      <c r="B52" s="19"/>
      <c r="C52" s="19"/>
      <c r="D52" s="29">
        <f t="shared" si="7"/>
        <v>0</v>
      </c>
      <c r="E52" s="19"/>
      <c r="F52" s="19"/>
      <c r="G52" s="20"/>
      <c r="H52" s="29">
        <f t="shared" si="0"/>
        <v>0</v>
      </c>
      <c r="I52" s="19"/>
      <c r="J52" s="19"/>
      <c r="K52" s="21"/>
      <c r="L52" s="29">
        <f t="shared" si="1"/>
        <v>0</v>
      </c>
      <c r="M52" s="19"/>
      <c r="N52" s="20"/>
      <c r="O52" s="29">
        <f t="shared" si="2"/>
        <v>0</v>
      </c>
      <c r="P52" s="19"/>
      <c r="Q52" s="20"/>
      <c r="R52" s="29">
        <f t="shared" si="3"/>
        <v>0</v>
      </c>
      <c r="S52" s="19"/>
      <c r="T52" s="19"/>
      <c r="U52" s="29">
        <f t="shared" si="4"/>
        <v>0</v>
      </c>
      <c r="V52" s="48">
        <f t="shared" si="5"/>
        <v>0</v>
      </c>
      <c r="W52" s="19"/>
      <c r="X52" s="20" t="e">
        <f t="shared" si="6"/>
        <v>#DIV/0!</v>
      </c>
      <c r="Y52" s="19"/>
    </row>
    <row r="53" spans="1:25" x14ac:dyDescent="0.25">
      <c r="A53" s="28" t="s">
        <v>181</v>
      </c>
      <c r="B53" s="19"/>
      <c r="C53" s="19"/>
      <c r="D53" s="29">
        <f t="shared" si="7"/>
        <v>0</v>
      </c>
      <c r="E53" s="19"/>
      <c r="F53" s="19"/>
      <c r="G53" s="20"/>
      <c r="H53" s="29">
        <f t="shared" si="0"/>
        <v>0</v>
      </c>
      <c r="I53" s="19"/>
      <c r="J53" s="19"/>
      <c r="K53" s="21"/>
      <c r="L53" s="29">
        <f t="shared" si="1"/>
        <v>0</v>
      </c>
      <c r="M53" s="19"/>
      <c r="N53" s="20"/>
      <c r="O53" s="29">
        <f t="shared" si="2"/>
        <v>0</v>
      </c>
      <c r="P53" s="19"/>
      <c r="Q53" s="20"/>
      <c r="R53" s="29">
        <f t="shared" si="3"/>
        <v>0</v>
      </c>
      <c r="S53" s="19"/>
      <c r="T53" s="19"/>
      <c r="U53" s="29">
        <f t="shared" si="4"/>
        <v>0</v>
      </c>
      <c r="V53" s="48">
        <f t="shared" si="5"/>
        <v>0</v>
      </c>
      <c r="W53" s="19"/>
      <c r="X53" s="20" t="e">
        <f t="shared" si="6"/>
        <v>#DIV/0!</v>
      </c>
      <c r="Y53" s="19"/>
    </row>
    <row r="54" spans="1:25" x14ac:dyDescent="0.25">
      <c r="A54" s="18" t="s">
        <v>146</v>
      </c>
      <c r="B54" s="19"/>
      <c r="C54" s="19"/>
      <c r="D54" s="29">
        <f t="shared" si="7"/>
        <v>0</v>
      </c>
      <c r="E54" s="19"/>
      <c r="F54" s="19"/>
      <c r="G54" s="20"/>
      <c r="H54" s="29">
        <f t="shared" si="0"/>
        <v>0</v>
      </c>
      <c r="I54" s="19"/>
      <c r="J54" s="19"/>
      <c r="K54" s="21"/>
      <c r="L54" s="29">
        <f t="shared" si="1"/>
        <v>0</v>
      </c>
      <c r="M54" s="19"/>
      <c r="N54" s="20"/>
      <c r="O54" s="29">
        <f t="shared" si="2"/>
        <v>0</v>
      </c>
      <c r="P54" s="19"/>
      <c r="Q54" s="20"/>
      <c r="R54" s="29">
        <f t="shared" si="3"/>
        <v>0</v>
      </c>
      <c r="S54" s="19"/>
      <c r="T54" s="19"/>
      <c r="U54" s="29">
        <f t="shared" si="4"/>
        <v>0</v>
      </c>
      <c r="V54" s="48">
        <f t="shared" si="5"/>
        <v>0</v>
      </c>
      <c r="W54" s="19"/>
      <c r="X54" s="20" t="e">
        <f t="shared" si="6"/>
        <v>#DIV/0!</v>
      </c>
      <c r="Y54" s="19"/>
    </row>
    <row r="55" spans="1:25" x14ac:dyDescent="0.25">
      <c r="A55" s="28" t="s">
        <v>52</v>
      </c>
      <c r="B55" s="19"/>
      <c r="C55" s="19"/>
      <c r="D55" s="29">
        <f t="shared" si="7"/>
        <v>0</v>
      </c>
      <c r="E55" s="19"/>
      <c r="F55" s="19"/>
      <c r="G55" s="20"/>
      <c r="H55" s="29">
        <f t="shared" si="0"/>
        <v>0</v>
      </c>
      <c r="I55" s="19"/>
      <c r="J55" s="19"/>
      <c r="K55" s="21"/>
      <c r="L55" s="29">
        <f t="shared" si="1"/>
        <v>0</v>
      </c>
      <c r="M55" s="19"/>
      <c r="N55" s="20"/>
      <c r="O55" s="29">
        <f t="shared" si="2"/>
        <v>0</v>
      </c>
      <c r="P55" s="19"/>
      <c r="Q55" s="20"/>
      <c r="R55" s="29">
        <f t="shared" si="3"/>
        <v>0</v>
      </c>
      <c r="S55" s="19"/>
      <c r="T55" s="19"/>
      <c r="U55" s="29">
        <f t="shared" si="4"/>
        <v>0</v>
      </c>
      <c r="V55" s="48">
        <f t="shared" si="5"/>
        <v>0</v>
      </c>
      <c r="W55" s="19"/>
      <c r="X55" s="20" t="e">
        <f t="shared" si="6"/>
        <v>#DIV/0!</v>
      </c>
      <c r="Y55" s="19"/>
    </row>
    <row r="56" spans="1:25" x14ac:dyDescent="0.25">
      <c r="A56" s="18"/>
      <c r="B56" s="19"/>
      <c r="C56" s="19"/>
      <c r="D56" s="29">
        <f t="shared" si="7"/>
        <v>0</v>
      </c>
      <c r="E56" s="19"/>
      <c r="F56" s="19"/>
      <c r="G56" s="20"/>
      <c r="H56" s="29">
        <f t="shared" si="0"/>
        <v>0</v>
      </c>
      <c r="I56" s="19"/>
      <c r="J56" s="19"/>
      <c r="K56" s="21"/>
      <c r="L56" s="29">
        <f t="shared" si="1"/>
        <v>0</v>
      </c>
      <c r="M56" s="19"/>
      <c r="N56" s="20"/>
      <c r="O56" s="29">
        <f t="shared" si="2"/>
        <v>0</v>
      </c>
      <c r="P56" s="19"/>
      <c r="Q56" s="20"/>
      <c r="R56" s="29">
        <f t="shared" si="3"/>
        <v>0</v>
      </c>
      <c r="S56" s="19"/>
      <c r="T56" s="19"/>
      <c r="U56" s="29">
        <f t="shared" si="4"/>
        <v>0</v>
      </c>
      <c r="V56" s="48">
        <f t="shared" si="5"/>
        <v>0</v>
      </c>
      <c r="W56" s="19"/>
      <c r="X56" s="20" t="e">
        <f t="shared" si="6"/>
        <v>#DIV/0!</v>
      </c>
      <c r="Y56" s="19"/>
    </row>
    <row r="57" spans="1:25" x14ac:dyDescent="0.25">
      <c r="A57" s="18"/>
      <c r="B57" s="19"/>
      <c r="C57" s="19"/>
      <c r="D57" s="29">
        <f t="shared" si="7"/>
        <v>0</v>
      </c>
      <c r="E57" s="19"/>
      <c r="F57" s="19"/>
      <c r="G57" s="20"/>
      <c r="H57" s="29">
        <f t="shared" si="0"/>
        <v>0</v>
      </c>
      <c r="I57" s="19"/>
      <c r="J57" s="19"/>
      <c r="K57" s="21"/>
      <c r="L57" s="29">
        <f t="shared" si="1"/>
        <v>0</v>
      </c>
      <c r="M57" s="19"/>
      <c r="N57" s="20"/>
      <c r="O57" s="29">
        <f t="shared" si="2"/>
        <v>0</v>
      </c>
      <c r="P57" s="19"/>
      <c r="Q57" s="20"/>
      <c r="R57" s="29">
        <f t="shared" si="3"/>
        <v>0</v>
      </c>
      <c r="S57" s="19"/>
      <c r="T57" s="19"/>
      <c r="U57" s="29">
        <f t="shared" si="4"/>
        <v>0</v>
      </c>
      <c r="V57" s="48">
        <f t="shared" si="5"/>
        <v>0</v>
      </c>
      <c r="W57" s="19"/>
      <c r="X57" s="20" t="e">
        <f t="shared" si="6"/>
        <v>#DIV/0!</v>
      </c>
      <c r="Y57" s="19"/>
    </row>
    <row r="58" spans="1:25" x14ac:dyDescent="0.25">
      <c r="A58" s="18"/>
      <c r="B58" s="19"/>
      <c r="C58" s="19"/>
      <c r="D58" s="29">
        <f t="shared" si="7"/>
        <v>0</v>
      </c>
      <c r="E58" s="19"/>
      <c r="F58" s="19"/>
      <c r="G58" s="20"/>
      <c r="H58" s="29">
        <f t="shared" si="0"/>
        <v>0</v>
      </c>
      <c r="I58" s="19"/>
      <c r="J58" s="19"/>
      <c r="K58" s="21"/>
      <c r="L58" s="29">
        <f t="shared" si="1"/>
        <v>0</v>
      </c>
      <c r="M58" s="19"/>
      <c r="N58" s="20"/>
      <c r="O58" s="29">
        <f t="shared" si="2"/>
        <v>0</v>
      </c>
      <c r="P58" s="19"/>
      <c r="Q58" s="20"/>
      <c r="R58" s="29">
        <f t="shared" si="3"/>
        <v>0</v>
      </c>
      <c r="S58" s="19"/>
      <c r="T58" s="19"/>
      <c r="U58" s="29">
        <f t="shared" si="4"/>
        <v>0</v>
      </c>
      <c r="V58" s="48">
        <f t="shared" si="5"/>
        <v>0</v>
      </c>
      <c r="W58" s="19"/>
      <c r="X58" s="20" t="e">
        <f t="shared" si="6"/>
        <v>#DIV/0!</v>
      </c>
      <c r="Y58" s="19"/>
    </row>
    <row r="59" spans="1:25" x14ac:dyDescent="0.25">
      <c r="A59" s="22" t="s">
        <v>149</v>
      </c>
      <c r="B59" s="23"/>
      <c r="C59" s="23"/>
      <c r="D59" s="55">
        <f t="shared" si="7"/>
        <v>0</v>
      </c>
      <c r="E59" s="23"/>
      <c r="F59" s="23"/>
      <c r="G59" s="24"/>
      <c r="H59" s="55">
        <f t="shared" si="0"/>
        <v>0</v>
      </c>
      <c r="I59" s="23"/>
      <c r="J59" s="23"/>
      <c r="K59" s="25"/>
      <c r="L59" s="55">
        <f t="shared" si="1"/>
        <v>0</v>
      </c>
      <c r="M59" s="23"/>
      <c r="N59" s="24"/>
      <c r="O59" s="55">
        <f t="shared" si="2"/>
        <v>0</v>
      </c>
      <c r="P59" s="23"/>
      <c r="Q59" s="24"/>
      <c r="R59" s="55">
        <f t="shared" si="3"/>
        <v>0</v>
      </c>
      <c r="S59" s="23"/>
      <c r="T59" s="23"/>
      <c r="U59" s="55">
        <f t="shared" si="4"/>
        <v>0</v>
      </c>
      <c r="V59" s="49">
        <f t="shared" si="5"/>
        <v>0</v>
      </c>
      <c r="W59" s="23"/>
      <c r="X59" s="24" t="e">
        <f t="shared" si="6"/>
        <v>#DIV/0!</v>
      </c>
      <c r="Y59" s="23"/>
    </row>
    <row r="60" spans="1:25" x14ac:dyDescent="0.25">
      <c r="A60" s="26" t="s">
        <v>53</v>
      </c>
      <c r="B60" s="27"/>
      <c r="C60" s="27"/>
      <c r="D60" s="27">
        <f t="shared" si="7"/>
        <v>0</v>
      </c>
      <c r="E60" s="27"/>
      <c r="F60" s="27"/>
      <c r="G60" s="16"/>
      <c r="H60" s="27"/>
      <c r="I60" s="27"/>
      <c r="J60" s="27"/>
      <c r="K60" s="17"/>
      <c r="L60" s="27"/>
      <c r="M60" s="27"/>
      <c r="N60" s="16"/>
      <c r="O60" s="27"/>
      <c r="P60" s="27"/>
      <c r="Q60" s="16"/>
      <c r="R60" s="27"/>
      <c r="S60" s="27"/>
      <c r="T60" s="15"/>
      <c r="U60" s="27"/>
      <c r="V60" s="66"/>
      <c r="W60" s="27"/>
      <c r="X60" s="16"/>
      <c r="Y60" s="27"/>
    </row>
    <row r="61" spans="1:25" x14ac:dyDescent="0.25">
      <c r="A61" s="28" t="s">
        <v>54</v>
      </c>
      <c r="B61" s="29">
        <f>B8+B12+B16+B20+B24+B28+B32+B36+B40+B44+B48+B52+B53</f>
        <v>728</v>
      </c>
      <c r="C61" s="29">
        <f>C8+C12+C16+C20+C24+C28+C32+C36+C40+C44+C48+C52+C53</f>
        <v>728</v>
      </c>
      <c r="D61" s="29">
        <f t="shared" si="7"/>
        <v>0</v>
      </c>
      <c r="E61" s="29">
        <f>E8+E12+E16+E20+E24+E28+E32+E36+E40+E44+E48+E52+E53</f>
        <v>155</v>
      </c>
      <c r="F61" s="29">
        <f>F8+F12+F16+F20+F24+F28+F32+F36+F40+F44+F48+F52+F53</f>
        <v>0</v>
      </c>
      <c r="G61" s="20">
        <f>H61/E61</f>
        <v>82.118516129032258</v>
      </c>
      <c r="H61" s="29">
        <f>H8+H12+H16+H20+H24+H28+H32+H36+H40+H44+H48+H52+H53</f>
        <v>12728.37</v>
      </c>
      <c r="I61" s="29">
        <f>I8+I12+I16+I20+I24+I28+I32+I36+I40+I44+I48+I52+I53</f>
        <v>169</v>
      </c>
      <c r="J61" s="29">
        <f>J8+J12+J16+J20+J24+J28+J32+J36+J40+J44+J48+J52+J53</f>
        <v>75</v>
      </c>
      <c r="K61" s="268">
        <f t="shared" ref="K61:K70" si="8">L61/I61</f>
        <v>88.682721893491134</v>
      </c>
      <c r="L61" s="29">
        <f>L8+L12+L16+L20+L24+L28+L32+L36+L40+L44+L48+L52+L53</f>
        <v>14987.380000000003</v>
      </c>
      <c r="M61" s="29">
        <f>M8+M12+M16+M20+M24+M28+M32+M36+M40+M44+M48+M52+M53</f>
        <v>199</v>
      </c>
      <c r="N61" s="20">
        <f>O61/M61</f>
        <v>88.867422110552752</v>
      </c>
      <c r="O61" s="29">
        <f>O8+O12+O16+O20+O24+O28+O32+O36+O40+O44+O48+O52+O53</f>
        <v>17684.616999999998</v>
      </c>
      <c r="P61" s="29">
        <f>P8+P12+P16+P20+P24+P28+P32+P36+P40+P44+P48+P52+P53</f>
        <v>205</v>
      </c>
      <c r="Q61" s="20">
        <f>R61/P61</f>
        <v>89.541414634146349</v>
      </c>
      <c r="R61" s="29">
        <f>R8+R12+R16+R20+R24+R28+R32+R36+R40+R44+R48+R52+R53</f>
        <v>18355.990000000002</v>
      </c>
      <c r="S61" s="29">
        <f>S8+S12+S16+S20+S24+S28+S32+S36+S40+S44+S48+S52+S53</f>
        <v>0</v>
      </c>
      <c r="T61" s="19" t="e">
        <f>U61/S61</f>
        <v>#DIV/0!</v>
      </c>
      <c r="U61" s="29">
        <f>U8+U12+U16+U20+U24+U28+U32+U36+U40+U44+U48+U52+U53</f>
        <v>0</v>
      </c>
      <c r="V61" s="48">
        <f t="shared" ref="V61:V69" si="9">E61+I61+M61+P61+S61</f>
        <v>728</v>
      </c>
      <c r="W61" s="29">
        <f>W8+W12+W16+W20+W24+W28+W32+W36+W40+W44+W48+W52+W53</f>
        <v>0</v>
      </c>
      <c r="X61" s="20">
        <f>(H61+L61+O61+R61+U61)/V61</f>
        <v>87.57741346153847</v>
      </c>
      <c r="Y61" s="29">
        <f>Y8+Y12+Y16+Y20+Y24+Y28+Y32+Y36+Y40+Y44+Y48+Y52+Y53</f>
        <v>24</v>
      </c>
    </row>
    <row r="62" spans="1:25" x14ac:dyDescent="0.25">
      <c r="A62" s="18" t="s">
        <v>55</v>
      </c>
      <c r="B62" s="29">
        <f>B24+B28+B32+B36+B40+B48+B53</f>
        <v>25</v>
      </c>
      <c r="C62" s="29">
        <f>C24+C28+C32+C36+C40+C48+C53</f>
        <v>25</v>
      </c>
      <c r="D62" s="29">
        <f t="shared" si="7"/>
        <v>0</v>
      </c>
      <c r="E62" s="29">
        <f>E24+E28+E32+E36+E40+E48+E53</f>
        <v>19</v>
      </c>
      <c r="F62" s="29">
        <f>F24+F28+F32+F36+F40+F48+F53</f>
        <v>0</v>
      </c>
      <c r="G62" s="20">
        <f t="shared" ref="G62:G70" si="10">H62/E62</f>
        <v>91.974736842105258</v>
      </c>
      <c r="H62" s="29">
        <f>H24+H28+H32+H36+H40+H48+H53</f>
        <v>1747.52</v>
      </c>
      <c r="I62" s="29">
        <f>I24+I28+I32+I36+I40+I48+I53</f>
        <v>0</v>
      </c>
      <c r="J62" s="29">
        <f>J24+J28+J32+J36+J40+J48+J53</f>
        <v>0</v>
      </c>
      <c r="K62" s="268" t="e">
        <f t="shared" si="8"/>
        <v>#DIV/0!</v>
      </c>
      <c r="L62" s="29">
        <f>L24+L28+L32+L36+L40+L48+L53</f>
        <v>0</v>
      </c>
      <c r="M62" s="29">
        <f>M24+M28+M32+M36+M40+M48+M53</f>
        <v>0</v>
      </c>
      <c r="N62" s="20" t="e">
        <f t="shared" ref="N62:N68" si="11">O62/M62</f>
        <v>#DIV/0!</v>
      </c>
      <c r="O62" s="29">
        <f>O24+O28+O32+O36+O40+O48+O53</f>
        <v>0</v>
      </c>
      <c r="P62" s="29">
        <f>P24+P28+P32+P36+P40+P48+P53</f>
        <v>6</v>
      </c>
      <c r="Q62" s="20">
        <f t="shared" ref="Q62:Q70" si="12">R62/P62</f>
        <v>88.40000000000002</v>
      </c>
      <c r="R62" s="29">
        <f>R24+R28+R32+R36+R40+R48+R53</f>
        <v>530.40000000000009</v>
      </c>
      <c r="S62" s="29">
        <f>S24+S28+S32+S36+S40+S48+S53</f>
        <v>0</v>
      </c>
      <c r="T62" s="19" t="e">
        <f t="shared" ref="T62:T70" si="13">U62/S62</f>
        <v>#DIV/0!</v>
      </c>
      <c r="U62" s="29">
        <f>U24+U28+U32+U36+U40+U48+U53</f>
        <v>0</v>
      </c>
      <c r="V62" s="48">
        <f t="shared" si="9"/>
        <v>25</v>
      </c>
      <c r="W62" s="29">
        <f>W24+W28+W32+W36+W40+W48+W53</f>
        <v>0</v>
      </c>
      <c r="X62" s="20">
        <f t="shared" si="6"/>
        <v>91.116799999999998</v>
      </c>
      <c r="Y62" s="29">
        <f>Y24+Y28+Y32+Y36+Y40+Y48+Y53</f>
        <v>24</v>
      </c>
    </row>
    <row r="63" spans="1:25" x14ac:dyDescent="0.25">
      <c r="A63" s="28" t="s">
        <v>56</v>
      </c>
      <c r="B63" s="29">
        <f>B10+B14+B17+B21+B25+B29+B33+B37+B41+B45+B49+B59</f>
        <v>38</v>
      </c>
      <c r="C63" s="29">
        <f>C10+C14+C17+C21+C25+C29+C33+C37+C41+C45+C49+C59</f>
        <v>38</v>
      </c>
      <c r="D63" s="29">
        <f t="shared" si="7"/>
        <v>0</v>
      </c>
      <c r="E63" s="29">
        <f>E10+E14+E17+E21+E25+E29+E33+E37+E41+E45+E49+E59</f>
        <v>0</v>
      </c>
      <c r="F63" s="29">
        <f>F10+F14+F17+F21+F25+F29+F33+F37+F41+F45+F49+F59</f>
        <v>0</v>
      </c>
      <c r="G63" s="20" t="e">
        <f t="shared" si="10"/>
        <v>#DIV/0!</v>
      </c>
      <c r="H63" s="29">
        <f>H10+H14+H17+H21+H25+H29+H33+H37+H41+H45+H49+H59</f>
        <v>0</v>
      </c>
      <c r="I63" s="29">
        <f>I10+I14+I17+I21+I25+I29+I33+I37+I41+I45+I49+I59</f>
        <v>20</v>
      </c>
      <c r="J63" s="29">
        <f>J10+J14+J17+J21+J25+J29+J33+J37+J41+J45+J49+J59</f>
        <v>14</v>
      </c>
      <c r="K63" s="268">
        <f t="shared" si="8"/>
        <v>86.307000000000002</v>
      </c>
      <c r="L63" s="29">
        <f>L10+L14+L17+L21+L25+L29+L33+L37+L41+L45+L49+L59</f>
        <v>1726.14</v>
      </c>
      <c r="M63" s="29">
        <f>M10+M14+M17+M21+M25+M29+M33+M37+M41+M45+M49+M59</f>
        <v>18</v>
      </c>
      <c r="N63" s="20">
        <f t="shared" si="11"/>
        <v>95</v>
      </c>
      <c r="O63" s="29">
        <f>O10+O14+O17+O21+O25+O29+O33+O37+O41+O45+O49+O59</f>
        <v>1710</v>
      </c>
      <c r="P63" s="29">
        <f>P10+P14+P17+P21+P25+P29+P33+P37+P41+P45+P49+P59</f>
        <v>0</v>
      </c>
      <c r="Q63" s="20" t="e">
        <f t="shared" si="12"/>
        <v>#DIV/0!</v>
      </c>
      <c r="R63" s="29">
        <f>R10+R14+R17+R21+R25+R29+R33+R37+R41+R45+R49+R59</f>
        <v>0</v>
      </c>
      <c r="S63" s="29">
        <f>S10+S14+S17+S21+S25+S29+S33+S37+S41+S45+S49+S59</f>
        <v>0</v>
      </c>
      <c r="T63" s="19" t="e">
        <f t="shared" si="13"/>
        <v>#DIV/0!</v>
      </c>
      <c r="U63" s="29">
        <f>U10+U14+U17+U21+U25+U29+U33+U37+U41+U45+U49+U59</f>
        <v>0</v>
      </c>
      <c r="V63" s="48">
        <f t="shared" si="9"/>
        <v>38</v>
      </c>
      <c r="W63" s="29">
        <f>W10+W14+W17+W21+W25+W29+W33+W37+W41+W45+W49+W59</f>
        <v>0</v>
      </c>
      <c r="X63" s="20">
        <f t="shared" si="6"/>
        <v>90.424736842105276</v>
      </c>
      <c r="Y63" s="29">
        <f>Y10+Y14+Y17+Y21+Y25+Y29+Y33+Y37+Y41+Y45+Y49+Y59</f>
        <v>0</v>
      </c>
    </row>
    <row r="64" spans="1:25" x14ac:dyDescent="0.25">
      <c r="A64" s="18" t="s">
        <v>57</v>
      </c>
      <c r="B64" s="29">
        <f>B25+B29+B33+B37+B43+B49</f>
        <v>0</v>
      </c>
      <c r="C64" s="29">
        <f>C25+C29+C33+C37+C43+C49</f>
        <v>0</v>
      </c>
      <c r="D64" s="29">
        <f t="shared" si="7"/>
        <v>0</v>
      </c>
      <c r="E64" s="29">
        <f>E25+E29+E33+E37+E43+E49</f>
        <v>0</v>
      </c>
      <c r="F64" s="29">
        <f>F25+F29+F33+F37+F43+F49</f>
        <v>0</v>
      </c>
      <c r="G64" s="20" t="e">
        <f t="shared" si="10"/>
        <v>#DIV/0!</v>
      </c>
      <c r="H64" s="29">
        <f>H25+H29+H33+H37+H43+H49</f>
        <v>0</v>
      </c>
      <c r="I64" s="29">
        <f>I25+I29+I33+I37+I43+I49</f>
        <v>0</v>
      </c>
      <c r="J64" s="29">
        <f>J25+J29+J33+J37+J43+J49</f>
        <v>0</v>
      </c>
      <c r="K64" s="268" t="e">
        <f t="shared" si="8"/>
        <v>#DIV/0!</v>
      </c>
      <c r="L64" s="29">
        <f>L25+L29+L33+L37+L43+L49</f>
        <v>0</v>
      </c>
      <c r="M64" s="29">
        <f>M25+M29+M33+M37+M43+M49</f>
        <v>0</v>
      </c>
      <c r="N64" s="20" t="e">
        <f t="shared" si="11"/>
        <v>#DIV/0!</v>
      </c>
      <c r="O64" s="29">
        <f>O25+O29+O33+O37+O43+O49</f>
        <v>0</v>
      </c>
      <c r="P64" s="29">
        <f>P25+P29+P33+P37+P43+P49</f>
        <v>0</v>
      </c>
      <c r="Q64" s="20" t="e">
        <f t="shared" si="12"/>
        <v>#DIV/0!</v>
      </c>
      <c r="R64" s="29">
        <f>R25+R29+R33+R37+R43+R49</f>
        <v>0</v>
      </c>
      <c r="S64" s="29">
        <f>S25+S29+S33+S37+S43+S49</f>
        <v>0</v>
      </c>
      <c r="T64" s="19" t="e">
        <f t="shared" si="13"/>
        <v>#DIV/0!</v>
      </c>
      <c r="U64" s="29">
        <f>U25+U29+U33+U37+U43+U49</f>
        <v>0</v>
      </c>
      <c r="V64" s="48">
        <f t="shared" si="9"/>
        <v>0</v>
      </c>
      <c r="W64" s="29">
        <f>W25+W29+W33+W37+W43+W49</f>
        <v>0</v>
      </c>
      <c r="X64" s="20" t="e">
        <f t="shared" si="6"/>
        <v>#DIV/0!</v>
      </c>
      <c r="Y64" s="29">
        <f>Y25+Y29+Y33+Y37+Y43+Y49</f>
        <v>0</v>
      </c>
    </row>
    <row r="65" spans="1:27" x14ac:dyDescent="0.25">
      <c r="A65" s="28" t="s">
        <v>58</v>
      </c>
      <c r="B65" s="29">
        <f>B9+B13+B18+B22+B26+B30+B38+B34+B42+B46+B50+B54</f>
        <v>16</v>
      </c>
      <c r="C65" s="29">
        <f>C9+C13+C18+C22+C26+C30+C38+C34+C42+C46+C50+C54</f>
        <v>16</v>
      </c>
      <c r="D65" s="29">
        <f t="shared" si="7"/>
        <v>0</v>
      </c>
      <c r="E65" s="29">
        <f>E9+E13+E18+E22+E26+E30+E38+E34+E42+E46+E50+E54</f>
        <v>0</v>
      </c>
      <c r="F65" s="29">
        <f>F9+F13+F18+F22+F26+F30+F38+F34+F42+F46+F50+F54</f>
        <v>0</v>
      </c>
      <c r="G65" s="20" t="e">
        <f t="shared" si="10"/>
        <v>#DIV/0!</v>
      </c>
      <c r="H65" s="29">
        <f>H9+H13+H18+H22+H26+H30+H38+H34+H42+H46+H50+H54</f>
        <v>0</v>
      </c>
      <c r="I65" s="29">
        <f>I9+I13+I18+I22+I26+I30+I38+I34+I42+I46+I50+I54</f>
        <v>0</v>
      </c>
      <c r="J65" s="29">
        <f>J9+J13+J18+J22+J26+J30+J38+J34+J42+J46+J50+J54</f>
        <v>0</v>
      </c>
      <c r="K65" s="268" t="e">
        <f t="shared" si="8"/>
        <v>#DIV/0!</v>
      </c>
      <c r="L65" s="29">
        <f>L9+L13+L18+L22+L26+L30+L38+L34+L42+L46+L50+L54</f>
        <v>0</v>
      </c>
      <c r="M65" s="29">
        <f>M9+M13+M18+M22+M26+M30+M38+M34+M42+M46+M50+M54</f>
        <v>0</v>
      </c>
      <c r="N65" s="20" t="e">
        <f t="shared" si="11"/>
        <v>#DIV/0!</v>
      </c>
      <c r="O65" s="29">
        <f>O9+O13+O18+O22+O26+O30+O38+O34+O42+O46+O50+O54</f>
        <v>0</v>
      </c>
      <c r="P65" s="29">
        <f>P9+P13+P18+P22+P26+P30+P38+P34+P42+P46+P50+P54</f>
        <v>16</v>
      </c>
      <c r="Q65" s="20">
        <f t="shared" si="12"/>
        <v>69</v>
      </c>
      <c r="R65" s="29">
        <f>R9+R13+R18+R22+R26+R30+R38+R34+R42+R46+R50+R54</f>
        <v>1104</v>
      </c>
      <c r="S65" s="29">
        <f>S9+S13+S18+S22+S26+S30+S38+S34+S42+S46+S50+S54</f>
        <v>0</v>
      </c>
      <c r="T65" s="19" t="e">
        <f t="shared" si="13"/>
        <v>#DIV/0!</v>
      </c>
      <c r="U65" s="29">
        <f>U9+U13+U18+U22+U26+U30+U38+U34+U42+U46+U50+U54</f>
        <v>0</v>
      </c>
      <c r="V65" s="48">
        <f t="shared" si="9"/>
        <v>16</v>
      </c>
      <c r="W65" s="29">
        <f>W9+W13+W18+W22+W26+W30+W38+W34+W42+W46+W50+W54</f>
        <v>0</v>
      </c>
      <c r="X65" s="20">
        <f t="shared" si="6"/>
        <v>69</v>
      </c>
      <c r="Y65" s="29">
        <f>Y9+Y13+Y18+Y22+Y26+Y30+Y38+Y34+Y42+Y46+Y50+Y54</f>
        <v>0</v>
      </c>
    </row>
    <row r="66" spans="1:27" x14ac:dyDescent="0.25">
      <c r="A66" s="18" t="s">
        <v>59</v>
      </c>
      <c r="B66" s="29">
        <f>B26+B30+B34+B38+B42+B50+B54</f>
        <v>16</v>
      </c>
      <c r="C66" s="29">
        <f>C26+C30+C34+C38+C42+C50+C54</f>
        <v>16</v>
      </c>
      <c r="D66" s="29">
        <f t="shared" si="7"/>
        <v>0</v>
      </c>
      <c r="E66" s="29">
        <f>E26+E30+E34+E38+E42+E50+E54</f>
        <v>0</v>
      </c>
      <c r="F66" s="29">
        <f>F26+F30+F34+F38+F42+F50+F54</f>
        <v>0</v>
      </c>
      <c r="G66" s="20" t="e">
        <f t="shared" si="10"/>
        <v>#DIV/0!</v>
      </c>
      <c r="H66" s="29">
        <f>H26+H30+H34+H38+H42+H50+H54</f>
        <v>0</v>
      </c>
      <c r="I66" s="29">
        <f>I26+I30+I34+I38+I42+I50+I54</f>
        <v>0</v>
      </c>
      <c r="J66" s="29">
        <f>J26+J30+J34+J38+J42+J50+J54</f>
        <v>0</v>
      </c>
      <c r="K66" s="268" t="e">
        <f t="shared" si="8"/>
        <v>#DIV/0!</v>
      </c>
      <c r="L66" s="29">
        <f>L26+L30+L34+L38+L42+L50+L54</f>
        <v>0</v>
      </c>
      <c r="M66" s="29">
        <f>M26+M30+M34+M38+M42+M50+M54</f>
        <v>0</v>
      </c>
      <c r="N66" s="20" t="e">
        <f t="shared" si="11"/>
        <v>#DIV/0!</v>
      </c>
      <c r="O66" s="29">
        <f>O26+O30+O34+O38+O42+O50+O54</f>
        <v>0</v>
      </c>
      <c r="P66" s="29">
        <f>P26+P30+P34+P38+P42+P50+P54</f>
        <v>16</v>
      </c>
      <c r="Q66" s="20">
        <f t="shared" si="12"/>
        <v>69</v>
      </c>
      <c r="R66" s="29">
        <f>R26+R30+R34+R38+R42+R50+R54</f>
        <v>1104</v>
      </c>
      <c r="S66" s="29">
        <f>S26+S30+S34+S38+S42+S50+S54</f>
        <v>0</v>
      </c>
      <c r="T66" s="19" t="e">
        <f t="shared" si="13"/>
        <v>#DIV/0!</v>
      </c>
      <c r="U66" s="29">
        <f>U26+U30+U34+U38+U42+U50+U54</f>
        <v>0</v>
      </c>
      <c r="V66" s="48">
        <f t="shared" si="9"/>
        <v>16</v>
      </c>
      <c r="W66" s="29">
        <f>W26+W30+W34+W38+W42+W50+W54</f>
        <v>0</v>
      </c>
      <c r="X66" s="20">
        <f t="shared" si="6"/>
        <v>69</v>
      </c>
      <c r="Y66" s="29">
        <f>Y26+Y30+Y34+Y38+Y42+Y50+Y54</f>
        <v>0</v>
      </c>
    </row>
    <row r="67" spans="1:27" x14ac:dyDescent="0.25">
      <c r="A67" s="28" t="s">
        <v>60</v>
      </c>
      <c r="B67" s="29">
        <f>B11+B15+B19+B23+B27+B31+B35+B39+B43+B47+B51</f>
        <v>0</v>
      </c>
      <c r="C67" s="29">
        <f>C11+C15+C19+C23+C27+C31+C35+C39+C43+C47+C51</f>
        <v>0</v>
      </c>
      <c r="D67" s="29">
        <f t="shared" si="7"/>
        <v>0</v>
      </c>
      <c r="E67" s="29">
        <f>E11+E15+E19+E23+E27+E31+E35+E39+E43+E47+E51</f>
        <v>0</v>
      </c>
      <c r="F67" s="29">
        <f>F11+F15+F19+F23+F27+F31+F35+F39+F43+F47+F51</f>
        <v>0</v>
      </c>
      <c r="G67" s="20" t="e">
        <f t="shared" si="10"/>
        <v>#DIV/0!</v>
      </c>
      <c r="H67" s="29">
        <f>H11+H15+H19+H23+H27+H31+H35+H39+H43+H47+H51</f>
        <v>0</v>
      </c>
      <c r="I67" s="29">
        <f>I11+I15+I19+I23+I27+I31+I35+I39+I43+I47+I51</f>
        <v>0</v>
      </c>
      <c r="J67" s="29">
        <f>J11+J15+J19+J23+J27+J31+J35+J39+J43+J47+J51</f>
        <v>0</v>
      </c>
      <c r="K67" s="268" t="e">
        <f t="shared" si="8"/>
        <v>#DIV/0!</v>
      </c>
      <c r="L67" s="29">
        <f>L11+L15+L19+L23+L27+L31+L35+L39+L43+L47+L51</f>
        <v>0</v>
      </c>
      <c r="M67" s="29">
        <f>M11+M15+M19+M23+M27+M31+M35+M39+M43+M47+M51</f>
        <v>0</v>
      </c>
      <c r="N67" s="20" t="e">
        <f t="shared" si="11"/>
        <v>#DIV/0!</v>
      </c>
      <c r="O67" s="29">
        <f>O11+O15+O19+O23+O27+O31+O35+O39+O43+O47+O51</f>
        <v>0</v>
      </c>
      <c r="P67" s="29">
        <f>P11+P15+P19+P23+P27+P31+P35+P39+P43+P47+P51</f>
        <v>0</v>
      </c>
      <c r="Q67" s="20" t="e">
        <f t="shared" si="12"/>
        <v>#DIV/0!</v>
      </c>
      <c r="R67" s="29">
        <f>R11+R15+R19+R23+R27+R31+R35+R39+R43+R47+R51</f>
        <v>0</v>
      </c>
      <c r="S67" s="29">
        <f>S11+S15+S19+S23+S27+S31+S35+S39+S43+S47+S51</f>
        <v>0</v>
      </c>
      <c r="T67" s="19" t="e">
        <f t="shared" si="13"/>
        <v>#DIV/0!</v>
      </c>
      <c r="U67" s="29">
        <f>U11+U15+U19+U23+U27+U31+U35+U39+U43+U47+U51</f>
        <v>0</v>
      </c>
      <c r="V67" s="48">
        <f t="shared" si="9"/>
        <v>0</v>
      </c>
      <c r="W67" s="29">
        <f>W11+W15+W19+W23+W27+W31+W35+W39+W43+W47+W51</f>
        <v>0</v>
      </c>
      <c r="X67" s="20" t="e">
        <f t="shared" si="6"/>
        <v>#DIV/0!</v>
      </c>
      <c r="Y67" s="29">
        <f>Y11+Y15+Y19+Y23+Y27+Y31+Y35+Y39+Y43+Y47+Y51</f>
        <v>0</v>
      </c>
      <c r="AA67" s="12"/>
    </row>
    <row r="68" spans="1:27" x14ac:dyDescent="0.25">
      <c r="A68" s="18" t="s">
        <v>61</v>
      </c>
      <c r="B68" s="29">
        <f>B27+B31+B35+B39+B43+B51</f>
        <v>0</v>
      </c>
      <c r="C68" s="29">
        <f>C27+C31+C35+C39+C43+C51</f>
        <v>0</v>
      </c>
      <c r="D68" s="29">
        <f t="shared" si="7"/>
        <v>0</v>
      </c>
      <c r="E68" s="29">
        <f>E27+E31+E35+E39+E43+E51</f>
        <v>0</v>
      </c>
      <c r="F68" s="29">
        <f>F27+F31+F35+F39+F43+F51</f>
        <v>0</v>
      </c>
      <c r="G68" s="20" t="e">
        <f t="shared" si="10"/>
        <v>#DIV/0!</v>
      </c>
      <c r="H68" s="29">
        <f>H27+H31+H35+H39+H43+H51</f>
        <v>0</v>
      </c>
      <c r="I68" s="29">
        <f>I27+I31+I35+I39+I43+I51</f>
        <v>0</v>
      </c>
      <c r="J68" s="29">
        <f>J27+J31+J35+J39+J43+J51</f>
        <v>0</v>
      </c>
      <c r="K68" s="268" t="e">
        <f t="shared" si="8"/>
        <v>#DIV/0!</v>
      </c>
      <c r="L68" s="29">
        <f>L27+L31+L35+L39+L43+L51</f>
        <v>0</v>
      </c>
      <c r="M68" s="29">
        <f>M27+M31+M35+M39+M43+M51</f>
        <v>0</v>
      </c>
      <c r="N68" s="20" t="e">
        <f t="shared" si="11"/>
        <v>#DIV/0!</v>
      </c>
      <c r="O68" s="29">
        <f>O27+O31+O35+O39+O43+O51</f>
        <v>0</v>
      </c>
      <c r="P68" s="29">
        <f>P27+P31+P35+P39+P43+P51</f>
        <v>0</v>
      </c>
      <c r="Q68" s="20" t="e">
        <f t="shared" si="12"/>
        <v>#DIV/0!</v>
      </c>
      <c r="R68" s="29">
        <f>R27+R31+R35+R39+R43+R51</f>
        <v>0</v>
      </c>
      <c r="S68" s="29">
        <f>S27+S31+S35+S39+S43+S51</f>
        <v>0</v>
      </c>
      <c r="T68" s="19" t="e">
        <f t="shared" si="13"/>
        <v>#DIV/0!</v>
      </c>
      <c r="U68" s="29">
        <f>U27+U31+U35+U39+U43+U51</f>
        <v>0</v>
      </c>
      <c r="V68" s="48">
        <f t="shared" si="9"/>
        <v>0</v>
      </c>
      <c r="W68" s="29">
        <f>W27+W31+W35+W39+W43+W51</f>
        <v>0</v>
      </c>
      <c r="X68" s="20" t="e">
        <f t="shared" si="6"/>
        <v>#DIV/0!</v>
      </c>
      <c r="Y68" s="29">
        <f>Y27+Y31+Y35+Y39+Y43+Y51</f>
        <v>0</v>
      </c>
    </row>
    <row r="69" spans="1:27" x14ac:dyDescent="0.25">
      <c r="A69" s="30" t="s">
        <v>52</v>
      </c>
      <c r="B69" s="31">
        <f>B55</f>
        <v>0</v>
      </c>
      <c r="C69" s="31">
        <f>C55</f>
        <v>0</v>
      </c>
      <c r="D69" s="31">
        <f t="shared" si="7"/>
        <v>0</v>
      </c>
      <c r="E69" s="31">
        <f>E55</f>
        <v>0</v>
      </c>
      <c r="F69" s="31">
        <f>F55</f>
        <v>0</v>
      </c>
      <c r="G69" s="33" t="e">
        <f t="shared" si="10"/>
        <v>#DIV/0!</v>
      </c>
      <c r="H69" s="31">
        <f>H55</f>
        <v>0</v>
      </c>
      <c r="I69" s="31">
        <f>I55</f>
        <v>0</v>
      </c>
      <c r="J69" s="31">
        <f>J55</f>
        <v>0</v>
      </c>
      <c r="K69" s="269" t="e">
        <f t="shared" si="8"/>
        <v>#DIV/0!</v>
      </c>
      <c r="L69" s="31">
        <f>L55</f>
        <v>0</v>
      </c>
      <c r="M69" s="31">
        <f>M55</f>
        <v>0</v>
      </c>
      <c r="N69" s="33" t="e">
        <f>O69/M69</f>
        <v>#DIV/0!</v>
      </c>
      <c r="O69" s="31">
        <f>O55</f>
        <v>0</v>
      </c>
      <c r="P69" s="31">
        <f>P55</f>
        <v>0</v>
      </c>
      <c r="Q69" s="33" t="e">
        <f t="shared" si="12"/>
        <v>#DIV/0!</v>
      </c>
      <c r="R69" s="31">
        <f>R55</f>
        <v>0</v>
      </c>
      <c r="S69" s="31">
        <f>S55</f>
        <v>0</v>
      </c>
      <c r="T69" s="32" t="e">
        <f t="shared" si="13"/>
        <v>#DIV/0!</v>
      </c>
      <c r="U69" s="31">
        <f>U55</f>
        <v>0</v>
      </c>
      <c r="V69" s="50">
        <f t="shared" si="9"/>
        <v>0</v>
      </c>
      <c r="W69" s="31">
        <f>W55</f>
        <v>0</v>
      </c>
      <c r="X69" s="33" t="e">
        <f t="shared" si="6"/>
        <v>#DIV/0!</v>
      </c>
      <c r="Y69" s="31">
        <f>Y55</f>
        <v>0</v>
      </c>
    </row>
    <row r="70" spans="1:27" x14ac:dyDescent="0.25">
      <c r="A70" s="69" t="s">
        <v>62</v>
      </c>
      <c r="B70" s="70">
        <f>B61+B63+B65+B67+B69</f>
        <v>782</v>
      </c>
      <c r="C70" s="70">
        <f>C61+C63+C65+C67+C69</f>
        <v>782</v>
      </c>
      <c r="D70" s="71">
        <f t="shared" si="7"/>
        <v>0</v>
      </c>
      <c r="E70" s="70">
        <f>E61+E63+E65+E67+E69</f>
        <v>155</v>
      </c>
      <c r="F70" s="70">
        <f>F61+F63+F65+F67+F69</f>
        <v>0</v>
      </c>
      <c r="G70" s="72">
        <f t="shared" si="10"/>
        <v>82.118516129032258</v>
      </c>
      <c r="H70" s="70">
        <f>H61+H63+H65+H67+H69</f>
        <v>12728.37</v>
      </c>
      <c r="I70" s="70">
        <f>I61+I63+I65+I67+I69</f>
        <v>189</v>
      </c>
      <c r="J70" s="70">
        <f>J61+J63+J65+J67+J69</f>
        <v>89</v>
      </c>
      <c r="K70" s="275">
        <f t="shared" si="8"/>
        <v>88.431322751322767</v>
      </c>
      <c r="L70" s="70">
        <f>L61+L63+L65+L67+L69</f>
        <v>16713.520000000004</v>
      </c>
      <c r="M70" s="70">
        <f>M61+M63+M65+M67+M69</f>
        <v>217</v>
      </c>
      <c r="N70" s="72">
        <f>O70/M70</f>
        <v>89.37611520737326</v>
      </c>
      <c r="O70" s="70">
        <f>O61+O63+O65+O67+O69</f>
        <v>19394.616999999998</v>
      </c>
      <c r="P70" s="70">
        <f>P61+P63+P65+P67+P69</f>
        <v>221</v>
      </c>
      <c r="Q70" s="72">
        <f t="shared" si="12"/>
        <v>88.054253393665164</v>
      </c>
      <c r="R70" s="70">
        <f>R61+R63+R65+R67+R69</f>
        <v>19459.990000000002</v>
      </c>
      <c r="S70" s="70">
        <f>S61+S63+S65+S67+S69</f>
        <v>0</v>
      </c>
      <c r="T70" s="74" t="e">
        <f t="shared" si="13"/>
        <v>#DIV/0!</v>
      </c>
      <c r="U70" s="70">
        <f>U61+U63+U65+U67+U69</f>
        <v>0</v>
      </c>
      <c r="V70" s="75">
        <f t="shared" si="5"/>
        <v>782</v>
      </c>
      <c r="W70" s="70">
        <f>W61+W63+W65+W67+W69</f>
        <v>0</v>
      </c>
      <c r="X70" s="72">
        <f t="shared" si="6"/>
        <v>87.335673913043479</v>
      </c>
      <c r="Y70" s="70">
        <f>Y61+Y63+Y65+Y67+Y69</f>
        <v>24</v>
      </c>
    </row>
    <row r="71" spans="1:27" x14ac:dyDescent="0.25">
      <c r="A71" s="4"/>
      <c r="B71" s="9"/>
      <c r="C71" s="9"/>
      <c r="D71" s="56">
        <f t="shared" si="7"/>
        <v>0</v>
      </c>
      <c r="E71" s="9"/>
      <c r="F71" s="9"/>
      <c r="G71" s="10"/>
      <c r="H71" s="56">
        <f t="shared" si="0"/>
        <v>0</v>
      </c>
      <c r="I71" s="9"/>
      <c r="J71" s="9"/>
      <c r="K71" s="11"/>
      <c r="L71" s="56">
        <f t="shared" si="1"/>
        <v>0</v>
      </c>
      <c r="M71" s="9"/>
      <c r="N71" s="10"/>
      <c r="O71" s="56">
        <f t="shared" si="2"/>
        <v>0</v>
      </c>
      <c r="P71" s="9"/>
      <c r="Q71" s="10"/>
      <c r="R71" s="56">
        <f t="shared" si="3"/>
        <v>0</v>
      </c>
      <c r="S71" s="9"/>
      <c r="T71" s="9"/>
      <c r="U71" s="56">
        <f t="shared" si="4"/>
        <v>0</v>
      </c>
      <c r="V71" s="51"/>
      <c r="W71" s="9"/>
      <c r="X71" s="10"/>
      <c r="Y71" s="9"/>
    </row>
    <row r="72" spans="1:27" x14ac:dyDescent="0.25">
      <c r="A72" s="26" t="s">
        <v>63</v>
      </c>
      <c r="B72" s="15"/>
      <c r="C72" s="15"/>
      <c r="D72" s="27">
        <f t="shared" si="7"/>
        <v>0</v>
      </c>
      <c r="E72" s="15"/>
      <c r="F72" s="15"/>
      <c r="G72" s="16"/>
      <c r="H72" s="27">
        <f t="shared" si="0"/>
        <v>0</v>
      </c>
      <c r="I72" s="15"/>
      <c r="J72" s="15"/>
      <c r="K72" s="17"/>
      <c r="L72" s="27">
        <f t="shared" si="1"/>
        <v>0</v>
      </c>
      <c r="M72" s="15"/>
      <c r="N72" s="16"/>
      <c r="O72" s="27">
        <f t="shared" si="2"/>
        <v>0</v>
      </c>
      <c r="P72" s="15"/>
      <c r="Q72" s="16"/>
      <c r="R72" s="27">
        <f t="shared" si="3"/>
        <v>0</v>
      </c>
      <c r="S72" s="15"/>
      <c r="T72" s="15"/>
      <c r="U72" s="27">
        <f t="shared" si="4"/>
        <v>0</v>
      </c>
      <c r="V72" s="47">
        <f t="shared" si="5"/>
        <v>0</v>
      </c>
      <c r="W72" s="15"/>
      <c r="X72" s="16" t="e">
        <f t="shared" si="6"/>
        <v>#DIV/0!</v>
      </c>
      <c r="Y72" s="15"/>
    </row>
    <row r="73" spans="1:27" x14ac:dyDescent="0.25">
      <c r="A73" s="18" t="s">
        <v>64</v>
      </c>
      <c r="B73" s="19"/>
      <c r="C73" s="19"/>
      <c r="D73" s="29">
        <f t="shared" si="7"/>
        <v>0</v>
      </c>
      <c r="E73" s="19"/>
      <c r="F73" s="19"/>
      <c r="G73" s="20"/>
      <c r="H73" s="29">
        <f t="shared" ref="H73:H137" si="14">E73*G73</f>
        <v>0</v>
      </c>
      <c r="I73" s="19"/>
      <c r="J73" s="19"/>
      <c r="K73" s="21"/>
      <c r="L73" s="29">
        <f t="shared" ref="L73:L137" si="15">I73*K73</f>
        <v>0</v>
      </c>
      <c r="M73" s="19"/>
      <c r="N73" s="20"/>
      <c r="O73" s="29">
        <f t="shared" ref="O73:O137" si="16">M73*N73</f>
        <v>0</v>
      </c>
      <c r="P73" s="19"/>
      <c r="Q73" s="20"/>
      <c r="R73" s="29">
        <f t="shared" ref="R73:R137" si="17">P73*Q73</f>
        <v>0</v>
      </c>
      <c r="S73" s="19"/>
      <c r="T73" s="19"/>
      <c r="U73" s="29">
        <f t="shared" ref="U73:U137" si="18">S73*T73</f>
        <v>0</v>
      </c>
      <c r="V73" s="48">
        <f t="shared" ref="V73:V137" si="19">E73+I73+M73+P73+S73</f>
        <v>0</v>
      </c>
      <c r="W73" s="19"/>
      <c r="X73" s="20" t="e">
        <f t="shared" ref="X73:X137" si="20">(H73+L73+O73+R73+U73)/V73</f>
        <v>#DIV/0!</v>
      </c>
      <c r="Y73" s="19"/>
    </row>
    <row r="74" spans="1:27" x14ac:dyDescent="0.25">
      <c r="A74" s="18" t="s">
        <v>65</v>
      </c>
      <c r="B74" s="19"/>
      <c r="C74" s="19"/>
      <c r="D74" s="29">
        <f t="shared" ref="D74:D138" si="21">B74-C74</f>
        <v>0</v>
      </c>
      <c r="E74" s="19"/>
      <c r="F74" s="19"/>
      <c r="G74" s="20"/>
      <c r="H74" s="29">
        <f t="shared" si="14"/>
        <v>0</v>
      </c>
      <c r="I74" s="19"/>
      <c r="J74" s="19"/>
      <c r="K74" s="21"/>
      <c r="L74" s="29">
        <f t="shared" si="15"/>
        <v>0</v>
      </c>
      <c r="M74" s="19"/>
      <c r="N74" s="20"/>
      <c r="O74" s="29">
        <f t="shared" si="16"/>
        <v>0</v>
      </c>
      <c r="P74" s="19"/>
      <c r="Q74" s="20"/>
      <c r="R74" s="29">
        <f t="shared" si="17"/>
        <v>0</v>
      </c>
      <c r="S74" s="19"/>
      <c r="T74" s="19"/>
      <c r="U74" s="29">
        <f t="shared" si="18"/>
        <v>0</v>
      </c>
      <c r="V74" s="48">
        <f t="shared" si="19"/>
        <v>0</v>
      </c>
      <c r="W74" s="19"/>
      <c r="X74" s="20" t="e">
        <f t="shared" si="20"/>
        <v>#DIV/0!</v>
      </c>
      <c r="Y74" s="19"/>
    </row>
    <row r="75" spans="1:27" x14ac:dyDescent="0.25">
      <c r="A75" s="28" t="s">
        <v>66</v>
      </c>
      <c r="B75" s="19"/>
      <c r="C75" s="19"/>
      <c r="D75" s="29">
        <f t="shared" si="21"/>
        <v>0</v>
      </c>
      <c r="E75" s="19"/>
      <c r="F75" s="19"/>
      <c r="G75" s="20"/>
      <c r="H75" s="29">
        <f t="shared" si="14"/>
        <v>0</v>
      </c>
      <c r="I75" s="19"/>
      <c r="J75" s="19"/>
      <c r="K75" s="21"/>
      <c r="L75" s="29">
        <f t="shared" si="15"/>
        <v>0</v>
      </c>
      <c r="M75" s="19"/>
      <c r="N75" s="20"/>
      <c r="O75" s="29">
        <f t="shared" si="16"/>
        <v>0</v>
      </c>
      <c r="P75" s="19"/>
      <c r="Q75" s="20"/>
      <c r="R75" s="29">
        <f t="shared" si="17"/>
        <v>0</v>
      </c>
      <c r="S75" s="19"/>
      <c r="T75" s="19"/>
      <c r="U75" s="29">
        <f t="shared" si="18"/>
        <v>0</v>
      </c>
      <c r="V75" s="48">
        <f t="shared" si="19"/>
        <v>0</v>
      </c>
      <c r="W75" s="19"/>
      <c r="X75" s="20" t="e">
        <f t="shared" si="20"/>
        <v>#DIV/0!</v>
      </c>
      <c r="Y75" s="19"/>
    </row>
    <row r="76" spans="1:27" x14ac:dyDescent="0.25">
      <c r="A76" s="18" t="s">
        <v>67</v>
      </c>
      <c r="B76" s="19"/>
      <c r="C76" s="19"/>
      <c r="D76" s="29">
        <f t="shared" si="21"/>
        <v>0</v>
      </c>
      <c r="E76" s="19"/>
      <c r="F76" s="19"/>
      <c r="G76" s="20"/>
      <c r="H76" s="29">
        <f t="shared" si="14"/>
        <v>0</v>
      </c>
      <c r="I76" s="19"/>
      <c r="J76" s="19"/>
      <c r="K76" s="21"/>
      <c r="L76" s="29">
        <f t="shared" si="15"/>
        <v>0</v>
      </c>
      <c r="M76" s="19"/>
      <c r="N76" s="20"/>
      <c r="O76" s="29">
        <f t="shared" si="16"/>
        <v>0</v>
      </c>
      <c r="P76" s="19"/>
      <c r="Q76" s="20"/>
      <c r="R76" s="29">
        <f t="shared" si="17"/>
        <v>0</v>
      </c>
      <c r="S76" s="19"/>
      <c r="T76" s="19"/>
      <c r="U76" s="29">
        <f t="shared" si="18"/>
        <v>0</v>
      </c>
      <c r="V76" s="48">
        <f t="shared" si="19"/>
        <v>0</v>
      </c>
      <c r="W76" s="19"/>
      <c r="X76" s="20" t="e">
        <f t="shared" si="20"/>
        <v>#DIV/0!</v>
      </c>
      <c r="Y76" s="19"/>
    </row>
    <row r="77" spans="1:27" x14ac:dyDescent="0.25">
      <c r="A77" s="18" t="s">
        <v>68</v>
      </c>
      <c r="B77" s="19"/>
      <c r="C77" s="19"/>
      <c r="D77" s="29">
        <f t="shared" si="21"/>
        <v>0</v>
      </c>
      <c r="E77" s="19"/>
      <c r="F77" s="19"/>
      <c r="G77" s="20"/>
      <c r="H77" s="29">
        <f t="shared" si="14"/>
        <v>0</v>
      </c>
      <c r="I77" s="19"/>
      <c r="J77" s="19"/>
      <c r="K77" s="21"/>
      <c r="L77" s="29">
        <f t="shared" si="15"/>
        <v>0</v>
      </c>
      <c r="M77" s="19"/>
      <c r="N77" s="20"/>
      <c r="O77" s="29">
        <f t="shared" si="16"/>
        <v>0</v>
      </c>
      <c r="P77" s="19"/>
      <c r="Q77" s="20"/>
      <c r="R77" s="29">
        <f t="shared" si="17"/>
        <v>0</v>
      </c>
      <c r="S77" s="19"/>
      <c r="T77" s="19"/>
      <c r="U77" s="29">
        <f t="shared" si="18"/>
        <v>0</v>
      </c>
      <c r="V77" s="48">
        <f t="shared" si="19"/>
        <v>0</v>
      </c>
      <c r="W77" s="19"/>
      <c r="X77" s="20" t="e">
        <f t="shared" si="20"/>
        <v>#DIV/0!</v>
      </c>
      <c r="Y77" s="19"/>
    </row>
    <row r="78" spans="1:27" x14ac:dyDescent="0.25">
      <c r="A78" s="28" t="s">
        <v>69</v>
      </c>
      <c r="B78" s="19"/>
      <c r="C78" s="19"/>
      <c r="D78" s="29">
        <f t="shared" si="21"/>
        <v>0</v>
      </c>
      <c r="E78" s="19"/>
      <c r="F78" s="19"/>
      <c r="G78" s="20"/>
      <c r="H78" s="29">
        <f t="shared" si="14"/>
        <v>0</v>
      </c>
      <c r="I78" s="19"/>
      <c r="J78" s="19"/>
      <c r="K78" s="21"/>
      <c r="L78" s="29">
        <f t="shared" si="15"/>
        <v>0</v>
      </c>
      <c r="M78" s="19"/>
      <c r="N78" s="20"/>
      <c r="O78" s="29">
        <f t="shared" si="16"/>
        <v>0</v>
      </c>
      <c r="P78" s="19"/>
      <c r="Q78" s="20"/>
      <c r="R78" s="29">
        <f t="shared" si="17"/>
        <v>0</v>
      </c>
      <c r="S78" s="19"/>
      <c r="T78" s="19"/>
      <c r="U78" s="29">
        <f t="shared" si="18"/>
        <v>0</v>
      </c>
      <c r="V78" s="48">
        <f t="shared" si="19"/>
        <v>0</v>
      </c>
      <c r="W78" s="19"/>
      <c r="X78" s="20" t="e">
        <f t="shared" si="20"/>
        <v>#DIV/0!</v>
      </c>
      <c r="Y78" s="19"/>
    </row>
    <row r="79" spans="1:27" x14ac:dyDescent="0.25">
      <c r="A79" s="18" t="s">
        <v>70</v>
      </c>
      <c r="B79" s="19"/>
      <c r="C79" s="19"/>
      <c r="D79" s="29">
        <f t="shared" si="21"/>
        <v>0</v>
      </c>
      <c r="E79" s="19"/>
      <c r="F79" s="19"/>
      <c r="G79" s="20"/>
      <c r="H79" s="29">
        <f t="shared" si="14"/>
        <v>0</v>
      </c>
      <c r="I79" s="19"/>
      <c r="J79" s="19"/>
      <c r="K79" s="21"/>
      <c r="L79" s="29">
        <f t="shared" si="15"/>
        <v>0</v>
      </c>
      <c r="M79" s="19"/>
      <c r="N79" s="20"/>
      <c r="O79" s="29">
        <f t="shared" si="16"/>
        <v>0</v>
      </c>
      <c r="P79" s="19"/>
      <c r="Q79" s="20"/>
      <c r="R79" s="29">
        <f t="shared" si="17"/>
        <v>0</v>
      </c>
      <c r="S79" s="19"/>
      <c r="T79" s="19"/>
      <c r="U79" s="29">
        <f t="shared" si="18"/>
        <v>0</v>
      </c>
      <c r="V79" s="48">
        <f t="shared" si="19"/>
        <v>0</v>
      </c>
      <c r="W79" s="19"/>
      <c r="X79" s="20" t="e">
        <f t="shared" si="20"/>
        <v>#DIV/0!</v>
      </c>
      <c r="Y79" s="19"/>
    </row>
    <row r="80" spans="1:27" x14ac:dyDescent="0.25">
      <c r="A80" s="18" t="s">
        <v>71</v>
      </c>
      <c r="B80" s="19"/>
      <c r="C80" s="19"/>
      <c r="D80" s="29">
        <f t="shared" si="21"/>
        <v>0</v>
      </c>
      <c r="E80" s="19"/>
      <c r="F80" s="19"/>
      <c r="G80" s="20"/>
      <c r="H80" s="29">
        <f t="shared" si="14"/>
        <v>0</v>
      </c>
      <c r="I80" s="19"/>
      <c r="J80" s="19"/>
      <c r="K80" s="268"/>
      <c r="L80" s="29">
        <f t="shared" si="15"/>
        <v>0</v>
      </c>
      <c r="M80" s="19"/>
      <c r="N80" s="20"/>
      <c r="O80" s="29">
        <f t="shared" si="16"/>
        <v>0</v>
      </c>
      <c r="P80" s="19"/>
      <c r="Q80" s="20"/>
      <c r="R80" s="29">
        <f t="shared" si="17"/>
        <v>0</v>
      </c>
      <c r="S80" s="19"/>
      <c r="T80" s="19"/>
      <c r="U80" s="29">
        <f t="shared" si="18"/>
        <v>0</v>
      </c>
      <c r="V80" s="48">
        <f t="shared" si="19"/>
        <v>0</v>
      </c>
      <c r="W80" s="19"/>
      <c r="X80" s="20" t="e">
        <f t="shared" si="20"/>
        <v>#DIV/0!</v>
      </c>
      <c r="Y80" s="19"/>
    </row>
    <row r="81" spans="1:25" x14ac:dyDescent="0.25">
      <c r="A81" s="28" t="s">
        <v>72</v>
      </c>
      <c r="B81" s="19">
        <v>5</v>
      </c>
      <c r="C81" s="19">
        <v>5</v>
      </c>
      <c r="D81" s="29">
        <f t="shared" si="21"/>
        <v>0</v>
      </c>
      <c r="E81" s="19"/>
      <c r="F81" s="19"/>
      <c r="G81" s="20"/>
      <c r="H81" s="29">
        <f t="shared" si="14"/>
        <v>0</v>
      </c>
      <c r="I81" s="19">
        <v>5</v>
      </c>
      <c r="J81" s="19">
        <v>0</v>
      </c>
      <c r="K81" s="268">
        <v>83.13</v>
      </c>
      <c r="L81" s="29">
        <f t="shared" si="15"/>
        <v>415.65</v>
      </c>
      <c r="M81" s="19"/>
      <c r="N81" s="20"/>
      <c r="O81" s="29">
        <f t="shared" si="16"/>
        <v>0</v>
      </c>
      <c r="P81" s="19"/>
      <c r="Q81" s="20"/>
      <c r="R81" s="29">
        <f t="shared" si="17"/>
        <v>0</v>
      </c>
      <c r="S81" s="19"/>
      <c r="T81" s="19"/>
      <c r="U81" s="29">
        <f t="shared" si="18"/>
        <v>0</v>
      </c>
      <c r="V81" s="48">
        <f t="shared" si="19"/>
        <v>5</v>
      </c>
      <c r="W81" s="19"/>
      <c r="X81" s="20">
        <f t="shared" si="20"/>
        <v>83.13</v>
      </c>
      <c r="Y81" s="19"/>
    </row>
    <row r="82" spans="1:25" x14ac:dyDescent="0.25">
      <c r="A82" s="18" t="s">
        <v>73</v>
      </c>
      <c r="B82" s="19">
        <v>88.5</v>
      </c>
      <c r="C82" s="19">
        <v>88.5</v>
      </c>
      <c r="D82" s="29">
        <f t="shared" si="21"/>
        <v>0</v>
      </c>
      <c r="E82" s="19"/>
      <c r="F82" s="19"/>
      <c r="G82" s="20"/>
      <c r="H82" s="29">
        <f t="shared" si="14"/>
        <v>0</v>
      </c>
      <c r="I82" s="19">
        <v>88.5</v>
      </c>
      <c r="J82" s="19">
        <v>21.5</v>
      </c>
      <c r="K82" s="268">
        <v>73.552033898305083</v>
      </c>
      <c r="L82" s="29">
        <f t="shared" si="15"/>
        <v>6509.3549999999996</v>
      </c>
      <c r="M82" s="19"/>
      <c r="N82" s="20"/>
      <c r="O82" s="29">
        <f t="shared" si="16"/>
        <v>0</v>
      </c>
      <c r="P82" s="19"/>
      <c r="Q82" s="20"/>
      <c r="R82" s="29">
        <f t="shared" si="17"/>
        <v>0</v>
      </c>
      <c r="S82" s="19"/>
      <c r="T82" s="19"/>
      <c r="U82" s="29">
        <f t="shared" si="18"/>
        <v>0</v>
      </c>
      <c r="V82" s="48">
        <f t="shared" si="19"/>
        <v>88.5</v>
      </c>
      <c r="W82" s="19"/>
      <c r="X82" s="20">
        <f t="shared" si="20"/>
        <v>73.552033898305083</v>
      </c>
      <c r="Y82" s="19"/>
    </row>
    <row r="83" spans="1:25" x14ac:dyDescent="0.25">
      <c r="A83" s="18" t="s">
        <v>74</v>
      </c>
      <c r="B83" s="19">
        <v>27</v>
      </c>
      <c r="C83" s="19">
        <v>27</v>
      </c>
      <c r="D83" s="29">
        <f t="shared" si="21"/>
        <v>0</v>
      </c>
      <c r="E83" s="19"/>
      <c r="F83" s="19"/>
      <c r="G83" s="20"/>
      <c r="H83" s="29">
        <f t="shared" si="14"/>
        <v>0</v>
      </c>
      <c r="I83" s="19">
        <v>0</v>
      </c>
      <c r="J83" s="19"/>
      <c r="K83" s="268"/>
      <c r="L83" s="29">
        <f t="shared" si="15"/>
        <v>0</v>
      </c>
      <c r="M83" s="19"/>
      <c r="N83" s="20"/>
      <c r="O83" s="29">
        <f t="shared" si="16"/>
        <v>0</v>
      </c>
      <c r="P83" s="19">
        <v>27</v>
      </c>
      <c r="Q83" s="20">
        <v>75</v>
      </c>
      <c r="R83" s="29">
        <f t="shared" si="17"/>
        <v>2025</v>
      </c>
      <c r="S83" s="19"/>
      <c r="T83" s="19"/>
      <c r="U83" s="29">
        <f t="shared" si="18"/>
        <v>0</v>
      </c>
      <c r="V83" s="48">
        <f t="shared" si="19"/>
        <v>27</v>
      </c>
      <c r="W83" s="19"/>
      <c r="X83" s="20">
        <f t="shared" si="20"/>
        <v>75</v>
      </c>
      <c r="Y83" s="19"/>
    </row>
    <row r="84" spans="1:25" x14ac:dyDescent="0.25">
      <c r="A84" s="28" t="s">
        <v>75</v>
      </c>
      <c r="B84" s="19">
        <v>31</v>
      </c>
      <c r="C84" s="19">
        <v>31</v>
      </c>
      <c r="D84" s="29">
        <f t="shared" si="21"/>
        <v>0</v>
      </c>
      <c r="E84" s="19"/>
      <c r="F84" s="19"/>
      <c r="G84" s="20"/>
      <c r="H84" s="29">
        <f t="shared" si="14"/>
        <v>0</v>
      </c>
      <c r="I84" s="19">
        <v>31</v>
      </c>
      <c r="J84" s="19">
        <v>31</v>
      </c>
      <c r="K84" s="268">
        <v>65.2</v>
      </c>
      <c r="L84" s="29">
        <f t="shared" si="15"/>
        <v>2021.2</v>
      </c>
      <c r="M84" s="19"/>
      <c r="N84" s="20"/>
      <c r="O84" s="29">
        <f t="shared" si="16"/>
        <v>0</v>
      </c>
      <c r="P84" s="19"/>
      <c r="Q84" s="20"/>
      <c r="R84" s="29">
        <f t="shared" si="17"/>
        <v>0</v>
      </c>
      <c r="S84" s="19"/>
      <c r="T84" s="19"/>
      <c r="U84" s="29">
        <f t="shared" si="18"/>
        <v>0</v>
      </c>
      <c r="V84" s="48">
        <f t="shared" si="19"/>
        <v>31</v>
      </c>
      <c r="W84" s="19"/>
      <c r="X84" s="20">
        <f t="shared" si="20"/>
        <v>65.2</v>
      </c>
      <c r="Y84" s="19"/>
    </row>
    <row r="85" spans="1:25" x14ac:dyDescent="0.25">
      <c r="A85" s="18" t="s">
        <v>76</v>
      </c>
      <c r="B85" s="19">
        <v>0</v>
      </c>
      <c r="C85" s="19"/>
      <c r="D85" s="29">
        <f t="shared" si="21"/>
        <v>0</v>
      </c>
      <c r="E85" s="19"/>
      <c r="F85" s="19"/>
      <c r="G85" s="20"/>
      <c r="H85" s="29">
        <f t="shared" si="14"/>
        <v>0</v>
      </c>
      <c r="I85" s="19"/>
      <c r="J85" s="19"/>
      <c r="K85" s="268">
        <v>0</v>
      </c>
      <c r="L85" s="29">
        <f t="shared" si="15"/>
        <v>0</v>
      </c>
      <c r="M85" s="19"/>
      <c r="N85" s="20"/>
      <c r="O85" s="29">
        <f t="shared" si="16"/>
        <v>0</v>
      </c>
      <c r="P85" s="19"/>
      <c r="Q85" s="20"/>
      <c r="R85" s="29">
        <f t="shared" si="17"/>
        <v>0</v>
      </c>
      <c r="S85" s="19"/>
      <c r="T85" s="19"/>
      <c r="U85" s="29">
        <f t="shared" si="18"/>
        <v>0</v>
      </c>
      <c r="V85" s="48">
        <f t="shared" si="19"/>
        <v>0</v>
      </c>
      <c r="W85" s="19"/>
      <c r="X85" s="20" t="e">
        <f t="shared" si="20"/>
        <v>#DIV/0!</v>
      </c>
      <c r="Y85" s="19"/>
    </row>
    <row r="86" spans="1:25" x14ac:dyDescent="0.25">
      <c r="A86" s="18" t="s">
        <v>77</v>
      </c>
      <c r="B86" s="19">
        <v>0</v>
      </c>
      <c r="C86" s="19"/>
      <c r="D86" s="29">
        <f t="shared" si="21"/>
        <v>0</v>
      </c>
      <c r="E86" s="19"/>
      <c r="F86" s="19"/>
      <c r="G86" s="20"/>
      <c r="H86" s="29">
        <f t="shared" si="14"/>
        <v>0</v>
      </c>
      <c r="I86" s="19"/>
      <c r="J86" s="19"/>
      <c r="K86" s="268"/>
      <c r="L86" s="29">
        <f t="shared" si="15"/>
        <v>0</v>
      </c>
      <c r="M86" s="19"/>
      <c r="N86" s="20"/>
      <c r="O86" s="29">
        <f t="shared" si="16"/>
        <v>0</v>
      </c>
      <c r="P86" s="19"/>
      <c r="Q86" s="20"/>
      <c r="R86" s="29">
        <f t="shared" si="17"/>
        <v>0</v>
      </c>
      <c r="S86" s="19"/>
      <c r="T86" s="19"/>
      <c r="U86" s="29">
        <f t="shared" si="18"/>
        <v>0</v>
      </c>
      <c r="V86" s="48">
        <f t="shared" si="19"/>
        <v>0</v>
      </c>
      <c r="W86" s="19"/>
      <c r="X86" s="20" t="e">
        <f t="shared" si="20"/>
        <v>#DIV/0!</v>
      </c>
      <c r="Y86" s="19"/>
    </row>
    <row r="87" spans="1:25" x14ac:dyDescent="0.25">
      <c r="A87" s="28" t="s">
        <v>78</v>
      </c>
      <c r="B87" s="19">
        <v>1</v>
      </c>
      <c r="C87" s="19">
        <v>1</v>
      </c>
      <c r="D87" s="29">
        <f t="shared" si="21"/>
        <v>0</v>
      </c>
      <c r="E87" s="19"/>
      <c r="F87" s="19"/>
      <c r="G87" s="20"/>
      <c r="H87" s="29">
        <f t="shared" si="14"/>
        <v>0</v>
      </c>
      <c r="I87" s="19">
        <v>1</v>
      </c>
      <c r="J87" s="19">
        <v>1</v>
      </c>
      <c r="K87" s="268">
        <v>72.63</v>
      </c>
      <c r="L87" s="29">
        <f t="shared" si="15"/>
        <v>72.63</v>
      </c>
      <c r="M87" s="19"/>
      <c r="N87" s="20"/>
      <c r="O87" s="29">
        <f t="shared" si="16"/>
        <v>0</v>
      </c>
      <c r="P87" s="19"/>
      <c r="Q87" s="20"/>
      <c r="R87" s="29">
        <f t="shared" si="17"/>
        <v>0</v>
      </c>
      <c r="S87" s="19"/>
      <c r="T87" s="19"/>
      <c r="U87" s="29">
        <f t="shared" si="18"/>
        <v>0</v>
      </c>
      <c r="V87" s="48">
        <f t="shared" si="19"/>
        <v>1</v>
      </c>
      <c r="W87" s="19"/>
      <c r="X87" s="20">
        <f t="shared" si="20"/>
        <v>72.63</v>
      </c>
      <c r="Y87" s="19"/>
    </row>
    <row r="88" spans="1:25" x14ac:dyDescent="0.25">
      <c r="A88" s="18" t="s">
        <v>79</v>
      </c>
      <c r="B88" s="19"/>
      <c r="C88" s="19"/>
      <c r="D88" s="29">
        <f t="shared" si="21"/>
        <v>0</v>
      </c>
      <c r="E88" s="19"/>
      <c r="F88" s="19"/>
      <c r="G88" s="20"/>
      <c r="H88" s="29">
        <f t="shared" si="14"/>
        <v>0</v>
      </c>
      <c r="I88" s="19"/>
      <c r="J88" s="19"/>
      <c r="K88" s="268"/>
      <c r="L88" s="29">
        <f t="shared" si="15"/>
        <v>0</v>
      </c>
      <c r="M88" s="19"/>
      <c r="N88" s="20"/>
      <c r="O88" s="29">
        <f t="shared" si="16"/>
        <v>0</v>
      </c>
      <c r="P88" s="19"/>
      <c r="Q88" s="20"/>
      <c r="R88" s="29">
        <f t="shared" si="17"/>
        <v>0</v>
      </c>
      <c r="S88" s="19"/>
      <c r="T88" s="19"/>
      <c r="U88" s="29">
        <f t="shared" si="18"/>
        <v>0</v>
      </c>
      <c r="V88" s="48">
        <f t="shared" si="19"/>
        <v>0</v>
      </c>
      <c r="W88" s="19"/>
      <c r="X88" s="20" t="e">
        <f t="shared" si="20"/>
        <v>#DIV/0!</v>
      </c>
      <c r="Y88" s="19"/>
    </row>
    <row r="89" spans="1:25" x14ac:dyDescent="0.25">
      <c r="A89" s="18" t="s">
        <v>80</v>
      </c>
      <c r="B89" s="19"/>
      <c r="C89" s="19"/>
      <c r="D89" s="29">
        <f t="shared" si="21"/>
        <v>0</v>
      </c>
      <c r="E89" s="19"/>
      <c r="F89" s="19"/>
      <c r="G89" s="20"/>
      <c r="H89" s="29">
        <f t="shared" si="14"/>
        <v>0</v>
      </c>
      <c r="I89" s="19"/>
      <c r="J89" s="19"/>
      <c r="K89" s="21"/>
      <c r="L89" s="29">
        <f t="shared" si="15"/>
        <v>0</v>
      </c>
      <c r="M89" s="19"/>
      <c r="N89" s="20"/>
      <c r="O89" s="29">
        <f t="shared" si="16"/>
        <v>0</v>
      </c>
      <c r="P89" s="19"/>
      <c r="Q89" s="20"/>
      <c r="R89" s="29">
        <f t="shared" si="17"/>
        <v>0</v>
      </c>
      <c r="S89" s="19"/>
      <c r="T89" s="19"/>
      <c r="U89" s="29">
        <f t="shared" si="18"/>
        <v>0</v>
      </c>
      <c r="V89" s="48">
        <f t="shared" si="19"/>
        <v>0</v>
      </c>
      <c r="W89" s="19"/>
      <c r="X89" s="20" t="e">
        <f t="shared" si="20"/>
        <v>#DIV/0!</v>
      </c>
      <c r="Y89" s="19"/>
    </row>
    <row r="90" spans="1:25" x14ac:dyDescent="0.25">
      <c r="A90" s="28" t="s">
        <v>81</v>
      </c>
      <c r="B90" s="19"/>
      <c r="C90" s="19"/>
      <c r="D90" s="29">
        <f t="shared" si="21"/>
        <v>0</v>
      </c>
      <c r="E90" s="19"/>
      <c r="F90" s="19"/>
      <c r="G90" s="20"/>
      <c r="H90" s="29">
        <f t="shared" si="14"/>
        <v>0</v>
      </c>
      <c r="I90" s="19"/>
      <c r="J90" s="19"/>
      <c r="K90" s="21"/>
      <c r="L90" s="29">
        <f t="shared" si="15"/>
        <v>0</v>
      </c>
      <c r="M90" s="19"/>
      <c r="N90" s="20"/>
      <c r="O90" s="29">
        <f t="shared" si="16"/>
        <v>0</v>
      </c>
      <c r="P90" s="19"/>
      <c r="Q90" s="20"/>
      <c r="R90" s="29">
        <f t="shared" si="17"/>
        <v>0</v>
      </c>
      <c r="S90" s="19"/>
      <c r="T90" s="19"/>
      <c r="U90" s="29">
        <f t="shared" si="18"/>
        <v>0</v>
      </c>
      <c r="V90" s="48">
        <f t="shared" si="19"/>
        <v>0</v>
      </c>
      <c r="W90" s="19"/>
      <c r="X90" s="20" t="e">
        <f t="shared" si="20"/>
        <v>#DIV/0!</v>
      </c>
      <c r="Y90" s="19"/>
    </row>
    <row r="91" spans="1:25" x14ac:dyDescent="0.25">
      <c r="A91" s="18" t="s">
        <v>82</v>
      </c>
      <c r="B91" s="19"/>
      <c r="C91" s="19"/>
      <c r="D91" s="29">
        <f t="shared" si="21"/>
        <v>0</v>
      </c>
      <c r="E91" s="19"/>
      <c r="F91" s="19"/>
      <c r="G91" s="20"/>
      <c r="H91" s="29">
        <f t="shared" si="14"/>
        <v>0</v>
      </c>
      <c r="I91" s="19"/>
      <c r="J91" s="19"/>
      <c r="K91" s="21"/>
      <c r="L91" s="29">
        <f t="shared" si="15"/>
        <v>0</v>
      </c>
      <c r="M91" s="19"/>
      <c r="N91" s="20"/>
      <c r="O91" s="29">
        <f t="shared" si="16"/>
        <v>0</v>
      </c>
      <c r="P91" s="19"/>
      <c r="Q91" s="20"/>
      <c r="R91" s="29">
        <f t="shared" si="17"/>
        <v>0</v>
      </c>
      <c r="S91" s="19"/>
      <c r="T91" s="19"/>
      <c r="U91" s="29">
        <f t="shared" si="18"/>
        <v>0</v>
      </c>
      <c r="V91" s="48">
        <f t="shared" si="19"/>
        <v>0</v>
      </c>
      <c r="W91" s="19"/>
      <c r="X91" s="20" t="e">
        <f t="shared" si="20"/>
        <v>#DIV/0!</v>
      </c>
      <c r="Y91" s="19"/>
    </row>
    <row r="92" spans="1:25" x14ac:dyDescent="0.25">
      <c r="A92" s="18" t="s">
        <v>83</v>
      </c>
      <c r="B92" s="19"/>
      <c r="C92" s="19"/>
      <c r="D92" s="29">
        <f t="shared" si="21"/>
        <v>0</v>
      </c>
      <c r="E92" s="19"/>
      <c r="F92" s="19"/>
      <c r="G92" s="20"/>
      <c r="H92" s="29">
        <f t="shared" si="14"/>
        <v>0</v>
      </c>
      <c r="I92" s="19"/>
      <c r="J92" s="19"/>
      <c r="K92" s="21"/>
      <c r="L92" s="29">
        <f t="shared" si="15"/>
        <v>0</v>
      </c>
      <c r="M92" s="19"/>
      <c r="N92" s="20"/>
      <c r="O92" s="29">
        <f t="shared" si="16"/>
        <v>0</v>
      </c>
      <c r="P92" s="19"/>
      <c r="Q92" s="20"/>
      <c r="R92" s="29">
        <f t="shared" si="17"/>
        <v>0</v>
      </c>
      <c r="S92" s="19"/>
      <c r="T92" s="19"/>
      <c r="U92" s="29">
        <f t="shared" si="18"/>
        <v>0</v>
      </c>
      <c r="V92" s="48">
        <f t="shared" si="19"/>
        <v>0</v>
      </c>
      <c r="W92" s="19"/>
      <c r="X92" s="20" t="e">
        <f t="shared" si="20"/>
        <v>#DIV/0!</v>
      </c>
      <c r="Y92" s="19"/>
    </row>
    <row r="93" spans="1:25" s="2" customFormat="1" x14ac:dyDescent="0.25">
      <c r="A93" s="28" t="s">
        <v>84</v>
      </c>
      <c r="B93" s="19">
        <f>SUM(B94:B110)</f>
        <v>755.2</v>
      </c>
      <c r="C93" s="19">
        <f>SUM(C94:C110)</f>
        <v>753.7</v>
      </c>
      <c r="D93" s="29">
        <f t="shared" si="21"/>
        <v>1.5</v>
      </c>
      <c r="E93" s="19">
        <f>SUM(E94:E110)</f>
        <v>90</v>
      </c>
      <c r="F93" s="19">
        <f>SUM(F94:F110)</f>
        <v>9</v>
      </c>
      <c r="G93" s="20">
        <f>H93/E93</f>
        <v>94.035111111111107</v>
      </c>
      <c r="H93" s="29">
        <f>SUM(H94:H110)</f>
        <v>8463.16</v>
      </c>
      <c r="I93" s="19">
        <f>SUM(I94:I110)</f>
        <v>19</v>
      </c>
      <c r="J93" s="19">
        <f>SUM(J94:J110)</f>
        <v>0</v>
      </c>
      <c r="K93" s="21">
        <f>L93/I93</f>
        <v>92.1</v>
      </c>
      <c r="L93" s="29">
        <f>SUM(L94:L110)</f>
        <v>1749.8999999999999</v>
      </c>
      <c r="M93" s="19">
        <f>SUM(M94:M110)</f>
        <v>644.70000000000005</v>
      </c>
      <c r="N93" s="20">
        <f>O93/M93</f>
        <v>87.492833876221482</v>
      </c>
      <c r="O93" s="29">
        <f>SUM(O94:O110)</f>
        <v>56406.63</v>
      </c>
      <c r="P93" s="19">
        <f>SUM(P94:P110)</f>
        <v>0</v>
      </c>
      <c r="Q93" s="20" t="e">
        <f>R93/P93</f>
        <v>#DIV/0!</v>
      </c>
      <c r="R93" s="29">
        <f>SUM(R94:R110)</f>
        <v>0</v>
      </c>
      <c r="S93" s="19">
        <f>SUM(S94:S110)</f>
        <v>0</v>
      </c>
      <c r="T93" s="19" t="e">
        <f>U93/S93</f>
        <v>#DIV/0!</v>
      </c>
      <c r="U93" s="29">
        <f>SUM(U94:U110)</f>
        <v>0</v>
      </c>
      <c r="V93" s="48">
        <f>SUM(V94:V110)</f>
        <v>753.7</v>
      </c>
      <c r="W93" s="19">
        <f>SUM(W94:W110)</f>
        <v>0</v>
      </c>
      <c r="X93" s="20">
        <f t="shared" si="20"/>
        <v>88.390195037813456</v>
      </c>
      <c r="Y93" s="19">
        <f>SUM(Y94:Y110)</f>
        <v>0</v>
      </c>
    </row>
    <row r="94" spans="1:25" x14ac:dyDescent="0.25">
      <c r="A94" s="35" t="s">
        <v>85</v>
      </c>
      <c r="B94" s="19">
        <v>400.2</v>
      </c>
      <c r="C94" s="19">
        <v>398.7</v>
      </c>
      <c r="D94" s="29">
        <f t="shared" si="21"/>
        <v>1.5</v>
      </c>
      <c r="E94" s="19">
        <v>62</v>
      </c>
      <c r="F94" s="19">
        <v>0</v>
      </c>
      <c r="G94" s="20">
        <v>92.640322580645162</v>
      </c>
      <c r="H94" s="29">
        <f t="shared" si="14"/>
        <v>5743.7</v>
      </c>
      <c r="I94" s="19"/>
      <c r="J94" s="19"/>
      <c r="K94" s="21"/>
      <c r="L94" s="29">
        <f t="shared" si="15"/>
        <v>0</v>
      </c>
      <c r="M94" s="19">
        <v>336.7</v>
      </c>
      <c r="N94" s="20">
        <v>80.278675378675374</v>
      </c>
      <c r="O94" s="29">
        <f t="shared" si="16"/>
        <v>27029.829999999998</v>
      </c>
      <c r="P94" s="19"/>
      <c r="Q94" s="20"/>
      <c r="R94" s="29">
        <f t="shared" si="17"/>
        <v>0</v>
      </c>
      <c r="S94" s="19"/>
      <c r="T94" s="19"/>
      <c r="U94" s="29">
        <f t="shared" si="18"/>
        <v>0</v>
      </c>
      <c r="V94" s="48">
        <f t="shared" si="19"/>
        <v>398.7</v>
      </c>
      <c r="W94" s="19"/>
      <c r="X94" s="20">
        <f t="shared" si="20"/>
        <v>82.200978179082014</v>
      </c>
      <c r="Y94" s="19"/>
    </row>
    <row r="95" spans="1:25" x14ac:dyDescent="0.25">
      <c r="A95" s="35" t="s">
        <v>86</v>
      </c>
      <c r="B95" s="19">
        <v>21</v>
      </c>
      <c r="C95" s="19">
        <v>21</v>
      </c>
      <c r="D95" s="29">
        <f t="shared" si="21"/>
        <v>0</v>
      </c>
      <c r="E95" s="19">
        <v>21</v>
      </c>
      <c r="F95" s="19">
        <v>9</v>
      </c>
      <c r="G95" s="20">
        <v>97.751428571428576</v>
      </c>
      <c r="H95" s="29">
        <f t="shared" si="14"/>
        <v>2052.7800000000002</v>
      </c>
      <c r="I95" s="19"/>
      <c r="J95" s="19"/>
      <c r="K95" s="21"/>
      <c r="L95" s="29">
        <f t="shared" si="15"/>
        <v>0</v>
      </c>
      <c r="M95" s="19">
        <v>0</v>
      </c>
      <c r="N95" s="20"/>
      <c r="O95" s="29">
        <f t="shared" si="16"/>
        <v>0</v>
      </c>
      <c r="P95" s="19"/>
      <c r="Q95" s="20"/>
      <c r="R95" s="29">
        <f t="shared" si="17"/>
        <v>0</v>
      </c>
      <c r="S95" s="19"/>
      <c r="T95" s="19"/>
      <c r="U95" s="29">
        <f t="shared" si="18"/>
        <v>0</v>
      </c>
      <c r="V95" s="48">
        <f t="shared" si="19"/>
        <v>21</v>
      </c>
      <c r="W95" s="19"/>
      <c r="X95" s="20">
        <f t="shared" si="20"/>
        <v>97.751428571428576</v>
      </c>
      <c r="Y95" s="19"/>
    </row>
    <row r="96" spans="1:25" x14ac:dyDescent="0.25">
      <c r="A96" s="35" t="s">
        <v>87</v>
      </c>
      <c r="B96" s="19"/>
      <c r="C96" s="19"/>
      <c r="D96" s="29">
        <f t="shared" si="21"/>
        <v>0</v>
      </c>
      <c r="E96" s="19"/>
      <c r="F96" s="19"/>
      <c r="G96" s="20"/>
      <c r="H96" s="29">
        <f t="shared" si="14"/>
        <v>0</v>
      </c>
      <c r="I96" s="19"/>
      <c r="J96" s="19"/>
      <c r="K96" s="21"/>
      <c r="L96" s="29">
        <f t="shared" si="15"/>
        <v>0</v>
      </c>
      <c r="M96" s="19"/>
      <c r="N96" s="20"/>
      <c r="O96" s="29">
        <f t="shared" si="16"/>
        <v>0</v>
      </c>
      <c r="P96" s="19"/>
      <c r="Q96" s="20"/>
      <c r="R96" s="29">
        <f t="shared" si="17"/>
        <v>0</v>
      </c>
      <c r="S96" s="19"/>
      <c r="T96" s="19"/>
      <c r="U96" s="29">
        <f t="shared" si="18"/>
        <v>0</v>
      </c>
      <c r="V96" s="48">
        <f t="shared" si="19"/>
        <v>0</v>
      </c>
      <c r="W96" s="19"/>
      <c r="X96" s="20" t="e">
        <f t="shared" si="20"/>
        <v>#DIV/0!</v>
      </c>
      <c r="Y96" s="19"/>
    </row>
    <row r="97" spans="1:25" x14ac:dyDescent="0.25">
      <c r="A97" s="35" t="s">
        <v>88</v>
      </c>
      <c r="B97" s="19">
        <v>156</v>
      </c>
      <c r="C97" s="19">
        <v>156</v>
      </c>
      <c r="D97" s="29">
        <f t="shared" si="21"/>
        <v>0</v>
      </c>
      <c r="E97" s="19">
        <v>0</v>
      </c>
      <c r="F97" s="19"/>
      <c r="G97" s="20"/>
      <c r="H97" s="29">
        <f t="shared" si="14"/>
        <v>0</v>
      </c>
      <c r="I97" s="19">
        <v>19</v>
      </c>
      <c r="J97" s="19"/>
      <c r="K97" s="21">
        <v>92.1</v>
      </c>
      <c r="L97" s="29">
        <f t="shared" si="15"/>
        <v>1749.8999999999999</v>
      </c>
      <c r="M97" s="19">
        <v>137</v>
      </c>
      <c r="N97" s="20">
        <v>95.87</v>
      </c>
      <c r="O97" s="29">
        <f t="shared" si="16"/>
        <v>13134.19</v>
      </c>
      <c r="P97" s="19"/>
      <c r="Q97" s="20"/>
      <c r="R97" s="29">
        <f t="shared" si="17"/>
        <v>0</v>
      </c>
      <c r="S97" s="19"/>
      <c r="T97" s="19"/>
      <c r="U97" s="29">
        <f t="shared" si="18"/>
        <v>0</v>
      </c>
      <c r="V97" s="48">
        <f t="shared" si="19"/>
        <v>156</v>
      </c>
      <c r="W97" s="19"/>
      <c r="X97" s="20">
        <f t="shared" si="20"/>
        <v>95.410833333333329</v>
      </c>
      <c r="Y97" s="19"/>
    </row>
    <row r="98" spans="1:25" x14ac:dyDescent="0.25">
      <c r="A98" s="35" t="s">
        <v>89</v>
      </c>
      <c r="B98" s="19">
        <v>82</v>
      </c>
      <c r="C98" s="19">
        <v>82</v>
      </c>
      <c r="D98" s="29">
        <f t="shared" si="21"/>
        <v>0</v>
      </c>
      <c r="E98" s="19">
        <v>0</v>
      </c>
      <c r="F98" s="19"/>
      <c r="G98" s="20"/>
      <c r="H98" s="29">
        <f t="shared" si="14"/>
        <v>0</v>
      </c>
      <c r="I98" s="19"/>
      <c r="J98" s="19"/>
      <c r="K98" s="21"/>
      <c r="L98" s="29">
        <f t="shared" si="15"/>
        <v>0</v>
      </c>
      <c r="M98" s="19">
        <v>82</v>
      </c>
      <c r="N98" s="20">
        <v>96.74</v>
      </c>
      <c r="O98" s="29">
        <f t="shared" si="16"/>
        <v>7932.6799999999994</v>
      </c>
      <c r="P98" s="19"/>
      <c r="Q98" s="20"/>
      <c r="R98" s="29">
        <f t="shared" si="17"/>
        <v>0</v>
      </c>
      <c r="S98" s="19"/>
      <c r="T98" s="19"/>
      <c r="U98" s="29">
        <f t="shared" si="18"/>
        <v>0</v>
      </c>
      <c r="V98" s="48">
        <f t="shared" si="19"/>
        <v>82</v>
      </c>
      <c r="W98" s="19"/>
      <c r="X98" s="20">
        <f t="shared" si="20"/>
        <v>96.74</v>
      </c>
      <c r="Y98" s="19"/>
    </row>
    <row r="99" spans="1:25" x14ac:dyDescent="0.25">
      <c r="A99" s="35" t="s">
        <v>90</v>
      </c>
      <c r="B99" s="19">
        <v>0</v>
      </c>
      <c r="C99" s="19"/>
      <c r="D99" s="29">
        <f t="shared" si="21"/>
        <v>0</v>
      </c>
      <c r="E99" s="19"/>
      <c r="F99" s="19"/>
      <c r="G99" s="20"/>
      <c r="H99" s="29">
        <f t="shared" si="14"/>
        <v>0</v>
      </c>
      <c r="I99" s="19"/>
      <c r="J99" s="19"/>
      <c r="K99" s="21"/>
      <c r="L99" s="29">
        <f t="shared" si="15"/>
        <v>0</v>
      </c>
      <c r="M99" s="19"/>
      <c r="N99" s="20"/>
      <c r="O99" s="29">
        <f t="shared" si="16"/>
        <v>0</v>
      </c>
      <c r="P99" s="19"/>
      <c r="Q99" s="20"/>
      <c r="R99" s="29">
        <f t="shared" si="17"/>
        <v>0</v>
      </c>
      <c r="S99" s="19"/>
      <c r="T99" s="19"/>
      <c r="U99" s="29">
        <f t="shared" si="18"/>
        <v>0</v>
      </c>
      <c r="V99" s="48">
        <f t="shared" si="19"/>
        <v>0</v>
      </c>
      <c r="W99" s="19"/>
      <c r="X99" s="20" t="e">
        <f t="shared" si="20"/>
        <v>#DIV/0!</v>
      </c>
      <c r="Y99" s="19"/>
    </row>
    <row r="100" spans="1:25" x14ac:dyDescent="0.25">
      <c r="A100" s="35" t="s">
        <v>91</v>
      </c>
      <c r="B100" s="19">
        <v>96</v>
      </c>
      <c r="C100" s="19">
        <v>96</v>
      </c>
      <c r="D100" s="29">
        <f t="shared" si="21"/>
        <v>0</v>
      </c>
      <c r="E100" s="19">
        <v>7</v>
      </c>
      <c r="F100" s="19">
        <v>0</v>
      </c>
      <c r="G100" s="20">
        <v>95.24</v>
      </c>
      <c r="H100" s="29">
        <f t="shared" si="14"/>
        <v>666.68</v>
      </c>
      <c r="I100" s="19"/>
      <c r="J100" s="19"/>
      <c r="K100" s="21"/>
      <c r="L100" s="29">
        <f t="shared" si="15"/>
        <v>0</v>
      </c>
      <c r="M100" s="19">
        <v>89</v>
      </c>
      <c r="N100" s="20">
        <v>93.37</v>
      </c>
      <c r="O100" s="29">
        <f t="shared" si="16"/>
        <v>8309.93</v>
      </c>
      <c r="P100" s="19"/>
      <c r="Q100" s="20"/>
      <c r="R100" s="29">
        <f t="shared" si="17"/>
        <v>0</v>
      </c>
      <c r="S100" s="19"/>
      <c r="T100" s="19"/>
      <c r="U100" s="29">
        <f t="shared" si="18"/>
        <v>0</v>
      </c>
      <c r="V100" s="48">
        <f t="shared" si="19"/>
        <v>96</v>
      </c>
      <c r="W100" s="19"/>
      <c r="X100" s="20">
        <f t="shared" si="20"/>
        <v>93.506354166666668</v>
      </c>
      <c r="Y100" s="19"/>
    </row>
    <row r="101" spans="1:25" x14ac:dyDescent="0.25">
      <c r="A101" s="35" t="s">
        <v>92</v>
      </c>
      <c r="B101" s="19"/>
      <c r="C101" s="19"/>
      <c r="D101" s="29">
        <f t="shared" si="21"/>
        <v>0</v>
      </c>
      <c r="E101" s="19"/>
      <c r="F101" s="19"/>
      <c r="G101" s="20"/>
      <c r="H101" s="29">
        <f t="shared" si="14"/>
        <v>0</v>
      </c>
      <c r="I101" s="19"/>
      <c r="J101" s="19"/>
      <c r="K101" s="21"/>
      <c r="L101" s="29">
        <f t="shared" si="15"/>
        <v>0</v>
      </c>
      <c r="M101" s="19"/>
      <c r="N101" s="20"/>
      <c r="O101" s="29">
        <f t="shared" si="16"/>
        <v>0</v>
      </c>
      <c r="P101" s="19"/>
      <c r="Q101" s="20"/>
      <c r="R101" s="29">
        <f t="shared" si="17"/>
        <v>0</v>
      </c>
      <c r="S101" s="19"/>
      <c r="T101" s="19"/>
      <c r="U101" s="29">
        <f t="shared" si="18"/>
        <v>0</v>
      </c>
      <c r="V101" s="48">
        <f t="shared" si="19"/>
        <v>0</v>
      </c>
      <c r="W101" s="19"/>
      <c r="X101" s="20" t="e">
        <f t="shared" si="20"/>
        <v>#DIV/0!</v>
      </c>
      <c r="Y101" s="19"/>
    </row>
    <row r="102" spans="1:25" x14ac:dyDescent="0.25">
      <c r="A102" s="35" t="s">
        <v>93</v>
      </c>
      <c r="B102" s="19"/>
      <c r="C102" s="19"/>
      <c r="D102" s="29">
        <f t="shared" si="21"/>
        <v>0</v>
      </c>
      <c r="E102" s="19"/>
      <c r="F102" s="19"/>
      <c r="G102" s="20"/>
      <c r="H102" s="29">
        <f t="shared" si="14"/>
        <v>0</v>
      </c>
      <c r="I102" s="19"/>
      <c r="J102" s="19"/>
      <c r="K102" s="21"/>
      <c r="L102" s="29">
        <f t="shared" si="15"/>
        <v>0</v>
      </c>
      <c r="M102" s="19"/>
      <c r="N102" s="20"/>
      <c r="O102" s="29">
        <f t="shared" si="16"/>
        <v>0</v>
      </c>
      <c r="P102" s="19"/>
      <c r="Q102" s="20"/>
      <c r="R102" s="29">
        <f t="shared" si="17"/>
        <v>0</v>
      </c>
      <c r="S102" s="19"/>
      <c r="T102" s="19"/>
      <c r="U102" s="29">
        <f t="shared" si="18"/>
        <v>0</v>
      </c>
      <c r="V102" s="48">
        <f t="shared" si="19"/>
        <v>0</v>
      </c>
      <c r="W102" s="19"/>
      <c r="X102" s="20" t="e">
        <f t="shared" si="20"/>
        <v>#DIV/0!</v>
      </c>
      <c r="Y102" s="19"/>
    </row>
    <row r="103" spans="1:25" x14ac:dyDescent="0.25">
      <c r="A103" s="35" t="s">
        <v>94</v>
      </c>
      <c r="B103" s="19"/>
      <c r="C103" s="19"/>
      <c r="D103" s="29">
        <f t="shared" si="21"/>
        <v>0</v>
      </c>
      <c r="E103" s="19"/>
      <c r="F103" s="19"/>
      <c r="G103" s="20"/>
      <c r="H103" s="29">
        <f t="shared" si="14"/>
        <v>0</v>
      </c>
      <c r="I103" s="19"/>
      <c r="J103" s="19"/>
      <c r="K103" s="21"/>
      <c r="L103" s="29">
        <f t="shared" si="15"/>
        <v>0</v>
      </c>
      <c r="M103" s="19"/>
      <c r="N103" s="20"/>
      <c r="O103" s="29">
        <f t="shared" si="16"/>
        <v>0</v>
      </c>
      <c r="P103" s="19"/>
      <c r="Q103" s="20"/>
      <c r="R103" s="29">
        <f t="shared" si="17"/>
        <v>0</v>
      </c>
      <c r="S103" s="19"/>
      <c r="T103" s="19"/>
      <c r="U103" s="29">
        <f t="shared" si="18"/>
        <v>0</v>
      </c>
      <c r="V103" s="48">
        <f t="shared" si="19"/>
        <v>0</v>
      </c>
      <c r="W103" s="19"/>
      <c r="X103" s="20" t="e">
        <f t="shared" si="20"/>
        <v>#DIV/0!</v>
      </c>
      <c r="Y103" s="19"/>
    </row>
    <row r="104" spans="1:25" x14ac:dyDescent="0.25">
      <c r="A104" s="35" t="s">
        <v>95</v>
      </c>
      <c r="B104" s="19"/>
      <c r="C104" s="19"/>
      <c r="D104" s="29">
        <f t="shared" si="21"/>
        <v>0</v>
      </c>
      <c r="E104" s="19"/>
      <c r="F104" s="19"/>
      <c r="G104" s="20"/>
      <c r="H104" s="29">
        <f t="shared" si="14"/>
        <v>0</v>
      </c>
      <c r="I104" s="19"/>
      <c r="J104" s="19"/>
      <c r="K104" s="21"/>
      <c r="L104" s="29">
        <f t="shared" si="15"/>
        <v>0</v>
      </c>
      <c r="M104" s="19"/>
      <c r="N104" s="20"/>
      <c r="O104" s="29">
        <f t="shared" si="16"/>
        <v>0</v>
      </c>
      <c r="P104" s="19"/>
      <c r="Q104" s="20"/>
      <c r="R104" s="29">
        <f t="shared" si="17"/>
        <v>0</v>
      </c>
      <c r="S104" s="19"/>
      <c r="T104" s="19"/>
      <c r="U104" s="29">
        <f t="shared" si="18"/>
        <v>0</v>
      </c>
      <c r="V104" s="48">
        <f t="shared" si="19"/>
        <v>0</v>
      </c>
      <c r="W104" s="19"/>
      <c r="X104" s="20" t="e">
        <f t="shared" si="20"/>
        <v>#DIV/0!</v>
      </c>
      <c r="Y104" s="19"/>
    </row>
    <row r="105" spans="1:25" x14ac:dyDescent="0.25">
      <c r="A105" s="35" t="s">
        <v>147</v>
      </c>
      <c r="B105" s="19"/>
      <c r="C105" s="19"/>
      <c r="D105" s="29">
        <f t="shared" si="21"/>
        <v>0</v>
      </c>
      <c r="E105" s="19"/>
      <c r="F105" s="19"/>
      <c r="G105" s="20"/>
      <c r="H105" s="29">
        <f t="shared" si="14"/>
        <v>0</v>
      </c>
      <c r="I105" s="19"/>
      <c r="J105" s="19"/>
      <c r="K105" s="21"/>
      <c r="L105" s="29">
        <f t="shared" si="15"/>
        <v>0</v>
      </c>
      <c r="M105" s="19"/>
      <c r="N105" s="20"/>
      <c r="O105" s="29">
        <f t="shared" si="16"/>
        <v>0</v>
      </c>
      <c r="P105" s="19"/>
      <c r="Q105" s="20"/>
      <c r="R105" s="29">
        <f t="shared" si="17"/>
        <v>0</v>
      </c>
      <c r="S105" s="19"/>
      <c r="T105" s="19"/>
      <c r="U105" s="29">
        <f t="shared" si="18"/>
        <v>0</v>
      </c>
      <c r="V105" s="48">
        <f t="shared" si="19"/>
        <v>0</v>
      </c>
      <c r="W105" s="19"/>
      <c r="X105" s="20" t="e">
        <f t="shared" si="20"/>
        <v>#DIV/0!</v>
      </c>
      <c r="Y105" s="19"/>
    </row>
    <row r="106" spans="1:25" x14ac:dyDescent="0.25">
      <c r="A106" s="18" t="s">
        <v>165</v>
      </c>
      <c r="B106" s="19"/>
      <c r="C106" s="19"/>
      <c r="D106" s="29">
        <f t="shared" si="21"/>
        <v>0</v>
      </c>
      <c r="E106" s="19"/>
      <c r="F106" s="19"/>
      <c r="G106" s="20"/>
      <c r="H106" s="29">
        <f t="shared" si="14"/>
        <v>0</v>
      </c>
      <c r="I106" s="19"/>
      <c r="J106" s="19"/>
      <c r="K106" s="21"/>
      <c r="L106" s="29">
        <f t="shared" si="15"/>
        <v>0</v>
      </c>
      <c r="M106" s="19"/>
      <c r="N106" s="20"/>
      <c r="O106" s="29">
        <f t="shared" si="16"/>
        <v>0</v>
      </c>
      <c r="P106" s="19"/>
      <c r="Q106" s="20"/>
      <c r="R106" s="29">
        <f t="shared" si="17"/>
        <v>0</v>
      </c>
      <c r="S106" s="19"/>
      <c r="T106" s="19"/>
      <c r="U106" s="29">
        <f t="shared" si="18"/>
        <v>0</v>
      </c>
      <c r="V106" s="48">
        <f t="shared" si="19"/>
        <v>0</v>
      </c>
      <c r="W106" s="19"/>
      <c r="X106" s="20" t="e">
        <f t="shared" si="20"/>
        <v>#DIV/0!</v>
      </c>
      <c r="Y106" s="19"/>
    </row>
    <row r="107" spans="1:25" x14ac:dyDescent="0.25">
      <c r="A107" s="18" t="s">
        <v>160</v>
      </c>
      <c r="B107" s="19"/>
      <c r="C107" s="19"/>
      <c r="D107" s="29">
        <f t="shared" si="21"/>
        <v>0</v>
      </c>
      <c r="E107" s="19"/>
      <c r="F107" s="19"/>
      <c r="G107" s="20"/>
      <c r="H107" s="29">
        <f t="shared" si="14"/>
        <v>0</v>
      </c>
      <c r="I107" s="19"/>
      <c r="J107" s="19"/>
      <c r="K107" s="21"/>
      <c r="L107" s="29">
        <f t="shared" si="15"/>
        <v>0</v>
      </c>
      <c r="M107" s="19"/>
      <c r="N107" s="20"/>
      <c r="O107" s="29">
        <f t="shared" si="16"/>
        <v>0</v>
      </c>
      <c r="P107" s="19"/>
      <c r="Q107" s="20"/>
      <c r="R107" s="29">
        <f t="shared" si="17"/>
        <v>0</v>
      </c>
      <c r="S107" s="19"/>
      <c r="T107" s="19"/>
      <c r="U107" s="29">
        <f t="shared" si="18"/>
        <v>0</v>
      </c>
      <c r="V107" s="48">
        <f t="shared" si="19"/>
        <v>0</v>
      </c>
      <c r="W107" s="19"/>
      <c r="X107" s="20" t="e">
        <f t="shared" si="20"/>
        <v>#DIV/0!</v>
      </c>
      <c r="Y107" s="19"/>
    </row>
    <row r="108" spans="1:25" x14ac:dyDescent="0.25">
      <c r="A108" s="18" t="s">
        <v>150</v>
      </c>
      <c r="B108" s="19"/>
      <c r="C108" s="19"/>
      <c r="D108" s="29">
        <f t="shared" si="21"/>
        <v>0</v>
      </c>
      <c r="E108" s="19"/>
      <c r="F108" s="19"/>
      <c r="G108" s="20"/>
      <c r="H108" s="29">
        <f t="shared" si="14"/>
        <v>0</v>
      </c>
      <c r="I108" s="19"/>
      <c r="J108" s="19"/>
      <c r="K108" s="21"/>
      <c r="L108" s="29">
        <f t="shared" si="15"/>
        <v>0</v>
      </c>
      <c r="M108" s="19"/>
      <c r="N108" s="20"/>
      <c r="O108" s="29">
        <f t="shared" si="16"/>
        <v>0</v>
      </c>
      <c r="P108" s="19"/>
      <c r="Q108" s="20"/>
      <c r="R108" s="29">
        <f t="shared" si="17"/>
        <v>0</v>
      </c>
      <c r="S108" s="19"/>
      <c r="T108" s="19"/>
      <c r="U108" s="29">
        <f t="shared" si="18"/>
        <v>0</v>
      </c>
      <c r="V108" s="48">
        <f t="shared" si="19"/>
        <v>0</v>
      </c>
      <c r="W108" s="19"/>
      <c r="X108" s="20" t="e">
        <f t="shared" si="20"/>
        <v>#DIV/0!</v>
      </c>
      <c r="Y108" s="19"/>
    </row>
    <row r="109" spans="1:25" x14ac:dyDescent="0.25">
      <c r="A109" s="18" t="s">
        <v>151</v>
      </c>
      <c r="B109" s="19"/>
      <c r="C109" s="19"/>
      <c r="D109" s="29">
        <f t="shared" si="21"/>
        <v>0</v>
      </c>
      <c r="E109" s="19"/>
      <c r="F109" s="19"/>
      <c r="G109" s="20"/>
      <c r="H109" s="29">
        <f t="shared" si="14"/>
        <v>0</v>
      </c>
      <c r="I109" s="19"/>
      <c r="J109" s="19"/>
      <c r="K109" s="21"/>
      <c r="L109" s="29">
        <f t="shared" si="15"/>
        <v>0</v>
      </c>
      <c r="M109" s="19"/>
      <c r="N109" s="20"/>
      <c r="O109" s="29">
        <f t="shared" si="16"/>
        <v>0</v>
      </c>
      <c r="P109" s="19"/>
      <c r="Q109" s="20"/>
      <c r="R109" s="29">
        <f t="shared" si="17"/>
        <v>0</v>
      </c>
      <c r="S109" s="19"/>
      <c r="T109" s="19"/>
      <c r="U109" s="29">
        <f t="shared" si="18"/>
        <v>0</v>
      </c>
      <c r="V109" s="48">
        <f t="shared" si="19"/>
        <v>0</v>
      </c>
      <c r="W109" s="19"/>
      <c r="X109" s="20" t="e">
        <f t="shared" si="20"/>
        <v>#DIV/0!</v>
      </c>
      <c r="Y109" s="19"/>
    </row>
    <row r="110" spans="1:25" x14ac:dyDescent="0.25">
      <c r="A110" s="18" t="s">
        <v>228</v>
      </c>
      <c r="B110" s="19"/>
      <c r="C110" s="19"/>
      <c r="D110" s="29">
        <f t="shared" ref="D110" si="22">B110-C110</f>
        <v>0</v>
      </c>
      <c r="E110" s="19"/>
      <c r="F110" s="19"/>
      <c r="G110" s="20"/>
      <c r="H110" s="29">
        <f t="shared" ref="H110" si="23">E110*G110</f>
        <v>0</v>
      </c>
      <c r="I110" s="19"/>
      <c r="J110" s="19"/>
      <c r="K110" s="21"/>
      <c r="L110" s="29">
        <f t="shared" ref="L110" si="24">I110*K110</f>
        <v>0</v>
      </c>
      <c r="M110" s="19"/>
      <c r="N110" s="20"/>
      <c r="O110" s="29">
        <f t="shared" ref="O110" si="25">M110*N110</f>
        <v>0</v>
      </c>
      <c r="P110" s="19"/>
      <c r="Q110" s="20"/>
      <c r="R110" s="29">
        <f t="shared" ref="R110" si="26">P110*Q110</f>
        <v>0</v>
      </c>
      <c r="S110" s="19"/>
      <c r="T110" s="19"/>
      <c r="U110" s="29">
        <f t="shared" ref="U110" si="27">S110*T110</f>
        <v>0</v>
      </c>
      <c r="V110" s="48">
        <f t="shared" ref="V110" si="28">E110+I110+M110+P110+S110</f>
        <v>0</v>
      </c>
      <c r="W110" s="19"/>
      <c r="X110" s="20" t="e">
        <f t="shared" ref="X110" si="29">(H110+L110+O110+R110+U110)/V110</f>
        <v>#DIV/0!</v>
      </c>
      <c r="Y110" s="19"/>
    </row>
    <row r="111" spans="1:25" x14ac:dyDescent="0.25">
      <c r="A111" s="28" t="s">
        <v>96</v>
      </c>
      <c r="B111" s="19"/>
      <c r="C111" s="19"/>
      <c r="D111" s="29">
        <f t="shared" si="21"/>
        <v>0</v>
      </c>
      <c r="E111" s="19"/>
      <c r="F111" s="19"/>
      <c r="G111" s="20"/>
      <c r="H111" s="29">
        <f t="shared" si="14"/>
        <v>0</v>
      </c>
      <c r="I111" s="19"/>
      <c r="J111" s="19"/>
      <c r="K111" s="21"/>
      <c r="L111" s="29">
        <f t="shared" si="15"/>
        <v>0</v>
      </c>
      <c r="M111" s="19"/>
      <c r="N111" s="20"/>
      <c r="O111" s="29">
        <f t="shared" si="16"/>
        <v>0</v>
      </c>
      <c r="P111" s="19"/>
      <c r="Q111" s="20"/>
      <c r="R111" s="29">
        <f t="shared" si="17"/>
        <v>0</v>
      </c>
      <c r="S111" s="19"/>
      <c r="T111" s="19"/>
      <c r="U111" s="29">
        <f t="shared" si="18"/>
        <v>0</v>
      </c>
      <c r="V111" s="48">
        <f t="shared" si="19"/>
        <v>0</v>
      </c>
      <c r="W111" s="19"/>
      <c r="X111" s="20" t="e">
        <f t="shared" si="20"/>
        <v>#DIV/0!</v>
      </c>
      <c r="Y111" s="19"/>
    </row>
    <row r="112" spans="1:25" x14ac:dyDescent="0.25">
      <c r="A112" s="28" t="s">
        <v>98</v>
      </c>
      <c r="B112" s="19"/>
      <c r="C112" s="19"/>
      <c r="D112" s="29">
        <f t="shared" si="21"/>
        <v>0</v>
      </c>
      <c r="E112" s="19"/>
      <c r="F112" s="19"/>
      <c r="G112" s="20"/>
      <c r="H112" s="29">
        <f t="shared" si="14"/>
        <v>0</v>
      </c>
      <c r="I112" s="19"/>
      <c r="J112" s="19"/>
      <c r="K112" s="21"/>
      <c r="L112" s="29">
        <f t="shared" si="15"/>
        <v>0</v>
      </c>
      <c r="M112" s="19"/>
      <c r="N112" s="20"/>
      <c r="O112" s="29">
        <f t="shared" si="16"/>
        <v>0</v>
      </c>
      <c r="P112" s="19"/>
      <c r="Q112" s="20"/>
      <c r="R112" s="29">
        <f t="shared" si="17"/>
        <v>0</v>
      </c>
      <c r="S112" s="19"/>
      <c r="T112" s="19"/>
      <c r="U112" s="29">
        <f t="shared" si="18"/>
        <v>0</v>
      </c>
      <c r="V112" s="48">
        <f t="shared" si="19"/>
        <v>0</v>
      </c>
      <c r="W112" s="19"/>
      <c r="X112" s="20" t="e">
        <f t="shared" si="20"/>
        <v>#DIV/0!</v>
      </c>
      <c r="Y112" s="19"/>
    </row>
    <row r="113" spans="1:25" x14ac:dyDescent="0.25">
      <c r="A113" s="28" t="s">
        <v>99</v>
      </c>
      <c r="B113" s="19"/>
      <c r="C113" s="19"/>
      <c r="D113" s="29">
        <f t="shared" si="21"/>
        <v>0</v>
      </c>
      <c r="E113" s="19"/>
      <c r="F113" s="19"/>
      <c r="G113" s="20"/>
      <c r="H113" s="29">
        <f t="shared" si="14"/>
        <v>0</v>
      </c>
      <c r="I113" s="19"/>
      <c r="J113" s="19"/>
      <c r="K113" s="21"/>
      <c r="L113" s="29">
        <f t="shared" si="15"/>
        <v>0</v>
      </c>
      <c r="M113" s="19"/>
      <c r="N113" s="20"/>
      <c r="O113" s="29">
        <f t="shared" si="16"/>
        <v>0</v>
      </c>
      <c r="P113" s="19"/>
      <c r="Q113" s="20"/>
      <c r="R113" s="29">
        <f t="shared" si="17"/>
        <v>0</v>
      </c>
      <c r="S113" s="19"/>
      <c r="T113" s="19"/>
      <c r="U113" s="29">
        <f t="shared" si="18"/>
        <v>0</v>
      </c>
      <c r="V113" s="48">
        <f t="shared" si="19"/>
        <v>0</v>
      </c>
      <c r="W113" s="19"/>
      <c r="X113" s="20" t="e">
        <f t="shared" si="20"/>
        <v>#DIV/0!</v>
      </c>
      <c r="Y113" s="19"/>
    </row>
    <row r="114" spans="1:25" x14ac:dyDescent="0.25">
      <c r="A114" s="28" t="s">
        <v>100</v>
      </c>
      <c r="B114" s="19"/>
      <c r="C114" s="19"/>
      <c r="D114" s="29">
        <f t="shared" si="21"/>
        <v>0</v>
      </c>
      <c r="E114" s="19"/>
      <c r="F114" s="19"/>
      <c r="G114" s="20"/>
      <c r="H114" s="29">
        <f t="shared" si="14"/>
        <v>0</v>
      </c>
      <c r="I114" s="19"/>
      <c r="J114" s="19"/>
      <c r="K114" s="21"/>
      <c r="L114" s="29">
        <f t="shared" si="15"/>
        <v>0</v>
      </c>
      <c r="M114" s="19"/>
      <c r="N114" s="20"/>
      <c r="O114" s="29">
        <f t="shared" si="16"/>
        <v>0</v>
      </c>
      <c r="P114" s="19"/>
      <c r="Q114" s="20"/>
      <c r="R114" s="29">
        <f t="shared" si="17"/>
        <v>0</v>
      </c>
      <c r="S114" s="19"/>
      <c r="T114" s="19"/>
      <c r="U114" s="29">
        <f t="shared" si="18"/>
        <v>0</v>
      </c>
      <c r="V114" s="48">
        <f t="shared" si="19"/>
        <v>0</v>
      </c>
      <c r="W114" s="19"/>
      <c r="X114" s="20" t="e">
        <f t="shared" si="20"/>
        <v>#DIV/0!</v>
      </c>
      <c r="Y114" s="19"/>
    </row>
    <row r="115" spans="1:25" x14ac:dyDescent="0.25">
      <c r="A115" s="28" t="s">
        <v>101</v>
      </c>
      <c r="B115" s="19"/>
      <c r="C115" s="19"/>
      <c r="D115" s="29">
        <f t="shared" si="21"/>
        <v>0</v>
      </c>
      <c r="E115" s="19"/>
      <c r="F115" s="19"/>
      <c r="G115" s="20"/>
      <c r="H115" s="29">
        <f t="shared" si="14"/>
        <v>0</v>
      </c>
      <c r="I115" s="19"/>
      <c r="J115" s="19"/>
      <c r="K115" s="21"/>
      <c r="L115" s="29">
        <f t="shared" si="15"/>
        <v>0</v>
      </c>
      <c r="M115" s="19"/>
      <c r="N115" s="20"/>
      <c r="O115" s="29">
        <f t="shared" si="16"/>
        <v>0</v>
      </c>
      <c r="P115" s="19"/>
      <c r="Q115" s="20"/>
      <c r="R115" s="29">
        <f t="shared" si="17"/>
        <v>0</v>
      </c>
      <c r="S115" s="19"/>
      <c r="T115" s="19"/>
      <c r="U115" s="29">
        <f t="shared" si="18"/>
        <v>0</v>
      </c>
      <c r="V115" s="48">
        <f t="shared" si="19"/>
        <v>0</v>
      </c>
      <c r="W115" s="19"/>
      <c r="X115" s="20" t="e">
        <f t="shared" si="20"/>
        <v>#DIV/0!</v>
      </c>
      <c r="Y115" s="19"/>
    </row>
    <row r="116" spans="1:25" x14ac:dyDescent="0.25">
      <c r="A116" s="28" t="s">
        <v>102</v>
      </c>
      <c r="B116" s="19"/>
      <c r="C116" s="19"/>
      <c r="D116" s="29">
        <f t="shared" si="21"/>
        <v>0</v>
      </c>
      <c r="E116" s="19"/>
      <c r="F116" s="19"/>
      <c r="G116" s="20"/>
      <c r="H116" s="29">
        <f t="shared" si="14"/>
        <v>0</v>
      </c>
      <c r="I116" s="19"/>
      <c r="J116" s="19"/>
      <c r="K116" s="21"/>
      <c r="L116" s="29">
        <f t="shared" si="15"/>
        <v>0</v>
      </c>
      <c r="M116" s="19"/>
      <c r="N116" s="20"/>
      <c r="O116" s="29">
        <f t="shared" si="16"/>
        <v>0</v>
      </c>
      <c r="P116" s="19"/>
      <c r="Q116" s="20"/>
      <c r="R116" s="29">
        <f t="shared" si="17"/>
        <v>0</v>
      </c>
      <c r="S116" s="19"/>
      <c r="T116" s="19"/>
      <c r="U116" s="29">
        <f t="shared" si="18"/>
        <v>0</v>
      </c>
      <c r="V116" s="48">
        <f t="shared" si="19"/>
        <v>0</v>
      </c>
      <c r="W116" s="19"/>
      <c r="X116" s="20" t="e">
        <f t="shared" si="20"/>
        <v>#DIV/0!</v>
      </c>
      <c r="Y116" s="19"/>
    </row>
    <row r="117" spans="1:25" x14ac:dyDescent="0.25">
      <c r="A117" s="28" t="s">
        <v>97</v>
      </c>
      <c r="B117" s="19"/>
      <c r="C117" s="19"/>
      <c r="D117" s="29">
        <f t="shared" si="21"/>
        <v>0</v>
      </c>
      <c r="E117" s="19"/>
      <c r="F117" s="19"/>
      <c r="G117" s="20"/>
      <c r="H117" s="29">
        <f t="shared" si="14"/>
        <v>0</v>
      </c>
      <c r="I117" s="19"/>
      <c r="J117" s="19"/>
      <c r="K117" s="21"/>
      <c r="L117" s="29">
        <f t="shared" si="15"/>
        <v>0</v>
      </c>
      <c r="M117" s="19"/>
      <c r="N117" s="20"/>
      <c r="O117" s="29">
        <f t="shared" si="16"/>
        <v>0</v>
      </c>
      <c r="P117" s="19"/>
      <c r="Q117" s="20"/>
      <c r="R117" s="29">
        <f t="shared" si="17"/>
        <v>0</v>
      </c>
      <c r="S117" s="19"/>
      <c r="T117" s="19"/>
      <c r="U117" s="29">
        <f t="shared" si="18"/>
        <v>0</v>
      </c>
      <c r="V117" s="48">
        <f t="shared" si="19"/>
        <v>0</v>
      </c>
      <c r="W117" s="19"/>
      <c r="X117" s="20" t="e">
        <f t="shared" si="20"/>
        <v>#DIV/0!</v>
      </c>
      <c r="Y117" s="19"/>
    </row>
    <row r="118" spans="1:25" x14ac:dyDescent="0.25">
      <c r="A118" s="18"/>
      <c r="B118" s="19"/>
      <c r="C118" s="19"/>
      <c r="D118" s="29">
        <f t="shared" si="21"/>
        <v>0</v>
      </c>
      <c r="E118" s="19"/>
      <c r="F118" s="19"/>
      <c r="G118" s="20"/>
      <c r="H118" s="29">
        <f t="shared" si="14"/>
        <v>0</v>
      </c>
      <c r="I118" s="19"/>
      <c r="J118" s="19"/>
      <c r="K118" s="21"/>
      <c r="L118" s="29">
        <f t="shared" si="15"/>
        <v>0</v>
      </c>
      <c r="M118" s="19"/>
      <c r="N118" s="20"/>
      <c r="O118" s="29">
        <f t="shared" si="16"/>
        <v>0</v>
      </c>
      <c r="P118" s="19"/>
      <c r="Q118" s="20"/>
      <c r="R118" s="29">
        <f t="shared" si="17"/>
        <v>0</v>
      </c>
      <c r="S118" s="19"/>
      <c r="T118" s="19"/>
      <c r="U118" s="29">
        <f t="shared" si="18"/>
        <v>0</v>
      </c>
      <c r="V118" s="48">
        <f t="shared" si="19"/>
        <v>0</v>
      </c>
      <c r="W118" s="19"/>
      <c r="X118" s="20" t="e">
        <f t="shared" si="20"/>
        <v>#DIV/0!</v>
      </c>
      <c r="Y118" s="19"/>
    </row>
    <row r="119" spans="1:25" x14ac:dyDescent="0.25">
      <c r="A119" s="28" t="s">
        <v>103</v>
      </c>
      <c r="B119" s="19"/>
      <c r="C119" s="19"/>
      <c r="D119" s="29">
        <f t="shared" si="21"/>
        <v>0</v>
      </c>
      <c r="E119" s="19"/>
      <c r="F119" s="19"/>
      <c r="G119" s="20"/>
      <c r="H119" s="29">
        <f t="shared" si="14"/>
        <v>0</v>
      </c>
      <c r="I119" s="19"/>
      <c r="J119" s="19"/>
      <c r="K119" s="21"/>
      <c r="L119" s="29">
        <f t="shared" si="15"/>
        <v>0</v>
      </c>
      <c r="M119" s="19"/>
      <c r="N119" s="20"/>
      <c r="O119" s="29">
        <f t="shared" si="16"/>
        <v>0</v>
      </c>
      <c r="P119" s="19"/>
      <c r="Q119" s="20"/>
      <c r="R119" s="29">
        <f t="shared" si="17"/>
        <v>0</v>
      </c>
      <c r="S119" s="19"/>
      <c r="T119" s="19"/>
      <c r="U119" s="29">
        <f t="shared" si="18"/>
        <v>0</v>
      </c>
      <c r="V119" s="48">
        <f t="shared" si="19"/>
        <v>0</v>
      </c>
      <c r="W119" s="19"/>
      <c r="X119" s="20" t="e">
        <f t="shared" si="20"/>
        <v>#DIV/0!</v>
      </c>
      <c r="Y119" s="19"/>
    </row>
    <row r="120" spans="1:25" x14ac:dyDescent="0.25">
      <c r="A120" s="18" t="s">
        <v>104</v>
      </c>
      <c r="B120" s="19"/>
      <c r="C120" s="19"/>
      <c r="D120" s="29">
        <f t="shared" si="21"/>
        <v>0</v>
      </c>
      <c r="E120" s="19"/>
      <c r="F120" s="19"/>
      <c r="G120" s="20"/>
      <c r="H120" s="29">
        <f t="shared" si="14"/>
        <v>0</v>
      </c>
      <c r="I120" s="19"/>
      <c r="J120" s="19"/>
      <c r="K120" s="21"/>
      <c r="L120" s="29">
        <f t="shared" si="15"/>
        <v>0</v>
      </c>
      <c r="M120" s="19"/>
      <c r="N120" s="20"/>
      <c r="O120" s="29">
        <f t="shared" si="16"/>
        <v>0</v>
      </c>
      <c r="P120" s="19"/>
      <c r="Q120" s="20"/>
      <c r="R120" s="29">
        <f t="shared" si="17"/>
        <v>0</v>
      </c>
      <c r="S120" s="19"/>
      <c r="T120" s="19"/>
      <c r="U120" s="29">
        <f t="shared" si="18"/>
        <v>0</v>
      </c>
      <c r="V120" s="48">
        <f t="shared" si="19"/>
        <v>0</v>
      </c>
      <c r="W120" s="19"/>
      <c r="X120" s="20" t="e">
        <f t="shared" si="20"/>
        <v>#DIV/0!</v>
      </c>
      <c r="Y120" s="19"/>
    </row>
    <row r="121" spans="1:25" x14ac:dyDescent="0.25">
      <c r="A121" s="18" t="s">
        <v>105</v>
      </c>
      <c r="B121" s="19"/>
      <c r="C121" s="19"/>
      <c r="D121" s="29">
        <f t="shared" si="21"/>
        <v>0</v>
      </c>
      <c r="E121" s="19"/>
      <c r="F121" s="19"/>
      <c r="G121" s="20"/>
      <c r="H121" s="29">
        <f t="shared" si="14"/>
        <v>0</v>
      </c>
      <c r="I121" s="19"/>
      <c r="J121" s="19"/>
      <c r="K121" s="21"/>
      <c r="L121" s="29">
        <f t="shared" si="15"/>
        <v>0</v>
      </c>
      <c r="M121" s="19"/>
      <c r="N121" s="20"/>
      <c r="O121" s="29">
        <f t="shared" si="16"/>
        <v>0</v>
      </c>
      <c r="P121" s="19"/>
      <c r="Q121" s="20"/>
      <c r="R121" s="29">
        <f t="shared" si="17"/>
        <v>0</v>
      </c>
      <c r="S121" s="19"/>
      <c r="T121" s="19"/>
      <c r="U121" s="29">
        <f t="shared" si="18"/>
        <v>0</v>
      </c>
      <c r="V121" s="48">
        <f t="shared" si="19"/>
        <v>0</v>
      </c>
      <c r="W121" s="19"/>
      <c r="X121" s="20" t="e">
        <f t="shared" si="20"/>
        <v>#DIV/0!</v>
      </c>
      <c r="Y121" s="19"/>
    </row>
    <row r="122" spans="1:25" x14ac:dyDescent="0.25">
      <c r="A122" s="28" t="s">
        <v>106</v>
      </c>
      <c r="B122" s="19"/>
      <c r="C122" s="19"/>
      <c r="D122" s="29">
        <f t="shared" si="21"/>
        <v>0</v>
      </c>
      <c r="E122" s="19"/>
      <c r="F122" s="19"/>
      <c r="G122" s="20"/>
      <c r="H122" s="29">
        <f t="shared" si="14"/>
        <v>0</v>
      </c>
      <c r="I122" s="19"/>
      <c r="J122" s="19"/>
      <c r="K122" s="21"/>
      <c r="L122" s="29">
        <f t="shared" si="15"/>
        <v>0</v>
      </c>
      <c r="M122" s="19"/>
      <c r="N122" s="20"/>
      <c r="O122" s="29">
        <f t="shared" si="16"/>
        <v>0</v>
      </c>
      <c r="P122" s="19"/>
      <c r="Q122" s="20"/>
      <c r="R122" s="29">
        <f t="shared" si="17"/>
        <v>0</v>
      </c>
      <c r="S122" s="19"/>
      <c r="T122" s="19"/>
      <c r="U122" s="29">
        <f t="shared" si="18"/>
        <v>0</v>
      </c>
      <c r="V122" s="48">
        <f t="shared" si="19"/>
        <v>0</v>
      </c>
      <c r="W122" s="19"/>
      <c r="X122" s="20" t="e">
        <f t="shared" si="20"/>
        <v>#DIV/0!</v>
      </c>
      <c r="Y122" s="19"/>
    </row>
    <row r="123" spans="1:25" x14ac:dyDescent="0.25">
      <c r="A123" s="18" t="s">
        <v>107</v>
      </c>
      <c r="B123" s="19"/>
      <c r="C123" s="19"/>
      <c r="D123" s="29">
        <f t="shared" si="21"/>
        <v>0</v>
      </c>
      <c r="E123" s="19"/>
      <c r="F123" s="19"/>
      <c r="G123" s="20"/>
      <c r="H123" s="29">
        <f t="shared" si="14"/>
        <v>0</v>
      </c>
      <c r="I123" s="19"/>
      <c r="J123" s="19"/>
      <c r="K123" s="21"/>
      <c r="L123" s="29">
        <f t="shared" si="15"/>
        <v>0</v>
      </c>
      <c r="M123" s="19"/>
      <c r="N123" s="20"/>
      <c r="O123" s="29">
        <f t="shared" si="16"/>
        <v>0</v>
      </c>
      <c r="P123" s="19"/>
      <c r="Q123" s="20"/>
      <c r="R123" s="29">
        <f t="shared" si="17"/>
        <v>0</v>
      </c>
      <c r="S123" s="19"/>
      <c r="T123" s="19"/>
      <c r="U123" s="29">
        <f t="shared" si="18"/>
        <v>0</v>
      </c>
      <c r="V123" s="48">
        <f t="shared" si="19"/>
        <v>0</v>
      </c>
      <c r="W123" s="19"/>
      <c r="X123" s="20" t="e">
        <f t="shared" si="20"/>
        <v>#DIV/0!</v>
      </c>
      <c r="Y123" s="19"/>
    </row>
    <row r="124" spans="1:25" x14ac:dyDescent="0.25">
      <c r="A124" s="18" t="s">
        <v>108</v>
      </c>
      <c r="B124" s="19"/>
      <c r="C124" s="19"/>
      <c r="D124" s="29">
        <f t="shared" si="21"/>
        <v>0</v>
      </c>
      <c r="E124" s="19"/>
      <c r="F124" s="19"/>
      <c r="G124" s="20"/>
      <c r="H124" s="29">
        <f t="shared" si="14"/>
        <v>0</v>
      </c>
      <c r="I124" s="19"/>
      <c r="J124" s="19"/>
      <c r="K124" s="21"/>
      <c r="L124" s="29">
        <f t="shared" si="15"/>
        <v>0</v>
      </c>
      <c r="M124" s="19"/>
      <c r="N124" s="20"/>
      <c r="O124" s="29">
        <f t="shared" si="16"/>
        <v>0</v>
      </c>
      <c r="P124" s="19"/>
      <c r="Q124" s="20"/>
      <c r="R124" s="29">
        <f t="shared" si="17"/>
        <v>0</v>
      </c>
      <c r="S124" s="19"/>
      <c r="T124" s="19"/>
      <c r="U124" s="29">
        <f t="shared" si="18"/>
        <v>0</v>
      </c>
      <c r="V124" s="48">
        <f t="shared" si="19"/>
        <v>0</v>
      </c>
      <c r="W124" s="19"/>
      <c r="X124" s="20" t="e">
        <f t="shared" si="20"/>
        <v>#DIV/0!</v>
      </c>
      <c r="Y124" s="19"/>
    </row>
    <row r="125" spans="1:25" x14ac:dyDescent="0.25">
      <c r="A125" s="28" t="s">
        <v>109</v>
      </c>
      <c r="B125" s="19"/>
      <c r="C125" s="19"/>
      <c r="D125" s="29">
        <f t="shared" si="21"/>
        <v>0</v>
      </c>
      <c r="E125" s="19"/>
      <c r="F125" s="19"/>
      <c r="G125" s="20"/>
      <c r="H125" s="29">
        <f t="shared" si="14"/>
        <v>0</v>
      </c>
      <c r="I125" s="19"/>
      <c r="J125" s="19"/>
      <c r="K125" s="21"/>
      <c r="L125" s="29">
        <f t="shared" si="15"/>
        <v>0</v>
      </c>
      <c r="M125" s="19"/>
      <c r="N125" s="20"/>
      <c r="O125" s="29">
        <f t="shared" si="16"/>
        <v>0</v>
      </c>
      <c r="P125" s="19"/>
      <c r="Q125" s="20"/>
      <c r="R125" s="29">
        <f t="shared" si="17"/>
        <v>0</v>
      </c>
      <c r="S125" s="19"/>
      <c r="T125" s="19"/>
      <c r="U125" s="29">
        <f t="shared" si="18"/>
        <v>0</v>
      </c>
      <c r="V125" s="48">
        <f t="shared" si="19"/>
        <v>0</v>
      </c>
      <c r="W125" s="19"/>
      <c r="X125" s="20" t="e">
        <f t="shared" si="20"/>
        <v>#DIV/0!</v>
      </c>
      <c r="Y125" s="19"/>
    </row>
    <row r="126" spans="1:25" x14ac:dyDescent="0.25">
      <c r="A126" s="18" t="s">
        <v>110</v>
      </c>
      <c r="B126" s="19"/>
      <c r="C126" s="19"/>
      <c r="D126" s="29">
        <f t="shared" si="21"/>
        <v>0</v>
      </c>
      <c r="E126" s="19"/>
      <c r="F126" s="19"/>
      <c r="G126" s="20"/>
      <c r="H126" s="29">
        <f t="shared" si="14"/>
        <v>0</v>
      </c>
      <c r="I126" s="19"/>
      <c r="J126" s="19"/>
      <c r="K126" s="21"/>
      <c r="L126" s="29">
        <f t="shared" si="15"/>
        <v>0</v>
      </c>
      <c r="M126" s="19"/>
      <c r="N126" s="20"/>
      <c r="O126" s="29">
        <f t="shared" si="16"/>
        <v>0</v>
      </c>
      <c r="P126" s="19"/>
      <c r="Q126" s="20"/>
      <c r="R126" s="29">
        <f t="shared" si="17"/>
        <v>0</v>
      </c>
      <c r="S126" s="19"/>
      <c r="T126" s="19"/>
      <c r="U126" s="29">
        <f t="shared" si="18"/>
        <v>0</v>
      </c>
      <c r="V126" s="48">
        <f t="shared" si="19"/>
        <v>0</v>
      </c>
      <c r="W126" s="19"/>
      <c r="X126" s="20" t="e">
        <f t="shared" si="20"/>
        <v>#DIV/0!</v>
      </c>
      <c r="Y126" s="19"/>
    </row>
    <row r="127" spans="1:25" x14ac:dyDescent="0.25">
      <c r="A127" s="18" t="s">
        <v>111</v>
      </c>
      <c r="B127" s="19"/>
      <c r="C127" s="19"/>
      <c r="D127" s="29">
        <f t="shared" si="21"/>
        <v>0</v>
      </c>
      <c r="E127" s="19"/>
      <c r="F127" s="19"/>
      <c r="G127" s="20"/>
      <c r="H127" s="29">
        <f t="shared" si="14"/>
        <v>0</v>
      </c>
      <c r="I127" s="19"/>
      <c r="J127" s="19"/>
      <c r="K127" s="21"/>
      <c r="L127" s="29">
        <f t="shared" si="15"/>
        <v>0</v>
      </c>
      <c r="M127" s="19"/>
      <c r="N127" s="20"/>
      <c r="O127" s="29">
        <f t="shared" si="16"/>
        <v>0</v>
      </c>
      <c r="P127" s="19"/>
      <c r="Q127" s="20"/>
      <c r="R127" s="29">
        <f t="shared" si="17"/>
        <v>0</v>
      </c>
      <c r="S127" s="19"/>
      <c r="T127" s="19"/>
      <c r="U127" s="29">
        <f t="shared" si="18"/>
        <v>0</v>
      </c>
      <c r="V127" s="48">
        <f t="shared" si="19"/>
        <v>0</v>
      </c>
      <c r="W127" s="19"/>
      <c r="X127" s="20" t="e">
        <f t="shared" si="20"/>
        <v>#DIV/0!</v>
      </c>
      <c r="Y127" s="19"/>
    </row>
    <row r="128" spans="1:25" x14ac:dyDescent="0.25">
      <c r="A128" s="28" t="s">
        <v>112</v>
      </c>
      <c r="B128" s="19"/>
      <c r="C128" s="19"/>
      <c r="D128" s="29">
        <f t="shared" si="21"/>
        <v>0</v>
      </c>
      <c r="E128" s="19"/>
      <c r="F128" s="19"/>
      <c r="G128" s="20"/>
      <c r="H128" s="29">
        <f t="shared" si="14"/>
        <v>0</v>
      </c>
      <c r="I128" s="19"/>
      <c r="J128" s="19"/>
      <c r="K128" s="21"/>
      <c r="L128" s="29">
        <f t="shared" si="15"/>
        <v>0</v>
      </c>
      <c r="M128" s="19"/>
      <c r="N128" s="20"/>
      <c r="O128" s="29">
        <f t="shared" si="16"/>
        <v>0</v>
      </c>
      <c r="P128" s="19"/>
      <c r="Q128" s="20"/>
      <c r="R128" s="29">
        <f t="shared" si="17"/>
        <v>0</v>
      </c>
      <c r="S128" s="19"/>
      <c r="T128" s="19"/>
      <c r="U128" s="29">
        <f t="shared" si="18"/>
        <v>0</v>
      </c>
      <c r="V128" s="48">
        <f t="shared" si="19"/>
        <v>0</v>
      </c>
      <c r="W128" s="19"/>
      <c r="X128" s="20" t="e">
        <f t="shared" si="20"/>
        <v>#DIV/0!</v>
      </c>
      <c r="Y128" s="19"/>
    </row>
    <row r="129" spans="1:25" x14ac:dyDescent="0.25">
      <c r="A129" s="18" t="s">
        <v>113</v>
      </c>
      <c r="B129" s="19"/>
      <c r="C129" s="19"/>
      <c r="D129" s="29">
        <f t="shared" si="21"/>
        <v>0</v>
      </c>
      <c r="E129" s="19"/>
      <c r="F129" s="19"/>
      <c r="G129" s="20"/>
      <c r="H129" s="29">
        <f t="shared" si="14"/>
        <v>0</v>
      </c>
      <c r="I129" s="19"/>
      <c r="J129" s="19"/>
      <c r="K129" s="21"/>
      <c r="L129" s="29">
        <f t="shared" si="15"/>
        <v>0</v>
      </c>
      <c r="M129" s="19"/>
      <c r="N129" s="20"/>
      <c r="O129" s="29">
        <f t="shared" si="16"/>
        <v>0</v>
      </c>
      <c r="P129" s="19"/>
      <c r="Q129" s="20"/>
      <c r="R129" s="29">
        <f t="shared" si="17"/>
        <v>0</v>
      </c>
      <c r="S129" s="19"/>
      <c r="T129" s="19"/>
      <c r="U129" s="29">
        <f t="shared" si="18"/>
        <v>0</v>
      </c>
      <c r="V129" s="48">
        <f t="shared" si="19"/>
        <v>0</v>
      </c>
      <c r="W129" s="19"/>
      <c r="X129" s="20" t="e">
        <f t="shared" si="20"/>
        <v>#DIV/0!</v>
      </c>
      <c r="Y129" s="19"/>
    </row>
    <row r="130" spans="1:25" x14ac:dyDescent="0.25">
      <c r="A130" s="28" t="s">
        <v>114</v>
      </c>
      <c r="B130" s="19"/>
      <c r="C130" s="19"/>
      <c r="D130" s="29">
        <f t="shared" si="21"/>
        <v>0</v>
      </c>
      <c r="E130" s="19"/>
      <c r="F130" s="19"/>
      <c r="G130" s="20"/>
      <c r="H130" s="29">
        <f t="shared" si="14"/>
        <v>0</v>
      </c>
      <c r="I130" s="19"/>
      <c r="J130" s="19"/>
      <c r="K130" s="21"/>
      <c r="L130" s="29">
        <f t="shared" si="15"/>
        <v>0</v>
      </c>
      <c r="M130" s="19"/>
      <c r="N130" s="20"/>
      <c r="O130" s="29">
        <f t="shared" si="16"/>
        <v>0</v>
      </c>
      <c r="P130" s="19"/>
      <c r="Q130" s="20"/>
      <c r="R130" s="29">
        <f t="shared" si="17"/>
        <v>0</v>
      </c>
      <c r="S130" s="19"/>
      <c r="T130" s="19"/>
      <c r="U130" s="29">
        <f t="shared" si="18"/>
        <v>0</v>
      </c>
      <c r="V130" s="48">
        <f t="shared" si="19"/>
        <v>0</v>
      </c>
      <c r="W130" s="19"/>
      <c r="X130" s="20" t="e">
        <f t="shared" si="20"/>
        <v>#DIV/0!</v>
      </c>
      <c r="Y130" s="19"/>
    </row>
    <row r="131" spans="1:25" x14ac:dyDescent="0.25">
      <c r="A131" s="18" t="s">
        <v>115</v>
      </c>
      <c r="B131" s="19"/>
      <c r="C131" s="19"/>
      <c r="D131" s="29">
        <f t="shared" si="21"/>
        <v>0</v>
      </c>
      <c r="E131" s="19"/>
      <c r="F131" s="19"/>
      <c r="G131" s="20"/>
      <c r="H131" s="29">
        <f t="shared" si="14"/>
        <v>0</v>
      </c>
      <c r="I131" s="19"/>
      <c r="J131" s="19"/>
      <c r="K131" s="21"/>
      <c r="L131" s="29">
        <f t="shared" si="15"/>
        <v>0</v>
      </c>
      <c r="M131" s="19"/>
      <c r="N131" s="20"/>
      <c r="O131" s="29">
        <f t="shared" si="16"/>
        <v>0</v>
      </c>
      <c r="P131" s="19"/>
      <c r="Q131" s="20"/>
      <c r="R131" s="29">
        <f t="shared" si="17"/>
        <v>0</v>
      </c>
      <c r="S131" s="19"/>
      <c r="T131" s="19"/>
      <c r="U131" s="29">
        <f t="shared" si="18"/>
        <v>0</v>
      </c>
      <c r="V131" s="48">
        <f t="shared" si="19"/>
        <v>0</v>
      </c>
      <c r="W131" s="19"/>
      <c r="X131" s="20" t="e">
        <f t="shared" si="20"/>
        <v>#DIV/0!</v>
      </c>
      <c r="Y131" s="19"/>
    </row>
    <row r="132" spans="1:25" x14ac:dyDescent="0.25">
      <c r="A132" s="28" t="s">
        <v>116</v>
      </c>
      <c r="B132" s="19"/>
      <c r="C132" s="19"/>
      <c r="D132" s="29">
        <f t="shared" si="21"/>
        <v>0</v>
      </c>
      <c r="E132" s="19"/>
      <c r="F132" s="19"/>
      <c r="G132" s="20"/>
      <c r="H132" s="29">
        <f t="shared" si="14"/>
        <v>0</v>
      </c>
      <c r="I132" s="19"/>
      <c r="J132" s="19"/>
      <c r="K132" s="21"/>
      <c r="L132" s="29">
        <f t="shared" si="15"/>
        <v>0</v>
      </c>
      <c r="M132" s="19"/>
      <c r="N132" s="20"/>
      <c r="O132" s="29">
        <f t="shared" si="16"/>
        <v>0</v>
      </c>
      <c r="P132" s="19"/>
      <c r="Q132" s="20"/>
      <c r="R132" s="29">
        <f t="shared" si="17"/>
        <v>0</v>
      </c>
      <c r="S132" s="19"/>
      <c r="T132" s="19"/>
      <c r="U132" s="29">
        <f t="shared" si="18"/>
        <v>0</v>
      </c>
      <c r="V132" s="48">
        <f t="shared" si="19"/>
        <v>0</v>
      </c>
      <c r="W132" s="19"/>
      <c r="X132" s="20" t="e">
        <f t="shared" si="20"/>
        <v>#DIV/0!</v>
      </c>
      <c r="Y132" s="19"/>
    </row>
    <row r="133" spans="1:25" x14ac:dyDescent="0.25">
      <c r="A133" s="18" t="s">
        <v>117</v>
      </c>
      <c r="B133" s="19"/>
      <c r="C133" s="19"/>
      <c r="D133" s="29">
        <f t="shared" si="21"/>
        <v>0</v>
      </c>
      <c r="E133" s="19"/>
      <c r="F133" s="19"/>
      <c r="G133" s="20"/>
      <c r="H133" s="29">
        <f t="shared" si="14"/>
        <v>0</v>
      </c>
      <c r="I133" s="19"/>
      <c r="J133" s="19"/>
      <c r="K133" s="21"/>
      <c r="L133" s="29">
        <f t="shared" si="15"/>
        <v>0</v>
      </c>
      <c r="M133" s="19"/>
      <c r="N133" s="20"/>
      <c r="O133" s="29">
        <f t="shared" si="16"/>
        <v>0</v>
      </c>
      <c r="P133" s="19"/>
      <c r="Q133" s="20"/>
      <c r="R133" s="29">
        <f t="shared" si="17"/>
        <v>0</v>
      </c>
      <c r="S133" s="19"/>
      <c r="T133" s="19"/>
      <c r="U133" s="29">
        <f t="shared" si="18"/>
        <v>0</v>
      </c>
      <c r="V133" s="48">
        <f t="shared" si="19"/>
        <v>0</v>
      </c>
      <c r="W133" s="19"/>
      <c r="X133" s="20" t="e">
        <f t="shared" si="20"/>
        <v>#DIV/0!</v>
      </c>
      <c r="Y133" s="19"/>
    </row>
    <row r="134" spans="1:25" x14ac:dyDescent="0.25">
      <c r="A134" s="28" t="s">
        <v>118</v>
      </c>
      <c r="B134" s="19"/>
      <c r="C134" s="19"/>
      <c r="D134" s="29">
        <f t="shared" si="21"/>
        <v>0</v>
      </c>
      <c r="E134" s="19"/>
      <c r="F134" s="19"/>
      <c r="G134" s="20"/>
      <c r="H134" s="29">
        <f t="shared" si="14"/>
        <v>0</v>
      </c>
      <c r="I134" s="19"/>
      <c r="J134" s="19"/>
      <c r="K134" s="21"/>
      <c r="L134" s="29">
        <f t="shared" si="15"/>
        <v>0</v>
      </c>
      <c r="M134" s="19"/>
      <c r="N134" s="20"/>
      <c r="O134" s="29">
        <f t="shared" si="16"/>
        <v>0</v>
      </c>
      <c r="P134" s="19"/>
      <c r="Q134" s="20"/>
      <c r="R134" s="29">
        <f t="shared" si="17"/>
        <v>0</v>
      </c>
      <c r="S134" s="19"/>
      <c r="T134" s="19"/>
      <c r="U134" s="29">
        <f t="shared" si="18"/>
        <v>0</v>
      </c>
      <c r="V134" s="48">
        <f t="shared" si="19"/>
        <v>0</v>
      </c>
      <c r="W134" s="19"/>
      <c r="X134" s="20" t="e">
        <f t="shared" si="20"/>
        <v>#DIV/0!</v>
      </c>
      <c r="Y134" s="19"/>
    </row>
    <row r="135" spans="1:25" x14ac:dyDescent="0.25">
      <c r="A135" s="28" t="s">
        <v>119</v>
      </c>
      <c r="B135" s="19">
        <v>143</v>
      </c>
      <c r="C135" s="19">
        <v>143</v>
      </c>
      <c r="D135" s="29">
        <f t="shared" si="21"/>
        <v>0</v>
      </c>
      <c r="E135" s="19"/>
      <c r="F135" s="19"/>
      <c r="G135" s="20"/>
      <c r="H135" s="29">
        <f t="shared" si="14"/>
        <v>0</v>
      </c>
      <c r="I135" s="19">
        <v>98</v>
      </c>
      <c r="J135" s="19">
        <v>98</v>
      </c>
      <c r="K135" s="268">
        <v>66.5</v>
      </c>
      <c r="L135" s="29">
        <f t="shared" si="15"/>
        <v>6517</v>
      </c>
      <c r="M135" s="19">
        <v>45</v>
      </c>
      <c r="N135" s="20">
        <v>83.53</v>
      </c>
      <c r="O135" s="29">
        <f t="shared" si="16"/>
        <v>3758.85</v>
      </c>
      <c r="P135" s="19"/>
      <c r="Q135" s="20"/>
      <c r="R135" s="29">
        <f t="shared" si="17"/>
        <v>0</v>
      </c>
      <c r="S135" s="19"/>
      <c r="T135" s="19"/>
      <c r="U135" s="29">
        <f t="shared" si="18"/>
        <v>0</v>
      </c>
      <c r="V135" s="48">
        <f t="shared" si="19"/>
        <v>143</v>
      </c>
      <c r="W135" s="19"/>
      <c r="X135" s="20">
        <f t="shared" si="20"/>
        <v>71.859090909090909</v>
      </c>
      <c r="Y135" s="19"/>
    </row>
    <row r="136" spans="1:25" x14ac:dyDescent="0.25">
      <c r="A136" s="18" t="s">
        <v>120</v>
      </c>
      <c r="B136" s="19"/>
      <c r="C136" s="19"/>
      <c r="D136" s="29">
        <f t="shared" si="21"/>
        <v>0</v>
      </c>
      <c r="E136" s="19"/>
      <c r="F136" s="19"/>
      <c r="G136" s="20"/>
      <c r="H136" s="29">
        <f t="shared" si="14"/>
        <v>0</v>
      </c>
      <c r="I136" s="19"/>
      <c r="J136" s="19"/>
      <c r="K136" s="21"/>
      <c r="L136" s="29">
        <f t="shared" si="15"/>
        <v>0</v>
      </c>
      <c r="M136" s="19"/>
      <c r="N136" s="20"/>
      <c r="O136" s="29">
        <f t="shared" si="16"/>
        <v>0</v>
      </c>
      <c r="P136" s="19"/>
      <c r="Q136" s="20"/>
      <c r="R136" s="29">
        <f t="shared" si="17"/>
        <v>0</v>
      </c>
      <c r="S136" s="19"/>
      <c r="T136" s="19"/>
      <c r="U136" s="29">
        <f t="shared" si="18"/>
        <v>0</v>
      </c>
      <c r="V136" s="48">
        <f t="shared" si="19"/>
        <v>0</v>
      </c>
      <c r="W136" s="19"/>
      <c r="X136" s="20" t="e">
        <f t="shared" si="20"/>
        <v>#DIV/0!</v>
      </c>
      <c r="Y136" s="19"/>
    </row>
    <row r="137" spans="1:25" x14ac:dyDescent="0.25">
      <c r="A137" s="28" t="s">
        <v>121</v>
      </c>
      <c r="B137" s="19"/>
      <c r="C137" s="19"/>
      <c r="D137" s="29">
        <f t="shared" si="21"/>
        <v>0</v>
      </c>
      <c r="E137" s="19"/>
      <c r="F137" s="19"/>
      <c r="G137" s="20"/>
      <c r="H137" s="29">
        <f t="shared" si="14"/>
        <v>0</v>
      </c>
      <c r="I137" s="19"/>
      <c r="J137" s="19"/>
      <c r="K137" s="21"/>
      <c r="L137" s="29">
        <f t="shared" si="15"/>
        <v>0</v>
      </c>
      <c r="M137" s="19"/>
      <c r="N137" s="20"/>
      <c r="O137" s="29">
        <f t="shared" si="16"/>
        <v>0</v>
      </c>
      <c r="P137" s="19"/>
      <c r="Q137" s="20"/>
      <c r="R137" s="29">
        <f t="shared" si="17"/>
        <v>0</v>
      </c>
      <c r="S137" s="19"/>
      <c r="T137" s="19"/>
      <c r="U137" s="29">
        <f t="shared" si="18"/>
        <v>0</v>
      </c>
      <c r="V137" s="48">
        <f t="shared" si="19"/>
        <v>0</v>
      </c>
      <c r="W137" s="19"/>
      <c r="X137" s="20" t="e">
        <f t="shared" si="20"/>
        <v>#DIV/0!</v>
      </c>
      <c r="Y137" s="19"/>
    </row>
    <row r="138" spans="1:25" x14ac:dyDescent="0.25">
      <c r="A138" s="18" t="s">
        <v>122</v>
      </c>
      <c r="B138" s="19"/>
      <c r="C138" s="19"/>
      <c r="D138" s="29">
        <f t="shared" si="21"/>
        <v>0</v>
      </c>
      <c r="E138" s="19"/>
      <c r="F138" s="19"/>
      <c r="G138" s="20"/>
      <c r="H138" s="29">
        <f t="shared" ref="H138:H173" si="30">E138*G138</f>
        <v>0</v>
      </c>
      <c r="I138" s="19"/>
      <c r="J138" s="19"/>
      <c r="K138" s="21"/>
      <c r="L138" s="29">
        <f t="shared" ref="L138:L173" si="31">I138*K138</f>
        <v>0</v>
      </c>
      <c r="M138" s="19"/>
      <c r="N138" s="20"/>
      <c r="O138" s="29">
        <f t="shared" ref="O138:O173" si="32">M138*N138</f>
        <v>0</v>
      </c>
      <c r="P138" s="19"/>
      <c r="Q138" s="20"/>
      <c r="R138" s="29">
        <f t="shared" ref="R138:R173" si="33">P138*Q138</f>
        <v>0</v>
      </c>
      <c r="S138" s="19"/>
      <c r="T138" s="19"/>
      <c r="U138" s="29">
        <f t="shared" ref="U138:U173" si="34">S138*T138</f>
        <v>0</v>
      </c>
      <c r="V138" s="48">
        <f t="shared" ref="V138:V186" si="35">E138+I138+M138+P138+S138</f>
        <v>0</v>
      </c>
      <c r="W138" s="19"/>
      <c r="X138" s="20" t="e">
        <f t="shared" ref="X138:X186" si="36">(H138+L138+O138+R138+U138)/V138</f>
        <v>#DIV/0!</v>
      </c>
      <c r="Y138" s="19"/>
    </row>
    <row r="139" spans="1:25" x14ac:dyDescent="0.25">
      <c r="A139" s="18" t="s">
        <v>123</v>
      </c>
      <c r="B139" s="19"/>
      <c r="C139" s="19"/>
      <c r="D139" s="29">
        <f t="shared" ref="D139:D186" si="37">B139-C139</f>
        <v>0</v>
      </c>
      <c r="E139" s="19"/>
      <c r="F139" s="19"/>
      <c r="G139" s="20"/>
      <c r="H139" s="29">
        <f t="shared" si="30"/>
        <v>0</v>
      </c>
      <c r="I139" s="19"/>
      <c r="J139" s="19"/>
      <c r="K139" s="21"/>
      <c r="L139" s="29">
        <f t="shared" si="31"/>
        <v>0</v>
      </c>
      <c r="M139" s="19"/>
      <c r="N139" s="20"/>
      <c r="O139" s="29">
        <f t="shared" si="32"/>
        <v>0</v>
      </c>
      <c r="P139" s="19"/>
      <c r="Q139" s="20"/>
      <c r="R139" s="29">
        <f t="shared" si="33"/>
        <v>0</v>
      </c>
      <c r="S139" s="19"/>
      <c r="T139" s="19"/>
      <c r="U139" s="29">
        <f t="shared" si="34"/>
        <v>0</v>
      </c>
      <c r="V139" s="48">
        <f t="shared" si="35"/>
        <v>0</v>
      </c>
      <c r="W139" s="19"/>
      <c r="X139" s="20" t="e">
        <f t="shared" si="36"/>
        <v>#DIV/0!</v>
      </c>
      <c r="Y139" s="19"/>
    </row>
    <row r="140" spans="1:25" x14ac:dyDescent="0.25">
      <c r="A140" s="28" t="s">
        <v>124</v>
      </c>
      <c r="B140" s="19"/>
      <c r="C140" s="19"/>
      <c r="D140" s="29">
        <f t="shared" si="37"/>
        <v>0</v>
      </c>
      <c r="E140" s="19"/>
      <c r="F140" s="19"/>
      <c r="G140" s="20"/>
      <c r="H140" s="29">
        <f t="shared" si="30"/>
        <v>0</v>
      </c>
      <c r="I140" s="19"/>
      <c r="J140" s="19"/>
      <c r="K140" s="21"/>
      <c r="L140" s="29">
        <f t="shared" si="31"/>
        <v>0</v>
      </c>
      <c r="M140" s="19"/>
      <c r="N140" s="20"/>
      <c r="O140" s="29">
        <f t="shared" si="32"/>
        <v>0</v>
      </c>
      <c r="P140" s="19"/>
      <c r="Q140" s="20"/>
      <c r="R140" s="29">
        <f t="shared" si="33"/>
        <v>0</v>
      </c>
      <c r="S140" s="19"/>
      <c r="T140" s="19"/>
      <c r="U140" s="29">
        <f t="shared" si="34"/>
        <v>0</v>
      </c>
      <c r="V140" s="48">
        <f t="shared" si="35"/>
        <v>0</v>
      </c>
      <c r="W140" s="19"/>
      <c r="X140" s="20" t="e">
        <f t="shared" si="36"/>
        <v>#DIV/0!</v>
      </c>
      <c r="Y140" s="19"/>
    </row>
    <row r="141" spans="1:25" x14ac:dyDescent="0.25">
      <c r="A141" s="18" t="s">
        <v>125</v>
      </c>
      <c r="B141" s="19"/>
      <c r="C141" s="19"/>
      <c r="D141" s="29">
        <f t="shared" si="37"/>
        <v>0</v>
      </c>
      <c r="E141" s="19"/>
      <c r="F141" s="19"/>
      <c r="G141" s="20"/>
      <c r="H141" s="29">
        <f t="shared" si="30"/>
        <v>0</v>
      </c>
      <c r="I141" s="19"/>
      <c r="J141" s="19"/>
      <c r="K141" s="21"/>
      <c r="L141" s="29">
        <f t="shared" si="31"/>
        <v>0</v>
      </c>
      <c r="M141" s="19"/>
      <c r="N141" s="20"/>
      <c r="O141" s="29">
        <f t="shared" si="32"/>
        <v>0</v>
      </c>
      <c r="P141" s="19"/>
      <c r="Q141" s="20"/>
      <c r="R141" s="29">
        <f t="shared" si="33"/>
        <v>0</v>
      </c>
      <c r="S141" s="19"/>
      <c r="T141" s="19"/>
      <c r="U141" s="29">
        <f t="shared" si="34"/>
        <v>0</v>
      </c>
      <c r="V141" s="48">
        <f t="shared" si="35"/>
        <v>0</v>
      </c>
      <c r="W141" s="19"/>
      <c r="X141" s="20" t="e">
        <f t="shared" si="36"/>
        <v>#DIV/0!</v>
      </c>
      <c r="Y141" s="19"/>
    </row>
    <row r="142" spans="1:25" x14ac:dyDescent="0.25">
      <c r="A142" s="18" t="s">
        <v>126</v>
      </c>
      <c r="B142" s="19"/>
      <c r="C142" s="19"/>
      <c r="D142" s="29">
        <f t="shared" si="37"/>
        <v>0</v>
      </c>
      <c r="E142" s="19"/>
      <c r="F142" s="19"/>
      <c r="G142" s="20"/>
      <c r="H142" s="29">
        <f t="shared" si="30"/>
        <v>0</v>
      </c>
      <c r="I142" s="19"/>
      <c r="J142" s="19"/>
      <c r="K142" s="21"/>
      <c r="L142" s="29">
        <f t="shared" si="31"/>
        <v>0</v>
      </c>
      <c r="M142" s="19"/>
      <c r="N142" s="20"/>
      <c r="O142" s="29">
        <f t="shared" si="32"/>
        <v>0</v>
      </c>
      <c r="P142" s="19"/>
      <c r="Q142" s="20"/>
      <c r="R142" s="29">
        <f t="shared" si="33"/>
        <v>0</v>
      </c>
      <c r="S142" s="19"/>
      <c r="T142" s="19"/>
      <c r="U142" s="29">
        <f t="shared" si="34"/>
        <v>0</v>
      </c>
      <c r="V142" s="48">
        <f t="shared" si="35"/>
        <v>0</v>
      </c>
      <c r="W142" s="19"/>
      <c r="X142" s="20" t="e">
        <f t="shared" si="36"/>
        <v>#DIV/0!</v>
      </c>
      <c r="Y142" s="19"/>
    </row>
    <row r="143" spans="1:25" x14ac:dyDescent="0.25">
      <c r="A143" s="28" t="s">
        <v>127</v>
      </c>
      <c r="B143" s="19"/>
      <c r="C143" s="19"/>
      <c r="D143" s="29">
        <f t="shared" si="37"/>
        <v>0</v>
      </c>
      <c r="E143" s="19"/>
      <c r="F143" s="19"/>
      <c r="G143" s="20"/>
      <c r="H143" s="29">
        <f t="shared" si="30"/>
        <v>0</v>
      </c>
      <c r="I143" s="19"/>
      <c r="J143" s="19"/>
      <c r="K143" s="21"/>
      <c r="L143" s="29">
        <f t="shared" si="31"/>
        <v>0</v>
      </c>
      <c r="M143" s="19"/>
      <c r="N143" s="20"/>
      <c r="O143" s="29">
        <f t="shared" si="32"/>
        <v>0</v>
      </c>
      <c r="P143" s="19"/>
      <c r="Q143" s="20"/>
      <c r="R143" s="29">
        <f t="shared" si="33"/>
        <v>0</v>
      </c>
      <c r="S143" s="19"/>
      <c r="T143" s="19"/>
      <c r="U143" s="29">
        <f t="shared" si="34"/>
        <v>0</v>
      </c>
      <c r="V143" s="48">
        <f t="shared" si="35"/>
        <v>0</v>
      </c>
      <c r="W143" s="19"/>
      <c r="X143" s="20" t="e">
        <f t="shared" si="36"/>
        <v>#DIV/0!</v>
      </c>
      <c r="Y143" s="19"/>
    </row>
    <row r="144" spans="1:25" x14ac:dyDescent="0.25">
      <c r="A144" s="18" t="s">
        <v>128</v>
      </c>
      <c r="B144" s="19"/>
      <c r="C144" s="19"/>
      <c r="D144" s="29">
        <f t="shared" si="37"/>
        <v>0</v>
      </c>
      <c r="E144" s="19"/>
      <c r="F144" s="19"/>
      <c r="G144" s="20"/>
      <c r="H144" s="29">
        <f t="shared" si="30"/>
        <v>0</v>
      </c>
      <c r="I144" s="19"/>
      <c r="J144" s="19"/>
      <c r="K144" s="21"/>
      <c r="L144" s="29">
        <f t="shared" si="31"/>
        <v>0</v>
      </c>
      <c r="M144" s="19"/>
      <c r="N144" s="20"/>
      <c r="O144" s="29">
        <f t="shared" si="32"/>
        <v>0</v>
      </c>
      <c r="P144" s="19"/>
      <c r="Q144" s="20"/>
      <c r="R144" s="29">
        <f t="shared" si="33"/>
        <v>0</v>
      </c>
      <c r="S144" s="19"/>
      <c r="T144" s="19"/>
      <c r="U144" s="29">
        <f t="shared" si="34"/>
        <v>0</v>
      </c>
      <c r="V144" s="48">
        <f t="shared" si="35"/>
        <v>0</v>
      </c>
      <c r="W144" s="19"/>
      <c r="X144" s="20" t="e">
        <f t="shared" si="36"/>
        <v>#DIV/0!</v>
      </c>
      <c r="Y144" s="19"/>
    </row>
    <row r="145" spans="1:25" x14ac:dyDescent="0.25">
      <c r="A145" s="18" t="s">
        <v>129</v>
      </c>
      <c r="B145" s="19"/>
      <c r="C145" s="19"/>
      <c r="D145" s="29">
        <f t="shared" si="37"/>
        <v>0</v>
      </c>
      <c r="E145" s="19"/>
      <c r="F145" s="19"/>
      <c r="G145" s="20"/>
      <c r="H145" s="29">
        <f t="shared" si="30"/>
        <v>0</v>
      </c>
      <c r="I145" s="19"/>
      <c r="J145" s="19"/>
      <c r="K145" s="21"/>
      <c r="L145" s="29">
        <f t="shared" si="31"/>
        <v>0</v>
      </c>
      <c r="M145" s="19"/>
      <c r="N145" s="20"/>
      <c r="O145" s="29">
        <f t="shared" si="32"/>
        <v>0</v>
      </c>
      <c r="P145" s="19"/>
      <c r="Q145" s="20"/>
      <c r="R145" s="29">
        <f t="shared" si="33"/>
        <v>0</v>
      </c>
      <c r="S145" s="19"/>
      <c r="T145" s="19"/>
      <c r="U145" s="29">
        <f t="shared" si="34"/>
        <v>0</v>
      </c>
      <c r="V145" s="48">
        <f t="shared" si="35"/>
        <v>0</v>
      </c>
      <c r="W145" s="19"/>
      <c r="X145" s="20" t="e">
        <f t="shared" si="36"/>
        <v>#DIV/0!</v>
      </c>
      <c r="Y145" s="19"/>
    </row>
    <row r="146" spans="1:25" x14ac:dyDescent="0.25">
      <c r="A146" s="28" t="s">
        <v>130</v>
      </c>
      <c r="B146" s="19"/>
      <c r="C146" s="19"/>
      <c r="D146" s="29">
        <f t="shared" si="37"/>
        <v>0</v>
      </c>
      <c r="E146" s="19"/>
      <c r="F146" s="19"/>
      <c r="G146" s="20"/>
      <c r="H146" s="29">
        <f t="shared" si="30"/>
        <v>0</v>
      </c>
      <c r="I146" s="19"/>
      <c r="J146" s="19"/>
      <c r="K146" s="21"/>
      <c r="L146" s="29">
        <f t="shared" si="31"/>
        <v>0</v>
      </c>
      <c r="M146" s="19"/>
      <c r="N146" s="20"/>
      <c r="O146" s="29">
        <f t="shared" si="32"/>
        <v>0</v>
      </c>
      <c r="P146" s="19"/>
      <c r="Q146" s="20"/>
      <c r="R146" s="29">
        <f t="shared" si="33"/>
        <v>0</v>
      </c>
      <c r="S146" s="19"/>
      <c r="T146" s="19"/>
      <c r="U146" s="29">
        <f t="shared" si="34"/>
        <v>0</v>
      </c>
      <c r="V146" s="48">
        <f t="shared" si="35"/>
        <v>0</v>
      </c>
      <c r="W146" s="19"/>
      <c r="X146" s="20" t="e">
        <f t="shared" si="36"/>
        <v>#DIV/0!</v>
      </c>
      <c r="Y146" s="19"/>
    </row>
    <row r="147" spans="1:25" x14ac:dyDescent="0.25">
      <c r="A147" s="18" t="s">
        <v>131</v>
      </c>
      <c r="B147" s="19"/>
      <c r="C147" s="19"/>
      <c r="D147" s="29">
        <f t="shared" si="37"/>
        <v>0</v>
      </c>
      <c r="E147" s="19"/>
      <c r="F147" s="19"/>
      <c r="G147" s="20"/>
      <c r="H147" s="29">
        <f t="shared" si="30"/>
        <v>0</v>
      </c>
      <c r="I147" s="19"/>
      <c r="J147" s="19"/>
      <c r="K147" s="21"/>
      <c r="L147" s="29">
        <f t="shared" si="31"/>
        <v>0</v>
      </c>
      <c r="M147" s="19"/>
      <c r="N147" s="20"/>
      <c r="O147" s="29">
        <f t="shared" si="32"/>
        <v>0</v>
      </c>
      <c r="P147" s="19"/>
      <c r="Q147" s="20"/>
      <c r="R147" s="29">
        <f t="shared" si="33"/>
        <v>0</v>
      </c>
      <c r="S147" s="19"/>
      <c r="T147" s="19"/>
      <c r="U147" s="29">
        <f t="shared" si="34"/>
        <v>0</v>
      </c>
      <c r="V147" s="48">
        <f t="shared" si="35"/>
        <v>0</v>
      </c>
      <c r="W147" s="19"/>
      <c r="X147" s="20" t="e">
        <f t="shared" si="36"/>
        <v>#DIV/0!</v>
      </c>
      <c r="Y147" s="19"/>
    </row>
    <row r="148" spans="1:25" x14ac:dyDescent="0.25">
      <c r="A148" s="28" t="s">
        <v>132</v>
      </c>
      <c r="B148" s="19"/>
      <c r="C148" s="19"/>
      <c r="D148" s="29">
        <f t="shared" si="37"/>
        <v>0</v>
      </c>
      <c r="E148" s="19"/>
      <c r="F148" s="19"/>
      <c r="G148" s="20"/>
      <c r="H148" s="29">
        <f t="shared" si="30"/>
        <v>0</v>
      </c>
      <c r="I148" s="19"/>
      <c r="J148" s="19"/>
      <c r="K148" s="21"/>
      <c r="L148" s="29">
        <f t="shared" si="31"/>
        <v>0</v>
      </c>
      <c r="M148" s="19"/>
      <c r="N148" s="20"/>
      <c r="O148" s="29">
        <f t="shared" si="32"/>
        <v>0</v>
      </c>
      <c r="P148" s="19"/>
      <c r="Q148" s="20"/>
      <c r="R148" s="29">
        <f t="shared" si="33"/>
        <v>0</v>
      </c>
      <c r="S148" s="19"/>
      <c r="T148" s="19"/>
      <c r="U148" s="29">
        <f t="shared" si="34"/>
        <v>0</v>
      </c>
      <c r="V148" s="48">
        <f t="shared" si="35"/>
        <v>0</v>
      </c>
      <c r="W148" s="19"/>
      <c r="X148" s="20" t="e">
        <f t="shared" si="36"/>
        <v>#DIV/0!</v>
      </c>
      <c r="Y148" s="19"/>
    </row>
    <row r="149" spans="1:25" x14ac:dyDescent="0.25">
      <c r="A149" s="18" t="s">
        <v>153</v>
      </c>
      <c r="B149" s="19"/>
      <c r="C149" s="19"/>
      <c r="D149" s="29">
        <f t="shared" si="37"/>
        <v>0</v>
      </c>
      <c r="E149" s="19"/>
      <c r="F149" s="19"/>
      <c r="G149" s="20"/>
      <c r="H149" s="29">
        <f t="shared" si="30"/>
        <v>0</v>
      </c>
      <c r="I149" s="19"/>
      <c r="J149" s="19"/>
      <c r="K149" s="21"/>
      <c r="L149" s="29">
        <f t="shared" si="31"/>
        <v>0</v>
      </c>
      <c r="M149" s="19"/>
      <c r="N149" s="20"/>
      <c r="O149" s="29">
        <f t="shared" si="32"/>
        <v>0</v>
      </c>
      <c r="P149" s="19"/>
      <c r="Q149" s="20"/>
      <c r="R149" s="29">
        <f t="shared" si="33"/>
        <v>0</v>
      </c>
      <c r="S149" s="19"/>
      <c r="T149" s="19"/>
      <c r="U149" s="29">
        <f t="shared" si="34"/>
        <v>0</v>
      </c>
      <c r="V149" s="48">
        <f t="shared" si="35"/>
        <v>0</v>
      </c>
      <c r="W149" s="19"/>
      <c r="X149" s="20" t="e">
        <f t="shared" si="36"/>
        <v>#DIV/0!</v>
      </c>
      <c r="Y149" s="19"/>
    </row>
    <row r="150" spans="1:25" x14ac:dyDescent="0.25">
      <c r="A150" s="18" t="s">
        <v>164</v>
      </c>
      <c r="B150" s="19"/>
      <c r="C150" s="19"/>
      <c r="D150" s="29">
        <f t="shared" si="37"/>
        <v>0</v>
      </c>
      <c r="E150" s="19"/>
      <c r="F150" s="19"/>
      <c r="G150" s="20"/>
      <c r="H150" s="29">
        <f t="shared" si="30"/>
        <v>0</v>
      </c>
      <c r="I150" s="19"/>
      <c r="J150" s="19"/>
      <c r="K150" s="21"/>
      <c r="L150" s="29">
        <f t="shared" si="31"/>
        <v>0</v>
      </c>
      <c r="M150" s="19"/>
      <c r="N150" s="20"/>
      <c r="O150" s="29">
        <f t="shared" si="32"/>
        <v>0</v>
      </c>
      <c r="P150" s="19"/>
      <c r="Q150" s="20"/>
      <c r="R150" s="29">
        <f t="shared" si="33"/>
        <v>0</v>
      </c>
      <c r="S150" s="19"/>
      <c r="T150" s="19"/>
      <c r="U150" s="29">
        <f t="shared" si="34"/>
        <v>0</v>
      </c>
      <c r="V150" s="48">
        <f t="shared" si="35"/>
        <v>0</v>
      </c>
      <c r="W150" s="19"/>
      <c r="X150" s="20" t="e">
        <f t="shared" si="36"/>
        <v>#DIV/0!</v>
      </c>
      <c r="Y150" s="19"/>
    </row>
    <row r="151" spans="1:25" x14ac:dyDescent="0.25">
      <c r="A151" s="28" t="s">
        <v>134</v>
      </c>
      <c r="B151" s="19"/>
      <c r="C151" s="19"/>
      <c r="D151" s="29">
        <f t="shared" si="37"/>
        <v>0</v>
      </c>
      <c r="E151" s="19"/>
      <c r="F151" s="19"/>
      <c r="G151" s="20"/>
      <c r="H151" s="29">
        <f t="shared" si="30"/>
        <v>0</v>
      </c>
      <c r="I151" s="19"/>
      <c r="J151" s="19"/>
      <c r="K151" s="21"/>
      <c r="L151" s="29">
        <f t="shared" si="31"/>
        <v>0</v>
      </c>
      <c r="M151" s="19"/>
      <c r="N151" s="20"/>
      <c r="O151" s="29">
        <f t="shared" si="32"/>
        <v>0</v>
      </c>
      <c r="P151" s="19"/>
      <c r="Q151" s="20"/>
      <c r="R151" s="29">
        <f t="shared" si="33"/>
        <v>0</v>
      </c>
      <c r="S151" s="19"/>
      <c r="T151" s="19"/>
      <c r="U151" s="29">
        <f t="shared" si="34"/>
        <v>0</v>
      </c>
      <c r="V151" s="48">
        <f t="shared" si="35"/>
        <v>0</v>
      </c>
      <c r="W151" s="19"/>
      <c r="X151" s="20" t="e">
        <f t="shared" si="36"/>
        <v>#DIV/0!</v>
      </c>
      <c r="Y151" s="19"/>
    </row>
    <row r="152" spans="1:25" x14ac:dyDescent="0.25">
      <c r="A152" s="28" t="s">
        <v>135</v>
      </c>
      <c r="B152" s="19"/>
      <c r="C152" s="19"/>
      <c r="D152" s="29">
        <f t="shared" si="37"/>
        <v>0</v>
      </c>
      <c r="E152" s="19"/>
      <c r="F152" s="19"/>
      <c r="G152" s="20"/>
      <c r="H152" s="29">
        <f t="shared" si="30"/>
        <v>0</v>
      </c>
      <c r="I152" s="19"/>
      <c r="J152" s="19"/>
      <c r="K152" s="21"/>
      <c r="L152" s="29">
        <f t="shared" si="31"/>
        <v>0</v>
      </c>
      <c r="M152" s="19"/>
      <c r="N152" s="20"/>
      <c r="O152" s="29">
        <f t="shared" si="32"/>
        <v>0</v>
      </c>
      <c r="P152" s="19"/>
      <c r="Q152" s="20"/>
      <c r="R152" s="29">
        <f t="shared" si="33"/>
        <v>0</v>
      </c>
      <c r="S152" s="19"/>
      <c r="T152" s="19"/>
      <c r="U152" s="29">
        <f t="shared" si="34"/>
        <v>0</v>
      </c>
      <c r="V152" s="48">
        <f t="shared" si="35"/>
        <v>0</v>
      </c>
      <c r="W152" s="19"/>
      <c r="X152" s="20" t="e">
        <f t="shared" si="36"/>
        <v>#DIV/0!</v>
      </c>
      <c r="Y152" s="19"/>
    </row>
    <row r="153" spans="1:25" x14ac:dyDescent="0.25">
      <c r="A153" s="28" t="s">
        <v>136</v>
      </c>
      <c r="B153" s="19"/>
      <c r="C153" s="19"/>
      <c r="D153" s="29">
        <f t="shared" si="37"/>
        <v>0</v>
      </c>
      <c r="E153" s="19"/>
      <c r="F153" s="19"/>
      <c r="G153" s="20"/>
      <c r="H153" s="29">
        <f t="shared" si="30"/>
        <v>0</v>
      </c>
      <c r="I153" s="19"/>
      <c r="J153" s="19"/>
      <c r="K153" s="21"/>
      <c r="L153" s="29">
        <f t="shared" si="31"/>
        <v>0</v>
      </c>
      <c r="M153" s="19"/>
      <c r="N153" s="20"/>
      <c r="O153" s="29">
        <f t="shared" si="32"/>
        <v>0</v>
      </c>
      <c r="P153" s="19"/>
      <c r="Q153" s="20"/>
      <c r="R153" s="29">
        <f t="shared" si="33"/>
        <v>0</v>
      </c>
      <c r="S153" s="19"/>
      <c r="T153" s="19"/>
      <c r="U153" s="29">
        <f t="shared" si="34"/>
        <v>0</v>
      </c>
      <c r="V153" s="48">
        <f t="shared" si="35"/>
        <v>0</v>
      </c>
      <c r="W153" s="19"/>
      <c r="X153" s="20" t="e">
        <f t="shared" si="36"/>
        <v>#DIV/0!</v>
      </c>
      <c r="Y153" s="19"/>
    </row>
    <row r="154" spans="1:25" x14ac:dyDescent="0.25">
      <c r="A154" s="28" t="s">
        <v>133</v>
      </c>
      <c r="B154" s="19"/>
      <c r="C154" s="19"/>
      <c r="D154" s="29">
        <f t="shared" si="37"/>
        <v>0</v>
      </c>
      <c r="E154" s="19"/>
      <c r="F154" s="19"/>
      <c r="G154" s="20"/>
      <c r="H154" s="29">
        <f t="shared" si="30"/>
        <v>0</v>
      </c>
      <c r="I154" s="19"/>
      <c r="J154" s="19"/>
      <c r="K154" s="21"/>
      <c r="L154" s="29">
        <f t="shared" si="31"/>
        <v>0</v>
      </c>
      <c r="M154" s="19"/>
      <c r="N154" s="20"/>
      <c r="O154" s="29">
        <f t="shared" si="32"/>
        <v>0</v>
      </c>
      <c r="P154" s="19"/>
      <c r="Q154" s="20"/>
      <c r="R154" s="29">
        <f t="shared" si="33"/>
        <v>0</v>
      </c>
      <c r="S154" s="19"/>
      <c r="T154" s="19"/>
      <c r="U154" s="29">
        <f t="shared" si="34"/>
        <v>0</v>
      </c>
      <c r="V154" s="48">
        <f t="shared" si="35"/>
        <v>0</v>
      </c>
      <c r="W154" s="19"/>
      <c r="X154" s="20" t="e">
        <f t="shared" si="36"/>
        <v>#DIV/0!</v>
      </c>
      <c r="Y154" s="19"/>
    </row>
    <row r="155" spans="1:25" x14ac:dyDescent="0.25">
      <c r="A155" s="28" t="s">
        <v>154</v>
      </c>
      <c r="B155" s="19"/>
      <c r="C155" s="19"/>
      <c r="D155" s="29">
        <f t="shared" si="37"/>
        <v>0</v>
      </c>
      <c r="E155" s="19"/>
      <c r="F155" s="19"/>
      <c r="G155" s="20"/>
      <c r="H155" s="29">
        <f t="shared" si="30"/>
        <v>0</v>
      </c>
      <c r="I155" s="19"/>
      <c r="J155" s="19"/>
      <c r="K155" s="21"/>
      <c r="L155" s="29">
        <f t="shared" si="31"/>
        <v>0</v>
      </c>
      <c r="M155" s="19"/>
      <c r="N155" s="20"/>
      <c r="O155" s="29">
        <f t="shared" si="32"/>
        <v>0</v>
      </c>
      <c r="P155" s="19"/>
      <c r="Q155" s="20"/>
      <c r="R155" s="29">
        <f t="shared" si="33"/>
        <v>0</v>
      </c>
      <c r="S155" s="19"/>
      <c r="T155" s="19"/>
      <c r="U155" s="29">
        <f t="shared" si="34"/>
        <v>0</v>
      </c>
      <c r="V155" s="48">
        <f t="shared" si="35"/>
        <v>0</v>
      </c>
      <c r="W155" s="19"/>
      <c r="X155" s="20" t="e">
        <f t="shared" si="36"/>
        <v>#DIV/0!</v>
      </c>
      <c r="Y155" s="19"/>
    </row>
    <row r="156" spans="1:25" x14ac:dyDescent="0.25">
      <c r="A156" s="28" t="s">
        <v>155</v>
      </c>
      <c r="B156" s="19"/>
      <c r="C156" s="19"/>
      <c r="D156" s="29">
        <f t="shared" si="37"/>
        <v>0</v>
      </c>
      <c r="E156" s="19"/>
      <c r="F156" s="19"/>
      <c r="G156" s="20"/>
      <c r="H156" s="29">
        <f t="shared" si="30"/>
        <v>0</v>
      </c>
      <c r="I156" s="19"/>
      <c r="J156" s="19"/>
      <c r="K156" s="21"/>
      <c r="L156" s="29">
        <f t="shared" si="31"/>
        <v>0</v>
      </c>
      <c r="M156" s="19"/>
      <c r="N156" s="20"/>
      <c r="O156" s="29">
        <f t="shared" si="32"/>
        <v>0</v>
      </c>
      <c r="P156" s="19"/>
      <c r="Q156" s="20"/>
      <c r="R156" s="29">
        <f t="shared" si="33"/>
        <v>0</v>
      </c>
      <c r="S156" s="19"/>
      <c r="T156" s="19"/>
      <c r="U156" s="29">
        <f t="shared" si="34"/>
        <v>0</v>
      </c>
      <c r="V156" s="48">
        <f t="shared" si="35"/>
        <v>0</v>
      </c>
      <c r="W156" s="19"/>
      <c r="X156" s="20" t="e">
        <f t="shared" si="36"/>
        <v>#DIV/0!</v>
      </c>
      <c r="Y156" s="19"/>
    </row>
    <row r="157" spans="1:25" x14ac:dyDescent="0.25">
      <c r="A157" s="28" t="s">
        <v>156</v>
      </c>
      <c r="B157" s="19"/>
      <c r="C157" s="19"/>
      <c r="D157" s="29">
        <f t="shared" si="37"/>
        <v>0</v>
      </c>
      <c r="E157" s="19"/>
      <c r="F157" s="19"/>
      <c r="G157" s="20"/>
      <c r="H157" s="29">
        <f t="shared" si="30"/>
        <v>0</v>
      </c>
      <c r="I157" s="19"/>
      <c r="J157" s="19"/>
      <c r="K157" s="21"/>
      <c r="L157" s="29">
        <f t="shared" si="31"/>
        <v>0</v>
      </c>
      <c r="M157" s="19"/>
      <c r="N157" s="20"/>
      <c r="O157" s="29">
        <f t="shared" si="32"/>
        <v>0</v>
      </c>
      <c r="P157" s="19"/>
      <c r="Q157" s="20"/>
      <c r="R157" s="29">
        <f t="shared" si="33"/>
        <v>0</v>
      </c>
      <c r="S157" s="19"/>
      <c r="T157" s="19"/>
      <c r="U157" s="29">
        <f t="shared" si="34"/>
        <v>0</v>
      </c>
      <c r="V157" s="48">
        <f t="shared" si="35"/>
        <v>0</v>
      </c>
      <c r="W157" s="19"/>
      <c r="X157" s="20" t="e">
        <f t="shared" si="36"/>
        <v>#DIV/0!</v>
      </c>
      <c r="Y157" s="19"/>
    </row>
    <row r="158" spans="1:25" x14ac:dyDescent="0.25">
      <c r="A158" s="28" t="s">
        <v>157</v>
      </c>
      <c r="B158" s="19"/>
      <c r="C158" s="19"/>
      <c r="D158" s="29">
        <f t="shared" si="37"/>
        <v>0</v>
      </c>
      <c r="E158" s="19"/>
      <c r="F158" s="19"/>
      <c r="G158" s="20"/>
      <c r="H158" s="29">
        <f t="shared" si="30"/>
        <v>0</v>
      </c>
      <c r="I158" s="19"/>
      <c r="J158" s="19"/>
      <c r="K158" s="21"/>
      <c r="L158" s="29">
        <f t="shared" si="31"/>
        <v>0</v>
      </c>
      <c r="M158" s="19"/>
      <c r="N158" s="20"/>
      <c r="O158" s="29">
        <f t="shared" si="32"/>
        <v>0</v>
      </c>
      <c r="P158" s="19"/>
      <c r="Q158" s="20"/>
      <c r="R158" s="29">
        <f t="shared" si="33"/>
        <v>0</v>
      </c>
      <c r="S158" s="19"/>
      <c r="T158" s="19"/>
      <c r="U158" s="29">
        <f t="shared" si="34"/>
        <v>0</v>
      </c>
      <c r="V158" s="48">
        <f t="shared" si="35"/>
        <v>0</v>
      </c>
      <c r="W158" s="19"/>
      <c r="X158" s="20" t="e">
        <f t="shared" si="36"/>
        <v>#DIV/0!</v>
      </c>
      <c r="Y158" s="19"/>
    </row>
    <row r="159" spans="1:25" x14ac:dyDescent="0.25">
      <c r="A159" s="28" t="s">
        <v>158</v>
      </c>
      <c r="B159" s="19"/>
      <c r="C159" s="19"/>
      <c r="D159" s="29">
        <f t="shared" si="37"/>
        <v>0</v>
      </c>
      <c r="E159" s="19"/>
      <c r="F159" s="19"/>
      <c r="G159" s="20"/>
      <c r="H159" s="29">
        <f t="shared" si="30"/>
        <v>0</v>
      </c>
      <c r="I159" s="19"/>
      <c r="J159" s="19"/>
      <c r="K159" s="21"/>
      <c r="L159" s="29">
        <f t="shared" si="31"/>
        <v>0</v>
      </c>
      <c r="M159" s="19"/>
      <c r="N159" s="20"/>
      <c r="O159" s="29">
        <f t="shared" si="32"/>
        <v>0</v>
      </c>
      <c r="P159" s="19"/>
      <c r="Q159" s="20"/>
      <c r="R159" s="29">
        <f t="shared" si="33"/>
        <v>0</v>
      </c>
      <c r="S159" s="19"/>
      <c r="T159" s="19"/>
      <c r="U159" s="29">
        <f t="shared" si="34"/>
        <v>0</v>
      </c>
      <c r="V159" s="48">
        <f t="shared" si="35"/>
        <v>0</v>
      </c>
      <c r="W159" s="19"/>
      <c r="X159" s="20" t="e">
        <f t="shared" si="36"/>
        <v>#DIV/0!</v>
      </c>
      <c r="Y159" s="19"/>
    </row>
    <row r="160" spans="1:25" x14ac:dyDescent="0.25">
      <c r="A160" s="28" t="s">
        <v>159</v>
      </c>
      <c r="B160" s="19"/>
      <c r="C160" s="19"/>
      <c r="D160" s="29">
        <f t="shared" si="37"/>
        <v>0</v>
      </c>
      <c r="E160" s="19"/>
      <c r="F160" s="19"/>
      <c r="G160" s="20"/>
      <c r="H160" s="29">
        <f t="shared" si="30"/>
        <v>0</v>
      </c>
      <c r="I160" s="19"/>
      <c r="J160" s="19"/>
      <c r="K160" s="21"/>
      <c r="L160" s="29">
        <f t="shared" si="31"/>
        <v>0</v>
      </c>
      <c r="M160" s="19"/>
      <c r="N160" s="20"/>
      <c r="O160" s="29">
        <f t="shared" si="32"/>
        <v>0</v>
      </c>
      <c r="P160" s="19"/>
      <c r="Q160" s="20"/>
      <c r="R160" s="29">
        <f t="shared" si="33"/>
        <v>0</v>
      </c>
      <c r="S160" s="19"/>
      <c r="T160" s="19"/>
      <c r="U160" s="29">
        <f t="shared" si="34"/>
        <v>0</v>
      </c>
      <c r="V160" s="48">
        <f t="shared" si="35"/>
        <v>0</v>
      </c>
      <c r="W160" s="19"/>
      <c r="X160" s="20" t="e">
        <f t="shared" si="36"/>
        <v>#DIV/0!</v>
      </c>
      <c r="Y160" s="19"/>
    </row>
    <row r="161" spans="1:29" x14ac:dyDescent="0.25">
      <c r="A161" s="28" t="s">
        <v>162</v>
      </c>
      <c r="B161" s="19"/>
      <c r="C161" s="19"/>
      <c r="D161" s="29">
        <f t="shared" si="37"/>
        <v>0</v>
      </c>
      <c r="E161" s="19"/>
      <c r="F161" s="19"/>
      <c r="G161" s="20"/>
      <c r="H161" s="29">
        <f t="shared" si="30"/>
        <v>0</v>
      </c>
      <c r="I161" s="19"/>
      <c r="J161" s="19"/>
      <c r="K161" s="21"/>
      <c r="L161" s="29">
        <f t="shared" si="31"/>
        <v>0</v>
      </c>
      <c r="M161" s="19"/>
      <c r="N161" s="20"/>
      <c r="O161" s="29">
        <f t="shared" si="32"/>
        <v>0</v>
      </c>
      <c r="P161" s="19"/>
      <c r="Q161" s="20"/>
      <c r="R161" s="29">
        <f t="shared" si="33"/>
        <v>0</v>
      </c>
      <c r="S161" s="19"/>
      <c r="T161" s="19"/>
      <c r="U161" s="29">
        <f t="shared" si="34"/>
        <v>0</v>
      </c>
      <c r="V161" s="48">
        <f t="shared" si="35"/>
        <v>0</v>
      </c>
      <c r="W161" s="19"/>
      <c r="X161" s="20" t="e">
        <f t="shared" si="36"/>
        <v>#DIV/0!</v>
      </c>
      <c r="Y161" s="19"/>
    </row>
    <row r="162" spans="1:29" x14ac:dyDescent="0.25">
      <c r="A162" s="18" t="s">
        <v>163</v>
      </c>
      <c r="B162" s="19"/>
      <c r="C162" s="19"/>
      <c r="D162" s="29">
        <f t="shared" si="37"/>
        <v>0</v>
      </c>
      <c r="E162" s="19"/>
      <c r="F162" s="19"/>
      <c r="G162" s="20"/>
      <c r="H162" s="29">
        <f t="shared" si="30"/>
        <v>0</v>
      </c>
      <c r="I162" s="19"/>
      <c r="J162" s="19"/>
      <c r="K162" s="21"/>
      <c r="L162" s="29">
        <f t="shared" si="31"/>
        <v>0</v>
      </c>
      <c r="M162" s="19"/>
      <c r="N162" s="20"/>
      <c r="O162" s="29">
        <f t="shared" si="32"/>
        <v>0</v>
      </c>
      <c r="P162" s="19"/>
      <c r="Q162" s="20"/>
      <c r="R162" s="29">
        <f t="shared" si="33"/>
        <v>0</v>
      </c>
      <c r="S162" s="19"/>
      <c r="T162" s="19"/>
      <c r="U162" s="29">
        <f t="shared" si="34"/>
        <v>0</v>
      </c>
      <c r="V162" s="48">
        <f t="shared" si="35"/>
        <v>0</v>
      </c>
      <c r="W162" s="19"/>
      <c r="X162" s="20" t="e">
        <f t="shared" si="36"/>
        <v>#DIV/0!</v>
      </c>
      <c r="Y162" s="19"/>
    </row>
    <row r="163" spans="1:29" x14ac:dyDescent="0.25">
      <c r="A163" s="28" t="s">
        <v>137</v>
      </c>
      <c r="B163" s="19">
        <v>113</v>
      </c>
      <c r="C163" s="19">
        <v>113</v>
      </c>
      <c r="D163" s="29">
        <f t="shared" si="37"/>
        <v>0</v>
      </c>
      <c r="E163" s="19">
        <v>20</v>
      </c>
      <c r="F163" s="19"/>
      <c r="G163" s="20">
        <v>80.2</v>
      </c>
      <c r="H163" s="29">
        <f t="shared" si="30"/>
        <v>1604</v>
      </c>
      <c r="I163" s="19">
        <v>13</v>
      </c>
      <c r="J163" s="19">
        <v>2</v>
      </c>
      <c r="K163" s="21">
        <v>90.94</v>
      </c>
      <c r="L163" s="29">
        <f t="shared" si="31"/>
        <v>1182.22</v>
      </c>
      <c r="M163" s="19"/>
      <c r="N163" s="20"/>
      <c r="O163" s="29">
        <f t="shared" si="32"/>
        <v>0</v>
      </c>
      <c r="P163" s="19">
        <v>80</v>
      </c>
      <c r="Q163" s="20">
        <v>83.4</v>
      </c>
      <c r="R163" s="29">
        <f t="shared" si="33"/>
        <v>6672</v>
      </c>
      <c r="S163" s="19"/>
      <c r="T163" s="19"/>
      <c r="U163" s="29">
        <f t="shared" si="34"/>
        <v>0</v>
      </c>
      <c r="V163" s="48">
        <f t="shared" si="35"/>
        <v>113</v>
      </c>
      <c r="W163" s="19"/>
      <c r="X163" s="20">
        <f t="shared" si="36"/>
        <v>83.701061946902669</v>
      </c>
      <c r="Y163" s="19"/>
    </row>
    <row r="164" spans="1:29" x14ac:dyDescent="0.25">
      <c r="A164" s="276"/>
      <c r="B164" s="19"/>
      <c r="C164" s="19"/>
      <c r="D164" s="29">
        <f t="shared" si="37"/>
        <v>0</v>
      </c>
      <c r="E164" s="19"/>
      <c r="F164" s="19"/>
      <c r="G164" s="20"/>
      <c r="H164" s="29">
        <f t="shared" si="30"/>
        <v>0</v>
      </c>
      <c r="I164" s="19"/>
      <c r="J164" s="19"/>
      <c r="K164" s="268"/>
      <c r="L164" s="29">
        <f t="shared" si="31"/>
        <v>0</v>
      </c>
      <c r="M164" s="19"/>
      <c r="N164" s="20"/>
      <c r="O164" s="29">
        <f t="shared" si="32"/>
        <v>0</v>
      </c>
      <c r="P164" s="19"/>
      <c r="Q164" s="20"/>
      <c r="R164" s="29">
        <f t="shared" si="33"/>
        <v>0</v>
      </c>
      <c r="S164" s="19"/>
      <c r="T164" s="19"/>
      <c r="U164" s="29">
        <f t="shared" si="34"/>
        <v>0</v>
      </c>
      <c r="V164" s="48">
        <f t="shared" si="35"/>
        <v>0</v>
      </c>
      <c r="W164" s="19"/>
      <c r="X164" s="20" t="e">
        <f t="shared" si="36"/>
        <v>#DIV/0!</v>
      </c>
      <c r="Y164" s="19"/>
    </row>
    <row r="165" spans="1:29" x14ac:dyDescent="0.25">
      <c r="A165" s="18"/>
      <c r="B165" s="19"/>
      <c r="C165" s="19"/>
      <c r="D165" s="29">
        <f t="shared" si="37"/>
        <v>0</v>
      </c>
      <c r="E165" s="19"/>
      <c r="F165" s="19"/>
      <c r="G165" s="20"/>
      <c r="H165" s="29">
        <f t="shared" si="30"/>
        <v>0</v>
      </c>
      <c r="I165" s="19"/>
      <c r="J165" s="19"/>
      <c r="K165" s="21"/>
      <c r="L165" s="29">
        <f t="shared" si="31"/>
        <v>0</v>
      </c>
      <c r="M165" s="19"/>
      <c r="N165" s="20"/>
      <c r="O165" s="29">
        <f t="shared" si="32"/>
        <v>0</v>
      </c>
      <c r="P165" s="19"/>
      <c r="Q165" s="20"/>
      <c r="R165" s="29">
        <f t="shared" si="33"/>
        <v>0</v>
      </c>
      <c r="S165" s="19"/>
      <c r="T165" s="19"/>
      <c r="U165" s="29">
        <f t="shared" si="34"/>
        <v>0</v>
      </c>
      <c r="V165" s="48">
        <f t="shared" si="35"/>
        <v>0</v>
      </c>
      <c r="W165" s="19"/>
      <c r="X165" s="20" t="e">
        <f t="shared" si="36"/>
        <v>#DIV/0!</v>
      </c>
      <c r="Y165" s="19"/>
    </row>
    <row r="166" spans="1:29" x14ac:dyDescent="0.25">
      <c r="A166" s="18"/>
      <c r="B166" s="19"/>
      <c r="C166" s="19"/>
      <c r="D166" s="29">
        <f t="shared" si="37"/>
        <v>0</v>
      </c>
      <c r="E166" s="19"/>
      <c r="F166" s="19"/>
      <c r="G166" s="20"/>
      <c r="H166" s="29">
        <f t="shared" si="30"/>
        <v>0</v>
      </c>
      <c r="I166" s="19"/>
      <c r="J166" s="19"/>
      <c r="K166" s="21"/>
      <c r="L166" s="29">
        <f t="shared" si="31"/>
        <v>0</v>
      </c>
      <c r="M166" s="19"/>
      <c r="N166" s="20"/>
      <c r="O166" s="29">
        <f t="shared" si="32"/>
        <v>0</v>
      </c>
      <c r="P166" s="19"/>
      <c r="Q166" s="20"/>
      <c r="R166" s="29">
        <f t="shared" si="33"/>
        <v>0</v>
      </c>
      <c r="S166" s="19"/>
      <c r="T166" s="19"/>
      <c r="U166" s="29">
        <f t="shared" si="34"/>
        <v>0</v>
      </c>
      <c r="V166" s="48">
        <f t="shared" si="35"/>
        <v>0</v>
      </c>
      <c r="W166" s="19"/>
      <c r="X166" s="20" t="e">
        <f t="shared" si="36"/>
        <v>#DIV/0!</v>
      </c>
      <c r="Y166" s="19"/>
    </row>
    <row r="167" spans="1:29" x14ac:dyDescent="0.25">
      <c r="A167" s="18"/>
      <c r="B167" s="19"/>
      <c r="C167" s="19"/>
      <c r="D167" s="29"/>
      <c r="E167" s="19"/>
      <c r="F167" s="19"/>
      <c r="G167" s="20"/>
      <c r="H167" s="29"/>
      <c r="I167" s="19"/>
      <c r="J167" s="19"/>
      <c r="K167" s="21"/>
      <c r="L167" s="29"/>
      <c r="M167" s="19"/>
      <c r="N167" s="20"/>
      <c r="O167" s="29"/>
      <c r="P167" s="19"/>
      <c r="Q167" s="20"/>
      <c r="R167" s="29"/>
      <c r="S167" s="19"/>
      <c r="T167" s="19"/>
      <c r="U167" s="29"/>
      <c r="V167" s="48"/>
      <c r="W167" s="19"/>
      <c r="X167" s="20"/>
      <c r="Y167" s="19"/>
    </row>
    <row r="168" spans="1:29" x14ac:dyDescent="0.25">
      <c r="A168" s="18"/>
      <c r="B168" s="19"/>
      <c r="C168" s="19"/>
      <c r="D168" s="29"/>
      <c r="E168" s="19"/>
      <c r="F168" s="19"/>
      <c r="G168" s="20"/>
      <c r="H168" s="29"/>
      <c r="I168" s="19"/>
      <c r="J168" s="19"/>
      <c r="K168" s="21"/>
      <c r="L168" s="29"/>
      <c r="M168" s="19"/>
      <c r="N168" s="20"/>
      <c r="O168" s="29"/>
      <c r="P168" s="19"/>
      <c r="Q168" s="20"/>
      <c r="R168" s="29"/>
      <c r="S168" s="19"/>
      <c r="T168" s="19"/>
      <c r="U168" s="29"/>
      <c r="V168" s="48"/>
      <c r="W168" s="19"/>
      <c r="X168" s="20"/>
      <c r="Y168" s="19"/>
    </row>
    <row r="169" spans="1:29" x14ac:dyDescent="0.25">
      <c r="A169" s="28" t="s">
        <v>138</v>
      </c>
      <c r="B169" s="19"/>
      <c r="C169" s="19"/>
      <c r="D169" s="29">
        <f t="shared" si="37"/>
        <v>0</v>
      </c>
      <c r="E169" s="19"/>
      <c r="F169" s="19"/>
      <c r="G169" s="20"/>
      <c r="H169" s="29">
        <f t="shared" si="30"/>
        <v>0</v>
      </c>
      <c r="I169" s="19"/>
      <c r="J169" s="19"/>
      <c r="K169" s="21"/>
      <c r="L169" s="29">
        <f t="shared" si="31"/>
        <v>0</v>
      </c>
      <c r="M169" s="19"/>
      <c r="N169" s="20"/>
      <c r="O169" s="29">
        <f t="shared" si="32"/>
        <v>0</v>
      </c>
      <c r="P169" s="19"/>
      <c r="Q169" s="20"/>
      <c r="R169" s="29">
        <f t="shared" si="33"/>
        <v>0</v>
      </c>
      <c r="S169" s="19"/>
      <c r="T169" s="19"/>
      <c r="U169" s="29">
        <f t="shared" si="34"/>
        <v>0</v>
      </c>
      <c r="V169" s="48">
        <f t="shared" si="35"/>
        <v>0</v>
      </c>
      <c r="W169" s="19"/>
      <c r="X169" s="20" t="e">
        <f t="shared" si="36"/>
        <v>#DIV/0!</v>
      </c>
      <c r="Y169" s="19"/>
    </row>
    <row r="170" spans="1:29" x14ac:dyDescent="0.25">
      <c r="A170" s="18"/>
      <c r="B170" s="19"/>
      <c r="C170" s="19"/>
      <c r="D170" s="29">
        <f t="shared" si="37"/>
        <v>0</v>
      </c>
      <c r="E170" s="19"/>
      <c r="F170" s="19"/>
      <c r="G170" s="20"/>
      <c r="H170" s="29">
        <f t="shared" si="30"/>
        <v>0</v>
      </c>
      <c r="I170" s="19"/>
      <c r="J170" s="19"/>
      <c r="K170" s="21"/>
      <c r="L170" s="29">
        <f t="shared" si="31"/>
        <v>0</v>
      </c>
      <c r="M170" s="19"/>
      <c r="N170" s="20"/>
      <c r="O170" s="29">
        <f t="shared" si="32"/>
        <v>0</v>
      </c>
      <c r="P170" s="19"/>
      <c r="Q170" s="20"/>
      <c r="R170" s="29">
        <f t="shared" si="33"/>
        <v>0</v>
      </c>
      <c r="S170" s="19"/>
      <c r="T170" s="19"/>
      <c r="U170" s="29">
        <f t="shared" si="34"/>
        <v>0</v>
      </c>
      <c r="V170" s="48">
        <f t="shared" si="35"/>
        <v>0</v>
      </c>
      <c r="W170" s="19"/>
      <c r="X170" s="20" t="e">
        <f t="shared" si="36"/>
        <v>#DIV/0!</v>
      </c>
      <c r="Y170" s="19"/>
    </row>
    <row r="171" spans="1:29" x14ac:dyDescent="0.25">
      <c r="A171" s="18"/>
      <c r="B171" s="19"/>
      <c r="C171" s="19"/>
      <c r="D171" s="29">
        <f t="shared" si="37"/>
        <v>0</v>
      </c>
      <c r="E171" s="19"/>
      <c r="F171" s="19"/>
      <c r="G171" s="20"/>
      <c r="H171" s="29">
        <f t="shared" si="30"/>
        <v>0</v>
      </c>
      <c r="I171" s="19"/>
      <c r="J171" s="19"/>
      <c r="K171" s="21"/>
      <c r="L171" s="29">
        <f t="shared" si="31"/>
        <v>0</v>
      </c>
      <c r="M171" s="19"/>
      <c r="N171" s="20"/>
      <c r="O171" s="29">
        <f t="shared" si="32"/>
        <v>0</v>
      </c>
      <c r="P171" s="19"/>
      <c r="Q171" s="20"/>
      <c r="R171" s="29">
        <f t="shared" si="33"/>
        <v>0</v>
      </c>
      <c r="S171" s="19"/>
      <c r="T171" s="19"/>
      <c r="U171" s="29">
        <f t="shared" si="34"/>
        <v>0</v>
      </c>
      <c r="V171" s="48">
        <f t="shared" si="35"/>
        <v>0</v>
      </c>
      <c r="W171" s="19"/>
      <c r="X171" s="20" t="e">
        <f t="shared" si="36"/>
        <v>#DIV/0!</v>
      </c>
      <c r="Y171" s="19"/>
    </row>
    <row r="172" spans="1:29" x14ac:dyDescent="0.25">
      <c r="A172" s="18"/>
      <c r="B172" s="19"/>
      <c r="C172" s="19"/>
      <c r="D172" s="29">
        <f t="shared" si="37"/>
        <v>0</v>
      </c>
      <c r="E172" s="19"/>
      <c r="F172" s="19"/>
      <c r="G172" s="20"/>
      <c r="H172" s="29">
        <f t="shared" si="30"/>
        <v>0</v>
      </c>
      <c r="I172" s="19"/>
      <c r="J172" s="19"/>
      <c r="K172" s="21"/>
      <c r="L172" s="29">
        <f t="shared" si="31"/>
        <v>0</v>
      </c>
      <c r="M172" s="19"/>
      <c r="N172" s="20"/>
      <c r="O172" s="29">
        <f t="shared" si="32"/>
        <v>0</v>
      </c>
      <c r="P172" s="19"/>
      <c r="Q172" s="20"/>
      <c r="R172" s="29">
        <f t="shared" si="33"/>
        <v>0</v>
      </c>
      <c r="S172" s="19"/>
      <c r="T172" s="19"/>
      <c r="U172" s="29">
        <f t="shared" si="34"/>
        <v>0</v>
      </c>
      <c r="V172" s="48">
        <f t="shared" si="35"/>
        <v>0</v>
      </c>
      <c r="W172" s="19"/>
      <c r="X172" s="20" t="e">
        <f t="shared" si="36"/>
        <v>#DIV/0!</v>
      </c>
      <c r="Y172" s="19"/>
    </row>
    <row r="173" spans="1:29" x14ac:dyDescent="0.25">
      <c r="A173" s="36"/>
      <c r="B173" s="32"/>
      <c r="C173" s="32"/>
      <c r="D173" s="31">
        <f t="shared" si="37"/>
        <v>0</v>
      </c>
      <c r="E173" s="32"/>
      <c r="F173" s="32"/>
      <c r="G173" s="33"/>
      <c r="H173" s="31">
        <f t="shared" si="30"/>
        <v>0</v>
      </c>
      <c r="I173" s="32"/>
      <c r="J173" s="32"/>
      <c r="K173" s="34"/>
      <c r="L173" s="31">
        <f t="shared" si="31"/>
        <v>0</v>
      </c>
      <c r="M173" s="32"/>
      <c r="N173" s="33"/>
      <c r="O173" s="31">
        <f t="shared" si="32"/>
        <v>0</v>
      </c>
      <c r="P173" s="32"/>
      <c r="Q173" s="33"/>
      <c r="R173" s="31">
        <f t="shared" si="33"/>
        <v>0</v>
      </c>
      <c r="S173" s="32"/>
      <c r="T173" s="32"/>
      <c r="U173" s="31">
        <f t="shared" si="34"/>
        <v>0</v>
      </c>
      <c r="V173" s="50">
        <f t="shared" si="35"/>
        <v>0</v>
      </c>
      <c r="W173" s="32"/>
      <c r="X173" s="33" t="e">
        <f t="shared" si="36"/>
        <v>#DIV/0!</v>
      </c>
      <c r="Y173" s="32"/>
    </row>
    <row r="174" spans="1:29" x14ac:dyDescent="0.25">
      <c r="A174" s="26" t="s">
        <v>53</v>
      </c>
      <c r="B174" s="27"/>
      <c r="C174" s="27"/>
      <c r="D174" s="27">
        <f t="shared" si="37"/>
        <v>0</v>
      </c>
      <c r="E174" s="27"/>
      <c r="F174" s="27"/>
      <c r="G174" s="16"/>
      <c r="H174" s="27"/>
      <c r="I174" s="27"/>
      <c r="J174" s="27"/>
      <c r="K174" s="17"/>
      <c r="L174" s="27"/>
      <c r="M174" s="27"/>
      <c r="N174" s="16"/>
      <c r="O174" s="27"/>
      <c r="P174" s="27"/>
      <c r="Q174" s="16"/>
      <c r="R174" s="27"/>
      <c r="S174" s="27"/>
      <c r="T174" s="15"/>
      <c r="U174" s="27"/>
      <c r="V174" s="47"/>
      <c r="W174" s="27"/>
      <c r="X174" s="16"/>
      <c r="Y174" s="27"/>
    </row>
    <row r="175" spans="1:29" x14ac:dyDescent="0.25">
      <c r="A175" s="28" t="s">
        <v>139</v>
      </c>
      <c r="B175" s="29">
        <f>B72+B75+B78+B81+B84+B87+B90+B93+B111+B112+B113+B114+B115+B116+B117+B119+B122+B125+B128+B130+B132+B134+B135+B137+B140+B143+B146+B148+B151+B152+B153+B154+B155+B156+B157+B158+B159+B160+B161</f>
        <v>935.2</v>
      </c>
      <c r="C175" s="29">
        <f>C72+C75+C78+C81+C84+C87+C90+C93+C111+C112+C113+C114+C115+C116+C117+C119+C122+C125+C128+C130+C132+C134+C135+C137+C140+C143+C146+C148+C151+C152+C153+C154+C155+C156+C157+C158+C159+C160+C161</f>
        <v>933.7</v>
      </c>
      <c r="D175" s="29">
        <f t="shared" si="37"/>
        <v>1.5</v>
      </c>
      <c r="E175" s="29">
        <f>E72+E75+E78+E81+E84+E87+E90+E93+E111+E112+E113+E114+E115+E116+E117+E119+E122+E125+E128+E130+E132+E134+E135+E137+E140+E143+E146+E148+E151+E152+E153+E154+E155+E156+E157+E158+E159+E160+E161</f>
        <v>90</v>
      </c>
      <c r="F175" s="29">
        <f>F72+F75+F78+F81+F84+F87+F90+F93+F111+F112+F113+F114+F115+F116+F117+F119+F122+F125+F128+F130+F132+F134+F135+F137+F140+F143+F146+F148+F151+F152+F153+F154+F155+F156+F157+F158+F159+F160+F161</f>
        <v>9</v>
      </c>
      <c r="G175" s="20">
        <f>H175/E175</f>
        <v>94.035111111111107</v>
      </c>
      <c r="H175" s="29">
        <f>H72+H75+H78+H81+H84+H87+H90+H93+H111+H112+H113+H114+H115+H116+H117+H119+H122+H125+H128+H130+H132+H134+H135+H137+H140+H143+H146+H148+H151+H152+H153+H154+H155+H156+H157+H158+H159+H160+H161</f>
        <v>8463.16</v>
      </c>
      <c r="I175" s="29">
        <f>I72+I75+I78+I81+I84+I87+I90+I93+I111+I112+I113+I114+I115+I116+I117+I119+I122+I125+I128+I130+I132+I134+I135+I137+I140+I143+I146+I148+I151+I152+I153+I154+I155+I156+I157+I158+I159+I160+I161</f>
        <v>154</v>
      </c>
      <c r="J175" s="29">
        <f>J72+J75+J78+J81+J84+J87+J90+J93+J111+J112+J113+J114+J115+J116+J117+J119+J122+J125+J128+J130+J132+J134+J135+J137+J140+J143+J146+J148+J151+J152+J153+J154+J155+J156+J157+J158+J159+J160+J161</f>
        <v>130</v>
      </c>
      <c r="K175" s="268">
        <f>L175/I175</f>
        <v>69.976493506493512</v>
      </c>
      <c r="L175" s="29">
        <f>L72+L75+L78+L81+L84+L87+L90+L93+L111+L112+L113+L114+L115+L116+L117+L119+L122+L125+L128+L130+L132+L134+L135+L137+L140+L143+L146+L148+L151+L152+L153+L154+L155+L156+L157+L158+L159+L160+L161</f>
        <v>10776.380000000001</v>
      </c>
      <c r="M175" s="29">
        <f>M72+M75+M78+M81+M84+M87+M90+M93+M111+M112+M113+M114+M115+M116+M117+M119+M122+M125+M128+M130+M132+M134+M135+M137+M140+M143+M146+M148+M151+M152+M153+M154+M155+M156+M157+M158+M159+M160+M161</f>
        <v>689.7</v>
      </c>
      <c r="N175" s="20">
        <f>O175/M175</f>
        <v>87.23427577207481</v>
      </c>
      <c r="O175" s="29">
        <f>O72+O75+O78+O81+O84+O87+O90+O93+O111+O112+O113+O114+O115+O116+O117+O119+O122+O125+O128+O130+O132+O134+O135+O137+O140+O143+O146+O148+O151+O152+O153+O154+O155+O156+O157+O158+O159+O160+O161</f>
        <v>60165.479999999996</v>
      </c>
      <c r="P175" s="29">
        <f>P72+P75+P78+P81+P84+P87+P90+P93+P111+P112+P113+P114+P115+P116+P117+P119+P122+P125+P128+P130+P132+P134+P135+P137+P140+P143+P146+P148+P151+P152+P153+P154+P155+P156+P157+P158+P159+P160+P161</f>
        <v>0</v>
      </c>
      <c r="Q175" s="20" t="e">
        <f>R175/P175</f>
        <v>#DIV/0!</v>
      </c>
      <c r="R175" s="29">
        <f>R72+R75+R78+R81+R84+R87+R90+R93+R111+R112+R113+R114+R115+R116+R117+R119+R122+R125+R128+R130+R132+R134+R135+R137+R140+R143+R146+R148+R151+R152+R153+R154+R155+R156+R157+R158+R159+R160+R161</f>
        <v>0</v>
      </c>
      <c r="S175" s="29">
        <f>S72+S75+S78+S81+S84+S87+S90+S93+S111+S112+S113+S114+S115+S116+S117+S119+S122+S125+S128+S130+S132+S134+S135+S137+S140+S143+S146+S148+S151+S152+S153+S154+S155+S156+S157+S158+S159+S160+S161</f>
        <v>0</v>
      </c>
      <c r="T175" s="19" t="e">
        <f>U175/S175</f>
        <v>#DIV/0!</v>
      </c>
      <c r="U175" s="29">
        <f>U72+U75+U78+U81+U84+U87+U90+U93+U111+U112+U113+U114+U115+U116+U117+U119+U122+U125+U128+U130+U132+U134+U135+U137+U140+U143+U146+U148+U151+U152+U153+U154+U155+U156+U157+U158+U159+U160+U161</f>
        <v>0</v>
      </c>
      <c r="V175" s="48">
        <f t="shared" si="35"/>
        <v>933.7</v>
      </c>
      <c r="W175" s="29">
        <f>W72+W75+W78+W81+W84+W87+W90+W93+W111+W112+W113+W114+W115+W116+W117+W119+W122+W125+W128+W130+W132+W134+W135+W137+W140+W143+W146+W148+W151+W152+W153+W154+W155+W156+W157+W158+W159+W160+W161</f>
        <v>0</v>
      </c>
      <c r="X175" s="20">
        <f t="shared" si="36"/>
        <v>85.043397236799819</v>
      </c>
      <c r="Y175" s="29">
        <f>Y72+Y75+Y78+Y81+Y84+Y87+Y90+Y93+Y111+Y112+Y113+Y114+Y115+Y116+Y117+Y119+Y122+Y125+Y128+Y130+Y132+Y134+Y135+Y137+Y140+Y143+Y146+Y148+Y151+Y152+Y153+Y154+Y155+Y156+Y157+Y158+Y159+Y160+Y161</f>
        <v>0</v>
      </c>
    </row>
    <row r="176" spans="1:29" x14ac:dyDescent="0.25">
      <c r="A176" s="18" t="s">
        <v>55</v>
      </c>
      <c r="B176" s="29">
        <f>B93+B111+B115+B117+B130+B154+B114</f>
        <v>755.2</v>
      </c>
      <c r="C176" s="29">
        <f>C93+C111+C115+C117+C130+C154+C114</f>
        <v>753.7</v>
      </c>
      <c r="D176" s="29">
        <f t="shared" si="37"/>
        <v>1.5</v>
      </c>
      <c r="E176" s="29">
        <f>E93+E111+E115+E117+E130+E154+E114</f>
        <v>90</v>
      </c>
      <c r="F176" s="29">
        <f>F93+F111+F115+F117+F130+F154+F114</f>
        <v>9</v>
      </c>
      <c r="G176" s="20">
        <f t="shared" ref="G176:G186" si="38">H176/E176</f>
        <v>94.035111111111107</v>
      </c>
      <c r="H176" s="29">
        <f>H93+H111+H115+H117+H130+H154+H114</f>
        <v>8463.16</v>
      </c>
      <c r="I176" s="29">
        <f>I93+I111+I115+I117+I130+I154+I114</f>
        <v>19</v>
      </c>
      <c r="J176" s="29">
        <f>J93+J111+J115+J117+J130+J154+J114</f>
        <v>0</v>
      </c>
      <c r="K176" s="268">
        <f t="shared" ref="K176:K185" si="39">L176/I176</f>
        <v>92.1</v>
      </c>
      <c r="L176" s="29">
        <f>L93+L111+L115+L117+L130+L154+L114</f>
        <v>1749.8999999999999</v>
      </c>
      <c r="M176" s="29">
        <f>M93+M111+M115+M117+M130+M154+M114</f>
        <v>644.70000000000005</v>
      </c>
      <c r="N176" s="20">
        <f t="shared" ref="N176:N185" si="40">O176/M176</f>
        <v>87.492833876221482</v>
      </c>
      <c r="O176" s="29">
        <f>O93+O111+O115+O117+O130+O154+O114</f>
        <v>56406.63</v>
      </c>
      <c r="P176" s="29">
        <f>P93+P111+P115+P117+P130+P154+P114</f>
        <v>0</v>
      </c>
      <c r="Q176" s="20" t="e">
        <f t="shared" ref="Q176:Q185" si="41">R176/P176</f>
        <v>#DIV/0!</v>
      </c>
      <c r="R176" s="29">
        <f>R93+R111+R115+R117+R130+R154+R114</f>
        <v>0</v>
      </c>
      <c r="S176" s="29">
        <f>S93+S111+S115+S117+S130+S154+S114</f>
        <v>0</v>
      </c>
      <c r="T176" s="19" t="e">
        <f t="shared" ref="T176:T186" si="42">U176/S176</f>
        <v>#DIV/0!</v>
      </c>
      <c r="U176" s="29">
        <f>U93+U111+U115+U117+U130+U154+U114</f>
        <v>0</v>
      </c>
      <c r="V176" s="48">
        <f t="shared" si="35"/>
        <v>753.7</v>
      </c>
      <c r="W176" s="29">
        <f>W93+W111+W115+W117+W130+W154+W114</f>
        <v>0</v>
      </c>
      <c r="X176" s="20">
        <f t="shared" si="36"/>
        <v>88.390195037813456</v>
      </c>
      <c r="Y176" s="29">
        <f>Y93+Y111+Y115+Y117+Y130+Y154+Y114</f>
        <v>0</v>
      </c>
      <c r="AC176" s="3" t="s">
        <v>152</v>
      </c>
    </row>
    <row r="177" spans="1:25" x14ac:dyDescent="0.25">
      <c r="A177" s="28" t="s">
        <v>141</v>
      </c>
      <c r="B177" s="29">
        <f>B73+B76+B79+B82+B85+B88+B91+B120+B123+B126+B129+B131+B133+B136+B138+B141+B144+B147+B149+B150+B162</f>
        <v>88.5</v>
      </c>
      <c r="C177" s="29">
        <f>C73+C76+C79+C82+C85+C88+C91+C120+C123+C126+C129+C131+C133+C136+C138+C141+C144+C147+C149+C150+C162</f>
        <v>88.5</v>
      </c>
      <c r="D177" s="29">
        <f t="shared" si="37"/>
        <v>0</v>
      </c>
      <c r="E177" s="29">
        <f t="shared" ref="E177:F177" si="43">E73+E76+E79+E82+E85+E88+E91+E120+E123+E126+E129+E131+E133+E136+E138+E141+E144+E147+E149+E150+E162</f>
        <v>0</v>
      </c>
      <c r="F177" s="29">
        <f t="shared" si="43"/>
        <v>0</v>
      </c>
      <c r="G177" s="20" t="e">
        <f t="shared" si="38"/>
        <v>#DIV/0!</v>
      </c>
      <c r="H177" s="29">
        <f>H73+H76+H79+H82+H85+H88+H91+H120+H123+H126+H129+H131+H133+H136+H138+H141+H144+H147+H149+H150+H162</f>
        <v>0</v>
      </c>
      <c r="I177" s="29">
        <f t="shared" ref="I177:J177" si="44">I73+I76+I79+I82+I85+I88+I91+I120+I123+I126+I129+I131+I133+I136+I138+I141+I144+I147+I149+I150+I162</f>
        <v>88.5</v>
      </c>
      <c r="J177" s="29">
        <f t="shared" si="44"/>
        <v>21.5</v>
      </c>
      <c r="K177" s="268">
        <f t="shared" si="39"/>
        <v>73.552033898305083</v>
      </c>
      <c r="L177" s="29">
        <f>L73+L76+L79+L82+L85+L88+L91+L120+L123+L126+L129+L131+L133+L136+L138+L141+L144+L147+L149+L150+L162</f>
        <v>6509.3549999999996</v>
      </c>
      <c r="M177" s="29">
        <f>M73+M76+M79+M82+M85+M88+M91+M120+M123+M126+M129+M131+M133+M136+M138+M141+M144+M147+M149+M150+M162</f>
        <v>0</v>
      </c>
      <c r="N177" s="20" t="e">
        <f t="shared" si="40"/>
        <v>#DIV/0!</v>
      </c>
      <c r="O177" s="29">
        <f t="shared" ref="O177:P177" si="45">O73+O76+O79+O82+O85+O88+O91+O120+O123+O126+O129+O131+O133+O136+O138+O141+O144+O147+O149+O150+O162</f>
        <v>0</v>
      </c>
      <c r="P177" s="29">
        <f t="shared" si="45"/>
        <v>0</v>
      </c>
      <c r="Q177" s="20" t="e">
        <f t="shared" si="41"/>
        <v>#DIV/0!</v>
      </c>
      <c r="R177" s="29">
        <f t="shared" ref="R177:S177" si="46">R73+R76+R79+R82+R85+R88+R91+R120+R123+R126+R129+R131+R133+R136+R138+R141+R144+R147+R149+R150+R162</f>
        <v>0</v>
      </c>
      <c r="S177" s="29">
        <f t="shared" si="46"/>
        <v>0</v>
      </c>
      <c r="T177" s="19" t="e">
        <f t="shared" si="42"/>
        <v>#DIV/0!</v>
      </c>
      <c r="U177" s="29">
        <f>U73+U76+U79+U82+U85+U88+U91+U120+U123+U126+U129+U131+U133+U136+U138+U141+U144+U147+U149+U150+U162</f>
        <v>0</v>
      </c>
      <c r="V177" s="48">
        <f t="shared" si="35"/>
        <v>88.5</v>
      </c>
      <c r="W177" s="29">
        <f>W73+W76+W79+W82+W85+W88+W91+W120+W123+W126+W129+W131+W133+W136+W138+W141+W144+W147+W149+W150+W162</f>
        <v>0</v>
      </c>
      <c r="X177" s="20">
        <f t="shared" si="36"/>
        <v>73.552033898305083</v>
      </c>
      <c r="Y177" s="29">
        <f>Y73+Y76+Y79+Y82+Y85+Y88+Y91+Y120+Y123+Y126+Y129+Y131+Y133+Y136+Y138+Y141+Y144+Y147+Y149+Y150+Y162</f>
        <v>0</v>
      </c>
    </row>
    <row r="178" spans="1:25" x14ac:dyDescent="0.25">
      <c r="A178" s="18" t="s">
        <v>142</v>
      </c>
      <c r="B178" s="29">
        <f>B131</f>
        <v>0</v>
      </c>
      <c r="C178" s="29">
        <f>C131</f>
        <v>0</v>
      </c>
      <c r="D178" s="29">
        <f t="shared" si="37"/>
        <v>0</v>
      </c>
      <c r="E178" s="29">
        <f>E131</f>
        <v>0</v>
      </c>
      <c r="F178" s="29">
        <f>F131</f>
        <v>0</v>
      </c>
      <c r="G178" s="20" t="e">
        <f t="shared" si="38"/>
        <v>#DIV/0!</v>
      </c>
      <c r="H178" s="29">
        <f>H131</f>
        <v>0</v>
      </c>
      <c r="I178" s="29">
        <f>I131</f>
        <v>0</v>
      </c>
      <c r="J178" s="29">
        <f>J131</f>
        <v>0</v>
      </c>
      <c r="K178" s="268" t="e">
        <f t="shared" si="39"/>
        <v>#DIV/0!</v>
      </c>
      <c r="L178" s="29">
        <f>L131</f>
        <v>0</v>
      </c>
      <c r="M178" s="29">
        <f>M131</f>
        <v>0</v>
      </c>
      <c r="N178" s="20" t="e">
        <f t="shared" si="40"/>
        <v>#DIV/0!</v>
      </c>
      <c r="O178" s="29">
        <f>O131</f>
        <v>0</v>
      </c>
      <c r="P178" s="29">
        <f>P131</f>
        <v>0</v>
      </c>
      <c r="Q178" s="20" t="e">
        <f t="shared" si="41"/>
        <v>#DIV/0!</v>
      </c>
      <c r="R178" s="29">
        <f>R131</f>
        <v>0</v>
      </c>
      <c r="S178" s="29">
        <f>S131</f>
        <v>0</v>
      </c>
      <c r="T178" s="19" t="e">
        <f t="shared" si="42"/>
        <v>#DIV/0!</v>
      </c>
      <c r="U178" s="29">
        <f>U131</f>
        <v>0</v>
      </c>
      <c r="V178" s="48">
        <f t="shared" si="35"/>
        <v>0</v>
      </c>
      <c r="W178" s="29">
        <f>W131</f>
        <v>0</v>
      </c>
      <c r="X178" s="20" t="e">
        <f t="shared" si="36"/>
        <v>#DIV/0!</v>
      </c>
      <c r="Y178" s="29">
        <f>Y131</f>
        <v>0</v>
      </c>
    </row>
    <row r="179" spans="1:25" x14ac:dyDescent="0.25">
      <c r="A179" s="28" t="s">
        <v>143</v>
      </c>
      <c r="B179" s="29">
        <f>B74+B77+B80+B83+B86+B92+B89+B121+B124+B127+B139+B142+B145</f>
        <v>27</v>
      </c>
      <c r="C179" s="29">
        <f>C74+C77+C80+C83+C86+C92+C89+C121+C124+C127+C139+C142+C145</f>
        <v>27</v>
      </c>
      <c r="D179" s="29">
        <f t="shared" si="37"/>
        <v>0</v>
      </c>
      <c r="E179" s="29">
        <f>E74+E77+E80+E83+E86+E92+E89+E121+E124+E127+E139+E142+E145</f>
        <v>0</v>
      </c>
      <c r="F179" s="29">
        <f>F74+F77+F80+F83+F86+F92+F89+F121+F124+F127+F139+F142+F145</f>
        <v>0</v>
      </c>
      <c r="G179" s="20" t="e">
        <f t="shared" si="38"/>
        <v>#DIV/0!</v>
      </c>
      <c r="H179" s="29">
        <f>H74+H77+H80+H83+H86+H92+H89+H121+H124+H127+H139+H142+H145</f>
        <v>0</v>
      </c>
      <c r="I179" s="29">
        <f>I74+I77+I80+I83+I86+I92+I89+I121+I124+I127+I139+I142+I145</f>
        <v>0</v>
      </c>
      <c r="J179" s="29">
        <f>J74+J77+J80+J83+J86+J92+J89+J121+J124+J127+J139+J142+J145</f>
        <v>0</v>
      </c>
      <c r="K179" s="268" t="e">
        <f t="shared" si="39"/>
        <v>#DIV/0!</v>
      </c>
      <c r="L179" s="29">
        <f>L74+L77+L80+L83+L86+L92+L89+L121+L124+L127+L139+L142+L145</f>
        <v>0</v>
      </c>
      <c r="M179" s="29">
        <f>M74+M77+M80+M83+M86+M92+M89+M121+M124+M127+M139+M142+M145</f>
        <v>0</v>
      </c>
      <c r="N179" s="20" t="e">
        <f t="shared" si="40"/>
        <v>#DIV/0!</v>
      </c>
      <c r="O179" s="29">
        <f>O74+O77+O80+O83+O86+O92+O89+O121+O124+O127+O139+O142+O145</f>
        <v>0</v>
      </c>
      <c r="P179" s="29">
        <f>P74+P77+P80+P83+P86+P92+P89+P121+P124+P127+P139+P142+P145</f>
        <v>27</v>
      </c>
      <c r="Q179" s="20">
        <f t="shared" si="41"/>
        <v>75</v>
      </c>
      <c r="R179" s="29">
        <f>R74+R77+R80+R83+R86+R92+R89+R121+R124+R127+R139+R142+R145</f>
        <v>2025</v>
      </c>
      <c r="S179" s="29">
        <f>S74+S77+S80+S83+S86+S92+S89+S121+S124+S127+S139+S142+S145</f>
        <v>0</v>
      </c>
      <c r="T179" s="19" t="e">
        <f t="shared" si="42"/>
        <v>#DIV/0!</v>
      </c>
      <c r="U179" s="29">
        <f>U74+U77+U80+U83+U86+U92+U89+U121+U124+U127+U139+U142+U145</f>
        <v>0</v>
      </c>
      <c r="V179" s="48">
        <f t="shared" si="35"/>
        <v>27</v>
      </c>
      <c r="W179" s="29">
        <f>W74+W77+W80+W83+W86+W92+W89+W121+W124+W127+W139+W142+W145</f>
        <v>0</v>
      </c>
      <c r="X179" s="20" t="e">
        <f>X74+X77+X80+X83+X86+X92+X89+X121+X124+X127+X139+X142+X145</f>
        <v>#DIV/0!</v>
      </c>
      <c r="Y179" s="29">
        <f>Y74+Y77+Y80+Y83+Y86+Y92+Y89+Y121+Y124+Y127+Y139+Y142+Y145</f>
        <v>0</v>
      </c>
    </row>
    <row r="180" spans="1:25" x14ac:dyDescent="0.25">
      <c r="A180" s="18" t="s">
        <v>140</v>
      </c>
      <c r="B180" s="29"/>
      <c r="C180" s="29"/>
      <c r="D180" s="29">
        <f t="shared" si="37"/>
        <v>0</v>
      </c>
      <c r="E180" s="29"/>
      <c r="F180" s="29"/>
      <c r="G180" s="20" t="e">
        <f t="shared" si="38"/>
        <v>#DIV/0!</v>
      </c>
      <c r="H180" s="29"/>
      <c r="I180" s="29"/>
      <c r="J180" s="29"/>
      <c r="K180" s="268" t="e">
        <f t="shared" si="39"/>
        <v>#DIV/0!</v>
      </c>
      <c r="L180" s="29">
        <f>L75+L78+L81+L84+L87+L93+L90+L122+L125+L128+L140+L143+L146</f>
        <v>4259.38</v>
      </c>
      <c r="M180" s="29"/>
      <c r="N180" s="20" t="e">
        <f t="shared" si="40"/>
        <v>#DIV/0!</v>
      </c>
      <c r="O180" s="29"/>
      <c r="P180" s="29"/>
      <c r="Q180" s="20" t="e">
        <f t="shared" si="41"/>
        <v>#DIV/0!</v>
      </c>
      <c r="R180" s="29"/>
      <c r="S180" s="29"/>
      <c r="T180" s="19" t="e">
        <f t="shared" si="42"/>
        <v>#DIV/0!</v>
      </c>
      <c r="U180" s="29"/>
      <c r="V180" s="48">
        <f t="shared" si="35"/>
        <v>0</v>
      </c>
      <c r="W180" s="29"/>
      <c r="X180" s="20" t="e">
        <f t="shared" si="36"/>
        <v>#DIV/0!</v>
      </c>
      <c r="Y180" s="29"/>
    </row>
    <row r="181" spans="1:25" x14ac:dyDescent="0.25">
      <c r="A181" s="18"/>
      <c r="B181" s="29"/>
      <c r="C181" s="29"/>
      <c r="D181" s="29"/>
      <c r="E181" s="29"/>
      <c r="F181" s="29"/>
      <c r="G181" s="20"/>
      <c r="H181" s="29"/>
      <c r="I181" s="29"/>
      <c r="J181" s="29"/>
      <c r="K181" s="268"/>
      <c r="L181" s="29"/>
      <c r="M181" s="29"/>
      <c r="N181" s="20"/>
      <c r="O181" s="29"/>
      <c r="P181" s="29"/>
      <c r="Q181" s="20"/>
      <c r="R181" s="29"/>
      <c r="S181" s="29"/>
      <c r="T181" s="19"/>
      <c r="U181" s="29"/>
      <c r="V181" s="48"/>
      <c r="W181" s="29"/>
      <c r="X181" s="20"/>
      <c r="Y181" s="29"/>
    </row>
    <row r="182" spans="1:25" x14ac:dyDescent="0.25">
      <c r="A182" s="18"/>
      <c r="B182" s="29"/>
      <c r="C182" s="29"/>
      <c r="D182" s="29"/>
      <c r="E182" s="29"/>
      <c r="F182" s="29"/>
      <c r="G182" s="20"/>
      <c r="H182" s="29"/>
      <c r="I182" s="29"/>
      <c r="J182" s="29"/>
      <c r="K182" s="268"/>
      <c r="L182" s="29"/>
      <c r="M182" s="29"/>
      <c r="N182" s="20"/>
      <c r="O182" s="29"/>
      <c r="P182" s="29"/>
      <c r="Q182" s="20"/>
      <c r="R182" s="29"/>
      <c r="S182" s="29"/>
      <c r="T182" s="19"/>
      <c r="U182" s="29"/>
      <c r="V182" s="48"/>
      <c r="W182" s="29"/>
      <c r="X182" s="20"/>
      <c r="Y182" s="29"/>
    </row>
    <row r="183" spans="1:25" x14ac:dyDescent="0.25">
      <c r="A183" s="28" t="s">
        <v>137</v>
      </c>
      <c r="B183" s="29">
        <f>B163</f>
        <v>113</v>
      </c>
      <c r="C183" s="29">
        <f>C163</f>
        <v>113</v>
      </c>
      <c r="D183" s="29">
        <f t="shared" si="37"/>
        <v>0</v>
      </c>
      <c r="E183" s="29">
        <f>E163</f>
        <v>20</v>
      </c>
      <c r="F183" s="29">
        <f>F163</f>
        <v>0</v>
      </c>
      <c r="G183" s="20">
        <f t="shared" si="38"/>
        <v>80.2</v>
      </c>
      <c r="H183" s="29">
        <f>H163</f>
        <v>1604</v>
      </c>
      <c r="I183" s="29">
        <f>I163</f>
        <v>13</v>
      </c>
      <c r="J183" s="29">
        <f>J163</f>
        <v>2</v>
      </c>
      <c r="K183" s="268">
        <f t="shared" si="39"/>
        <v>90.94</v>
      </c>
      <c r="L183" s="29">
        <f>L163</f>
        <v>1182.22</v>
      </c>
      <c r="M183" s="29">
        <f>M163</f>
        <v>0</v>
      </c>
      <c r="N183" s="20" t="e">
        <f t="shared" si="40"/>
        <v>#DIV/0!</v>
      </c>
      <c r="O183" s="29">
        <f>O163</f>
        <v>0</v>
      </c>
      <c r="P183" s="29">
        <f>P163</f>
        <v>80</v>
      </c>
      <c r="Q183" s="20">
        <f t="shared" si="41"/>
        <v>83.4</v>
      </c>
      <c r="R183" s="29">
        <f>R163</f>
        <v>6672</v>
      </c>
      <c r="S183" s="29">
        <f>S163</f>
        <v>0</v>
      </c>
      <c r="T183" s="19" t="e">
        <f t="shared" si="42"/>
        <v>#DIV/0!</v>
      </c>
      <c r="U183" s="29">
        <f>U163</f>
        <v>0</v>
      </c>
      <c r="V183" s="48">
        <f t="shared" si="35"/>
        <v>113</v>
      </c>
      <c r="W183" s="29">
        <f>W163</f>
        <v>0</v>
      </c>
      <c r="X183" s="20">
        <f t="shared" si="36"/>
        <v>83.701061946902669</v>
      </c>
      <c r="Y183" s="29">
        <f>Y163</f>
        <v>0</v>
      </c>
    </row>
    <row r="184" spans="1:25" x14ac:dyDescent="0.25">
      <c r="A184" s="30" t="s">
        <v>138</v>
      </c>
      <c r="B184" s="31">
        <f>B169</f>
        <v>0</v>
      </c>
      <c r="C184" s="31">
        <f>C169</f>
        <v>0</v>
      </c>
      <c r="D184" s="31">
        <f t="shared" si="37"/>
        <v>0</v>
      </c>
      <c r="E184" s="31">
        <f>E169</f>
        <v>0</v>
      </c>
      <c r="F184" s="31">
        <f>F169</f>
        <v>0</v>
      </c>
      <c r="G184" s="33" t="e">
        <f t="shared" si="38"/>
        <v>#DIV/0!</v>
      </c>
      <c r="H184" s="31">
        <f>H169</f>
        <v>0</v>
      </c>
      <c r="I184" s="31">
        <f>I169</f>
        <v>0</v>
      </c>
      <c r="J184" s="31">
        <f>J169</f>
        <v>0</v>
      </c>
      <c r="K184" s="269" t="e">
        <f t="shared" si="39"/>
        <v>#DIV/0!</v>
      </c>
      <c r="L184" s="31">
        <f>L169</f>
        <v>0</v>
      </c>
      <c r="M184" s="31">
        <f>M169</f>
        <v>0</v>
      </c>
      <c r="N184" s="33" t="e">
        <f t="shared" si="40"/>
        <v>#DIV/0!</v>
      </c>
      <c r="O184" s="31">
        <f>O169</f>
        <v>0</v>
      </c>
      <c r="P184" s="31">
        <f>P169</f>
        <v>0</v>
      </c>
      <c r="Q184" s="33" t="e">
        <f t="shared" si="41"/>
        <v>#DIV/0!</v>
      </c>
      <c r="R184" s="31">
        <f>R169</f>
        <v>0</v>
      </c>
      <c r="S184" s="31">
        <f>S169</f>
        <v>0</v>
      </c>
      <c r="T184" s="32" t="e">
        <f t="shared" si="42"/>
        <v>#DIV/0!</v>
      </c>
      <c r="U184" s="31">
        <f>U169</f>
        <v>0</v>
      </c>
      <c r="V184" s="48">
        <f>E184+I184+M184+P184+S184</f>
        <v>0</v>
      </c>
      <c r="W184" s="31">
        <f>W169</f>
        <v>0</v>
      </c>
      <c r="X184" s="33" t="e">
        <f t="shared" si="36"/>
        <v>#DIV/0!</v>
      </c>
      <c r="Y184" s="31">
        <f>Y169</f>
        <v>0</v>
      </c>
    </row>
    <row r="185" spans="1:25" x14ac:dyDescent="0.25">
      <c r="A185" s="37" t="s">
        <v>144</v>
      </c>
      <c r="B185" s="38">
        <f>B175+B177+B179+B183+B184</f>
        <v>1163.7</v>
      </c>
      <c r="C185" s="38">
        <f>C175+C177+C179+C183+C184</f>
        <v>1162.2</v>
      </c>
      <c r="D185" s="57">
        <f t="shared" si="37"/>
        <v>1.5</v>
      </c>
      <c r="E185" s="38">
        <f>E175+E177+E179+E183+E184</f>
        <v>110</v>
      </c>
      <c r="F185" s="38">
        <f>F175+F177+F179+F183+F184</f>
        <v>9</v>
      </c>
      <c r="G185" s="40">
        <f t="shared" si="38"/>
        <v>91.519636363636366</v>
      </c>
      <c r="H185" s="38">
        <f>H175+H177+H179+H183+H184</f>
        <v>10067.16</v>
      </c>
      <c r="I185" s="38">
        <f>I175+I177+I179+I183+I184</f>
        <v>255.5</v>
      </c>
      <c r="J185" s="38">
        <f>J175+J177+J179+J183+J184</f>
        <v>153.5</v>
      </c>
      <c r="K185" s="270">
        <f t="shared" si="39"/>
        <v>72.281624266144817</v>
      </c>
      <c r="L185" s="38">
        <f>L175+L177+L179+L183+L184</f>
        <v>18467.955000000002</v>
      </c>
      <c r="M185" s="38">
        <f>M175+M177+M179+M183+M184</f>
        <v>689.7</v>
      </c>
      <c r="N185" s="40">
        <f t="shared" si="40"/>
        <v>87.23427577207481</v>
      </c>
      <c r="O185" s="38">
        <f>O175+O177+O179+O183+O184</f>
        <v>60165.479999999996</v>
      </c>
      <c r="P185" s="38">
        <f>P175+P177+P179+P183+P184</f>
        <v>107</v>
      </c>
      <c r="Q185" s="40">
        <f t="shared" si="41"/>
        <v>81.280373831775705</v>
      </c>
      <c r="R185" s="38">
        <f>R175+R177+R179+R183+R184</f>
        <v>8697</v>
      </c>
      <c r="S185" s="38">
        <f>S175+S177+S179+S183+S184</f>
        <v>0</v>
      </c>
      <c r="T185" s="39" t="e">
        <f t="shared" si="42"/>
        <v>#DIV/0!</v>
      </c>
      <c r="U185" s="38">
        <f>U175+U177+U179+U183+U184</f>
        <v>0</v>
      </c>
      <c r="V185" s="67">
        <f t="shared" si="35"/>
        <v>1162.2</v>
      </c>
      <c r="W185" s="38">
        <f>W175+W177+W179+W183+W184</f>
        <v>0</v>
      </c>
      <c r="X185" s="40">
        <f t="shared" si="36"/>
        <v>83.804504388229219</v>
      </c>
      <c r="Y185" s="38">
        <f>Y175+Y177+Y179+Y183+Y184</f>
        <v>0</v>
      </c>
    </row>
    <row r="186" spans="1:25" x14ac:dyDescent="0.25">
      <c r="A186" s="42" t="s">
        <v>145</v>
      </c>
      <c r="B186" s="43">
        <f>B185+B70</f>
        <v>1945.7</v>
      </c>
      <c r="C186" s="43">
        <f>C185+C70</f>
        <v>1944.2</v>
      </c>
      <c r="D186" s="58">
        <f t="shared" si="37"/>
        <v>1.5</v>
      </c>
      <c r="E186" s="43">
        <f>E185+E70</f>
        <v>265</v>
      </c>
      <c r="F186" s="43">
        <f>F185+F70</f>
        <v>9</v>
      </c>
      <c r="G186" s="45">
        <f t="shared" si="38"/>
        <v>86.020867924528304</v>
      </c>
      <c r="H186" s="43">
        <f>H185+H70</f>
        <v>22795.53</v>
      </c>
      <c r="I186" s="43">
        <f>I185+I70</f>
        <v>444.5</v>
      </c>
      <c r="J186" s="43">
        <f>J185+J70</f>
        <v>242.5</v>
      </c>
      <c r="K186" s="271">
        <f>L186/I186</f>
        <v>79.148425196850411</v>
      </c>
      <c r="L186" s="43">
        <f>L185+L70</f>
        <v>35181.475000000006</v>
      </c>
      <c r="M186" s="43">
        <f>M185+M70</f>
        <v>906.7</v>
      </c>
      <c r="N186" s="62">
        <f>O186/M186</f>
        <v>87.74688099702216</v>
      </c>
      <c r="O186" s="43">
        <f>O185+O70</f>
        <v>79560.096999999994</v>
      </c>
      <c r="P186" s="43">
        <f>P185+P70</f>
        <v>328</v>
      </c>
      <c r="Q186" s="45">
        <f>R186/P186</f>
        <v>85.844481707317073</v>
      </c>
      <c r="R186" s="43">
        <f>R185+R70</f>
        <v>28156.99</v>
      </c>
      <c r="S186" s="43">
        <f>S185+S70</f>
        <v>0</v>
      </c>
      <c r="T186" s="44" t="e">
        <f t="shared" si="42"/>
        <v>#DIV/0!</v>
      </c>
      <c r="U186" s="43">
        <f>U185+U70</f>
        <v>0</v>
      </c>
      <c r="V186" s="68">
        <f t="shared" si="35"/>
        <v>1944.2</v>
      </c>
      <c r="W186" s="43">
        <f>W185+W70</f>
        <v>0</v>
      </c>
      <c r="X186" s="45">
        <f t="shared" si="36"/>
        <v>85.224818434317456</v>
      </c>
      <c r="Y186" s="43">
        <f>Y185+Y70</f>
        <v>24</v>
      </c>
    </row>
    <row r="187" spans="1:25" x14ac:dyDescent="0.25">
      <c r="A187" s="13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6" customFormat="1" x14ac:dyDescent="0.25">
      <c r="D188" s="59"/>
      <c r="H188" s="59"/>
      <c r="L188" s="59"/>
      <c r="O188" s="59"/>
      <c r="R188" s="59"/>
      <c r="U188" s="59"/>
    </row>
    <row r="189" spans="1:25" s="6" customFormat="1" ht="13.5" customHeight="1" x14ac:dyDescent="0.25">
      <c r="D189" s="59"/>
      <c r="H189" s="59"/>
      <c r="L189" s="59"/>
      <c r="O189" s="59"/>
      <c r="R189" s="59"/>
      <c r="U189" s="59"/>
    </row>
    <row r="190" spans="1:25" s="6" customFormat="1" x14ac:dyDescent="0.25">
      <c r="D190" s="59"/>
      <c r="H190" s="59"/>
      <c r="L190" s="59"/>
      <c r="O190" s="59"/>
      <c r="R190" s="59"/>
      <c r="U190" s="59"/>
    </row>
    <row r="191" spans="1:25" s="6" customFormat="1" x14ac:dyDescent="0.25">
      <c r="A191" s="425" t="s">
        <v>182</v>
      </c>
      <c r="B191" s="5" t="s">
        <v>0</v>
      </c>
      <c r="C191" s="5"/>
      <c r="D191" s="53"/>
      <c r="E191" s="428" t="s">
        <v>174</v>
      </c>
      <c r="F191" s="429"/>
      <c r="G191" s="429"/>
      <c r="H191" s="429"/>
      <c r="I191" s="429"/>
      <c r="J191" s="429"/>
      <c r="K191" s="429"/>
      <c r="L191" s="429"/>
      <c r="M191" s="429"/>
      <c r="N191" s="429"/>
      <c r="O191" s="429"/>
      <c r="P191" s="429"/>
      <c r="Q191" s="429"/>
      <c r="R191" s="429"/>
      <c r="S191" s="429"/>
      <c r="T191" s="429"/>
      <c r="U191" s="429"/>
      <c r="V191" s="429"/>
      <c r="W191" s="429"/>
      <c r="X191" s="429"/>
      <c r="Y191" s="429"/>
    </row>
    <row r="192" spans="1:25" ht="15" customHeight="1" x14ac:dyDescent="0.25">
      <c r="A192" s="426"/>
      <c r="B192" s="428" t="s">
        <v>166</v>
      </c>
      <c r="C192" s="430"/>
      <c r="D192" s="430"/>
      <c r="E192" s="428" t="s">
        <v>171</v>
      </c>
      <c r="F192" s="430"/>
      <c r="G192" s="430"/>
      <c r="H192" s="430"/>
      <c r="I192" s="5" t="s">
        <v>170</v>
      </c>
      <c r="J192" s="5"/>
      <c r="K192" s="5"/>
      <c r="L192" s="53"/>
      <c r="M192" s="5" t="s">
        <v>175</v>
      </c>
      <c r="N192" s="5"/>
      <c r="O192" s="53"/>
      <c r="P192" s="428" t="s">
        <v>176</v>
      </c>
      <c r="Q192" s="431"/>
      <c r="R192" s="431"/>
      <c r="S192" s="432" t="s">
        <v>177</v>
      </c>
      <c r="T192" s="432"/>
      <c r="U192" s="432"/>
      <c r="V192" s="5" t="s">
        <v>1</v>
      </c>
      <c r="W192" s="5"/>
      <c r="X192" s="5"/>
      <c r="Y192" s="7"/>
    </row>
    <row r="193" spans="1:25" ht="15" customHeight="1" x14ac:dyDescent="0.25">
      <c r="A193" s="427"/>
      <c r="B193" s="433" t="s">
        <v>3</v>
      </c>
      <c r="C193" s="435" t="s">
        <v>167</v>
      </c>
      <c r="D193" s="436" t="s">
        <v>4</v>
      </c>
      <c r="E193" s="438" t="s">
        <v>5</v>
      </c>
      <c r="F193" s="429"/>
      <c r="G193" s="439" t="s">
        <v>6</v>
      </c>
      <c r="H193" s="441" t="s">
        <v>173</v>
      </c>
      <c r="I193" s="428" t="s">
        <v>5</v>
      </c>
      <c r="J193" s="428"/>
      <c r="K193" s="439" t="s">
        <v>6</v>
      </c>
      <c r="L193" s="441" t="s">
        <v>173</v>
      </c>
      <c r="M193" s="433" t="s">
        <v>5</v>
      </c>
      <c r="N193" s="439" t="s">
        <v>6</v>
      </c>
      <c r="O193" s="441" t="s">
        <v>173</v>
      </c>
      <c r="P193" s="433" t="s">
        <v>5</v>
      </c>
      <c r="Q193" s="439" t="s">
        <v>6</v>
      </c>
      <c r="R193" s="446" t="s">
        <v>173</v>
      </c>
      <c r="S193" s="433" t="s">
        <v>5</v>
      </c>
      <c r="T193" s="439" t="s">
        <v>6</v>
      </c>
      <c r="U193" s="446" t="s">
        <v>173</v>
      </c>
      <c r="V193" s="433" t="s">
        <v>5</v>
      </c>
      <c r="W193" s="434"/>
      <c r="X193" s="439" t="s">
        <v>6</v>
      </c>
      <c r="Y193" s="8"/>
    </row>
    <row r="194" spans="1:25" ht="90" x14ac:dyDescent="0.25">
      <c r="A194" s="8" t="s">
        <v>2</v>
      </c>
      <c r="B194" s="434"/>
      <c r="C194" s="434"/>
      <c r="D194" s="437"/>
      <c r="E194" s="65" t="s">
        <v>168</v>
      </c>
      <c r="F194" s="65" t="s">
        <v>169</v>
      </c>
      <c r="G194" s="440"/>
      <c r="H194" s="442"/>
      <c r="I194" s="65" t="s">
        <v>168</v>
      </c>
      <c r="J194" s="65" t="s">
        <v>172</v>
      </c>
      <c r="K194" s="440"/>
      <c r="L194" s="441"/>
      <c r="M194" s="443"/>
      <c r="N194" s="444"/>
      <c r="O194" s="442"/>
      <c r="P194" s="443"/>
      <c r="Q194" s="445"/>
      <c r="R194" s="447"/>
      <c r="S194" s="443"/>
      <c r="T194" s="445"/>
      <c r="U194" s="447"/>
      <c r="V194" s="64" t="s">
        <v>178</v>
      </c>
      <c r="W194" s="65" t="s">
        <v>179</v>
      </c>
      <c r="X194" s="448"/>
      <c r="Y194" s="8" t="s">
        <v>180</v>
      </c>
    </row>
    <row r="195" spans="1:25" x14ac:dyDescent="0.25">
      <c r="A195" s="63">
        <v>1</v>
      </c>
      <c r="B195" s="63">
        <v>2</v>
      </c>
      <c r="C195" s="63">
        <v>3</v>
      </c>
      <c r="D195" s="54">
        <v>4</v>
      </c>
      <c r="E195" s="63">
        <v>5</v>
      </c>
      <c r="F195" s="63">
        <v>6</v>
      </c>
      <c r="G195" s="63">
        <v>7</v>
      </c>
      <c r="H195" s="54"/>
      <c r="I195" s="63">
        <v>8</v>
      </c>
      <c r="J195" s="63">
        <v>9</v>
      </c>
      <c r="K195" s="63">
        <v>10</v>
      </c>
      <c r="L195" s="54"/>
      <c r="M195" s="63">
        <v>11</v>
      </c>
      <c r="N195" s="63">
        <v>12</v>
      </c>
      <c r="O195" s="54"/>
      <c r="P195" s="63">
        <v>13</v>
      </c>
      <c r="Q195" s="63">
        <v>14</v>
      </c>
      <c r="R195" s="54"/>
      <c r="S195" s="63">
        <v>15</v>
      </c>
      <c r="T195" s="63">
        <v>16</v>
      </c>
      <c r="U195" s="54"/>
      <c r="V195" s="63">
        <v>17</v>
      </c>
      <c r="W195" s="63">
        <v>18</v>
      </c>
      <c r="X195" s="63">
        <v>19</v>
      </c>
      <c r="Y195" s="63">
        <v>20</v>
      </c>
    </row>
    <row r="196" spans="1:25" x14ac:dyDescent="0.25">
      <c r="A196" s="26" t="s">
        <v>7</v>
      </c>
      <c r="B196" s="15">
        <v>270</v>
      </c>
      <c r="C196" s="15">
        <v>186</v>
      </c>
      <c r="D196" s="27">
        <f>B196-C196</f>
        <v>84</v>
      </c>
      <c r="E196" s="15">
        <v>96</v>
      </c>
      <c r="F196" s="15">
        <v>0</v>
      </c>
      <c r="G196" s="16">
        <v>75.02500000000002</v>
      </c>
      <c r="H196" s="27">
        <f>E196*G196</f>
        <v>7202.4000000000015</v>
      </c>
      <c r="I196" s="15">
        <v>29</v>
      </c>
      <c r="J196" s="15">
        <v>0</v>
      </c>
      <c r="K196" s="17">
        <v>87.06</v>
      </c>
      <c r="L196" s="27">
        <f>I196*K196</f>
        <v>2524.7400000000002</v>
      </c>
      <c r="M196" s="15">
        <v>38</v>
      </c>
      <c r="N196" s="16">
        <v>87.62</v>
      </c>
      <c r="O196" s="27">
        <f>M196*N196</f>
        <v>3329.5600000000004</v>
      </c>
      <c r="P196" s="15">
        <v>23</v>
      </c>
      <c r="Q196" s="16">
        <v>67.761739130434776</v>
      </c>
      <c r="R196" s="27">
        <f>P196*Q196</f>
        <v>1558.5199999999998</v>
      </c>
      <c r="S196" s="15"/>
      <c r="T196" s="15"/>
      <c r="U196" s="27">
        <f>S196*T196</f>
        <v>0</v>
      </c>
      <c r="V196" s="47">
        <f>E196+I196+M196+P196+S196</f>
        <v>186</v>
      </c>
      <c r="W196" s="15"/>
      <c r="X196" s="16">
        <f>(H196+L196+O196+R196+U196)/V196</f>
        <v>78.576451612903227</v>
      </c>
      <c r="Y196" s="15"/>
    </row>
    <row r="197" spans="1:25" x14ac:dyDescent="0.25">
      <c r="A197" s="18" t="s">
        <v>8</v>
      </c>
      <c r="B197" s="19"/>
      <c r="C197" s="19"/>
      <c r="D197" s="29">
        <f>B197-C197</f>
        <v>0</v>
      </c>
      <c r="E197" s="19"/>
      <c r="F197" s="19"/>
      <c r="G197" s="20"/>
      <c r="H197" s="29">
        <f t="shared" ref="H197:H247" si="47">E197*G197</f>
        <v>0</v>
      </c>
      <c r="I197" s="19"/>
      <c r="J197" s="19"/>
      <c r="K197" s="21"/>
      <c r="L197" s="29">
        <f t="shared" ref="L197:L247" si="48">I197*K197</f>
        <v>0</v>
      </c>
      <c r="M197" s="19"/>
      <c r="N197" s="20"/>
      <c r="O197" s="29">
        <f t="shared" ref="O197:O247" si="49">M197*N197</f>
        <v>0</v>
      </c>
      <c r="P197" s="19"/>
      <c r="Q197" s="20"/>
      <c r="R197" s="29">
        <f t="shared" ref="R197:R247" si="50">P197*Q197</f>
        <v>0</v>
      </c>
      <c r="S197" s="19"/>
      <c r="T197" s="19"/>
      <c r="U197" s="29">
        <f t="shared" ref="U197:U247" si="51">S197*T197</f>
        <v>0</v>
      </c>
      <c r="V197" s="48">
        <f t="shared" ref="V197:V247" si="52">E197+I197+M197+P197+S197</f>
        <v>0</v>
      </c>
      <c r="W197" s="19"/>
      <c r="X197" s="20" t="e">
        <f t="shared" ref="X197:X247" si="53">(H197+L197+O197+R197+U197)/V197</f>
        <v>#DIV/0!</v>
      </c>
      <c r="Y197" s="19"/>
    </row>
    <row r="198" spans="1:25" x14ac:dyDescent="0.25">
      <c r="A198" s="18" t="s">
        <v>9</v>
      </c>
      <c r="B198" s="19">
        <v>22</v>
      </c>
      <c r="C198" s="19">
        <v>22</v>
      </c>
      <c r="D198" s="29">
        <f t="shared" ref="D198:D261" si="54">B198-C198</f>
        <v>0</v>
      </c>
      <c r="E198" s="19">
        <v>0</v>
      </c>
      <c r="F198" s="19"/>
      <c r="G198" s="20"/>
      <c r="H198" s="29">
        <f t="shared" si="47"/>
        <v>0</v>
      </c>
      <c r="I198" s="19">
        <v>0</v>
      </c>
      <c r="J198" s="19"/>
      <c r="K198" s="21"/>
      <c r="L198" s="29">
        <f t="shared" si="48"/>
        <v>0</v>
      </c>
      <c r="M198" s="19">
        <v>22</v>
      </c>
      <c r="N198" s="20">
        <v>73.94</v>
      </c>
      <c r="O198" s="29">
        <f t="shared" si="49"/>
        <v>1626.6799999999998</v>
      </c>
      <c r="P198" s="19">
        <v>0</v>
      </c>
      <c r="Q198" s="20"/>
      <c r="R198" s="29">
        <f t="shared" si="50"/>
        <v>0</v>
      </c>
      <c r="S198" s="19"/>
      <c r="T198" s="19"/>
      <c r="U198" s="29">
        <f t="shared" si="51"/>
        <v>0</v>
      </c>
      <c r="V198" s="48">
        <f t="shared" si="52"/>
        <v>22</v>
      </c>
      <c r="W198" s="19"/>
      <c r="X198" s="20">
        <f t="shared" si="53"/>
        <v>73.94</v>
      </c>
      <c r="Y198" s="19"/>
    </row>
    <row r="199" spans="1:25" x14ac:dyDescent="0.25">
      <c r="A199" s="18" t="s">
        <v>10</v>
      </c>
      <c r="B199" s="19"/>
      <c r="C199" s="19"/>
      <c r="D199" s="29">
        <f t="shared" si="54"/>
        <v>0</v>
      </c>
      <c r="E199" s="19"/>
      <c r="F199" s="19"/>
      <c r="G199" s="20"/>
      <c r="H199" s="29">
        <f t="shared" si="47"/>
        <v>0</v>
      </c>
      <c r="I199" s="19"/>
      <c r="J199" s="19"/>
      <c r="K199" s="21"/>
      <c r="L199" s="29">
        <f t="shared" si="48"/>
        <v>0</v>
      </c>
      <c r="M199" s="19"/>
      <c r="N199" s="20"/>
      <c r="O199" s="29">
        <f t="shared" si="49"/>
        <v>0</v>
      </c>
      <c r="P199" s="19"/>
      <c r="Q199" s="20"/>
      <c r="R199" s="29">
        <f t="shared" si="50"/>
        <v>0</v>
      </c>
      <c r="S199" s="19"/>
      <c r="T199" s="19"/>
      <c r="U199" s="29">
        <f t="shared" si="51"/>
        <v>0</v>
      </c>
      <c r="V199" s="48">
        <f t="shared" si="52"/>
        <v>0</v>
      </c>
      <c r="W199" s="19"/>
      <c r="X199" s="20" t="e">
        <f t="shared" si="53"/>
        <v>#DIV/0!</v>
      </c>
      <c r="Y199" s="19"/>
    </row>
    <row r="200" spans="1:25" x14ac:dyDescent="0.25">
      <c r="A200" s="28" t="s">
        <v>11</v>
      </c>
      <c r="B200" s="19">
        <v>246</v>
      </c>
      <c r="C200" s="19">
        <v>165</v>
      </c>
      <c r="D200" s="29">
        <f t="shared" si="54"/>
        <v>81</v>
      </c>
      <c r="E200" s="19">
        <v>8</v>
      </c>
      <c r="F200" s="19">
        <v>0</v>
      </c>
      <c r="G200" s="20">
        <v>91.75</v>
      </c>
      <c r="H200" s="29">
        <f t="shared" si="47"/>
        <v>734</v>
      </c>
      <c r="I200" s="19">
        <v>88</v>
      </c>
      <c r="J200" s="19">
        <v>88</v>
      </c>
      <c r="K200" s="21">
        <v>83.541590909090914</v>
      </c>
      <c r="L200" s="29">
        <f t="shared" si="48"/>
        <v>7351.6600000000008</v>
      </c>
      <c r="M200" s="19">
        <v>3</v>
      </c>
      <c r="N200" s="20">
        <v>50.31</v>
      </c>
      <c r="O200" s="29">
        <f t="shared" si="49"/>
        <v>150.93</v>
      </c>
      <c r="P200" s="19">
        <v>66</v>
      </c>
      <c r="Q200" s="20">
        <v>85.734545454545454</v>
      </c>
      <c r="R200" s="29">
        <f t="shared" si="50"/>
        <v>5658.48</v>
      </c>
      <c r="S200" s="19"/>
      <c r="T200" s="19"/>
      <c r="U200" s="29">
        <f t="shared" si="51"/>
        <v>0</v>
      </c>
      <c r="V200" s="48">
        <f t="shared" si="52"/>
        <v>165</v>
      </c>
      <c r="W200" s="19"/>
      <c r="X200" s="20">
        <f t="shared" si="53"/>
        <v>84.212545454545449</v>
      </c>
      <c r="Y200" s="19">
        <v>8</v>
      </c>
    </row>
    <row r="201" spans="1:25" x14ac:dyDescent="0.25">
      <c r="A201" s="18" t="s">
        <v>12</v>
      </c>
      <c r="B201" s="19">
        <v>50</v>
      </c>
      <c r="C201" s="19">
        <v>50</v>
      </c>
      <c r="D201" s="29">
        <f t="shared" si="54"/>
        <v>0</v>
      </c>
      <c r="E201" s="19">
        <v>0</v>
      </c>
      <c r="F201" s="19"/>
      <c r="G201" s="20"/>
      <c r="H201" s="29">
        <f t="shared" si="47"/>
        <v>0</v>
      </c>
      <c r="I201" s="19">
        <v>0</v>
      </c>
      <c r="J201" s="19"/>
      <c r="K201" s="21"/>
      <c r="L201" s="29">
        <f t="shared" si="48"/>
        <v>0</v>
      </c>
      <c r="M201" s="19">
        <v>50</v>
      </c>
      <c r="N201" s="20">
        <v>83.95</v>
      </c>
      <c r="O201" s="29">
        <f t="shared" si="49"/>
        <v>4197.5</v>
      </c>
      <c r="P201" s="19">
        <v>0</v>
      </c>
      <c r="Q201" s="20"/>
      <c r="R201" s="29">
        <f t="shared" si="50"/>
        <v>0</v>
      </c>
      <c r="S201" s="19"/>
      <c r="T201" s="19"/>
      <c r="U201" s="29">
        <f t="shared" si="51"/>
        <v>0</v>
      </c>
      <c r="V201" s="48">
        <f t="shared" si="52"/>
        <v>50</v>
      </c>
      <c r="W201" s="19"/>
      <c r="X201" s="20">
        <f t="shared" si="53"/>
        <v>83.95</v>
      </c>
      <c r="Y201" s="19"/>
    </row>
    <row r="202" spans="1:25" x14ac:dyDescent="0.25">
      <c r="A202" s="18" t="s">
        <v>13</v>
      </c>
      <c r="B202" s="19">
        <v>29</v>
      </c>
      <c r="C202" s="19">
        <v>29</v>
      </c>
      <c r="D202" s="29">
        <f t="shared" si="54"/>
        <v>0</v>
      </c>
      <c r="E202" s="19">
        <v>0</v>
      </c>
      <c r="F202" s="19"/>
      <c r="G202" s="20"/>
      <c r="H202" s="29">
        <f t="shared" si="47"/>
        <v>0</v>
      </c>
      <c r="I202" s="19">
        <v>29</v>
      </c>
      <c r="J202" s="19">
        <v>29</v>
      </c>
      <c r="K202" s="21">
        <v>90.26</v>
      </c>
      <c r="L202" s="29">
        <f t="shared" si="48"/>
        <v>2617.54</v>
      </c>
      <c r="M202" s="19">
        <v>0</v>
      </c>
      <c r="N202" s="20"/>
      <c r="O202" s="29">
        <f t="shared" si="49"/>
        <v>0</v>
      </c>
      <c r="P202" s="19">
        <v>0</v>
      </c>
      <c r="Q202" s="20"/>
      <c r="R202" s="29">
        <f t="shared" si="50"/>
        <v>0</v>
      </c>
      <c r="S202" s="19"/>
      <c r="T202" s="19"/>
      <c r="U202" s="29">
        <f t="shared" si="51"/>
        <v>0</v>
      </c>
      <c r="V202" s="48">
        <f t="shared" si="52"/>
        <v>29</v>
      </c>
      <c r="W202" s="19"/>
      <c r="X202" s="20">
        <f t="shared" si="53"/>
        <v>90.26</v>
      </c>
      <c r="Y202" s="19"/>
    </row>
    <row r="203" spans="1:25" x14ac:dyDescent="0.25">
      <c r="A203" s="18" t="s">
        <v>14</v>
      </c>
      <c r="B203" s="19"/>
      <c r="C203" s="19"/>
      <c r="D203" s="29">
        <f t="shared" si="54"/>
        <v>0</v>
      </c>
      <c r="E203" s="19"/>
      <c r="F203" s="19"/>
      <c r="G203" s="20"/>
      <c r="H203" s="29">
        <f t="shared" si="47"/>
        <v>0</v>
      </c>
      <c r="I203" s="19"/>
      <c r="J203" s="19"/>
      <c r="K203" s="21"/>
      <c r="L203" s="29">
        <f t="shared" si="48"/>
        <v>0</v>
      </c>
      <c r="M203" s="19"/>
      <c r="N203" s="20"/>
      <c r="O203" s="29">
        <f t="shared" si="49"/>
        <v>0</v>
      </c>
      <c r="P203" s="19"/>
      <c r="Q203" s="20"/>
      <c r="R203" s="29">
        <f t="shared" si="50"/>
        <v>0</v>
      </c>
      <c r="S203" s="19"/>
      <c r="T203" s="19"/>
      <c r="U203" s="29">
        <f t="shared" si="51"/>
        <v>0</v>
      </c>
      <c r="V203" s="48">
        <f t="shared" si="52"/>
        <v>0</v>
      </c>
      <c r="W203" s="19"/>
      <c r="X203" s="20" t="e">
        <f t="shared" si="53"/>
        <v>#DIV/0!</v>
      </c>
      <c r="Y203" s="19"/>
    </row>
    <row r="204" spans="1:25" x14ac:dyDescent="0.25">
      <c r="A204" s="28" t="s">
        <v>15</v>
      </c>
      <c r="B204" s="19">
        <v>249</v>
      </c>
      <c r="C204" s="19">
        <v>249</v>
      </c>
      <c r="D204" s="29">
        <f t="shared" si="54"/>
        <v>0</v>
      </c>
      <c r="E204" s="19">
        <v>16</v>
      </c>
      <c r="F204" s="19">
        <v>0</v>
      </c>
      <c r="G204" s="20">
        <v>84.056250000000006</v>
      </c>
      <c r="H204" s="29">
        <f t="shared" si="47"/>
        <v>1344.9</v>
      </c>
      <c r="I204" s="19">
        <v>0</v>
      </c>
      <c r="J204" s="19"/>
      <c r="K204" s="21"/>
      <c r="L204" s="29">
        <f t="shared" si="48"/>
        <v>0</v>
      </c>
      <c r="M204" s="19">
        <v>142</v>
      </c>
      <c r="N204" s="20">
        <v>84.54161971830986</v>
      </c>
      <c r="O204" s="29">
        <f t="shared" si="49"/>
        <v>12004.91</v>
      </c>
      <c r="P204" s="19">
        <v>91</v>
      </c>
      <c r="Q204" s="20">
        <v>83.712417582417586</v>
      </c>
      <c r="R204" s="29">
        <f t="shared" si="50"/>
        <v>7617.83</v>
      </c>
      <c r="S204" s="19"/>
      <c r="T204" s="19"/>
      <c r="U204" s="29">
        <f t="shared" si="51"/>
        <v>0</v>
      </c>
      <c r="V204" s="48">
        <f t="shared" si="52"/>
        <v>249</v>
      </c>
      <c r="W204" s="19"/>
      <c r="X204" s="20">
        <f t="shared" si="53"/>
        <v>84.207389558232933</v>
      </c>
      <c r="Y204" s="19"/>
    </row>
    <row r="205" spans="1:25" x14ac:dyDescent="0.25">
      <c r="A205" s="18" t="s">
        <v>16</v>
      </c>
      <c r="B205" s="19">
        <v>47</v>
      </c>
      <c r="C205" s="19">
        <v>47</v>
      </c>
      <c r="D205" s="29">
        <f t="shared" si="54"/>
        <v>0</v>
      </c>
      <c r="E205" s="19">
        <v>0</v>
      </c>
      <c r="F205" s="19"/>
      <c r="G205" s="20"/>
      <c r="H205" s="29">
        <f t="shared" si="47"/>
        <v>0</v>
      </c>
      <c r="I205" s="19">
        <v>0</v>
      </c>
      <c r="J205" s="19"/>
      <c r="K205" s="21"/>
      <c r="L205" s="29">
        <f t="shared" si="48"/>
        <v>0</v>
      </c>
      <c r="M205" s="19">
        <v>0</v>
      </c>
      <c r="N205" s="20"/>
      <c r="O205" s="29">
        <f t="shared" si="49"/>
        <v>0</v>
      </c>
      <c r="P205" s="19">
        <v>47</v>
      </c>
      <c r="Q205" s="20">
        <v>84.19</v>
      </c>
      <c r="R205" s="29">
        <f t="shared" si="50"/>
        <v>3956.93</v>
      </c>
      <c r="S205" s="19"/>
      <c r="T205" s="19"/>
      <c r="U205" s="29">
        <f t="shared" si="51"/>
        <v>0</v>
      </c>
      <c r="V205" s="48">
        <f t="shared" si="52"/>
        <v>47</v>
      </c>
      <c r="W205" s="19"/>
      <c r="X205" s="20">
        <f t="shared" si="53"/>
        <v>84.19</v>
      </c>
      <c r="Y205" s="19"/>
    </row>
    <row r="206" spans="1:25" x14ac:dyDescent="0.25">
      <c r="A206" s="18" t="s">
        <v>17</v>
      </c>
      <c r="B206" s="19"/>
      <c r="C206" s="19"/>
      <c r="D206" s="29">
        <f t="shared" si="54"/>
        <v>0</v>
      </c>
      <c r="E206" s="19"/>
      <c r="F206" s="19"/>
      <c r="G206" s="20"/>
      <c r="H206" s="29">
        <f t="shared" si="47"/>
        <v>0</v>
      </c>
      <c r="I206" s="19"/>
      <c r="J206" s="19"/>
      <c r="K206" s="21"/>
      <c r="L206" s="29">
        <f t="shared" si="48"/>
        <v>0</v>
      </c>
      <c r="M206" s="19"/>
      <c r="N206" s="20"/>
      <c r="O206" s="29">
        <f t="shared" si="49"/>
        <v>0</v>
      </c>
      <c r="P206" s="19"/>
      <c r="Q206" s="20"/>
      <c r="R206" s="29">
        <f t="shared" si="50"/>
        <v>0</v>
      </c>
      <c r="S206" s="19"/>
      <c r="T206" s="19"/>
      <c r="U206" s="29">
        <f t="shared" si="51"/>
        <v>0</v>
      </c>
      <c r="V206" s="48">
        <f t="shared" si="52"/>
        <v>0</v>
      </c>
      <c r="W206" s="19"/>
      <c r="X206" s="20" t="e">
        <f t="shared" si="53"/>
        <v>#DIV/0!</v>
      </c>
      <c r="Y206" s="19"/>
    </row>
    <row r="207" spans="1:25" x14ac:dyDescent="0.25">
      <c r="A207" s="18" t="s">
        <v>18</v>
      </c>
      <c r="B207" s="19"/>
      <c r="C207" s="19"/>
      <c r="D207" s="29">
        <f t="shared" si="54"/>
        <v>0</v>
      </c>
      <c r="E207" s="19"/>
      <c r="F207" s="19"/>
      <c r="G207" s="20"/>
      <c r="H207" s="29">
        <f t="shared" si="47"/>
        <v>0</v>
      </c>
      <c r="I207" s="19"/>
      <c r="J207" s="19"/>
      <c r="K207" s="21"/>
      <c r="L207" s="29">
        <f t="shared" si="48"/>
        <v>0</v>
      </c>
      <c r="M207" s="19"/>
      <c r="N207" s="20"/>
      <c r="O207" s="29">
        <f t="shared" si="49"/>
        <v>0</v>
      </c>
      <c r="P207" s="19"/>
      <c r="Q207" s="20"/>
      <c r="R207" s="29">
        <f t="shared" si="50"/>
        <v>0</v>
      </c>
      <c r="S207" s="19"/>
      <c r="T207" s="19"/>
      <c r="U207" s="29">
        <f t="shared" si="51"/>
        <v>0</v>
      </c>
      <c r="V207" s="48">
        <f t="shared" si="52"/>
        <v>0</v>
      </c>
      <c r="W207" s="19"/>
      <c r="X207" s="20" t="e">
        <f t="shared" si="53"/>
        <v>#DIV/0!</v>
      </c>
      <c r="Y207" s="19"/>
    </row>
    <row r="208" spans="1:25" x14ac:dyDescent="0.25">
      <c r="A208" s="28" t="s">
        <v>19</v>
      </c>
      <c r="B208" s="19"/>
      <c r="C208" s="19"/>
      <c r="D208" s="29">
        <f t="shared" si="54"/>
        <v>0</v>
      </c>
      <c r="E208" s="19"/>
      <c r="F208" s="19"/>
      <c r="G208" s="20"/>
      <c r="H208" s="29">
        <f t="shared" si="47"/>
        <v>0</v>
      </c>
      <c r="I208" s="19"/>
      <c r="J208" s="19"/>
      <c r="K208" s="21"/>
      <c r="L208" s="29">
        <f t="shared" si="48"/>
        <v>0</v>
      </c>
      <c r="M208" s="19"/>
      <c r="N208" s="20"/>
      <c r="O208" s="29">
        <f t="shared" si="49"/>
        <v>0</v>
      </c>
      <c r="P208" s="19"/>
      <c r="Q208" s="20"/>
      <c r="R208" s="29">
        <f t="shared" si="50"/>
        <v>0</v>
      </c>
      <c r="S208" s="19"/>
      <c r="T208" s="19"/>
      <c r="U208" s="29">
        <f t="shared" si="51"/>
        <v>0</v>
      </c>
      <c r="V208" s="48">
        <f t="shared" si="52"/>
        <v>0</v>
      </c>
      <c r="W208" s="19"/>
      <c r="X208" s="20" t="e">
        <f t="shared" si="53"/>
        <v>#DIV/0!</v>
      </c>
      <c r="Y208" s="19"/>
    </row>
    <row r="209" spans="1:25" x14ac:dyDescent="0.25">
      <c r="A209" s="18" t="s">
        <v>20</v>
      </c>
      <c r="B209" s="19"/>
      <c r="C209" s="19"/>
      <c r="D209" s="29">
        <f t="shared" si="54"/>
        <v>0</v>
      </c>
      <c r="E209" s="19"/>
      <c r="F209" s="19"/>
      <c r="G209" s="20"/>
      <c r="H209" s="29">
        <f t="shared" si="47"/>
        <v>0</v>
      </c>
      <c r="I209" s="19"/>
      <c r="J209" s="19"/>
      <c r="K209" s="21"/>
      <c r="L209" s="29">
        <f t="shared" si="48"/>
        <v>0</v>
      </c>
      <c r="M209" s="19"/>
      <c r="N209" s="20"/>
      <c r="O209" s="29">
        <f t="shared" si="49"/>
        <v>0</v>
      </c>
      <c r="P209" s="19"/>
      <c r="Q209" s="20"/>
      <c r="R209" s="29">
        <f t="shared" si="50"/>
        <v>0</v>
      </c>
      <c r="S209" s="19"/>
      <c r="T209" s="19"/>
      <c r="U209" s="29">
        <f t="shared" si="51"/>
        <v>0</v>
      </c>
      <c r="V209" s="48">
        <f t="shared" si="52"/>
        <v>0</v>
      </c>
      <c r="W209" s="19"/>
      <c r="X209" s="20" t="e">
        <f t="shared" si="53"/>
        <v>#DIV/0!</v>
      </c>
      <c r="Y209" s="19"/>
    </row>
    <row r="210" spans="1:25" x14ac:dyDescent="0.25">
      <c r="A210" s="18" t="s">
        <v>21</v>
      </c>
      <c r="B210" s="19"/>
      <c r="C210" s="19"/>
      <c r="D210" s="29">
        <f t="shared" si="54"/>
        <v>0</v>
      </c>
      <c r="E210" s="19"/>
      <c r="F210" s="19"/>
      <c r="G210" s="20"/>
      <c r="H210" s="29">
        <f t="shared" si="47"/>
        <v>0</v>
      </c>
      <c r="I210" s="19"/>
      <c r="J210" s="19"/>
      <c r="K210" s="21"/>
      <c r="L210" s="29">
        <f t="shared" si="48"/>
        <v>0</v>
      </c>
      <c r="M210" s="19"/>
      <c r="N210" s="20"/>
      <c r="O210" s="29">
        <f t="shared" si="49"/>
        <v>0</v>
      </c>
      <c r="P210" s="19"/>
      <c r="Q210" s="20"/>
      <c r="R210" s="29">
        <f t="shared" si="50"/>
        <v>0</v>
      </c>
      <c r="S210" s="19"/>
      <c r="T210" s="19"/>
      <c r="U210" s="29">
        <f t="shared" si="51"/>
        <v>0</v>
      </c>
      <c r="V210" s="48">
        <f t="shared" si="52"/>
        <v>0</v>
      </c>
      <c r="W210" s="19"/>
      <c r="X210" s="20" t="e">
        <f t="shared" si="53"/>
        <v>#DIV/0!</v>
      </c>
      <c r="Y210" s="19"/>
    </row>
    <row r="211" spans="1:25" x14ac:dyDescent="0.25">
      <c r="A211" s="18" t="s">
        <v>22</v>
      </c>
      <c r="B211" s="19"/>
      <c r="C211" s="19"/>
      <c r="D211" s="29">
        <f t="shared" si="54"/>
        <v>0</v>
      </c>
      <c r="E211" s="19"/>
      <c r="F211" s="19"/>
      <c r="G211" s="20"/>
      <c r="H211" s="29">
        <f t="shared" si="47"/>
        <v>0</v>
      </c>
      <c r="I211" s="19"/>
      <c r="J211" s="19"/>
      <c r="K211" s="21"/>
      <c r="L211" s="29">
        <f t="shared" si="48"/>
        <v>0</v>
      </c>
      <c r="M211" s="19"/>
      <c r="N211" s="20"/>
      <c r="O211" s="29">
        <f t="shared" si="49"/>
        <v>0</v>
      </c>
      <c r="P211" s="19"/>
      <c r="Q211" s="20"/>
      <c r="R211" s="29">
        <f t="shared" si="50"/>
        <v>0</v>
      </c>
      <c r="S211" s="19"/>
      <c r="T211" s="19"/>
      <c r="U211" s="29">
        <f t="shared" si="51"/>
        <v>0</v>
      </c>
      <c r="V211" s="48">
        <f t="shared" si="52"/>
        <v>0</v>
      </c>
      <c r="W211" s="19"/>
      <c r="X211" s="20" t="e">
        <f t="shared" si="53"/>
        <v>#DIV/0!</v>
      </c>
      <c r="Y211" s="19"/>
    </row>
    <row r="212" spans="1:25" x14ac:dyDescent="0.25">
      <c r="A212" s="28" t="s">
        <v>23</v>
      </c>
      <c r="B212" s="19"/>
      <c r="C212" s="19"/>
      <c r="D212" s="29">
        <f t="shared" si="54"/>
        <v>0</v>
      </c>
      <c r="E212" s="19"/>
      <c r="F212" s="19"/>
      <c r="G212" s="20"/>
      <c r="H212" s="29">
        <f t="shared" si="47"/>
        <v>0</v>
      </c>
      <c r="I212" s="19"/>
      <c r="J212" s="19"/>
      <c r="K212" s="21"/>
      <c r="L212" s="29">
        <f t="shared" si="48"/>
        <v>0</v>
      </c>
      <c r="M212" s="19"/>
      <c r="N212" s="20"/>
      <c r="O212" s="29">
        <f t="shared" si="49"/>
        <v>0</v>
      </c>
      <c r="P212" s="19"/>
      <c r="Q212" s="20"/>
      <c r="R212" s="29">
        <f t="shared" si="50"/>
        <v>0</v>
      </c>
      <c r="S212" s="19"/>
      <c r="T212" s="19"/>
      <c r="U212" s="29">
        <f t="shared" si="51"/>
        <v>0</v>
      </c>
      <c r="V212" s="48">
        <f t="shared" si="52"/>
        <v>0</v>
      </c>
      <c r="W212" s="19"/>
      <c r="X212" s="20" t="e">
        <f t="shared" si="53"/>
        <v>#DIV/0!</v>
      </c>
      <c r="Y212" s="19"/>
    </row>
    <row r="213" spans="1:25" x14ac:dyDescent="0.25">
      <c r="A213" s="18" t="s">
        <v>24</v>
      </c>
      <c r="B213" s="19"/>
      <c r="C213" s="19"/>
      <c r="D213" s="29">
        <f t="shared" si="54"/>
        <v>0</v>
      </c>
      <c r="E213" s="19"/>
      <c r="F213" s="19"/>
      <c r="G213" s="20"/>
      <c r="H213" s="29">
        <f t="shared" si="47"/>
        <v>0</v>
      </c>
      <c r="I213" s="19"/>
      <c r="J213" s="19"/>
      <c r="K213" s="21"/>
      <c r="L213" s="29">
        <f t="shared" si="48"/>
        <v>0</v>
      </c>
      <c r="M213" s="19"/>
      <c r="N213" s="20"/>
      <c r="O213" s="29">
        <f t="shared" si="49"/>
        <v>0</v>
      </c>
      <c r="P213" s="19"/>
      <c r="Q213" s="20"/>
      <c r="R213" s="29">
        <f t="shared" si="50"/>
        <v>0</v>
      </c>
      <c r="S213" s="19"/>
      <c r="T213" s="19"/>
      <c r="U213" s="29">
        <f t="shared" si="51"/>
        <v>0</v>
      </c>
      <c r="V213" s="48">
        <f t="shared" si="52"/>
        <v>0</v>
      </c>
      <c r="W213" s="19"/>
      <c r="X213" s="20" t="e">
        <f t="shared" si="53"/>
        <v>#DIV/0!</v>
      </c>
      <c r="Y213" s="19"/>
    </row>
    <row r="214" spans="1:25" x14ac:dyDescent="0.25">
      <c r="A214" s="18" t="s">
        <v>25</v>
      </c>
      <c r="B214" s="19"/>
      <c r="C214" s="19"/>
      <c r="D214" s="29">
        <f t="shared" si="54"/>
        <v>0</v>
      </c>
      <c r="E214" s="19"/>
      <c r="F214" s="19"/>
      <c r="G214" s="20"/>
      <c r="H214" s="29">
        <f t="shared" si="47"/>
        <v>0</v>
      </c>
      <c r="I214" s="19"/>
      <c r="J214" s="19"/>
      <c r="K214" s="21"/>
      <c r="L214" s="29">
        <f t="shared" si="48"/>
        <v>0</v>
      </c>
      <c r="M214" s="19"/>
      <c r="N214" s="20"/>
      <c r="O214" s="29">
        <f t="shared" si="49"/>
        <v>0</v>
      </c>
      <c r="P214" s="19"/>
      <c r="Q214" s="20"/>
      <c r="R214" s="29">
        <f t="shared" si="50"/>
        <v>0</v>
      </c>
      <c r="S214" s="19"/>
      <c r="T214" s="19"/>
      <c r="U214" s="29">
        <f t="shared" si="51"/>
        <v>0</v>
      </c>
      <c r="V214" s="48">
        <f t="shared" si="52"/>
        <v>0</v>
      </c>
      <c r="W214" s="19"/>
      <c r="X214" s="20" t="e">
        <f t="shared" si="53"/>
        <v>#DIV/0!</v>
      </c>
      <c r="Y214" s="19"/>
    </row>
    <row r="215" spans="1:25" x14ac:dyDescent="0.25">
      <c r="A215" s="18" t="s">
        <v>26</v>
      </c>
      <c r="B215" s="19"/>
      <c r="C215" s="19"/>
      <c r="D215" s="29">
        <f t="shared" si="54"/>
        <v>0</v>
      </c>
      <c r="E215" s="19"/>
      <c r="F215" s="19"/>
      <c r="G215" s="20"/>
      <c r="H215" s="29">
        <f t="shared" si="47"/>
        <v>0</v>
      </c>
      <c r="I215" s="19"/>
      <c r="J215" s="19"/>
      <c r="K215" s="21"/>
      <c r="L215" s="29">
        <f t="shared" si="48"/>
        <v>0</v>
      </c>
      <c r="M215" s="19"/>
      <c r="N215" s="20"/>
      <c r="O215" s="29">
        <f t="shared" si="49"/>
        <v>0</v>
      </c>
      <c r="P215" s="19"/>
      <c r="Q215" s="20"/>
      <c r="R215" s="29">
        <f t="shared" si="50"/>
        <v>0</v>
      </c>
      <c r="S215" s="19"/>
      <c r="T215" s="19"/>
      <c r="U215" s="29">
        <f t="shared" si="51"/>
        <v>0</v>
      </c>
      <c r="V215" s="48">
        <f t="shared" si="52"/>
        <v>0</v>
      </c>
      <c r="W215" s="19"/>
      <c r="X215" s="20" t="e">
        <f t="shared" si="53"/>
        <v>#DIV/0!</v>
      </c>
      <c r="Y215" s="19"/>
    </row>
    <row r="216" spans="1:25" x14ac:dyDescent="0.25">
      <c r="A216" s="28" t="s">
        <v>27</v>
      </c>
      <c r="B216" s="19">
        <v>38</v>
      </c>
      <c r="C216" s="19">
        <v>18</v>
      </c>
      <c r="D216" s="29">
        <f t="shared" si="54"/>
        <v>20</v>
      </c>
      <c r="E216" s="19">
        <v>9</v>
      </c>
      <c r="F216" s="19"/>
      <c r="G216" s="20">
        <v>95.52</v>
      </c>
      <c r="H216" s="29">
        <f t="shared" si="47"/>
        <v>859.68</v>
      </c>
      <c r="I216" s="19">
        <v>9</v>
      </c>
      <c r="J216" s="19">
        <v>9</v>
      </c>
      <c r="K216" s="273">
        <v>58.650000000000006</v>
      </c>
      <c r="L216" s="29">
        <f t="shared" si="48"/>
        <v>527.85</v>
      </c>
      <c r="M216" s="19"/>
      <c r="N216" s="20"/>
      <c r="O216" s="29">
        <f t="shared" si="49"/>
        <v>0</v>
      </c>
      <c r="P216" s="19"/>
      <c r="Q216" s="20"/>
      <c r="R216" s="29">
        <f t="shared" si="50"/>
        <v>0</v>
      </c>
      <c r="S216" s="19"/>
      <c r="T216" s="19"/>
      <c r="U216" s="29">
        <f t="shared" si="51"/>
        <v>0</v>
      </c>
      <c r="V216" s="48">
        <f t="shared" si="52"/>
        <v>18</v>
      </c>
      <c r="W216" s="19"/>
      <c r="X216" s="20">
        <f t="shared" si="53"/>
        <v>77.084999999999994</v>
      </c>
      <c r="Y216" s="19">
        <v>9</v>
      </c>
    </row>
    <row r="217" spans="1:25" x14ac:dyDescent="0.25">
      <c r="A217" s="18" t="s">
        <v>28</v>
      </c>
      <c r="B217" s="19">
        <v>0</v>
      </c>
      <c r="C217" s="19">
        <v>40</v>
      </c>
      <c r="D217" s="29">
        <f t="shared" si="54"/>
        <v>-40</v>
      </c>
      <c r="E217" s="19"/>
      <c r="F217" s="19"/>
      <c r="G217" s="20"/>
      <c r="H217" s="29">
        <f t="shared" si="47"/>
        <v>0</v>
      </c>
      <c r="I217" s="19">
        <v>40</v>
      </c>
      <c r="J217" s="19">
        <v>40</v>
      </c>
      <c r="K217" s="273">
        <v>51.590000000000011</v>
      </c>
      <c r="L217" s="29">
        <f t="shared" si="48"/>
        <v>2063.6000000000004</v>
      </c>
      <c r="M217" s="19"/>
      <c r="N217" s="20"/>
      <c r="O217" s="29">
        <f t="shared" si="49"/>
        <v>0</v>
      </c>
      <c r="P217" s="19"/>
      <c r="Q217" s="20"/>
      <c r="R217" s="29">
        <f t="shared" si="50"/>
        <v>0</v>
      </c>
      <c r="S217" s="19"/>
      <c r="T217" s="19"/>
      <c r="U217" s="29">
        <f t="shared" si="51"/>
        <v>0</v>
      </c>
      <c r="V217" s="48">
        <f t="shared" si="52"/>
        <v>40</v>
      </c>
      <c r="W217" s="19"/>
      <c r="X217" s="20">
        <f t="shared" si="53"/>
        <v>51.590000000000011</v>
      </c>
      <c r="Y217" s="19"/>
    </row>
    <row r="218" spans="1:25" x14ac:dyDescent="0.25">
      <c r="A218" s="18" t="s">
        <v>29</v>
      </c>
      <c r="B218" s="19">
        <v>0</v>
      </c>
      <c r="C218" s="19">
        <v>43</v>
      </c>
      <c r="D218" s="29">
        <f t="shared" si="54"/>
        <v>-43</v>
      </c>
      <c r="E218" s="19">
        <v>20</v>
      </c>
      <c r="F218" s="19"/>
      <c r="G218" s="20">
        <v>84.69</v>
      </c>
      <c r="H218" s="29">
        <f t="shared" si="47"/>
        <v>1693.8</v>
      </c>
      <c r="I218" s="19">
        <v>23</v>
      </c>
      <c r="J218" s="19">
        <v>23</v>
      </c>
      <c r="K218" s="273">
        <v>68.95</v>
      </c>
      <c r="L218" s="29">
        <f t="shared" si="48"/>
        <v>1585.8500000000001</v>
      </c>
      <c r="M218" s="19"/>
      <c r="N218" s="20"/>
      <c r="O218" s="29">
        <f t="shared" si="49"/>
        <v>0</v>
      </c>
      <c r="P218" s="19"/>
      <c r="Q218" s="20"/>
      <c r="R218" s="29">
        <f t="shared" si="50"/>
        <v>0</v>
      </c>
      <c r="S218" s="19"/>
      <c r="T218" s="19"/>
      <c r="U218" s="29">
        <f t="shared" si="51"/>
        <v>0</v>
      </c>
      <c r="V218" s="48">
        <f t="shared" si="52"/>
        <v>43</v>
      </c>
      <c r="W218" s="19"/>
      <c r="X218" s="20">
        <f t="shared" si="53"/>
        <v>76.270930232558143</v>
      </c>
      <c r="Y218" s="19">
        <v>20</v>
      </c>
    </row>
    <row r="219" spans="1:25" x14ac:dyDescent="0.25">
      <c r="A219" s="18" t="s">
        <v>30</v>
      </c>
      <c r="B219" s="19"/>
      <c r="C219" s="19"/>
      <c r="D219" s="29">
        <f t="shared" si="54"/>
        <v>0</v>
      </c>
      <c r="E219" s="19"/>
      <c r="F219" s="19"/>
      <c r="G219" s="20"/>
      <c r="H219" s="29">
        <f t="shared" si="47"/>
        <v>0</v>
      </c>
      <c r="I219" s="19"/>
      <c r="J219" s="19"/>
      <c r="K219" s="21"/>
      <c r="L219" s="29">
        <f t="shared" si="48"/>
        <v>0</v>
      </c>
      <c r="M219" s="19"/>
      <c r="N219" s="20"/>
      <c r="O219" s="29">
        <f t="shared" si="49"/>
        <v>0</v>
      </c>
      <c r="P219" s="19"/>
      <c r="Q219" s="20"/>
      <c r="R219" s="29">
        <f t="shared" si="50"/>
        <v>0</v>
      </c>
      <c r="S219" s="19"/>
      <c r="T219" s="19"/>
      <c r="U219" s="29">
        <f t="shared" si="51"/>
        <v>0</v>
      </c>
      <c r="V219" s="48">
        <f t="shared" si="52"/>
        <v>0</v>
      </c>
      <c r="W219" s="19"/>
      <c r="X219" s="20" t="e">
        <f t="shared" si="53"/>
        <v>#DIV/0!</v>
      </c>
      <c r="Y219" s="19"/>
    </row>
    <row r="220" spans="1:25" x14ac:dyDescent="0.25">
      <c r="A220" s="28" t="s">
        <v>31</v>
      </c>
      <c r="B220" s="19"/>
      <c r="C220" s="19"/>
      <c r="D220" s="29">
        <f t="shared" si="54"/>
        <v>0</v>
      </c>
      <c r="E220" s="19"/>
      <c r="F220" s="19"/>
      <c r="G220" s="20"/>
      <c r="H220" s="29">
        <f t="shared" si="47"/>
        <v>0</v>
      </c>
      <c r="I220" s="19"/>
      <c r="J220" s="19"/>
      <c r="K220" s="21"/>
      <c r="L220" s="29">
        <f t="shared" si="48"/>
        <v>0</v>
      </c>
      <c r="M220" s="19"/>
      <c r="N220" s="20"/>
      <c r="O220" s="29">
        <f t="shared" si="49"/>
        <v>0</v>
      </c>
      <c r="P220" s="19"/>
      <c r="Q220" s="20"/>
      <c r="R220" s="29">
        <f t="shared" si="50"/>
        <v>0</v>
      </c>
      <c r="S220" s="19"/>
      <c r="T220" s="19"/>
      <c r="U220" s="29">
        <f t="shared" si="51"/>
        <v>0</v>
      </c>
      <c r="V220" s="48">
        <f t="shared" si="52"/>
        <v>0</v>
      </c>
      <c r="W220" s="19"/>
      <c r="X220" s="20" t="e">
        <f t="shared" si="53"/>
        <v>#DIV/0!</v>
      </c>
      <c r="Y220" s="19"/>
    </row>
    <row r="221" spans="1:25" x14ac:dyDescent="0.25">
      <c r="A221" s="18" t="s">
        <v>32</v>
      </c>
      <c r="B221" s="19"/>
      <c r="C221" s="19"/>
      <c r="D221" s="29">
        <f t="shared" si="54"/>
        <v>0</v>
      </c>
      <c r="E221" s="19"/>
      <c r="F221" s="19"/>
      <c r="G221" s="20"/>
      <c r="H221" s="29">
        <f t="shared" si="47"/>
        <v>0</v>
      </c>
      <c r="I221" s="19"/>
      <c r="J221" s="19"/>
      <c r="K221" s="21"/>
      <c r="L221" s="29">
        <f t="shared" si="48"/>
        <v>0</v>
      </c>
      <c r="M221" s="19"/>
      <c r="N221" s="20"/>
      <c r="O221" s="29">
        <f t="shared" si="49"/>
        <v>0</v>
      </c>
      <c r="P221" s="19"/>
      <c r="Q221" s="20"/>
      <c r="R221" s="29">
        <f t="shared" si="50"/>
        <v>0</v>
      </c>
      <c r="S221" s="19"/>
      <c r="T221" s="19"/>
      <c r="U221" s="29">
        <f t="shared" si="51"/>
        <v>0</v>
      </c>
      <c r="V221" s="48">
        <f t="shared" si="52"/>
        <v>0</v>
      </c>
      <c r="W221" s="19"/>
      <c r="X221" s="20" t="e">
        <f t="shared" si="53"/>
        <v>#DIV/0!</v>
      </c>
      <c r="Y221" s="19"/>
    </row>
    <row r="222" spans="1:25" x14ac:dyDescent="0.25">
      <c r="A222" s="18" t="s">
        <v>33</v>
      </c>
      <c r="B222" s="19"/>
      <c r="C222" s="19"/>
      <c r="D222" s="29">
        <f t="shared" si="54"/>
        <v>0</v>
      </c>
      <c r="E222" s="19"/>
      <c r="F222" s="19"/>
      <c r="G222" s="20"/>
      <c r="H222" s="29">
        <f t="shared" si="47"/>
        <v>0</v>
      </c>
      <c r="I222" s="19"/>
      <c r="J222" s="19"/>
      <c r="K222" s="21"/>
      <c r="L222" s="29">
        <f t="shared" si="48"/>
        <v>0</v>
      </c>
      <c r="M222" s="19"/>
      <c r="N222" s="20"/>
      <c r="O222" s="29">
        <f t="shared" si="49"/>
        <v>0</v>
      </c>
      <c r="P222" s="19"/>
      <c r="Q222" s="20"/>
      <c r="R222" s="29">
        <f t="shared" si="50"/>
        <v>0</v>
      </c>
      <c r="S222" s="19"/>
      <c r="T222" s="19"/>
      <c r="U222" s="29">
        <f t="shared" si="51"/>
        <v>0</v>
      </c>
      <c r="V222" s="48">
        <f t="shared" si="52"/>
        <v>0</v>
      </c>
      <c r="W222" s="19"/>
      <c r="X222" s="20" t="e">
        <f t="shared" si="53"/>
        <v>#DIV/0!</v>
      </c>
      <c r="Y222" s="19"/>
    </row>
    <row r="223" spans="1:25" x14ac:dyDescent="0.25">
      <c r="A223" s="18" t="s">
        <v>34</v>
      </c>
      <c r="B223" s="19"/>
      <c r="C223" s="19"/>
      <c r="D223" s="29">
        <f t="shared" si="54"/>
        <v>0</v>
      </c>
      <c r="E223" s="19"/>
      <c r="F223" s="19"/>
      <c r="G223" s="20"/>
      <c r="H223" s="29">
        <f t="shared" si="47"/>
        <v>0</v>
      </c>
      <c r="I223" s="19"/>
      <c r="J223" s="19"/>
      <c r="K223" s="21"/>
      <c r="L223" s="29">
        <f t="shared" si="48"/>
        <v>0</v>
      </c>
      <c r="M223" s="19"/>
      <c r="N223" s="20"/>
      <c r="O223" s="29">
        <f t="shared" si="49"/>
        <v>0</v>
      </c>
      <c r="P223" s="19"/>
      <c r="Q223" s="20"/>
      <c r="R223" s="29">
        <f t="shared" si="50"/>
        <v>0</v>
      </c>
      <c r="S223" s="19"/>
      <c r="T223" s="19"/>
      <c r="U223" s="29">
        <f t="shared" si="51"/>
        <v>0</v>
      </c>
      <c r="V223" s="48">
        <f t="shared" si="52"/>
        <v>0</v>
      </c>
      <c r="W223" s="19"/>
      <c r="X223" s="20" t="e">
        <f t="shared" si="53"/>
        <v>#DIV/0!</v>
      </c>
      <c r="Y223" s="19"/>
    </row>
    <row r="224" spans="1:25" x14ac:dyDescent="0.25">
      <c r="A224" s="28" t="s">
        <v>35</v>
      </c>
      <c r="B224" s="19"/>
      <c r="C224" s="19"/>
      <c r="D224" s="29">
        <f t="shared" si="54"/>
        <v>0</v>
      </c>
      <c r="E224" s="19"/>
      <c r="F224" s="19"/>
      <c r="G224" s="20"/>
      <c r="H224" s="29">
        <f t="shared" si="47"/>
        <v>0</v>
      </c>
      <c r="I224" s="19"/>
      <c r="J224" s="19"/>
      <c r="K224" s="21"/>
      <c r="L224" s="29">
        <f t="shared" si="48"/>
        <v>0</v>
      </c>
      <c r="M224" s="19"/>
      <c r="N224" s="20"/>
      <c r="O224" s="29">
        <f t="shared" si="49"/>
        <v>0</v>
      </c>
      <c r="P224" s="19"/>
      <c r="Q224" s="20"/>
      <c r="R224" s="29">
        <f t="shared" si="50"/>
        <v>0</v>
      </c>
      <c r="S224" s="19"/>
      <c r="T224" s="19"/>
      <c r="U224" s="29">
        <f t="shared" si="51"/>
        <v>0</v>
      </c>
      <c r="V224" s="48">
        <f t="shared" si="52"/>
        <v>0</v>
      </c>
      <c r="W224" s="19"/>
      <c r="X224" s="20" t="e">
        <f t="shared" si="53"/>
        <v>#DIV/0!</v>
      </c>
      <c r="Y224" s="19"/>
    </row>
    <row r="225" spans="1:25" x14ac:dyDescent="0.25">
      <c r="A225" s="18" t="s">
        <v>36</v>
      </c>
      <c r="B225" s="19"/>
      <c r="C225" s="19"/>
      <c r="D225" s="29">
        <f t="shared" si="54"/>
        <v>0</v>
      </c>
      <c r="E225" s="19"/>
      <c r="F225" s="19"/>
      <c r="G225" s="20"/>
      <c r="H225" s="29">
        <f t="shared" si="47"/>
        <v>0</v>
      </c>
      <c r="I225" s="19"/>
      <c r="J225" s="19"/>
      <c r="K225" s="21"/>
      <c r="L225" s="29">
        <f t="shared" si="48"/>
        <v>0</v>
      </c>
      <c r="M225" s="19"/>
      <c r="N225" s="20"/>
      <c r="O225" s="29">
        <f t="shared" si="49"/>
        <v>0</v>
      </c>
      <c r="P225" s="19"/>
      <c r="Q225" s="20"/>
      <c r="R225" s="29">
        <f t="shared" si="50"/>
        <v>0</v>
      </c>
      <c r="S225" s="19"/>
      <c r="T225" s="19"/>
      <c r="U225" s="29">
        <f t="shared" si="51"/>
        <v>0</v>
      </c>
      <c r="V225" s="48">
        <f t="shared" si="52"/>
        <v>0</v>
      </c>
      <c r="W225" s="19"/>
      <c r="X225" s="20" t="e">
        <f t="shared" si="53"/>
        <v>#DIV/0!</v>
      </c>
      <c r="Y225" s="19"/>
    </row>
    <row r="226" spans="1:25" x14ac:dyDescent="0.25">
      <c r="A226" s="18" t="s">
        <v>37</v>
      </c>
      <c r="B226" s="19"/>
      <c r="C226" s="19"/>
      <c r="D226" s="29">
        <f t="shared" si="54"/>
        <v>0</v>
      </c>
      <c r="E226" s="19"/>
      <c r="F226" s="19"/>
      <c r="G226" s="20"/>
      <c r="H226" s="29">
        <f t="shared" si="47"/>
        <v>0</v>
      </c>
      <c r="I226" s="19"/>
      <c r="J226" s="19"/>
      <c r="K226" s="21"/>
      <c r="L226" s="29">
        <f t="shared" si="48"/>
        <v>0</v>
      </c>
      <c r="M226" s="19"/>
      <c r="N226" s="20"/>
      <c r="O226" s="29">
        <f t="shared" si="49"/>
        <v>0</v>
      </c>
      <c r="P226" s="19"/>
      <c r="Q226" s="20"/>
      <c r="R226" s="29">
        <f t="shared" si="50"/>
        <v>0</v>
      </c>
      <c r="S226" s="19"/>
      <c r="T226" s="19"/>
      <c r="U226" s="29">
        <f t="shared" si="51"/>
        <v>0</v>
      </c>
      <c r="V226" s="48">
        <f t="shared" si="52"/>
        <v>0</v>
      </c>
      <c r="W226" s="19"/>
      <c r="X226" s="20" t="e">
        <f t="shared" si="53"/>
        <v>#DIV/0!</v>
      </c>
      <c r="Y226" s="19"/>
    </row>
    <row r="227" spans="1:25" x14ac:dyDescent="0.25">
      <c r="A227" s="18" t="s">
        <v>38</v>
      </c>
      <c r="B227" s="19"/>
      <c r="C227" s="19"/>
      <c r="D227" s="29">
        <f t="shared" si="54"/>
        <v>0</v>
      </c>
      <c r="E227" s="19"/>
      <c r="F227" s="19"/>
      <c r="G227" s="20"/>
      <c r="H227" s="29">
        <f t="shared" si="47"/>
        <v>0</v>
      </c>
      <c r="I227" s="19"/>
      <c r="J227" s="19"/>
      <c r="K227" s="21"/>
      <c r="L227" s="29">
        <f t="shared" si="48"/>
        <v>0</v>
      </c>
      <c r="M227" s="19"/>
      <c r="N227" s="20"/>
      <c r="O227" s="29">
        <f t="shared" si="49"/>
        <v>0</v>
      </c>
      <c r="P227" s="19"/>
      <c r="Q227" s="20"/>
      <c r="R227" s="29">
        <f t="shared" si="50"/>
        <v>0</v>
      </c>
      <c r="S227" s="19"/>
      <c r="T227" s="19"/>
      <c r="U227" s="29">
        <f t="shared" si="51"/>
        <v>0</v>
      </c>
      <c r="V227" s="48">
        <f t="shared" si="52"/>
        <v>0</v>
      </c>
      <c r="W227" s="19"/>
      <c r="X227" s="20" t="e">
        <f t="shared" si="53"/>
        <v>#DIV/0!</v>
      </c>
      <c r="Y227" s="19"/>
    </row>
    <row r="228" spans="1:25" x14ac:dyDescent="0.25">
      <c r="A228" s="28" t="s">
        <v>39</v>
      </c>
      <c r="B228" s="19"/>
      <c r="C228" s="19"/>
      <c r="D228" s="29">
        <f t="shared" si="54"/>
        <v>0</v>
      </c>
      <c r="E228" s="19"/>
      <c r="F228" s="19"/>
      <c r="G228" s="20"/>
      <c r="H228" s="29">
        <f t="shared" si="47"/>
        <v>0</v>
      </c>
      <c r="I228" s="19"/>
      <c r="J228" s="19"/>
      <c r="K228" s="21"/>
      <c r="L228" s="29">
        <f t="shared" si="48"/>
        <v>0</v>
      </c>
      <c r="M228" s="19"/>
      <c r="N228" s="20"/>
      <c r="O228" s="29">
        <f t="shared" si="49"/>
        <v>0</v>
      </c>
      <c r="P228" s="19"/>
      <c r="Q228" s="20"/>
      <c r="R228" s="29">
        <f t="shared" si="50"/>
        <v>0</v>
      </c>
      <c r="S228" s="19"/>
      <c r="T228" s="19"/>
      <c r="U228" s="29">
        <f t="shared" si="51"/>
        <v>0</v>
      </c>
      <c r="V228" s="48">
        <f t="shared" si="52"/>
        <v>0</v>
      </c>
      <c r="W228" s="19"/>
      <c r="X228" s="20" t="e">
        <f t="shared" si="53"/>
        <v>#DIV/0!</v>
      </c>
      <c r="Y228" s="19"/>
    </row>
    <row r="229" spans="1:25" x14ac:dyDescent="0.25">
      <c r="A229" s="18" t="s">
        <v>40</v>
      </c>
      <c r="B229" s="19"/>
      <c r="C229" s="19"/>
      <c r="D229" s="29">
        <f t="shared" si="54"/>
        <v>0</v>
      </c>
      <c r="E229" s="19"/>
      <c r="F229" s="19"/>
      <c r="G229" s="20"/>
      <c r="H229" s="29">
        <f t="shared" si="47"/>
        <v>0</v>
      </c>
      <c r="I229" s="19"/>
      <c r="J229" s="19"/>
      <c r="K229" s="21"/>
      <c r="L229" s="29">
        <f t="shared" si="48"/>
        <v>0</v>
      </c>
      <c r="M229" s="19"/>
      <c r="N229" s="20"/>
      <c r="O229" s="29">
        <f t="shared" si="49"/>
        <v>0</v>
      </c>
      <c r="P229" s="19"/>
      <c r="Q229" s="20"/>
      <c r="R229" s="29">
        <f t="shared" si="50"/>
        <v>0</v>
      </c>
      <c r="S229" s="19"/>
      <c r="T229" s="19"/>
      <c r="U229" s="29">
        <f t="shared" si="51"/>
        <v>0</v>
      </c>
      <c r="V229" s="48">
        <f t="shared" si="52"/>
        <v>0</v>
      </c>
      <c r="W229" s="19"/>
      <c r="X229" s="20" t="e">
        <f t="shared" si="53"/>
        <v>#DIV/0!</v>
      </c>
      <c r="Y229" s="19"/>
    </row>
    <row r="230" spans="1:25" x14ac:dyDescent="0.25">
      <c r="A230" s="18" t="s">
        <v>41</v>
      </c>
      <c r="B230" s="19"/>
      <c r="C230" s="19"/>
      <c r="D230" s="29">
        <f t="shared" si="54"/>
        <v>0</v>
      </c>
      <c r="E230" s="19"/>
      <c r="F230" s="19"/>
      <c r="G230" s="20"/>
      <c r="H230" s="29">
        <f t="shared" si="47"/>
        <v>0</v>
      </c>
      <c r="I230" s="19"/>
      <c r="J230" s="19"/>
      <c r="K230" s="21"/>
      <c r="L230" s="29">
        <f t="shared" si="48"/>
        <v>0</v>
      </c>
      <c r="M230" s="19"/>
      <c r="N230" s="20"/>
      <c r="O230" s="29">
        <f t="shared" si="49"/>
        <v>0</v>
      </c>
      <c r="P230" s="19"/>
      <c r="Q230" s="20"/>
      <c r="R230" s="29">
        <f t="shared" si="50"/>
        <v>0</v>
      </c>
      <c r="S230" s="19"/>
      <c r="T230" s="19"/>
      <c r="U230" s="29">
        <f t="shared" si="51"/>
        <v>0</v>
      </c>
      <c r="V230" s="48">
        <f t="shared" si="52"/>
        <v>0</v>
      </c>
      <c r="W230" s="19"/>
      <c r="X230" s="20" t="e">
        <f t="shared" si="53"/>
        <v>#DIV/0!</v>
      </c>
      <c r="Y230" s="19"/>
    </row>
    <row r="231" spans="1:25" x14ac:dyDescent="0.25">
      <c r="A231" s="18" t="s">
        <v>42</v>
      </c>
      <c r="B231" s="19"/>
      <c r="C231" s="19"/>
      <c r="D231" s="29">
        <f t="shared" si="54"/>
        <v>0</v>
      </c>
      <c r="E231" s="19"/>
      <c r="F231" s="19"/>
      <c r="G231" s="20"/>
      <c r="H231" s="29">
        <f t="shared" si="47"/>
        <v>0</v>
      </c>
      <c r="I231" s="19"/>
      <c r="J231" s="19"/>
      <c r="K231" s="21"/>
      <c r="L231" s="29">
        <f t="shared" si="48"/>
        <v>0</v>
      </c>
      <c r="M231" s="19"/>
      <c r="N231" s="20"/>
      <c r="O231" s="29">
        <f t="shared" si="49"/>
        <v>0</v>
      </c>
      <c r="P231" s="19"/>
      <c r="Q231" s="20"/>
      <c r="R231" s="29">
        <f t="shared" si="50"/>
        <v>0</v>
      </c>
      <c r="S231" s="19"/>
      <c r="T231" s="19"/>
      <c r="U231" s="29">
        <f t="shared" si="51"/>
        <v>0</v>
      </c>
      <c r="V231" s="48">
        <f t="shared" si="52"/>
        <v>0</v>
      </c>
      <c r="W231" s="19"/>
      <c r="X231" s="20" t="e">
        <f t="shared" si="53"/>
        <v>#DIV/0!</v>
      </c>
      <c r="Y231" s="19"/>
    </row>
    <row r="232" spans="1:25" x14ac:dyDescent="0.25">
      <c r="A232" s="28" t="s">
        <v>43</v>
      </c>
      <c r="B232" s="19"/>
      <c r="C232" s="19"/>
      <c r="D232" s="29">
        <f t="shared" si="54"/>
        <v>0</v>
      </c>
      <c r="E232" s="19"/>
      <c r="F232" s="19"/>
      <c r="G232" s="20"/>
      <c r="H232" s="29">
        <f t="shared" si="47"/>
        <v>0</v>
      </c>
      <c r="I232" s="19"/>
      <c r="J232" s="19"/>
      <c r="K232" s="21"/>
      <c r="L232" s="29">
        <f t="shared" si="48"/>
        <v>0</v>
      </c>
      <c r="M232" s="19"/>
      <c r="N232" s="20"/>
      <c r="O232" s="29">
        <f t="shared" si="49"/>
        <v>0</v>
      </c>
      <c r="P232" s="19"/>
      <c r="Q232" s="20"/>
      <c r="R232" s="29">
        <f t="shared" si="50"/>
        <v>0</v>
      </c>
      <c r="S232" s="19"/>
      <c r="T232" s="19"/>
      <c r="U232" s="29">
        <f t="shared" si="51"/>
        <v>0</v>
      </c>
      <c r="V232" s="48">
        <f t="shared" si="52"/>
        <v>0</v>
      </c>
      <c r="W232" s="19"/>
      <c r="X232" s="20" t="e">
        <f t="shared" si="53"/>
        <v>#DIV/0!</v>
      </c>
      <c r="Y232" s="19"/>
    </row>
    <row r="233" spans="1:25" x14ac:dyDescent="0.25">
      <c r="A233" s="18" t="s">
        <v>44</v>
      </c>
      <c r="B233" s="19"/>
      <c r="C233" s="19"/>
      <c r="D233" s="29">
        <f t="shared" si="54"/>
        <v>0</v>
      </c>
      <c r="E233" s="19"/>
      <c r="F233" s="19"/>
      <c r="G233" s="20"/>
      <c r="H233" s="29">
        <f t="shared" si="47"/>
        <v>0</v>
      </c>
      <c r="I233" s="19"/>
      <c r="J233" s="19"/>
      <c r="K233" s="21"/>
      <c r="L233" s="29">
        <f t="shared" si="48"/>
        <v>0</v>
      </c>
      <c r="M233" s="19"/>
      <c r="N233" s="20"/>
      <c r="O233" s="29">
        <f t="shared" si="49"/>
        <v>0</v>
      </c>
      <c r="P233" s="19"/>
      <c r="Q233" s="20"/>
      <c r="R233" s="29">
        <f t="shared" si="50"/>
        <v>0</v>
      </c>
      <c r="S233" s="19"/>
      <c r="T233" s="19"/>
      <c r="U233" s="29">
        <f t="shared" si="51"/>
        <v>0</v>
      </c>
      <c r="V233" s="48">
        <f t="shared" si="52"/>
        <v>0</v>
      </c>
      <c r="W233" s="19"/>
      <c r="X233" s="20" t="e">
        <f t="shared" si="53"/>
        <v>#DIV/0!</v>
      </c>
      <c r="Y233" s="19"/>
    </row>
    <row r="234" spans="1:25" x14ac:dyDescent="0.25">
      <c r="A234" s="18" t="s">
        <v>45</v>
      </c>
      <c r="B234" s="19"/>
      <c r="C234" s="19"/>
      <c r="D234" s="29">
        <f t="shared" si="54"/>
        <v>0</v>
      </c>
      <c r="E234" s="19"/>
      <c r="F234" s="19"/>
      <c r="G234" s="20"/>
      <c r="H234" s="29">
        <f t="shared" si="47"/>
        <v>0</v>
      </c>
      <c r="I234" s="19"/>
      <c r="J234" s="19"/>
      <c r="K234" s="21"/>
      <c r="L234" s="29">
        <f t="shared" si="48"/>
        <v>0</v>
      </c>
      <c r="M234" s="19"/>
      <c r="N234" s="20"/>
      <c r="O234" s="29">
        <f t="shared" si="49"/>
        <v>0</v>
      </c>
      <c r="P234" s="19"/>
      <c r="Q234" s="20"/>
      <c r="R234" s="29">
        <f t="shared" si="50"/>
        <v>0</v>
      </c>
      <c r="S234" s="19"/>
      <c r="T234" s="19"/>
      <c r="U234" s="29">
        <f t="shared" si="51"/>
        <v>0</v>
      </c>
      <c r="V234" s="48">
        <f t="shared" si="52"/>
        <v>0</v>
      </c>
      <c r="W234" s="19"/>
      <c r="X234" s="20" t="e">
        <f t="shared" si="53"/>
        <v>#DIV/0!</v>
      </c>
      <c r="Y234" s="19"/>
    </row>
    <row r="235" spans="1:25" x14ac:dyDescent="0.25">
      <c r="A235" s="18" t="s">
        <v>46</v>
      </c>
      <c r="B235" s="19"/>
      <c r="C235" s="19"/>
      <c r="D235" s="29">
        <f t="shared" si="54"/>
        <v>0</v>
      </c>
      <c r="E235" s="19"/>
      <c r="F235" s="19"/>
      <c r="G235" s="20"/>
      <c r="H235" s="29">
        <f t="shared" si="47"/>
        <v>0</v>
      </c>
      <c r="I235" s="19"/>
      <c r="J235" s="19"/>
      <c r="K235" s="21"/>
      <c r="L235" s="29">
        <f t="shared" si="48"/>
        <v>0</v>
      </c>
      <c r="M235" s="19"/>
      <c r="N235" s="20"/>
      <c r="O235" s="29">
        <f t="shared" si="49"/>
        <v>0</v>
      </c>
      <c r="P235" s="19"/>
      <c r="Q235" s="20"/>
      <c r="R235" s="29">
        <f t="shared" si="50"/>
        <v>0</v>
      </c>
      <c r="S235" s="19"/>
      <c r="T235" s="19"/>
      <c r="U235" s="29">
        <f t="shared" si="51"/>
        <v>0</v>
      </c>
      <c r="V235" s="48">
        <f t="shared" si="52"/>
        <v>0</v>
      </c>
      <c r="W235" s="19"/>
      <c r="X235" s="20" t="e">
        <f t="shared" si="53"/>
        <v>#DIV/0!</v>
      </c>
      <c r="Y235" s="19"/>
    </row>
    <row r="236" spans="1:25" x14ac:dyDescent="0.25">
      <c r="A236" s="28" t="s">
        <v>47</v>
      </c>
      <c r="B236" s="19"/>
      <c r="C236" s="19"/>
      <c r="D236" s="29">
        <f t="shared" si="54"/>
        <v>0</v>
      </c>
      <c r="E236" s="19"/>
      <c r="F236" s="19"/>
      <c r="G236" s="20"/>
      <c r="H236" s="29">
        <f t="shared" si="47"/>
        <v>0</v>
      </c>
      <c r="I236" s="19"/>
      <c r="J236" s="19"/>
      <c r="K236" s="21"/>
      <c r="L236" s="29">
        <f t="shared" si="48"/>
        <v>0</v>
      </c>
      <c r="M236" s="19"/>
      <c r="N236" s="20"/>
      <c r="O236" s="29">
        <f t="shared" si="49"/>
        <v>0</v>
      </c>
      <c r="P236" s="19"/>
      <c r="Q236" s="20"/>
      <c r="R236" s="29">
        <f t="shared" si="50"/>
        <v>0</v>
      </c>
      <c r="S236" s="19"/>
      <c r="T236" s="19"/>
      <c r="U236" s="29">
        <f t="shared" si="51"/>
        <v>0</v>
      </c>
      <c r="V236" s="48">
        <f t="shared" si="52"/>
        <v>0</v>
      </c>
      <c r="W236" s="19"/>
      <c r="X236" s="20" t="e">
        <f t="shared" si="53"/>
        <v>#DIV/0!</v>
      </c>
      <c r="Y236" s="19"/>
    </row>
    <row r="237" spans="1:25" x14ac:dyDescent="0.25">
      <c r="A237" s="18" t="s">
        <v>48</v>
      </c>
      <c r="B237" s="19"/>
      <c r="C237" s="19"/>
      <c r="D237" s="29">
        <f t="shared" si="54"/>
        <v>0</v>
      </c>
      <c r="E237" s="19"/>
      <c r="F237" s="19"/>
      <c r="G237" s="20"/>
      <c r="H237" s="29">
        <f t="shared" si="47"/>
        <v>0</v>
      </c>
      <c r="I237" s="19"/>
      <c r="J237" s="19"/>
      <c r="K237" s="21"/>
      <c r="L237" s="29">
        <f t="shared" si="48"/>
        <v>0</v>
      </c>
      <c r="M237" s="19"/>
      <c r="N237" s="20"/>
      <c r="O237" s="29">
        <f t="shared" si="49"/>
        <v>0</v>
      </c>
      <c r="P237" s="19"/>
      <c r="Q237" s="20"/>
      <c r="R237" s="29">
        <f t="shared" si="50"/>
        <v>0</v>
      </c>
      <c r="S237" s="19"/>
      <c r="T237" s="19"/>
      <c r="U237" s="29">
        <f t="shared" si="51"/>
        <v>0</v>
      </c>
      <c r="V237" s="48">
        <f t="shared" si="52"/>
        <v>0</v>
      </c>
      <c r="W237" s="19"/>
      <c r="X237" s="20" t="e">
        <f t="shared" si="53"/>
        <v>#DIV/0!</v>
      </c>
      <c r="Y237" s="19"/>
    </row>
    <row r="238" spans="1:25" x14ac:dyDescent="0.25">
      <c r="A238" s="18" t="s">
        <v>49</v>
      </c>
      <c r="B238" s="19"/>
      <c r="C238" s="19"/>
      <c r="D238" s="29">
        <f t="shared" si="54"/>
        <v>0</v>
      </c>
      <c r="E238" s="19"/>
      <c r="F238" s="19"/>
      <c r="G238" s="20"/>
      <c r="H238" s="29">
        <f t="shared" si="47"/>
        <v>0</v>
      </c>
      <c r="I238" s="19"/>
      <c r="J238" s="19"/>
      <c r="K238" s="21"/>
      <c r="L238" s="29">
        <f t="shared" si="48"/>
        <v>0</v>
      </c>
      <c r="M238" s="19"/>
      <c r="N238" s="20"/>
      <c r="O238" s="29">
        <f t="shared" si="49"/>
        <v>0</v>
      </c>
      <c r="P238" s="19"/>
      <c r="Q238" s="20"/>
      <c r="R238" s="29">
        <f t="shared" si="50"/>
        <v>0</v>
      </c>
      <c r="S238" s="19"/>
      <c r="T238" s="19"/>
      <c r="U238" s="29">
        <f t="shared" si="51"/>
        <v>0</v>
      </c>
      <c r="V238" s="48">
        <f t="shared" si="52"/>
        <v>0</v>
      </c>
      <c r="W238" s="19"/>
      <c r="X238" s="20" t="e">
        <f t="shared" si="53"/>
        <v>#DIV/0!</v>
      </c>
      <c r="Y238" s="19"/>
    </row>
    <row r="239" spans="1:25" x14ac:dyDescent="0.25">
      <c r="A239" s="18" t="s">
        <v>50</v>
      </c>
      <c r="B239" s="19"/>
      <c r="C239" s="19"/>
      <c r="D239" s="29">
        <f t="shared" si="54"/>
        <v>0</v>
      </c>
      <c r="E239" s="19"/>
      <c r="F239" s="19"/>
      <c r="G239" s="20"/>
      <c r="H239" s="29">
        <f t="shared" si="47"/>
        <v>0</v>
      </c>
      <c r="I239" s="19"/>
      <c r="J239" s="19"/>
      <c r="K239" s="21"/>
      <c r="L239" s="29">
        <f t="shared" si="48"/>
        <v>0</v>
      </c>
      <c r="M239" s="19"/>
      <c r="N239" s="20"/>
      <c r="O239" s="29">
        <f t="shared" si="49"/>
        <v>0</v>
      </c>
      <c r="P239" s="19"/>
      <c r="Q239" s="20"/>
      <c r="R239" s="29">
        <f t="shared" si="50"/>
        <v>0</v>
      </c>
      <c r="S239" s="19"/>
      <c r="T239" s="19"/>
      <c r="U239" s="29">
        <f t="shared" si="51"/>
        <v>0</v>
      </c>
      <c r="V239" s="48">
        <f t="shared" si="52"/>
        <v>0</v>
      </c>
      <c r="W239" s="19"/>
      <c r="X239" s="20" t="e">
        <f t="shared" si="53"/>
        <v>#DIV/0!</v>
      </c>
      <c r="Y239" s="19"/>
    </row>
    <row r="240" spans="1:25" x14ac:dyDescent="0.25">
      <c r="A240" s="28" t="s">
        <v>51</v>
      </c>
      <c r="B240" s="19"/>
      <c r="C240" s="19"/>
      <c r="D240" s="29">
        <f t="shared" si="54"/>
        <v>0</v>
      </c>
      <c r="E240" s="19"/>
      <c r="F240" s="19"/>
      <c r="G240" s="20"/>
      <c r="H240" s="29">
        <f t="shared" si="47"/>
        <v>0</v>
      </c>
      <c r="I240" s="19"/>
      <c r="J240" s="19"/>
      <c r="K240" s="21"/>
      <c r="L240" s="29">
        <f t="shared" si="48"/>
        <v>0</v>
      </c>
      <c r="M240" s="19"/>
      <c r="N240" s="20"/>
      <c r="O240" s="29">
        <f t="shared" si="49"/>
        <v>0</v>
      </c>
      <c r="P240" s="19"/>
      <c r="Q240" s="20"/>
      <c r="R240" s="29">
        <f t="shared" si="50"/>
        <v>0</v>
      </c>
      <c r="S240" s="19"/>
      <c r="T240" s="19"/>
      <c r="U240" s="29">
        <f t="shared" si="51"/>
        <v>0</v>
      </c>
      <c r="V240" s="48">
        <f t="shared" si="52"/>
        <v>0</v>
      </c>
      <c r="W240" s="19"/>
      <c r="X240" s="20" t="e">
        <f t="shared" si="53"/>
        <v>#DIV/0!</v>
      </c>
      <c r="Y240" s="19"/>
    </row>
    <row r="241" spans="1:25" x14ac:dyDescent="0.25">
      <c r="A241" s="28" t="s">
        <v>181</v>
      </c>
      <c r="B241" s="19"/>
      <c r="C241" s="19"/>
      <c r="D241" s="29">
        <f t="shared" si="54"/>
        <v>0</v>
      </c>
      <c r="E241" s="19"/>
      <c r="F241" s="19"/>
      <c r="G241" s="20"/>
      <c r="H241" s="29">
        <f t="shared" si="47"/>
        <v>0</v>
      </c>
      <c r="I241" s="19"/>
      <c r="J241" s="19"/>
      <c r="K241" s="21"/>
      <c r="L241" s="29">
        <f t="shared" si="48"/>
        <v>0</v>
      </c>
      <c r="M241" s="19"/>
      <c r="N241" s="20"/>
      <c r="O241" s="29">
        <f t="shared" si="49"/>
        <v>0</v>
      </c>
      <c r="P241" s="19"/>
      <c r="Q241" s="20"/>
      <c r="R241" s="29">
        <f t="shared" si="50"/>
        <v>0</v>
      </c>
      <c r="S241" s="19"/>
      <c r="T241" s="19"/>
      <c r="U241" s="29">
        <f t="shared" si="51"/>
        <v>0</v>
      </c>
      <c r="V241" s="48">
        <f t="shared" si="52"/>
        <v>0</v>
      </c>
      <c r="W241" s="19"/>
      <c r="X241" s="20" t="e">
        <f t="shared" si="53"/>
        <v>#DIV/0!</v>
      </c>
      <c r="Y241" s="19"/>
    </row>
    <row r="242" spans="1:25" x14ac:dyDescent="0.25">
      <c r="A242" s="18" t="s">
        <v>146</v>
      </c>
      <c r="B242" s="19"/>
      <c r="C242" s="19"/>
      <c r="D242" s="29">
        <f t="shared" si="54"/>
        <v>0</v>
      </c>
      <c r="E242" s="19"/>
      <c r="F242" s="19"/>
      <c r="G242" s="20"/>
      <c r="H242" s="29">
        <f t="shared" si="47"/>
        <v>0</v>
      </c>
      <c r="I242" s="19"/>
      <c r="J242" s="19"/>
      <c r="K242" s="21"/>
      <c r="L242" s="29">
        <f t="shared" si="48"/>
        <v>0</v>
      </c>
      <c r="M242" s="19"/>
      <c r="N242" s="20"/>
      <c r="O242" s="29">
        <f t="shared" si="49"/>
        <v>0</v>
      </c>
      <c r="P242" s="19"/>
      <c r="Q242" s="20"/>
      <c r="R242" s="29">
        <f t="shared" si="50"/>
        <v>0</v>
      </c>
      <c r="S242" s="19"/>
      <c r="T242" s="19"/>
      <c r="U242" s="29">
        <f t="shared" si="51"/>
        <v>0</v>
      </c>
      <c r="V242" s="48">
        <f t="shared" si="52"/>
        <v>0</v>
      </c>
      <c r="W242" s="19"/>
      <c r="X242" s="20" t="e">
        <f t="shared" si="53"/>
        <v>#DIV/0!</v>
      </c>
      <c r="Y242" s="19"/>
    </row>
    <row r="243" spans="1:25" x14ac:dyDescent="0.25">
      <c r="A243" s="28" t="s">
        <v>52</v>
      </c>
      <c r="B243" s="19"/>
      <c r="C243" s="19"/>
      <c r="D243" s="29">
        <f t="shared" si="54"/>
        <v>0</v>
      </c>
      <c r="E243" s="19"/>
      <c r="F243" s="19"/>
      <c r="G243" s="20"/>
      <c r="H243" s="29">
        <f t="shared" si="47"/>
        <v>0</v>
      </c>
      <c r="I243" s="19"/>
      <c r="J243" s="19"/>
      <c r="K243" s="21"/>
      <c r="L243" s="29">
        <f t="shared" si="48"/>
        <v>0</v>
      </c>
      <c r="M243" s="19"/>
      <c r="N243" s="20"/>
      <c r="O243" s="29">
        <f t="shared" si="49"/>
        <v>0</v>
      </c>
      <c r="P243" s="19"/>
      <c r="Q243" s="20"/>
      <c r="R243" s="29">
        <f t="shared" si="50"/>
        <v>0</v>
      </c>
      <c r="S243" s="19"/>
      <c r="T243" s="19"/>
      <c r="U243" s="29">
        <f t="shared" si="51"/>
        <v>0</v>
      </c>
      <c r="V243" s="48">
        <f t="shared" si="52"/>
        <v>0</v>
      </c>
      <c r="W243" s="19"/>
      <c r="X243" s="20" t="e">
        <f t="shared" si="53"/>
        <v>#DIV/0!</v>
      </c>
      <c r="Y243" s="19"/>
    </row>
    <row r="244" spans="1:25" x14ac:dyDescent="0.25">
      <c r="A244" s="18"/>
      <c r="B244" s="19"/>
      <c r="C244" s="19"/>
      <c r="D244" s="29">
        <f t="shared" si="54"/>
        <v>0</v>
      </c>
      <c r="E244" s="19"/>
      <c r="F244" s="19"/>
      <c r="G244" s="20"/>
      <c r="H244" s="29">
        <f t="shared" si="47"/>
        <v>0</v>
      </c>
      <c r="I244" s="19"/>
      <c r="J244" s="19"/>
      <c r="K244" s="21"/>
      <c r="L244" s="29">
        <f t="shared" si="48"/>
        <v>0</v>
      </c>
      <c r="M244" s="19"/>
      <c r="N244" s="20"/>
      <c r="O244" s="29">
        <f t="shared" si="49"/>
        <v>0</v>
      </c>
      <c r="P244" s="19"/>
      <c r="Q244" s="20"/>
      <c r="R244" s="29">
        <f t="shared" si="50"/>
        <v>0</v>
      </c>
      <c r="S244" s="19"/>
      <c r="T244" s="19"/>
      <c r="U244" s="29">
        <f t="shared" si="51"/>
        <v>0</v>
      </c>
      <c r="V244" s="48">
        <f t="shared" si="52"/>
        <v>0</v>
      </c>
      <c r="W244" s="19"/>
      <c r="X244" s="20" t="e">
        <f t="shared" si="53"/>
        <v>#DIV/0!</v>
      </c>
      <c r="Y244" s="19"/>
    </row>
    <row r="245" spans="1:25" x14ac:dyDescent="0.25">
      <c r="A245" s="18"/>
      <c r="B245" s="19"/>
      <c r="C245" s="19"/>
      <c r="D245" s="29">
        <f t="shared" si="54"/>
        <v>0</v>
      </c>
      <c r="E245" s="19"/>
      <c r="F245" s="19"/>
      <c r="G245" s="20"/>
      <c r="H245" s="29">
        <f t="shared" si="47"/>
        <v>0</v>
      </c>
      <c r="I245" s="19"/>
      <c r="J245" s="19"/>
      <c r="K245" s="21"/>
      <c r="L245" s="29">
        <f t="shared" si="48"/>
        <v>0</v>
      </c>
      <c r="M245" s="19"/>
      <c r="N245" s="20"/>
      <c r="O245" s="29">
        <f t="shared" si="49"/>
        <v>0</v>
      </c>
      <c r="P245" s="19"/>
      <c r="Q245" s="20"/>
      <c r="R245" s="29">
        <f t="shared" si="50"/>
        <v>0</v>
      </c>
      <c r="S245" s="19"/>
      <c r="T245" s="19"/>
      <c r="U245" s="29">
        <f t="shared" si="51"/>
        <v>0</v>
      </c>
      <c r="V245" s="48">
        <f t="shared" si="52"/>
        <v>0</v>
      </c>
      <c r="W245" s="19"/>
      <c r="X245" s="20" t="e">
        <f t="shared" si="53"/>
        <v>#DIV/0!</v>
      </c>
      <c r="Y245" s="19"/>
    </row>
    <row r="246" spans="1:25" x14ac:dyDescent="0.25">
      <c r="A246" s="18"/>
      <c r="B246" s="19"/>
      <c r="C246" s="19"/>
      <c r="D246" s="29">
        <f t="shared" si="54"/>
        <v>0</v>
      </c>
      <c r="E246" s="19"/>
      <c r="F246" s="19"/>
      <c r="G246" s="20"/>
      <c r="H246" s="29">
        <f t="shared" si="47"/>
        <v>0</v>
      </c>
      <c r="I246" s="19"/>
      <c r="J246" s="19"/>
      <c r="K246" s="21"/>
      <c r="L246" s="29">
        <f t="shared" si="48"/>
        <v>0</v>
      </c>
      <c r="M246" s="19"/>
      <c r="N246" s="20"/>
      <c r="O246" s="29">
        <f t="shared" si="49"/>
        <v>0</v>
      </c>
      <c r="P246" s="19"/>
      <c r="Q246" s="20"/>
      <c r="R246" s="29">
        <f t="shared" si="50"/>
        <v>0</v>
      </c>
      <c r="S246" s="19"/>
      <c r="T246" s="19"/>
      <c r="U246" s="29">
        <f t="shared" si="51"/>
        <v>0</v>
      </c>
      <c r="V246" s="48">
        <f t="shared" si="52"/>
        <v>0</v>
      </c>
      <c r="W246" s="19"/>
      <c r="X246" s="20" t="e">
        <f t="shared" si="53"/>
        <v>#DIV/0!</v>
      </c>
      <c r="Y246" s="19"/>
    </row>
    <row r="247" spans="1:25" x14ac:dyDescent="0.25">
      <c r="A247" s="22" t="s">
        <v>149</v>
      </c>
      <c r="B247" s="23"/>
      <c r="C247" s="23"/>
      <c r="D247" s="55">
        <f t="shared" si="54"/>
        <v>0</v>
      </c>
      <c r="E247" s="23"/>
      <c r="F247" s="23"/>
      <c r="G247" s="24"/>
      <c r="H247" s="55">
        <f t="shared" si="47"/>
        <v>0</v>
      </c>
      <c r="I247" s="23"/>
      <c r="J247" s="23"/>
      <c r="K247" s="25"/>
      <c r="L247" s="55">
        <f t="shared" si="48"/>
        <v>0</v>
      </c>
      <c r="M247" s="23"/>
      <c r="N247" s="24"/>
      <c r="O247" s="55">
        <f t="shared" si="49"/>
        <v>0</v>
      </c>
      <c r="P247" s="23"/>
      <c r="Q247" s="24"/>
      <c r="R247" s="55">
        <f t="shared" si="50"/>
        <v>0</v>
      </c>
      <c r="S247" s="23"/>
      <c r="T247" s="23"/>
      <c r="U247" s="55">
        <f t="shared" si="51"/>
        <v>0</v>
      </c>
      <c r="V247" s="49">
        <f t="shared" si="52"/>
        <v>0</v>
      </c>
      <c r="W247" s="23"/>
      <c r="X247" s="24" t="e">
        <f t="shared" si="53"/>
        <v>#DIV/0!</v>
      </c>
      <c r="Y247" s="23"/>
    </row>
    <row r="248" spans="1:25" x14ac:dyDescent="0.25">
      <c r="A248" s="26" t="s">
        <v>53</v>
      </c>
      <c r="B248" s="27"/>
      <c r="C248" s="27"/>
      <c r="D248" s="27">
        <f t="shared" si="54"/>
        <v>0</v>
      </c>
      <c r="E248" s="27"/>
      <c r="F248" s="27"/>
      <c r="G248" s="16"/>
      <c r="H248" s="27"/>
      <c r="I248" s="27"/>
      <c r="J248" s="27"/>
      <c r="K248" s="17"/>
      <c r="L248" s="27"/>
      <c r="M248" s="27"/>
      <c r="N248" s="16"/>
      <c r="O248" s="27"/>
      <c r="P248" s="27"/>
      <c r="Q248" s="16"/>
      <c r="R248" s="27"/>
      <c r="S248" s="27"/>
      <c r="T248" s="15"/>
      <c r="U248" s="27"/>
      <c r="V248" s="66"/>
      <c r="W248" s="27"/>
      <c r="X248" s="16"/>
      <c r="Y248" s="27"/>
    </row>
    <row r="249" spans="1:25" x14ac:dyDescent="0.25">
      <c r="A249" s="28" t="s">
        <v>54</v>
      </c>
      <c r="B249" s="29">
        <f>B196+B200+B204+B208+B212+B216+B220+B224+B228+B232+B236+B240+B241</f>
        <v>803</v>
      </c>
      <c r="C249" s="29">
        <f>C196+C200+C204+C208+C212+C216+C220+C224+C228+C232+C236+C240+C241</f>
        <v>618</v>
      </c>
      <c r="D249" s="29">
        <f t="shared" si="54"/>
        <v>185</v>
      </c>
      <c r="E249" s="29">
        <f>E196+E200+E204+E208+E212+E216+E220+E224+E228+E232+E236+E240+E241</f>
        <v>129</v>
      </c>
      <c r="F249" s="29">
        <f>F196+F200+F204+F208+F212+F216+F220+F224+F228+F232+F236+F240+F241</f>
        <v>0</v>
      </c>
      <c r="G249" s="20">
        <f>H249/E249</f>
        <v>78.61224806201551</v>
      </c>
      <c r="H249" s="29">
        <f>H196+H200+H204+H208+H212+H216+H220+H224+H228+H232+H236+H240+H241</f>
        <v>10140.980000000001</v>
      </c>
      <c r="I249" s="29">
        <f>I196+I200+I204+I208+I212+I216+I220+I224+I228+I232+I236+I240+I241</f>
        <v>126</v>
      </c>
      <c r="J249" s="29">
        <f>J196+J200+J204+J208+J212+J216+J220+J224+J228+J232+J236+J240+J241</f>
        <v>97</v>
      </c>
      <c r="K249" s="21">
        <f t="shared" ref="K249:K258" si="55">L249/I249</f>
        <v>82.57341269841271</v>
      </c>
      <c r="L249" s="29">
        <f>L196+L200+L204+L208+L212+L216+L220+L224+L228+L232+L236+L240+L241</f>
        <v>10404.250000000002</v>
      </c>
      <c r="M249" s="29">
        <f>M196+M200+M204+M208+M212+M216+M220+M224+M228+M232+M236+M240+M241</f>
        <v>183</v>
      </c>
      <c r="N249" s="20">
        <f>O249/M249</f>
        <v>84.619672131147539</v>
      </c>
      <c r="O249" s="29">
        <f>O196+O200+O204+O208+O212+O216+O220+O224+O228+O232+O236+O240+O241</f>
        <v>15485.4</v>
      </c>
      <c r="P249" s="29">
        <f>P196+P200+P204+P208+P212+P216+P220+P224+P228+P232+P236+P240+P241</f>
        <v>180</v>
      </c>
      <c r="Q249" s="20">
        <f>R249/P249</f>
        <v>82.415722222222215</v>
      </c>
      <c r="R249" s="29">
        <f>R196+R200+R204+R208+R212+R216+R220+R224+R228+R232+R236+R240+R241</f>
        <v>14834.829999999998</v>
      </c>
      <c r="S249" s="29">
        <f>S196+S200+S204+S208+S212+S216+S220+S224+S228+S232+S236+S240+S241</f>
        <v>0</v>
      </c>
      <c r="T249" s="19" t="e">
        <f>U249/S249</f>
        <v>#DIV/0!</v>
      </c>
      <c r="U249" s="29">
        <f>U196+U200+U204+U208+U212+U216+U220+U224+U228+U232+U236+U240+U241</f>
        <v>0</v>
      </c>
      <c r="V249" s="48">
        <f t="shared" ref="V249:V258" si="56">E249+I249+M249+P249+S249</f>
        <v>618</v>
      </c>
      <c r="W249" s="29">
        <f>W196+W200+W204+W208+W212+W216+W220+W224+W228+W232+W236+W240+W241</f>
        <v>0</v>
      </c>
      <c r="X249" s="20">
        <f t="shared" ref="X249:X258" si="57">(H249+L249+O249+R249+U249)/V249</f>
        <v>82.306569579288038</v>
      </c>
      <c r="Y249" s="29">
        <f>Y196+Y200+Y204+Y208+Y212+Y216+Y220+Y224+Y228+Y232+Y236+Y240+Y241</f>
        <v>17</v>
      </c>
    </row>
    <row r="250" spans="1:25" x14ac:dyDescent="0.25">
      <c r="A250" s="18" t="s">
        <v>55</v>
      </c>
      <c r="B250" s="29">
        <f>B212+B216+B220+B224+B228+B236+B241</f>
        <v>38</v>
      </c>
      <c r="C250" s="29">
        <f>C212+C216+C220+C224+C228+C236+C241</f>
        <v>18</v>
      </c>
      <c r="D250" s="29">
        <f t="shared" si="54"/>
        <v>20</v>
      </c>
      <c r="E250" s="29">
        <f>E212+E216+E220+E224+E228+E236+E241</f>
        <v>9</v>
      </c>
      <c r="F250" s="29">
        <f>F212+F216+F220+F224+F228+F236+F241</f>
        <v>0</v>
      </c>
      <c r="G250" s="20">
        <f t="shared" ref="G250:G258" si="58">H250/E250</f>
        <v>95.52</v>
      </c>
      <c r="H250" s="29">
        <f>H212+H216+H220+H224+H228+H236+H241</f>
        <v>859.68</v>
      </c>
      <c r="I250" s="29">
        <f>I212+I216+I220+I224+I228+I236+I241</f>
        <v>9</v>
      </c>
      <c r="J250" s="29">
        <f>J212+J216+J220+J224+J228+J236+J241</f>
        <v>9</v>
      </c>
      <c r="K250" s="21">
        <f t="shared" si="55"/>
        <v>58.650000000000006</v>
      </c>
      <c r="L250" s="29">
        <f>L212+L216+L220+L224+L228+L236+L241</f>
        <v>527.85</v>
      </c>
      <c r="M250" s="29">
        <f>M212+M216+M220+M224+M228+M236+M241</f>
        <v>0</v>
      </c>
      <c r="N250" s="20" t="e">
        <f t="shared" ref="N250:N256" si="59">O250/M250</f>
        <v>#DIV/0!</v>
      </c>
      <c r="O250" s="29">
        <f>O212+O216+O220+O224+O228+O236+O241</f>
        <v>0</v>
      </c>
      <c r="P250" s="29">
        <f>P212+P216+P220+P224+P228+P236+P241</f>
        <v>0</v>
      </c>
      <c r="Q250" s="20" t="e">
        <f t="shared" ref="Q250:Q258" si="60">R250/P250</f>
        <v>#DIV/0!</v>
      </c>
      <c r="R250" s="29">
        <f>R212+R216+R220+R224+R228+R236+R241</f>
        <v>0</v>
      </c>
      <c r="S250" s="29">
        <f>S212+S216+S220+S224+S228+S236+S241</f>
        <v>0</v>
      </c>
      <c r="T250" s="19" t="e">
        <f t="shared" ref="T250:T258" si="61">U250/S250</f>
        <v>#DIV/0!</v>
      </c>
      <c r="U250" s="29">
        <f>U212+U216+U220+U224+U228+U236+U241</f>
        <v>0</v>
      </c>
      <c r="V250" s="48">
        <f t="shared" si="56"/>
        <v>18</v>
      </c>
      <c r="W250" s="29">
        <f>W212+W216+W220+W224+W228+W236+W241</f>
        <v>0</v>
      </c>
      <c r="X250" s="20">
        <f t="shared" si="57"/>
        <v>77.084999999999994</v>
      </c>
      <c r="Y250" s="29">
        <f>Y212+Y216+Y220+Y224+Y228+Y236+Y241</f>
        <v>9</v>
      </c>
    </row>
    <row r="251" spans="1:25" x14ac:dyDescent="0.25">
      <c r="A251" s="28" t="s">
        <v>56</v>
      </c>
      <c r="B251" s="29">
        <f>B198+B202+B205+B209+B213+B217+B221+B225+B229+B233+B237+B247</f>
        <v>98</v>
      </c>
      <c r="C251" s="29">
        <f>C198+C202+C205+C209+C213+C217+C221+C225+C229+C233+C237+C247</f>
        <v>138</v>
      </c>
      <c r="D251" s="29">
        <f t="shared" si="54"/>
        <v>-40</v>
      </c>
      <c r="E251" s="29">
        <f>E198+E202+E205+E209+E213+E217+E221+E225+E229+E233+E237+E247</f>
        <v>0</v>
      </c>
      <c r="F251" s="29">
        <f>F198+F202+F205+F209+F213+F217+F221+F225+F229+F233+F237+F247</f>
        <v>0</v>
      </c>
      <c r="G251" s="20" t="e">
        <f t="shared" si="58"/>
        <v>#DIV/0!</v>
      </c>
      <c r="H251" s="29">
        <f>H198+H202+H205+H209+H213+H217+H221+H225+H229+H233+H237+H247</f>
        <v>0</v>
      </c>
      <c r="I251" s="29">
        <f>I198+I202+I205+I209+I213+I217+I221+I225+I229+I233+I237+I247</f>
        <v>69</v>
      </c>
      <c r="J251" s="29">
        <f>J198+J202+J205+J209+J213+J217+J221+J225+J229+J233+J237+J247</f>
        <v>69</v>
      </c>
      <c r="K251" s="21">
        <f t="shared" si="55"/>
        <v>67.842608695652174</v>
      </c>
      <c r="L251" s="29">
        <f>L198+L202+L205+L209+L213+L217+L221+L225+L229+L233+L237+L247</f>
        <v>4681.1400000000003</v>
      </c>
      <c r="M251" s="29">
        <f>M198+M202+M205+M209+M213+M217+M221+M225+M229+M233+M237+M247</f>
        <v>22</v>
      </c>
      <c r="N251" s="20">
        <f t="shared" si="59"/>
        <v>73.94</v>
      </c>
      <c r="O251" s="29">
        <f>O198+O202+O205+O209+O213+O217+O221+O225+O229+O233+O237+O247</f>
        <v>1626.6799999999998</v>
      </c>
      <c r="P251" s="29">
        <f>P198+P202+P205+P209+P213+P217+P221+P225+P229+P233+P237+P247</f>
        <v>47</v>
      </c>
      <c r="Q251" s="20">
        <f t="shared" si="60"/>
        <v>84.19</v>
      </c>
      <c r="R251" s="29">
        <f>R198+R202+R205+R209+R213+R217+R221+R225+R229+R233+R237+R247</f>
        <v>3956.93</v>
      </c>
      <c r="S251" s="29">
        <f>S198+S202+S205+S209+S213+S217+S221+S225+S229+S233+S237+S247</f>
        <v>0</v>
      </c>
      <c r="T251" s="19" t="e">
        <f t="shared" si="61"/>
        <v>#DIV/0!</v>
      </c>
      <c r="U251" s="29">
        <f>U198+U202+U205+U209+U213+U217+U221+U225+U229+U233+U237+U247</f>
        <v>0</v>
      </c>
      <c r="V251" s="48">
        <f t="shared" si="56"/>
        <v>138</v>
      </c>
      <c r="W251" s="29">
        <f>W198+W202+W205+W209+W213+W217+W221+W225+W229+W233+W237+W247</f>
        <v>0</v>
      </c>
      <c r="X251" s="20">
        <f t="shared" si="57"/>
        <v>74.382246376811594</v>
      </c>
      <c r="Y251" s="29">
        <f>Y198+Y202+Y205+Y209+Y213+Y217+Y221+Y225+Y229+Y233+Y237+Y247</f>
        <v>0</v>
      </c>
    </row>
    <row r="252" spans="1:25" x14ac:dyDescent="0.25">
      <c r="A252" s="18" t="s">
        <v>57</v>
      </c>
      <c r="B252" s="29">
        <f>B213+B217+B221+B225+B231+B237</f>
        <v>0</v>
      </c>
      <c r="C252" s="29">
        <f>C213+C217+C221+C225+C231+C237</f>
        <v>40</v>
      </c>
      <c r="D252" s="29">
        <f t="shared" si="54"/>
        <v>-40</v>
      </c>
      <c r="E252" s="29">
        <f>E213+E217+E221+E225+E231+E237</f>
        <v>0</v>
      </c>
      <c r="F252" s="29">
        <f>F213+F217+F221+F225+F231+F237</f>
        <v>0</v>
      </c>
      <c r="G252" s="20" t="e">
        <f t="shared" si="58"/>
        <v>#DIV/0!</v>
      </c>
      <c r="H252" s="29">
        <f>H213+H217+H221+H225+H231+H237</f>
        <v>0</v>
      </c>
      <c r="I252" s="29">
        <f>I213+I217+I221+I225+I231+I237</f>
        <v>40</v>
      </c>
      <c r="J252" s="29">
        <f>J213+J217+J221+J225+J231+J237</f>
        <v>40</v>
      </c>
      <c r="K252" s="21">
        <f t="shared" si="55"/>
        <v>51.590000000000011</v>
      </c>
      <c r="L252" s="29">
        <f>L213+L217+L221+L225+L231+L237</f>
        <v>2063.6000000000004</v>
      </c>
      <c r="M252" s="29">
        <f>M213+M217+M221+M225+M231+M237</f>
        <v>0</v>
      </c>
      <c r="N252" s="20" t="e">
        <f t="shared" si="59"/>
        <v>#DIV/0!</v>
      </c>
      <c r="O252" s="29">
        <f>O213+O217+O221+O225+O231+O237</f>
        <v>0</v>
      </c>
      <c r="P252" s="29">
        <f>P213+P217+P221+P225+P231+P237</f>
        <v>0</v>
      </c>
      <c r="Q252" s="20" t="e">
        <f t="shared" si="60"/>
        <v>#DIV/0!</v>
      </c>
      <c r="R252" s="29">
        <f>R213+R217+R221+R225+R231+R237</f>
        <v>0</v>
      </c>
      <c r="S252" s="29">
        <f>S213+S217+S221+S225+S231+S237</f>
        <v>0</v>
      </c>
      <c r="T252" s="19" t="e">
        <f t="shared" si="61"/>
        <v>#DIV/0!</v>
      </c>
      <c r="U252" s="29">
        <f>U213+U217+U221+U225+U231+U237</f>
        <v>0</v>
      </c>
      <c r="V252" s="48">
        <f t="shared" si="56"/>
        <v>40</v>
      </c>
      <c r="W252" s="29">
        <f>W213+W217+W221+W225+W231+W237</f>
        <v>0</v>
      </c>
      <c r="X252" s="20">
        <f t="shared" si="57"/>
        <v>51.590000000000011</v>
      </c>
      <c r="Y252" s="29">
        <f>Y213+Y217+Y221+Y225+Y231+Y237</f>
        <v>0</v>
      </c>
    </row>
    <row r="253" spans="1:25" x14ac:dyDescent="0.25">
      <c r="A253" s="28" t="s">
        <v>58</v>
      </c>
      <c r="B253" s="29">
        <f>B197+B201+B206+B210+B214+B218+B226+B222+B230+B234+B238+B242</f>
        <v>50</v>
      </c>
      <c r="C253" s="29">
        <f>C197+C201+C206+C210+C214+C218+C226+C222+C230+C234+C238+C242</f>
        <v>93</v>
      </c>
      <c r="D253" s="29">
        <f t="shared" si="54"/>
        <v>-43</v>
      </c>
      <c r="E253" s="29">
        <f>E197+E201+E206+E210+E214+E218+E226+E222+E230+E234+E238+E242</f>
        <v>20</v>
      </c>
      <c r="F253" s="29">
        <f>F197+F201+F206+F210+F214+F218+F226+F222+F230+F234+F238+F242</f>
        <v>0</v>
      </c>
      <c r="G253" s="20">
        <f t="shared" si="58"/>
        <v>84.69</v>
      </c>
      <c r="H253" s="29">
        <f>H197+H201+H206+H210+H214+H218+H226+H222+H230+H234+H238+H242</f>
        <v>1693.8</v>
      </c>
      <c r="I253" s="29">
        <f>I197+I201+I206+I210+I214+I218+I226+I222+I230+I234+I238+I242</f>
        <v>23</v>
      </c>
      <c r="J253" s="29">
        <f>J197+J201+J206+J210+J214+J218+J226+J222+J230+J234+J238+J242</f>
        <v>23</v>
      </c>
      <c r="K253" s="21">
        <f t="shared" si="55"/>
        <v>68.95</v>
      </c>
      <c r="L253" s="29">
        <f>L197+L201+L206+L210+L214+L218+L226+L222+L230+L234+L238+L242</f>
        <v>1585.8500000000001</v>
      </c>
      <c r="M253" s="29">
        <f>M197+M201+M206+M210+M214+M218+M226+M222+M230+M234+M238+M242</f>
        <v>50</v>
      </c>
      <c r="N253" s="20">
        <f t="shared" si="59"/>
        <v>83.95</v>
      </c>
      <c r="O253" s="29">
        <f>O197+O201+O206+O210+O214+O218+O226+O222+O230+O234+O238+O242</f>
        <v>4197.5</v>
      </c>
      <c r="P253" s="29">
        <f>P197+P201+P206+P210+P214+P218+P226+P222+P230+P234+P238+P242</f>
        <v>0</v>
      </c>
      <c r="Q253" s="20" t="e">
        <f t="shared" si="60"/>
        <v>#DIV/0!</v>
      </c>
      <c r="R253" s="29">
        <f>R197+R201+R206+R210+R214+R218+R226+R222+R230+R234+R238+R242</f>
        <v>0</v>
      </c>
      <c r="S253" s="29">
        <f>S197+S201+S206+S210+S214+S218+S226+S222+S230+S234+S238+S242</f>
        <v>0</v>
      </c>
      <c r="T253" s="19" t="e">
        <f t="shared" si="61"/>
        <v>#DIV/0!</v>
      </c>
      <c r="U253" s="29">
        <f>U197+U201+U206+U210+U214+U218+U226+U222+U230+U234+U238+U242</f>
        <v>0</v>
      </c>
      <c r="V253" s="48">
        <f t="shared" si="56"/>
        <v>93</v>
      </c>
      <c r="W253" s="29">
        <f>W197+W201+W206+W210+W214+W218+W226+W222+W230+W234+W238+W242</f>
        <v>0</v>
      </c>
      <c r="X253" s="20">
        <f t="shared" si="57"/>
        <v>80.39946236559139</v>
      </c>
      <c r="Y253" s="29">
        <f>Y197+Y201+Y206+Y210+Y214+Y218+Y226+Y222+Y230+Y234+Y238+Y242</f>
        <v>20</v>
      </c>
    </row>
    <row r="254" spans="1:25" x14ac:dyDescent="0.25">
      <c r="A254" s="18" t="s">
        <v>59</v>
      </c>
      <c r="B254" s="29">
        <f>B214+B218+B222+B226+B230+B238+B242</f>
        <v>0</v>
      </c>
      <c r="C254" s="29">
        <f>C214+C218+C222+C226+C230+C238+C242</f>
        <v>43</v>
      </c>
      <c r="D254" s="29">
        <f t="shared" si="54"/>
        <v>-43</v>
      </c>
      <c r="E254" s="29">
        <f>E214+E218+E222+E226+E230+E238+E242</f>
        <v>20</v>
      </c>
      <c r="F254" s="29">
        <f>F214+F218+F222+F226+F230+F238+F242</f>
        <v>0</v>
      </c>
      <c r="G254" s="20">
        <f t="shared" si="58"/>
        <v>84.69</v>
      </c>
      <c r="H254" s="29">
        <f>H214+H218+H222+H226+H230+H238+H242</f>
        <v>1693.8</v>
      </c>
      <c r="I254" s="29">
        <f>I214+I218+I222+I226+I230+I238+I242</f>
        <v>23</v>
      </c>
      <c r="J254" s="29">
        <f>J214+J218+J222+J226+J230+J238+J242</f>
        <v>23</v>
      </c>
      <c r="K254" s="21">
        <f t="shared" si="55"/>
        <v>68.95</v>
      </c>
      <c r="L254" s="29">
        <f>L214+L218+L222+L226+L230+L238+L242</f>
        <v>1585.8500000000001</v>
      </c>
      <c r="M254" s="29">
        <f>M214+M218+M222+M226+M230+M238+M242</f>
        <v>0</v>
      </c>
      <c r="N254" s="20" t="e">
        <f t="shared" si="59"/>
        <v>#DIV/0!</v>
      </c>
      <c r="O254" s="29">
        <f>O214+O218+O222+O226+O230+O238+O242</f>
        <v>0</v>
      </c>
      <c r="P254" s="29">
        <f>P214+P218+P222+P226+P230+P238+P242</f>
        <v>0</v>
      </c>
      <c r="Q254" s="20" t="e">
        <f t="shared" si="60"/>
        <v>#DIV/0!</v>
      </c>
      <c r="R254" s="29">
        <f>R214+R218+R222+R226+R230+R238+R242</f>
        <v>0</v>
      </c>
      <c r="S254" s="29">
        <f>S214+S218+S222+S226+S230+S238+S242</f>
        <v>0</v>
      </c>
      <c r="T254" s="19" t="e">
        <f t="shared" si="61"/>
        <v>#DIV/0!</v>
      </c>
      <c r="U254" s="29">
        <f>U214+U218+U222+U226+U230+U238+U242</f>
        <v>0</v>
      </c>
      <c r="V254" s="48">
        <f t="shared" si="56"/>
        <v>43</v>
      </c>
      <c r="W254" s="29">
        <f>W214+W218+W222+W226+W230+W238+W242</f>
        <v>0</v>
      </c>
      <c r="X254" s="20">
        <f t="shared" si="57"/>
        <v>76.270930232558143</v>
      </c>
      <c r="Y254" s="29">
        <f>Y214+Y218+Y222+Y226+Y230+Y238+Y242</f>
        <v>20</v>
      </c>
    </row>
    <row r="255" spans="1:25" x14ac:dyDescent="0.25">
      <c r="A255" s="28" t="s">
        <v>60</v>
      </c>
      <c r="B255" s="29">
        <f>B199+B203+B207+B211+B215+B219+B223+B227+B231+B235+B239</f>
        <v>0</v>
      </c>
      <c r="C255" s="29">
        <f>C199+C203+C207+C211+C215+C219+C223+C227+C231+C235+C239</f>
        <v>0</v>
      </c>
      <c r="D255" s="29">
        <f t="shared" si="54"/>
        <v>0</v>
      </c>
      <c r="E255" s="29">
        <f>E199+E203+E207+E211+E215+E219+E223+E227+E231+E235+E239</f>
        <v>0</v>
      </c>
      <c r="F255" s="29">
        <f>F199+F203+F207+F211+F215+F219+F223+F227+F231+F235+F239</f>
        <v>0</v>
      </c>
      <c r="G255" s="20" t="e">
        <f t="shared" si="58"/>
        <v>#DIV/0!</v>
      </c>
      <c r="H255" s="29">
        <f>H199+H203+H207+H211+H215+H219+H223+H227+H231+H235+H239</f>
        <v>0</v>
      </c>
      <c r="I255" s="29">
        <f>I199+I203+I207+I211+I215+I219+I223+I227+I231+I235+I239</f>
        <v>0</v>
      </c>
      <c r="J255" s="29">
        <f>J199+J203+J207+J211+J215+J219+J223+J227+J231+J235+J239</f>
        <v>0</v>
      </c>
      <c r="K255" s="21" t="e">
        <f t="shared" si="55"/>
        <v>#DIV/0!</v>
      </c>
      <c r="L255" s="29">
        <f>L199+L203+L207+L211+L215+L219+L223+L227+L231+L235+L239</f>
        <v>0</v>
      </c>
      <c r="M255" s="29">
        <f>M199+M203+M207+M211+M215+M219+M223+M227+M231+M235+M239</f>
        <v>0</v>
      </c>
      <c r="N255" s="20" t="e">
        <f t="shared" si="59"/>
        <v>#DIV/0!</v>
      </c>
      <c r="O255" s="29">
        <f>O199+O203+O207+O211+O215+O219+O223+O227+O231+O235+O239</f>
        <v>0</v>
      </c>
      <c r="P255" s="29">
        <f>P199+P203+P207+P211+P215+P219+P223+P227+P231+P235+P239</f>
        <v>0</v>
      </c>
      <c r="Q255" s="20" t="e">
        <f t="shared" si="60"/>
        <v>#DIV/0!</v>
      </c>
      <c r="R255" s="29">
        <f>R199+R203+R207+R211+R215+R219+R223+R227+R231+R235+R239</f>
        <v>0</v>
      </c>
      <c r="S255" s="29">
        <f>S199+S203+S207+S211+S215+S219+S223+S227+S231+S235+S239</f>
        <v>0</v>
      </c>
      <c r="T255" s="19" t="e">
        <f t="shared" si="61"/>
        <v>#DIV/0!</v>
      </c>
      <c r="U255" s="29">
        <f>U199+U203+U207+U211+U215+U219+U223+U227+U231+U235+U239</f>
        <v>0</v>
      </c>
      <c r="V255" s="48">
        <f t="shared" si="56"/>
        <v>0</v>
      </c>
      <c r="W255" s="29">
        <f>W199+W203+W207+W211+W215+W219+W223+W227+W231+W235+W239</f>
        <v>0</v>
      </c>
      <c r="X255" s="20" t="e">
        <f t="shared" si="57"/>
        <v>#DIV/0!</v>
      </c>
      <c r="Y255" s="29">
        <f>Y199+Y203+Y207+Y211+Y215+Y219+Y223+Y227+Y231+Y235+Y239</f>
        <v>0</v>
      </c>
    </row>
    <row r="256" spans="1:25" x14ac:dyDescent="0.25">
      <c r="A256" s="18" t="s">
        <v>61</v>
      </c>
      <c r="B256" s="29">
        <f>B215+B219+B223+B227+B231+B239</f>
        <v>0</v>
      </c>
      <c r="C256" s="29">
        <f>C215+C219+C223+C227+C231+C239</f>
        <v>0</v>
      </c>
      <c r="D256" s="29">
        <f t="shared" si="54"/>
        <v>0</v>
      </c>
      <c r="E256" s="29">
        <f>E215+E219+E223+E227+E231+E239</f>
        <v>0</v>
      </c>
      <c r="F256" s="29">
        <f>F215+F219+F223+F227+F231+F239</f>
        <v>0</v>
      </c>
      <c r="G256" s="20" t="e">
        <f t="shared" si="58"/>
        <v>#DIV/0!</v>
      </c>
      <c r="H256" s="29">
        <f>H215+H219+H223+H227+H231+H239</f>
        <v>0</v>
      </c>
      <c r="I256" s="29">
        <f>I215+I219+I223+I227+I231+I239</f>
        <v>0</v>
      </c>
      <c r="J256" s="29">
        <f>J215+J219+J223+J227+J231+J239</f>
        <v>0</v>
      </c>
      <c r="K256" s="21" t="e">
        <f t="shared" si="55"/>
        <v>#DIV/0!</v>
      </c>
      <c r="L256" s="29">
        <f>L215+L219+L223+L227+L231+L239</f>
        <v>0</v>
      </c>
      <c r="M256" s="29">
        <f>M215+M219+M223+M227+M231+M239</f>
        <v>0</v>
      </c>
      <c r="N256" s="20" t="e">
        <f t="shared" si="59"/>
        <v>#DIV/0!</v>
      </c>
      <c r="O256" s="29">
        <f>O215+O219+O223+O227+O231+O239</f>
        <v>0</v>
      </c>
      <c r="P256" s="29">
        <f>P215+P219+P223+P227+P231+P239</f>
        <v>0</v>
      </c>
      <c r="Q256" s="20" t="e">
        <f t="shared" si="60"/>
        <v>#DIV/0!</v>
      </c>
      <c r="R256" s="29">
        <f>R215+R219+R223+R227+R231+R239</f>
        <v>0</v>
      </c>
      <c r="S256" s="29">
        <f>S215+S219+S223+S227+S231+S239</f>
        <v>0</v>
      </c>
      <c r="T256" s="19" t="e">
        <f t="shared" si="61"/>
        <v>#DIV/0!</v>
      </c>
      <c r="U256" s="29">
        <f>U215+U219+U223+U227+U231+U239</f>
        <v>0</v>
      </c>
      <c r="V256" s="48">
        <f t="shared" si="56"/>
        <v>0</v>
      </c>
      <c r="W256" s="29">
        <f>W215+W219+W223+W227+W231+W239</f>
        <v>0</v>
      </c>
      <c r="X256" s="20" t="e">
        <f t="shared" si="57"/>
        <v>#DIV/0!</v>
      </c>
      <c r="Y256" s="29">
        <f>Y215+Y219+Y223+Y227+Y231+Y239</f>
        <v>0</v>
      </c>
    </row>
    <row r="257" spans="1:25" x14ac:dyDescent="0.25">
      <c r="A257" s="30" t="s">
        <v>52</v>
      </c>
      <c r="B257" s="31">
        <f>B243</f>
        <v>0</v>
      </c>
      <c r="C257" s="31">
        <f>C243</f>
        <v>0</v>
      </c>
      <c r="D257" s="31">
        <f t="shared" si="54"/>
        <v>0</v>
      </c>
      <c r="E257" s="31">
        <f>E243</f>
        <v>0</v>
      </c>
      <c r="F257" s="31">
        <f>F243</f>
        <v>0</v>
      </c>
      <c r="G257" s="33" t="e">
        <f t="shared" si="58"/>
        <v>#DIV/0!</v>
      </c>
      <c r="H257" s="31">
        <f>H243</f>
        <v>0</v>
      </c>
      <c r="I257" s="31">
        <f>I243</f>
        <v>0</v>
      </c>
      <c r="J257" s="31">
        <f>J243</f>
        <v>0</v>
      </c>
      <c r="K257" s="34" t="e">
        <f t="shared" si="55"/>
        <v>#DIV/0!</v>
      </c>
      <c r="L257" s="31">
        <f>L243</f>
        <v>0</v>
      </c>
      <c r="M257" s="31">
        <f>M243</f>
        <v>0</v>
      </c>
      <c r="N257" s="33" t="e">
        <f>O257/M257</f>
        <v>#DIV/0!</v>
      </c>
      <c r="O257" s="31">
        <f>O243</f>
        <v>0</v>
      </c>
      <c r="P257" s="31">
        <f>P243</f>
        <v>0</v>
      </c>
      <c r="Q257" s="33" t="e">
        <f t="shared" si="60"/>
        <v>#DIV/0!</v>
      </c>
      <c r="R257" s="31">
        <f>R243</f>
        <v>0</v>
      </c>
      <c r="S257" s="31">
        <f>S243</f>
        <v>0</v>
      </c>
      <c r="T257" s="32" t="e">
        <f t="shared" si="61"/>
        <v>#DIV/0!</v>
      </c>
      <c r="U257" s="31">
        <f>U243</f>
        <v>0</v>
      </c>
      <c r="V257" s="50">
        <f t="shared" si="56"/>
        <v>0</v>
      </c>
      <c r="W257" s="31">
        <f>W243</f>
        <v>0</v>
      </c>
      <c r="X257" s="33" t="e">
        <f t="shared" si="57"/>
        <v>#DIV/0!</v>
      </c>
      <c r="Y257" s="31">
        <f>Y243</f>
        <v>0</v>
      </c>
    </row>
    <row r="258" spans="1:25" x14ac:dyDescent="0.25">
      <c r="A258" s="69" t="s">
        <v>62</v>
      </c>
      <c r="B258" s="70">
        <f>B249+B251+B253+B255+B257</f>
        <v>951</v>
      </c>
      <c r="C258" s="70">
        <f>C249+C251+C253+C255+C257</f>
        <v>849</v>
      </c>
      <c r="D258" s="71">
        <f t="shared" si="54"/>
        <v>102</v>
      </c>
      <c r="E258" s="70">
        <f>E249+E251+E253+E255+E257</f>
        <v>149</v>
      </c>
      <c r="F258" s="70">
        <f>F249+F251+F253+F255+F257</f>
        <v>0</v>
      </c>
      <c r="G258" s="72">
        <f t="shared" si="58"/>
        <v>79.428053691275167</v>
      </c>
      <c r="H258" s="70">
        <f>H249+H251+H253+H255+H257</f>
        <v>11834.78</v>
      </c>
      <c r="I258" s="70">
        <f>I249+I251+I253+I255+I257</f>
        <v>218</v>
      </c>
      <c r="J258" s="70">
        <f>J249+J251+J253+J255+J257</f>
        <v>189</v>
      </c>
      <c r="K258" s="73">
        <f t="shared" si="55"/>
        <v>76.473577981651388</v>
      </c>
      <c r="L258" s="70">
        <f>L249+L251+L253+L255+L257</f>
        <v>16671.240000000002</v>
      </c>
      <c r="M258" s="70">
        <f>M249+M251+M253+M255+M257</f>
        <v>255</v>
      </c>
      <c r="N258" s="72">
        <f>O258/M258</f>
        <v>83.56698039215685</v>
      </c>
      <c r="O258" s="70">
        <f>O249+O251+O253+O255+O257</f>
        <v>21309.579999999998</v>
      </c>
      <c r="P258" s="70">
        <f>P249+P251+P253+P255+P257</f>
        <v>227</v>
      </c>
      <c r="Q258" s="72">
        <f t="shared" si="60"/>
        <v>82.783083700440528</v>
      </c>
      <c r="R258" s="70">
        <f>R249+R251+R253+R255+R257</f>
        <v>18791.759999999998</v>
      </c>
      <c r="S258" s="70">
        <f>S249+S251+S253+S255+S257</f>
        <v>0</v>
      </c>
      <c r="T258" s="74" t="e">
        <f t="shared" si="61"/>
        <v>#DIV/0!</v>
      </c>
      <c r="U258" s="70">
        <f>U249+U251+U253+U255+U257</f>
        <v>0</v>
      </c>
      <c r="V258" s="75">
        <f t="shared" si="56"/>
        <v>849</v>
      </c>
      <c r="W258" s="70">
        <f>W249+W251+W253+W255+W257</f>
        <v>0</v>
      </c>
      <c r="X258" s="72">
        <f t="shared" si="57"/>
        <v>80.809611307420496</v>
      </c>
      <c r="Y258" s="70">
        <f>Y249+Y251+Y253+Y255+Y257</f>
        <v>37</v>
      </c>
    </row>
    <row r="259" spans="1:25" x14ac:dyDescent="0.25">
      <c r="A259" s="4"/>
      <c r="B259" s="9"/>
      <c r="C259" s="9"/>
      <c r="D259" s="56">
        <f t="shared" si="54"/>
        <v>0</v>
      </c>
      <c r="E259" s="9"/>
      <c r="F259" s="9"/>
      <c r="G259" s="10"/>
      <c r="H259" s="56">
        <f t="shared" ref="H259:H323" si="62">E259*G259</f>
        <v>0</v>
      </c>
      <c r="I259" s="9"/>
      <c r="J259" s="9"/>
      <c r="K259" s="11"/>
      <c r="L259" s="56">
        <f t="shared" ref="L259:L323" si="63">I259*K259</f>
        <v>0</v>
      </c>
      <c r="M259" s="9"/>
      <c r="N259" s="10"/>
      <c r="O259" s="56">
        <f t="shared" ref="O259:O323" si="64">M259*N259</f>
        <v>0</v>
      </c>
      <c r="P259" s="9"/>
      <c r="Q259" s="10"/>
      <c r="R259" s="56">
        <f t="shared" ref="R259:R323" si="65">P259*Q259</f>
        <v>0</v>
      </c>
      <c r="S259" s="9"/>
      <c r="T259" s="9"/>
      <c r="U259" s="56">
        <f t="shared" ref="U259:U323" si="66">S259*T259</f>
        <v>0</v>
      </c>
      <c r="V259" s="51"/>
      <c r="W259" s="9"/>
      <c r="X259" s="10"/>
      <c r="Y259" s="9"/>
    </row>
    <row r="260" spans="1:25" x14ac:dyDescent="0.25">
      <c r="A260" s="26" t="s">
        <v>63</v>
      </c>
      <c r="B260" s="15"/>
      <c r="C260" s="15"/>
      <c r="D260" s="27">
        <f t="shared" si="54"/>
        <v>0</v>
      </c>
      <c r="E260" s="15"/>
      <c r="F260" s="15"/>
      <c r="G260" s="16"/>
      <c r="H260" s="27">
        <f t="shared" si="62"/>
        <v>0</v>
      </c>
      <c r="I260" s="15"/>
      <c r="J260" s="15"/>
      <c r="K260" s="17"/>
      <c r="L260" s="27">
        <f t="shared" si="63"/>
        <v>0</v>
      </c>
      <c r="M260" s="15"/>
      <c r="N260" s="16"/>
      <c r="O260" s="27">
        <f t="shared" si="64"/>
        <v>0</v>
      </c>
      <c r="P260" s="15"/>
      <c r="Q260" s="16"/>
      <c r="R260" s="27">
        <f t="shared" si="65"/>
        <v>0</v>
      </c>
      <c r="S260" s="15"/>
      <c r="T260" s="15"/>
      <c r="U260" s="27">
        <f t="shared" si="66"/>
        <v>0</v>
      </c>
      <c r="V260" s="47">
        <f t="shared" ref="V260:V280" si="67">E260+I260+M260+P260+S260</f>
        <v>0</v>
      </c>
      <c r="W260" s="15"/>
      <c r="X260" s="16" t="e">
        <f t="shared" ref="X260:X324" si="68">(H260+L260+O260+R260+U260)/V260</f>
        <v>#DIV/0!</v>
      </c>
      <c r="Y260" s="15"/>
    </row>
    <row r="261" spans="1:25" x14ac:dyDescent="0.25">
      <c r="A261" s="18" t="s">
        <v>64</v>
      </c>
      <c r="B261" s="19"/>
      <c r="C261" s="19"/>
      <c r="D261" s="29">
        <f t="shared" si="54"/>
        <v>0</v>
      </c>
      <c r="E261" s="19"/>
      <c r="F261" s="19"/>
      <c r="G261" s="20"/>
      <c r="H261" s="29">
        <f t="shared" si="62"/>
        <v>0</v>
      </c>
      <c r="I261" s="19"/>
      <c r="J261" s="19"/>
      <c r="K261" s="21"/>
      <c r="L261" s="29">
        <f t="shared" si="63"/>
        <v>0</v>
      </c>
      <c r="M261" s="19"/>
      <c r="N261" s="20"/>
      <c r="O261" s="29">
        <f t="shared" si="64"/>
        <v>0</v>
      </c>
      <c r="P261" s="19"/>
      <c r="Q261" s="20"/>
      <c r="R261" s="29">
        <f t="shared" si="65"/>
        <v>0</v>
      </c>
      <c r="S261" s="19"/>
      <c r="T261" s="19"/>
      <c r="U261" s="29">
        <f t="shared" si="66"/>
        <v>0</v>
      </c>
      <c r="V261" s="48">
        <f t="shared" si="67"/>
        <v>0</v>
      </c>
      <c r="W261" s="19"/>
      <c r="X261" s="20" t="e">
        <f t="shared" si="68"/>
        <v>#DIV/0!</v>
      </c>
      <c r="Y261" s="19"/>
    </row>
    <row r="262" spans="1:25" x14ac:dyDescent="0.25">
      <c r="A262" s="18" t="s">
        <v>65</v>
      </c>
      <c r="B262" s="19"/>
      <c r="C262" s="19"/>
      <c r="D262" s="29">
        <f t="shared" ref="D262:D327" si="69">B262-C262</f>
        <v>0</v>
      </c>
      <c r="E262" s="19"/>
      <c r="F262" s="19"/>
      <c r="G262" s="20"/>
      <c r="H262" s="29">
        <f t="shared" si="62"/>
        <v>0</v>
      </c>
      <c r="I262" s="19"/>
      <c r="J262" s="19"/>
      <c r="K262" s="21"/>
      <c r="L262" s="29">
        <f t="shared" si="63"/>
        <v>0</v>
      </c>
      <c r="M262" s="19"/>
      <c r="N262" s="20"/>
      <c r="O262" s="29">
        <f t="shared" si="64"/>
        <v>0</v>
      </c>
      <c r="P262" s="19"/>
      <c r="Q262" s="20"/>
      <c r="R262" s="29">
        <f t="shared" si="65"/>
        <v>0</v>
      </c>
      <c r="S262" s="19"/>
      <c r="T262" s="19"/>
      <c r="U262" s="29">
        <f t="shared" si="66"/>
        <v>0</v>
      </c>
      <c r="V262" s="48">
        <f t="shared" si="67"/>
        <v>0</v>
      </c>
      <c r="W262" s="19"/>
      <c r="X262" s="20" t="e">
        <f t="shared" si="68"/>
        <v>#DIV/0!</v>
      </c>
      <c r="Y262" s="19"/>
    </row>
    <row r="263" spans="1:25" x14ac:dyDescent="0.25">
      <c r="A263" s="28" t="s">
        <v>66</v>
      </c>
      <c r="B263" s="19"/>
      <c r="C263" s="19"/>
      <c r="D263" s="29">
        <f t="shared" si="69"/>
        <v>0</v>
      </c>
      <c r="E263" s="19"/>
      <c r="F263" s="19"/>
      <c r="G263" s="20"/>
      <c r="H263" s="29">
        <f t="shared" si="62"/>
        <v>0</v>
      </c>
      <c r="I263" s="19"/>
      <c r="J263" s="19"/>
      <c r="K263" s="21"/>
      <c r="L263" s="29">
        <f t="shared" si="63"/>
        <v>0</v>
      </c>
      <c r="M263" s="19"/>
      <c r="N263" s="20"/>
      <c r="O263" s="29">
        <f t="shared" si="64"/>
        <v>0</v>
      </c>
      <c r="P263" s="19"/>
      <c r="Q263" s="20"/>
      <c r="R263" s="29">
        <f t="shared" si="65"/>
        <v>0</v>
      </c>
      <c r="S263" s="19"/>
      <c r="T263" s="19"/>
      <c r="U263" s="29">
        <f t="shared" si="66"/>
        <v>0</v>
      </c>
      <c r="V263" s="48">
        <f t="shared" si="67"/>
        <v>0</v>
      </c>
      <c r="W263" s="19"/>
      <c r="X263" s="20" t="e">
        <f t="shared" si="68"/>
        <v>#DIV/0!</v>
      </c>
      <c r="Y263" s="19"/>
    </row>
    <row r="264" spans="1:25" x14ac:dyDescent="0.25">
      <c r="A264" s="18" t="s">
        <v>67</v>
      </c>
      <c r="B264" s="19"/>
      <c r="C264" s="19"/>
      <c r="D264" s="29">
        <f t="shared" si="69"/>
        <v>0</v>
      </c>
      <c r="E264" s="19"/>
      <c r="F264" s="19"/>
      <c r="G264" s="20"/>
      <c r="H264" s="29">
        <f t="shared" si="62"/>
        <v>0</v>
      </c>
      <c r="I264" s="19"/>
      <c r="J264" s="19"/>
      <c r="K264" s="21"/>
      <c r="L264" s="29">
        <f t="shared" si="63"/>
        <v>0</v>
      </c>
      <c r="M264" s="19"/>
      <c r="N264" s="20"/>
      <c r="O264" s="29">
        <f t="shared" si="64"/>
        <v>0</v>
      </c>
      <c r="P264" s="19"/>
      <c r="Q264" s="20"/>
      <c r="R264" s="29">
        <f t="shared" si="65"/>
        <v>0</v>
      </c>
      <c r="S264" s="19"/>
      <c r="T264" s="19"/>
      <c r="U264" s="29">
        <f t="shared" si="66"/>
        <v>0</v>
      </c>
      <c r="V264" s="48">
        <f t="shared" si="67"/>
        <v>0</v>
      </c>
      <c r="W264" s="19"/>
      <c r="X264" s="20" t="e">
        <f t="shared" si="68"/>
        <v>#DIV/0!</v>
      </c>
      <c r="Y264" s="19"/>
    </row>
    <row r="265" spans="1:25" x14ac:dyDescent="0.25">
      <c r="A265" s="18" t="s">
        <v>68</v>
      </c>
      <c r="B265" s="19"/>
      <c r="C265" s="19"/>
      <c r="D265" s="29">
        <f t="shared" si="69"/>
        <v>0</v>
      </c>
      <c r="E265" s="19"/>
      <c r="F265" s="19"/>
      <c r="G265" s="20"/>
      <c r="H265" s="29">
        <f t="shared" si="62"/>
        <v>0</v>
      </c>
      <c r="I265" s="19"/>
      <c r="J265" s="19"/>
      <c r="K265" s="21"/>
      <c r="L265" s="29">
        <f t="shared" si="63"/>
        <v>0</v>
      </c>
      <c r="M265" s="19"/>
      <c r="N265" s="20"/>
      <c r="O265" s="29">
        <f t="shared" si="64"/>
        <v>0</v>
      </c>
      <c r="P265" s="19"/>
      <c r="Q265" s="20"/>
      <c r="R265" s="29">
        <f t="shared" si="65"/>
        <v>0</v>
      </c>
      <c r="S265" s="19"/>
      <c r="T265" s="19"/>
      <c r="U265" s="29">
        <f t="shared" si="66"/>
        <v>0</v>
      </c>
      <c r="V265" s="48">
        <f t="shared" si="67"/>
        <v>0</v>
      </c>
      <c r="W265" s="19"/>
      <c r="X265" s="20" t="e">
        <f t="shared" si="68"/>
        <v>#DIV/0!</v>
      </c>
      <c r="Y265" s="19"/>
    </row>
    <row r="266" spans="1:25" x14ac:dyDescent="0.25">
      <c r="A266" s="28" t="s">
        <v>69</v>
      </c>
      <c r="B266" s="19">
        <v>25</v>
      </c>
      <c r="C266" s="19">
        <v>8</v>
      </c>
      <c r="D266" s="29">
        <f t="shared" si="69"/>
        <v>17</v>
      </c>
      <c r="E266" s="19"/>
      <c r="F266" s="19"/>
      <c r="G266" s="20"/>
      <c r="H266" s="29">
        <f t="shared" si="62"/>
        <v>0</v>
      </c>
      <c r="I266" s="19">
        <v>0</v>
      </c>
      <c r="J266" s="19"/>
      <c r="K266" s="268"/>
      <c r="L266" s="29">
        <f t="shared" si="63"/>
        <v>0</v>
      </c>
      <c r="M266" s="19">
        <v>8</v>
      </c>
      <c r="N266" s="20">
        <v>78.48</v>
      </c>
      <c r="O266" s="29">
        <f t="shared" si="64"/>
        <v>627.84</v>
      </c>
      <c r="P266" s="19"/>
      <c r="Q266" s="20"/>
      <c r="R266" s="29">
        <f t="shared" si="65"/>
        <v>0</v>
      </c>
      <c r="S266" s="19"/>
      <c r="T266" s="19"/>
      <c r="U266" s="29">
        <f t="shared" si="66"/>
        <v>0</v>
      </c>
      <c r="V266" s="48">
        <f t="shared" si="67"/>
        <v>8</v>
      </c>
      <c r="W266" s="19"/>
      <c r="X266" s="20">
        <f t="shared" si="68"/>
        <v>78.48</v>
      </c>
      <c r="Y266" s="19"/>
    </row>
    <row r="267" spans="1:25" x14ac:dyDescent="0.25">
      <c r="A267" s="18" t="s">
        <v>70</v>
      </c>
      <c r="B267" s="19">
        <v>0</v>
      </c>
      <c r="C267" s="19">
        <v>14</v>
      </c>
      <c r="D267" s="29">
        <f t="shared" si="69"/>
        <v>-14</v>
      </c>
      <c r="E267" s="19"/>
      <c r="F267" s="19"/>
      <c r="G267" s="20"/>
      <c r="H267" s="29">
        <f t="shared" si="62"/>
        <v>0</v>
      </c>
      <c r="I267" s="19">
        <v>14</v>
      </c>
      <c r="J267" s="19">
        <v>14</v>
      </c>
      <c r="K267" s="268">
        <v>72.05</v>
      </c>
      <c r="L267" s="29">
        <f t="shared" si="63"/>
        <v>1008.6999999999999</v>
      </c>
      <c r="M267" s="19"/>
      <c r="N267" s="20"/>
      <c r="O267" s="29">
        <f t="shared" si="64"/>
        <v>0</v>
      </c>
      <c r="P267" s="19"/>
      <c r="Q267" s="20"/>
      <c r="R267" s="29">
        <f t="shared" si="65"/>
        <v>0</v>
      </c>
      <c r="S267" s="19"/>
      <c r="T267" s="19"/>
      <c r="U267" s="29">
        <f t="shared" si="66"/>
        <v>0</v>
      </c>
      <c r="V267" s="48">
        <f t="shared" si="67"/>
        <v>14</v>
      </c>
      <c r="W267" s="19"/>
      <c r="X267" s="20">
        <f t="shared" si="68"/>
        <v>72.05</v>
      </c>
      <c r="Y267" s="19"/>
    </row>
    <row r="268" spans="1:25" x14ac:dyDescent="0.25">
      <c r="A268" s="18" t="s">
        <v>71</v>
      </c>
      <c r="B268" s="19">
        <v>23</v>
      </c>
      <c r="C268" s="19">
        <v>0</v>
      </c>
      <c r="D268" s="29">
        <f t="shared" si="69"/>
        <v>23</v>
      </c>
      <c r="E268" s="19"/>
      <c r="F268" s="19"/>
      <c r="G268" s="20"/>
      <c r="H268" s="29">
        <f t="shared" si="62"/>
        <v>0</v>
      </c>
      <c r="I268" s="19">
        <v>0</v>
      </c>
      <c r="J268" s="19"/>
      <c r="K268" s="268"/>
      <c r="L268" s="29">
        <f t="shared" si="63"/>
        <v>0</v>
      </c>
      <c r="M268" s="19"/>
      <c r="N268" s="20"/>
      <c r="O268" s="29">
        <f t="shared" si="64"/>
        <v>0</v>
      </c>
      <c r="P268" s="19"/>
      <c r="Q268" s="20"/>
      <c r="R268" s="29">
        <f t="shared" si="65"/>
        <v>0</v>
      </c>
      <c r="S268" s="19"/>
      <c r="T268" s="19"/>
      <c r="U268" s="29">
        <f t="shared" si="66"/>
        <v>0</v>
      </c>
      <c r="V268" s="48">
        <f t="shared" si="67"/>
        <v>0</v>
      </c>
      <c r="W268" s="19"/>
      <c r="X268" s="20" t="e">
        <f t="shared" si="68"/>
        <v>#DIV/0!</v>
      </c>
      <c r="Y268" s="19"/>
    </row>
    <row r="269" spans="1:25" x14ac:dyDescent="0.25">
      <c r="A269" s="28" t="s">
        <v>72</v>
      </c>
      <c r="B269" s="19">
        <v>10</v>
      </c>
      <c r="C269" s="19">
        <v>10</v>
      </c>
      <c r="D269" s="29">
        <f t="shared" si="69"/>
        <v>0</v>
      </c>
      <c r="E269" s="19"/>
      <c r="F269" s="19"/>
      <c r="G269" s="20"/>
      <c r="H269" s="29">
        <f t="shared" si="62"/>
        <v>0</v>
      </c>
      <c r="I269" s="19">
        <v>10</v>
      </c>
      <c r="J269" s="19">
        <v>10</v>
      </c>
      <c r="K269" s="268">
        <v>71.33</v>
      </c>
      <c r="L269" s="29">
        <f t="shared" si="63"/>
        <v>713.3</v>
      </c>
      <c r="M269" s="19"/>
      <c r="N269" s="20"/>
      <c r="O269" s="29">
        <f t="shared" si="64"/>
        <v>0</v>
      </c>
      <c r="P269" s="19"/>
      <c r="Q269" s="20"/>
      <c r="R269" s="29">
        <f t="shared" si="65"/>
        <v>0</v>
      </c>
      <c r="S269" s="19"/>
      <c r="T269" s="19"/>
      <c r="U269" s="29">
        <f t="shared" si="66"/>
        <v>0</v>
      </c>
      <c r="V269" s="48">
        <f t="shared" si="67"/>
        <v>10</v>
      </c>
      <c r="W269" s="19"/>
      <c r="X269" s="20">
        <f t="shared" si="68"/>
        <v>71.33</v>
      </c>
      <c r="Y269" s="19"/>
    </row>
    <row r="270" spans="1:25" x14ac:dyDescent="0.25">
      <c r="A270" s="18" t="s">
        <v>73</v>
      </c>
      <c r="B270" s="19">
        <v>0</v>
      </c>
      <c r="C270" s="19">
        <v>3</v>
      </c>
      <c r="D270" s="29">
        <f t="shared" si="69"/>
        <v>-3</v>
      </c>
      <c r="E270" s="19"/>
      <c r="F270" s="19"/>
      <c r="G270" s="20"/>
      <c r="H270" s="29">
        <f t="shared" si="62"/>
        <v>0</v>
      </c>
      <c r="I270" s="19">
        <v>3</v>
      </c>
      <c r="J270" s="19">
        <v>3</v>
      </c>
      <c r="K270" s="268">
        <v>64.72</v>
      </c>
      <c r="L270" s="29">
        <f t="shared" si="63"/>
        <v>194.16</v>
      </c>
      <c r="M270" s="19"/>
      <c r="N270" s="20"/>
      <c r="O270" s="29">
        <f t="shared" si="64"/>
        <v>0</v>
      </c>
      <c r="P270" s="19"/>
      <c r="Q270" s="20"/>
      <c r="R270" s="29">
        <f t="shared" si="65"/>
        <v>0</v>
      </c>
      <c r="S270" s="19"/>
      <c r="T270" s="19"/>
      <c r="U270" s="29">
        <f t="shared" si="66"/>
        <v>0</v>
      </c>
      <c r="V270" s="48">
        <f t="shared" si="67"/>
        <v>3</v>
      </c>
      <c r="W270" s="19"/>
      <c r="X270" s="20">
        <f t="shared" si="68"/>
        <v>64.72</v>
      </c>
      <c r="Y270" s="19"/>
    </row>
    <row r="271" spans="1:25" x14ac:dyDescent="0.25">
      <c r="A271" s="18" t="s">
        <v>74</v>
      </c>
      <c r="B271" s="19">
        <v>10</v>
      </c>
      <c r="C271" s="19">
        <v>10</v>
      </c>
      <c r="D271" s="29">
        <f t="shared" si="69"/>
        <v>0</v>
      </c>
      <c r="E271" s="19"/>
      <c r="F271" s="19"/>
      <c r="G271" s="20"/>
      <c r="H271" s="29">
        <f t="shared" si="62"/>
        <v>0</v>
      </c>
      <c r="I271" s="19">
        <v>10</v>
      </c>
      <c r="J271" s="19">
        <v>10</v>
      </c>
      <c r="K271" s="268">
        <v>56.15</v>
      </c>
      <c r="L271" s="29">
        <f t="shared" si="63"/>
        <v>561.5</v>
      </c>
      <c r="M271" s="19"/>
      <c r="N271" s="20"/>
      <c r="O271" s="29">
        <f t="shared" si="64"/>
        <v>0</v>
      </c>
      <c r="P271" s="19"/>
      <c r="Q271" s="20"/>
      <c r="R271" s="29">
        <f t="shared" si="65"/>
        <v>0</v>
      </c>
      <c r="S271" s="19"/>
      <c r="T271" s="19"/>
      <c r="U271" s="29">
        <f t="shared" si="66"/>
        <v>0</v>
      </c>
      <c r="V271" s="48">
        <f t="shared" si="67"/>
        <v>10</v>
      </c>
      <c r="W271" s="19"/>
      <c r="X271" s="20">
        <f t="shared" si="68"/>
        <v>56.15</v>
      </c>
      <c r="Y271" s="19"/>
    </row>
    <row r="272" spans="1:25" x14ac:dyDescent="0.25">
      <c r="A272" s="28" t="s">
        <v>75</v>
      </c>
      <c r="B272" s="19"/>
      <c r="C272" s="19"/>
      <c r="D272" s="29">
        <f t="shared" si="69"/>
        <v>0</v>
      </c>
      <c r="E272" s="19"/>
      <c r="F272" s="19"/>
      <c r="G272" s="20"/>
      <c r="H272" s="29">
        <f t="shared" si="62"/>
        <v>0</v>
      </c>
      <c r="I272" s="19"/>
      <c r="J272" s="19"/>
      <c r="K272" s="268"/>
      <c r="L272" s="29">
        <f t="shared" si="63"/>
        <v>0</v>
      </c>
      <c r="M272" s="19"/>
      <c r="N272" s="20"/>
      <c r="O272" s="29">
        <f t="shared" si="64"/>
        <v>0</v>
      </c>
      <c r="P272" s="19"/>
      <c r="Q272" s="20"/>
      <c r="R272" s="29">
        <f t="shared" si="65"/>
        <v>0</v>
      </c>
      <c r="S272" s="19"/>
      <c r="T272" s="19"/>
      <c r="U272" s="29">
        <f t="shared" si="66"/>
        <v>0</v>
      </c>
      <c r="V272" s="48">
        <f t="shared" si="67"/>
        <v>0</v>
      </c>
      <c r="W272" s="19"/>
      <c r="X272" s="20" t="e">
        <f t="shared" si="68"/>
        <v>#DIV/0!</v>
      </c>
      <c r="Y272" s="19"/>
    </row>
    <row r="273" spans="1:25" x14ac:dyDescent="0.25">
      <c r="A273" s="18" t="s">
        <v>76</v>
      </c>
      <c r="B273" s="19"/>
      <c r="C273" s="19"/>
      <c r="D273" s="29">
        <f t="shared" si="69"/>
        <v>0</v>
      </c>
      <c r="E273" s="19"/>
      <c r="F273" s="19"/>
      <c r="G273" s="20"/>
      <c r="H273" s="29">
        <f t="shared" si="62"/>
        <v>0</v>
      </c>
      <c r="I273" s="19"/>
      <c r="J273" s="19"/>
      <c r="K273" s="21"/>
      <c r="L273" s="29">
        <f t="shared" si="63"/>
        <v>0</v>
      </c>
      <c r="M273" s="19"/>
      <c r="N273" s="20"/>
      <c r="O273" s="29">
        <f t="shared" si="64"/>
        <v>0</v>
      </c>
      <c r="P273" s="19"/>
      <c r="Q273" s="20"/>
      <c r="R273" s="29">
        <f t="shared" si="65"/>
        <v>0</v>
      </c>
      <c r="S273" s="19"/>
      <c r="T273" s="19"/>
      <c r="U273" s="29">
        <f t="shared" si="66"/>
        <v>0</v>
      </c>
      <c r="V273" s="48">
        <f t="shared" si="67"/>
        <v>0</v>
      </c>
      <c r="W273" s="19"/>
      <c r="X273" s="20" t="e">
        <f t="shared" si="68"/>
        <v>#DIV/0!</v>
      </c>
      <c r="Y273" s="19"/>
    </row>
    <row r="274" spans="1:25" x14ac:dyDescent="0.25">
      <c r="A274" s="18" t="s">
        <v>77</v>
      </c>
      <c r="B274" s="19"/>
      <c r="C274" s="19"/>
      <c r="D274" s="29">
        <f t="shared" si="69"/>
        <v>0</v>
      </c>
      <c r="E274" s="19"/>
      <c r="F274" s="19"/>
      <c r="G274" s="20"/>
      <c r="H274" s="29">
        <f t="shared" si="62"/>
        <v>0</v>
      </c>
      <c r="I274" s="19"/>
      <c r="J274" s="19"/>
      <c r="K274" s="21"/>
      <c r="L274" s="29">
        <f t="shared" si="63"/>
        <v>0</v>
      </c>
      <c r="M274" s="19"/>
      <c r="N274" s="20"/>
      <c r="O274" s="29">
        <f t="shared" si="64"/>
        <v>0</v>
      </c>
      <c r="P274" s="19"/>
      <c r="Q274" s="20"/>
      <c r="R274" s="29">
        <f t="shared" si="65"/>
        <v>0</v>
      </c>
      <c r="S274" s="19"/>
      <c r="T274" s="19"/>
      <c r="U274" s="29">
        <f t="shared" si="66"/>
        <v>0</v>
      </c>
      <c r="V274" s="48">
        <f t="shared" si="67"/>
        <v>0</v>
      </c>
      <c r="W274" s="19"/>
      <c r="X274" s="20" t="e">
        <f t="shared" si="68"/>
        <v>#DIV/0!</v>
      </c>
      <c r="Y274" s="19"/>
    </row>
    <row r="275" spans="1:25" x14ac:dyDescent="0.25">
      <c r="A275" s="28" t="s">
        <v>78</v>
      </c>
      <c r="B275" s="19"/>
      <c r="C275" s="19"/>
      <c r="D275" s="29">
        <f t="shared" si="69"/>
        <v>0</v>
      </c>
      <c r="E275" s="19"/>
      <c r="F275" s="19"/>
      <c r="G275" s="20"/>
      <c r="H275" s="29">
        <f t="shared" si="62"/>
        <v>0</v>
      </c>
      <c r="I275" s="19"/>
      <c r="J275" s="19"/>
      <c r="K275" s="21"/>
      <c r="L275" s="29">
        <f t="shared" si="63"/>
        <v>0</v>
      </c>
      <c r="M275" s="19"/>
      <c r="N275" s="20"/>
      <c r="O275" s="29">
        <f t="shared" si="64"/>
        <v>0</v>
      </c>
      <c r="P275" s="19"/>
      <c r="Q275" s="20"/>
      <c r="R275" s="29">
        <f t="shared" si="65"/>
        <v>0</v>
      </c>
      <c r="S275" s="19"/>
      <c r="T275" s="19"/>
      <c r="U275" s="29">
        <f t="shared" si="66"/>
        <v>0</v>
      </c>
      <c r="V275" s="48">
        <f t="shared" si="67"/>
        <v>0</v>
      </c>
      <c r="W275" s="19"/>
      <c r="X275" s="20" t="e">
        <f t="shared" si="68"/>
        <v>#DIV/0!</v>
      </c>
      <c r="Y275" s="19"/>
    </row>
    <row r="276" spans="1:25" x14ac:dyDescent="0.25">
      <c r="A276" s="18" t="s">
        <v>79</v>
      </c>
      <c r="B276" s="19"/>
      <c r="C276" s="19"/>
      <c r="D276" s="29">
        <f t="shared" si="69"/>
        <v>0</v>
      </c>
      <c r="E276" s="19"/>
      <c r="F276" s="19"/>
      <c r="G276" s="20"/>
      <c r="H276" s="29">
        <f t="shared" si="62"/>
        <v>0</v>
      </c>
      <c r="I276" s="19"/>
      <c r="J276" s="19"/>
      <c r="K276" s="21"/>
      <c r="L276" s="29">
        <f t="shared" si="63"/>
        <v>0</v>
      </c>
      <c r="M276" s="19"/>
      <c r="N276" s="20"/>
      <c r="O276" s="29">
        <f t="shared" si="64"/>
        <v>0</v>
      </c>
      <c r="P276" s="19"/>
      <c r="Q276" s="20"/>
      <c r="R276" s="29">
        <f t="shared" si="65"/>
        <v>0</v>
      </c>
      <c r="S276" s="19"/>
      <c r="T276" s="19"/>
      <c r="U276" s="29">
        <f t="shared" si="66"/>
        <v>0</v>
      </c>
      <c r="V276" s="48">
        <f t="shared" si="67"/>
        <v>0</v>
      </c>
      <c r="W276" s="19"/>
      <c r="X276" s="20" t="e">
        <f t="shared" si="68"/>
        <v>#DIV/0!</v>
      </c>
      <c r="Y276" s="19"/>
    </row>
    <row r="277" spans="1:25" x14ac:dyDescent="0.25">
      <c r="A277" s="18" t="s">
        <v>80</v>
      </c>
      <c r="B277" s="19"/>
      <c r="C277" s="19"/>
      <c r="D277" s="29">
        <f t="shared" si="69"/>
        <v>0</v>
      </c>
      <c r="E277" s="19"/>
      <c r="F277" s="19"/>
      <c r="G277" s="20"/>
      <c r="H277" s="29">
        <f t="shared" si="62"/>
        <v>0</v>
      </c>
      <c r="I277" s="19"/>
      <c r="J277" s="19"/>
      <c r="K277" s="21"/>
      <c r="L277" s="29">
        <f t="shared" si="63"/>
        <v>0</v>
      </c>
      <c r="M277" s="19"/>
      <c r="N277" s="20"/>
      <c r="O277" s="29">
        <f t="shared" si="64"/>
        <v>0</v>
      </c>
      <c r="P277" s="19"/>
      <c r="Q277" s="20"/>
      <c r="R277" s="29">
        <f t="shared" si="65"/>
        <v>0</v>
      </c>
      <c r="S277" s="19"/>
      <c r="T277" s="19"/>
      <c r="U277" s="29">
        <f t="shared" si="66"/>
        <v>0</v>
      </c>
      <c r="V277" s="48">
        <f t="shared" si="67"/>
        <v>0</v>
      </c>
      <c r="W277" s="19"/>
      <c r="X277" s="20" t="e">
        <f t="shared" si="68"/>
        <v>#DIV/0!</v>
      </c>
      <c r="Y277" s="19"/>
    </row>
    <row r="278" spans="1:25" x14ac:dyDescent="0.25">
      <c r="A278" s="28" t="s">
        <v>81</v>
      </c>
      <c r="B278" s="19">
        <v>8</v>
      </c>
      <c r="C278" s="19">
        <v>7</v>
      </c>
      <c r="D278" s="29">
        <f t="shared" si="69"/>
        <v>1</v>
      </c>
      <c r="E278" s="19">
        <v>7</v>
      </c>
      <c r="F278" s="19">
        <v>0</v>
      </c>
      <c r="G278" s="20">
        <v>28.859999999999996</v>
      </c>
      <c r="H278" s="29">
        <f t="shared" si="62"/>
        <v>202.01999999999998</v>
      </c>
      <c r="I278" s="19"/>
      <c r="J278" s="19"/>
      <c r="K278" s="21"/>
      <c r="L278" s="29">
        <f t="shared" si="63"/>
        <v>0</v>
      </c>
      <c r="M278" s="19"/>
      <c r="N278" s="20"/>
      <c r="O278" s="29">
        <f t="shared" si="64"/>
        <v>0</v>
      </c>
      <c r="P278" s="19"/>
      <c r="Q278" s="20"/>
      <c r="R278" s="29">
        <f t="shared" si="65"/>
        <v>0</v>
      </c>
      <c r="S278" s="19"/>
      <c r="T278" s="19"/>
      <c r="U278" s="29">
        <f t="shared" si="66"/>
        <v>0</v>
      </c>
      <c r="V278" s="48">
        <f t="shared" si="67"/>
        <v>7</v>
      </c>
      <c r="W278" s="19"/>
      <c r="X278" s="20">
        <f t="shared" si="68"/>
        <v>28.859999999999996</v>
      </c>
      <c r="Y278" s="19"/>
    </row>
    <row r="279" spans="1:25" x14ac:dyDescent="0.25">
      <c r="A279" s="18" t="s">
        <v>82</v>
      </c>
      <c r="B279" s="19">
        <v>42</v>
      </c>
      <c r="C279" s="19">
        <v>42</v>
      </c>
      <c r="D279" s="29">
        <f t="shared" si="69"/>
        <v>0</v>
      </c>
      <c r="E279" s="19">
        <v>23</v>
      </c>
      <c r="F279" s="19">
        <v>0</v>
      </c>
      <c r="G279" s="20">
        <v>75.48</v>
      </c>
      <c r="H279" s="29">
        <f t="shared" si="62"/>
        <v>1736.0400000000002</v>
      </c>
      <c r="I279" s="19">
        <v>19</v>
      </c>
      <c r="J279" s="19">
        <v>19</v>
      </c>
      <c r="K279" s="268">
        <v>39.200000000000003</v>
      </c>
      <c r="L279" s="29">
        <f t="shared" si="63"/>
        <v>744.80000000000007</v>
      </c>
      <c r="M279" s="19"/>
      <c r="N279" s="20"/>
      <c r="O279" s="29">
        <f t="shared" si="64"/>
        <v>0</v>
      </c>
      <c r="P279" s="19"/>
      <c r="Q279" s="20"/>
      <c r="R279" s="29">
        <f t="shared" si="65"/>
        <v>0</v>
      </c>
      <c r="S279" s="19"/>
      <c r="T279" s="19"/>
      <c r="U279" s="29">
        <f t="shared" si="66"/>
        <v>0</v>
      </c>
      <c r="V279" s="48">
        <f t="shared" si="67"/>
        <v>42</v>
      </c>
      <c r="W279" s="19"/>
      <c r="X279" s="20">
        <f t="shared" si="68"/>
        <v>59.067619047619054</v>
      </c>
      <c r="Y279" s="19"/>
    </row>
    <row r="280" spans="1:25" x14ac:dyDescent="0.25">
      <c r="A280" s="18" t="s">
        <v>83</v>
      </c>
      <c r="B280" s="19"/>
      <c r="C280" s="19"/>
      <c r="D280" s="29">
        <f t="shared" si="69"/>
        <v>0</v>
      </c>
      <c r="E280" s="19"/>
      <c r="F280" s="19"/>
      <c r="G280" s="20"/>
      <c r="H280" s="29">
        <f t="shared" si="62"/>
        <v>0</v>
      </c>
      <c r="I280" s="19"/>
      <c r="J280" s="19"/>
      <c r="K280" s="21"/>
      <c r="L280" s="29">
        <f t="shared" si="63"/>
        <v>0</v>
      </c>
      <c r="M280" s="19"/>
      <c r="N280" s="20"/>
      <c r="O280" s="29">
        <f t="shared" si="64"/>
        <v>0</v>
      </c>
      <c r="P280" s="19"/>
      <c r="Q280" s="20"/>
      <c r="R280" s="29">
        <f t="shared" si="65"/>
        <v>0</v>
      </c>
      <c r="S280" s="19"/>
      <c r="T280" s="19"/>
      <c r="U280" s="29">
        <f t="shared" si="66"/>
        <v>0</v>
      </c>
      <c r="V280" s="48">
        <f t="shared" si="67"/>
        <v>0</v>
      </c>
      <c r="W280" s="19"/>
      <c r="X280" s="20" t="e">
        <f t="shared" si="68"/>
        <v>#DIV/0!</v>
      </c>
      <c r="Y280" s="19"/>
    </row>
    <row r="281" spans="1:25" x14ac:dyDescent="0.25">
      <c r="A281" s="28" t="s">
        <v>84</v>
      </c>
      <c r="B281" s="19">
        <f>SUM(B282:B298)</f>
        <v>715</v>
      </c>
      <c r="C281" s="19">
        <f>SUM(C282:C298)</f>
        <v>701</v>
      </c>
      <c r="D281" s="29">
        <f t="shared" si="69"/>
        <v>14</v>
      </c>
      <c r="E281" s="19">
        <f>SUM(E282:E298)</f>
        <v>0</v>
      </c>
      <c r="F281" s="19">
        <f>SUM(F282:F298)</f>
        <v>0</v>
      </c>
      <c r="G281" s="20" t="e">
        <f>H281/E281</f>
        <v>#DIV/0!</v>
      </c>
      <c r="H281" s="29">
        <f>SUM(H282:H298)</f>
        <v>0</v>
      </c>
      <c r="I281" s="19">
        <f>SUM(I282:I298)</f>
        <v>200</v>
      </c>
      <c r="J281" s="19">
        <f>SUM(J282:J298)</f>
        <v>200</v>
      </c>
      <c r="K281" s="21">
        <f>L281/I281</f>
        <v>81.67</v>
      </c>
      <c r="L281" s="29">
        <f>SUM(L282:L298)</f>
        <v>16334</v>
      </c>
      <c r="M281" s="19">
        <f>SUM(M282:M298)</f>
        <v>501</v>
      </c>
      <c r="N281" s="20">
        <f>O281/M281</f>
        <v>90.548942115768483</v>
      </c>
      <c r="O281" s="29">
        <f>SUM(O282:O298)</f>
        <v>45365.020000000011</v>
      </c>
      <c r="P281" s="19">
        <f>SUM(P282:P298)</f>
        <v>0</v>
      </c>
      <c r="Q281" s="20" t="e">
        <f>R281/P281</f>
        <v>#DIV/0!</v>
      </c>
      <c r="R281" s="29">
        <f>SUM(R282:R298)</f>
        <v>0</v>
      </c>
      <c r="S281" s="19">
        <f>SUM(S282:S298)</f>
        <v>0</v>
      </c>
      <c r="T281" s="19" t="e">
        <f>U281/S281</f>
        <v>#DIV/0!</v>
      </c>
      <c r="U281" s="29">
        <f>SUM(U282:U298)</f>
        <v>0</v>
      </c>
      <c r="V281" s="48">
        <f>SUM(V282:V298)</f>
        <v>701</v>
      </c>
      <c r="W281" s="19">
        <f>SUM(W282:W298)</f>
        <v>0</v>
      </c>
      <c r="X281" s="20">
        <f t="shared" si="68"/>
        <v>88.015720399429398</v>
      </c>
      <c r="Y281" s="19">
        <f>SUM(Y282:Y298)</f>
        <v>206</v>
      </c>
    </row>
    <row r="282" spans="1:25" x14ac:dyDescent="0.25">
      <c r="A282" s="35" t="s">
        <v>85</v>
      </c>
      <c r="B282" s="19">
        <v>529</v>
      </c>
      <c r="C282" s="19">
        <v>515</v>
      </c>
      <c r="D282" s="29">
        <f t="shared" si="69"/>
        <v>14</v>
      </c>
      <c r="E282" s="19"/>
      <c r="F282" s="19"/>
      <c r="G282" s="20"/>
      <c r="H282" s="29">
        <f t="shared" si="62"/>
        <v>0</v>
      </c>
      <c r="I282" s="19">
        <v>200</v>
      </c>
      <c r="J282" s="19">
        <v>200</v>
      </c>
      <c r="K282" s="21">
        <v>81.67</v>
      </c>
      <c r="L282" s="29">
        <f t="shared" si="63"/>
        <v>16334</v>
      </c>
      <c r="M282" s="19">
        <v>315</v>
      </c>
      <c r="N282" s="20">
        <v>87.733492063492079</v>
      </c>
      <c r="O282" s="29">
        <f t="shared" si="64"/>
        <v>27636.050000000007</v>
      </c>
      <c r="P282" s="19"/>
      <c r="Q282" s="20"/>
      <c r="R282" s="29">
        <f t="shared" si="65"/>
        <v>0</v>
      </c>
      <c r="S282" s="19"/>
      <c r="T282" s="19"/>
      <c r="U282" s="29">
        <f t="shared" si="66"/>
        <v>0</v>
      </c>
      <c r="V282" s="48">
        <f t="shared" ref="V282:V347" si="70">E282+I282+M282+P282+S282</f>
        <v>515</v>
      </c>
      <c r="W282" s="19"/>
      <c r="X282" s="20">
        <f t="shared" si="68"/>
        <v>85.378737864077678</v>
      </c>
      <c r="Y282" s="19">
        <v>206</v>
      </c>
    </row>
    <row r="283" spans="1:25" x14ac:dyDescent="0.25">
      <c r="A283" s="35" t="s">
        <v>86</v>
      </c>
      <c r="B283" s="19">
        <v>0</v>
      </c>
      <c r="C283" s="19">
        <v>0</v>
      </c>
      <c r="D283" s="29">
        <f t="shared" si="69"/>
        <v>0</v>
      </c>
      <c r="E283" s="19"/>
      <c r="F283" s="19"/>
      <c r="G283" s="20"/>
      <c r="H283" s="29">
        <f t="shared" si="62"/>
        <v>0</v>
      </c>
      <c r="I283" s="19"/>
      <c r="J283" s="19"/>
      <c r="K283" s="21"/>
      <c r="L283" s="29">
        <f t="shared" si="63"/>
        <v>0</v>
      </c>
      <c r="M283" s="19"/>
      <c r="N283" s="20"/>
      <c r="O283" s="29">
        <f t="shared" si="64"/>
        <v>0</v>
      </c>
      <c r="P283" s="19"/>
      <c r="Q283" s="20"/>
      <c r="R283" s="29">
        <f t="shared" si="65"/>
        <v>0</v>
      </c>
      <c r="S283" s="19"/>
      <c r="T283" s="19"/>
      <c r="U283" s="29">
        <f t="shared" si="66"/>
        <v>0</v>
      </c>
      <c r="V283" s="48">
        <f t="shared" si="70"/>
        <v>0</v>
      </c>
      <c r="W283" s="19"/>
      <c r="X283" s="20" t="e">
        <f t="shared" si="68"/>
        <v>#DIV/0!</v>
      </c>
      <c r="Y283" s="19"/>
    </row>
    <row r="284" spans="1:25" x14ac:dyDescent="0.25">
      <c r="A284" s="35" t="s">
        <v>87</v>
      </c>
      <c r="B284" s="19">
        <v>0</v>
      </c>
      <c r="C284" s="19"/>
      <c r="D284" s="29">
        <f t="shared" si="69"/>
        <v>0</v>
      </c>
      <c r="E284" s="19"/>
      <c r="F284" s="19"/>
      <c r="G284" s="20"/>
      <c r="H284" s="29">
        <f t="shared" si="62"/>
        <v>0</v>
      </c>
      <c r="I284" s="19"/>
      <c r="J284" s="19"/>
      <c r="K284" s="21"/>
      <c r="L284" s="29">
        <f t="shared" si="63"/>
        <v>0</v>
      </c>
      <c r="M284" s="19"/>
      <c r="N284" s="20"/>
      <c r="O284" s="29">
        <f t="shared" si="64"/>
        <v>0</v>
      </c>
      <c r="P284" s="19"/>
      <c r="Q284" s="20"/>
      <c r="R284" s="29">
        <f t="shared" si="65"/>
        <v>0</v>
      </c>
      <c r="S284" s="19"/>
      <c r="T284" s="19"/>
      <c r="U284" s="29">
        <f t="shared" si="66"/>
        <v>0</v>
      </c>
      <c r="V284" s="48">
        <f t="shared" si="70"/>
        <v>0</v>
      </c>
      <c r="W284" s="19"/>
      <c r="X284" s="20" t="e">
        <f t="shared" si="68"/>
        <v>#DIV/0!</v>
      </c>
      <c r="Y284" s="19"/>
    </row>
    <row r="285" spans="1:25" x14ac:dyDescent="0.25">
      <c r="A285" s="35" t="s">
        <v>88</v>
      </c>
      <c r="B285" s="19">
        <v>0</v>
      </c>
      <c r="C285" s="19"/>
      <c r="D285" s="29">
        <f t="shared" si="69"/>
        <v>0</v>
      </c>
      <c r="E285" s="19"/>
      <c r="F285" s="19"/>
      <c r="G285" s="20"/>
      <c r="H285" s="29">
        <f t="shared" si="62"/>
        <v>0</v>
      </c>
      <c r="I285" s="19"/>
      <c r="J285" s="19"/>
      <c r="K285" s="21"/>
      <c r="L285" s="29">
        <f t="shared" si="63"/>
        <v>0</v>
      </c>
      <c r="M285" s="19"/>
      <c r="N285" s="20"/>
      <c r="O285" s="29">
        <f t="shared" si="64"/>
        <v>0</v>
      </c>
      <c r="P285" s="19"/>
      <c r="Q285" s="20"/>
      <c r="R285" s="29">
        <f t="shared" si="65"/>
        <v>0</v>
      </c>
      <c r="S285" s="19"/>
      <c r="T285" s="19"/>
      <c r="U285" s="29">
        <f t="shared" si="66"/>
        <v>0</v>
      </c>
      <c r="V285" s="48">
        <f t="shared" si="70"/>
        <v>0</v>
      </c>
      <c r="W285" s="19"/>
      <c r="X285" s="20" t="e">
        <f t="shared" si="68"/>
        <v>#DIV/0!</v>
      </c>
      <c r="Y285" s="19"/>
    </row>
    <row r="286" spans="1:25" x14ac:dyDescent="0.25">
      <c r="A286" s="35" t="s">
        <v>89</v>
      </c>
      <c r="B286" s="19">
        <v>31</v>
      </c>
      <c r="C286" s="19">
        <v>31</v>
      </c>
      <c r="D286" s="29">
        <f t="shared" si="69"/>
        <v>0</v>
      </c>
      <c r="E286" s="19"/>
      <c r="F286" s="19"/>
      <c r="G286" s="20"/>
      <c r="H286" s="29">
        <f t="shared" si="62"/>
        <v>0</v>
      </c>
      <c r="I286" s="19"/>
      <c r="J286" s="19"/>
      <c r="K286" s="21"/>
      <c r="L286" s="29">
        <f t="shared" si="63"/>
        <v>0</v>
      </c>
      <c r="M286" s="19">
        <v>31</v>
      </c>
      <c r="N286" s="20">
        <v>87.39</v>
      </c>
      <c r="O286" s="29">
        <f t="shared" si="64"/>
        <v>2709.09</v>
      </c>
      <c r="P286" s="19"/>
      <c r="Q286" s="20"/>
      <c r="R286" s="29">
        <f t="shared" si="65"/>
        <v>0</v>
      </c>
      <c r="S286" s="19"/>
      <c r="T286" s="19"/>
      <c r="U286" s="29">
        <f t="shared" si="66"/>
        <v>0</v>
      </c>
      <c r="V286" s="48">
        <f t="shared" si="70"/>
        <v>31</v>
      </c>
      <c r="W286" s="19"/>
      <c r="X286" s="20">
        <f t="shared" si="68"/>
        <v>87.39</v>
      </c>
      <c r="Y286" s="19"/>
    </row>
    <row r="287" spans="1:25" x14ac:dyDescent="0.25">
      <c r="A287" s="35" t="s">
        <v>90</v>
      </c>
      <c r="B287" s="19">
        <v>63</v>
      </c>
      <c r="C287" s="19">
        <v>63</v>
      </c>
      <c r="D287" s="29">
        <f t="shared" si="69"/>
        <v>0</v>
      </c>
      <c r="E287" s="19"/>
      <c r="F287" s="19"/>
      <c r="G287" s="20"/>
      <c r="H287" s="29">
        <f t="shared" si="62"/>
        <v>0</v>
      </c>
      <c r="I287" s="19"/>
      <c r="J287" s="19"/>
      <c r="K287" s="21"/>
      <c r="L287" s="29">
        <f t="shared" si="63"/>
        <v>0</v>
      </c>
      <c r="M287" s="19">
        <v>63</v>
      </c>
      <c r="N287" s="20">
        <v>99.52</v>
      </c>
      <c r="O287" s="29">
        <f t="shared" si="64"/>
        <v>6269.7599999999993</v>
      </c>
      <c r="P287" s="19"/>
      <c r="Q287" s="20"/>
      <c r="R287" s="29">
        <f t="shared" si="65"/>
        <v>0</v>
      </c>
      <c r="S287" s="19"/>
      <c r="T287" s="19"/>
      <c r="U287" s="29">
        <f t="shared" si="66"/>
        <v>0</v>
      </c>
      <c r="V287" s="48">
        <f t="shared" si="70"/>
        <v>63</v>
      </c>
      <c r="W287" s="19"/>
      <c r="X287" s="20">
        <f t="shared" si="68"/>
        <v>99.52</v>
      </c>
      <c r="Y287" s="19"/>
    </row>
    <row r="288" spans="1:25" x14ac:dyDescent="0.25">
      <c r="A288" s="35" t="s">
        <v>91</v>
      </c>
      <c r="B288" s="19">
        <v>92</v>
      </c>
      <c r="C288" s="19">
        <v>92</v>
      </c>
      <c r="D288" s="29">
        <f t="shared" si="69"/>
        <v>0</v>
      </c>
      <c r="E288" s="19"/>
      <c r="F288" s="19"/>
      <c r="G288" s="20"/>
      <c r="H288" s="29">
        <f t="shared" si="62"/>
        <v>0</v>
      </c>
      <c r="I288" s="19"/>
      <c r="J288" s="19"/>
      <c r="K288" s="21"/>
      <c r="L288" s="29">
        <f t="shared" si="63"/>
        <v>0</v>
      </c>
      <c r="M288" s="19">
        <v>92</v>
      </c>
      <c r="N288" s="20">
        <v>95.110000000000014</v>
      </c>
      <c r="O288" s="29">
        <f t="shared" si="64"/>
        <v>8750.1200000000008</v>
      </c>
      <c r="P288" s="19"/>
      <c r="Q288" s="20"/>
      <c r="R288" s="29">
        <f t="shared" si="65"/>
        <v>0</v>
      </c>
      <c r="S288" s="19"/>
      <c r="T288" s="19"/>
      <c r="U288" s="29">
        <f t="shared" si="66"/>
        <v>0</v>
      </c>
      <c r="V288" s="48">
        <f t="shared" si="70"/>
        <v>92</v>
      </c>
      <c r="W288" s="19"/>
      <c r="X288" s="20">
        <f t="shared" si="68"/>
        <v>95.110000000000014</v>
      </c>
      <c r="Y288" s="19"/>
    </row>
    <row r="289" spans="1:25" x14ac:dyDescent="0.25">
      <c r="A289" s="35" t="s">
        <v>92</v>
      </c>
      <c r="B289" s="19">
        <v>0</v>
      </c>
      <c r="C289" s="19"/>
      <c r="D289" s="29">
        <f t="shared" si="69"/>
        <v>0</v>
      </c>
      <c r="E289" s="19"/>
      <c r="F289" s="19"/>
      <c r="G289" s="20"/>
      <c r="H289" s="29">
        <f t="shared" si="62"/>
        <v>0</v>
      </c>
      <c r="I289" s="19"/>
      <c r="J289" s="19"/>
      <c r="K289" s="21"/>
      <c r="L289" s="29">
        <f t="shared" si="63"/>
        <v>0</v>
      </c>
      <c r="M289" s="19"/>
      <c r="N289" s="20"/>
      <c r="O289" s="29">
        <f t="shared" si="64"/>
        <v>0</v>
      </c>
      <c r="P289" s="19"/>
      <c r="Q289" s="20"/>
      <c r="R289" s="29">
        <f t="shared" si="65"/>
        <v>0</v>
      </c>
      <c r="S289" s="19"/>
      <c r="T289" s="19"/>
      <c r="U289" s="29">
        <f t="shared" si="66"/>
        <v>0</v>
      </c>
      <c r="V289" s="48">
        <f t="shared" si="70"/>
        <v>0</v>
      </c>
      <c r="W289" s="19"/>
      <c r="X289" s="20" t="e">
        <f t="shared" si="68"/>
        <v>#DIV/0!</v>
      </c>
      <c r="Y289" s="19"/>
    </row>
    <row r="290" spans="1:25" x14ac:dyDescent="0.25">
      <c r="A290" s="35" t="s">
        <v>93</v>
      </c>
      <c r="B290" s="19"/>
      <c r="C290" s="19"/>
      <c r="D290" s="29">
        <f t="shared" si="69"/>
        <v>0</v>
      </c>
      <c r="E290" s="19"/>
      <c r="F290" s="19"/>
      <c r="G290" s="20"/>
      <c r="H290" s="29">
        <f t="shared" si="62"/>
        <v>0</v>
      </c>
      <c r="I290" s="19"/>
      <c r="J290" s="19"/>
      <c r="K290" s="21"/>
      <c r="L290" s="29">
        <f t="shared" si="63"/>
        <v>0</v>
      </c>
      <c r="M290" s="19"/>
      <c r="N290" s="20"/>
      <c r="O290" s="29">
        <f t="shared" si="64"/>
        <v>0</v>
      </c>
      <c r="P290" s="19"/>
      <c r="Q290" s="20"/>
      <c r="R290" s="29">
        <f t="shared" si="65"/>
        <v>0</v>
      </c>
      <c r="S290" s="19"/>
      <c r="T290" s="19"/>
      <c r="U290" s="29">
        <f t="shared" si="66"/>
        <v>0</v>
      </c>
      <c r="V290" s="48">
        <f t="shared" si="70"/>
        <v>0</v>
      </c>
      <c r="W290" s="19"/>
      <c r="X290" s="20" t="e">
        <f t="shared" si="68"/>
        <v>#DIV/0!</v>
      </c>
      <c r="Y290" s="19"/>
    </row>
    <row r="291" spans="1:25" x14ac:dyDescent="0.25">
      <c r="A291" s="35" t="s">
        <v>94</v>
      </c>
      <c r="B291" s="19"/>
      <c r="C291" s="19"/>
      <c r="D291" s="29">
        <f t="shared" si="69"/>
        <v>0</v>
      </c>
      <c r="E291" s="19"/>
      <c r="F291" s="19"/>
      <c r="G291" s="20"/>
      <c r="H291" s="29">
        <f t="shared" si="62"/>
        <v>0</v>
      </c>
      <c r="I291" s="19"/>
      <c r="J291" s="19"/>
      <c r="K291" s="21"/>
      <c r="L291" s="29">
        <f t="shared" si="63"/>
        <v>0</v>
      </c>
      <c r="M291" s="19"/>
      <c r="N291" s="20"/>
      <c r="O291" s="29">
        <f t="shared" si="64"/>
        <v>0</v>
      </c>
      <c r="P291" s="19"/>
      <c r="Q291" s="20"/>
      <c r="R291" s="29">
        <f t="shared" si="65"/>
        <v>0</v>
      </c>
      <c r="S291" s="19"/>
      <c r="T291" s="19"/>
      <c r="U291" s="29">
        <f t="shared" si="66"/>
        <v>0</v>
      </c>
      <c r="V291" s="48">
        <f t="shared" si="70"/>
        <v>0</v>
      </c>
      <c r="W291" s="19"/>
      <c r="X291" s="20" t="e">
        <f t="shared" si="68"/>
        <v>#DIV/0!</v>
      </c>
      <c r="Y291" s="19"/>
    </row>
    <row r="292" spans="1:25" x14ac:dyDescent="0.25">
      <c r="A292" s="35" t="s">
        <v>95</v>
      </c>
      <c r="B292" s="19"/>
      <c r="C292" s="19"/>
      <c r="D292" s="29">
        <f t="shared" si="69"/>
        <v>0</v>
      </c>
      <c r="E292" s="19"/>
      <c r="F292" s="19"/>
      <c r="G292" s="20"/>
      <c r="H292" s="29">
        <f t="shared" si="62"/>
        <v>0</v>
      </c>
      <c r="I292" s="19"/>
      <c r="J292" s="19"/>
      <c r="K292" s="21"/>
      <c r="L292" s="29">
        <f t="shared" si="63"/>
        <v>0</v>
      </c>
      <c r="M292" s="19"/>
      <c r="N292" s="20"/>
      <c r="O292" s="29">
        <f t="shared" si="64"/>
        <v>0</v>
      </c>
      <c r="P292" s="19"/>
      <c r="Q292" s="20"/>
      <c r="R292" s="29">
        <f t="shared" si="65"/>
        <v>0</v>
      </c>
      <c r="S292" s="19"/>
      <c r="T292" s="19"/>
      <c r="U292" s="29">
        <f t="shared" si="66"/>
        <v>0</v>
      </c>
      <c r="V292" s="48">
        <f t="shared" si="70"/>
        <v>0</v>
      </c>
      <c r="W292" s="19"/>
      <c r="X292" s="20" t="e">
        <f t="shared" si="68"/>
        <v>#DIV/0!</v>
      </c>
      <c r="Y292" s="19"/>
    </row>
    <row r="293" spans="1:25" x14ac:dyDescent="0.25">
      <c r="A293" s="35" t="s">
        <v>147</v>
      </c>
      <c r="B293" s="19"/>
      <c r="C293" s="19"/>
      <c r="D293" s="29">
        <f t="shared" si="69"/>
        <v>0</v>
      </c>
      <c r="E293" s="19"/>
      <c r="F293" s="19"/>
      <c r="G293" s="20"/>
      <c r="H293" s="29">
        <f t="shared" si="62"/>
        <v>0</v>
      </c>
      <c r="I293" s="19"/>
      <c r="J293" s="19"/>
      <c r="K293" s="21"/>
      <c r="L293" s="29">
        <f t="shared" si="63"/>
        <v>0</v>
      </c>
      <c r="M293" s="19"/>
      <c r="N293" s="20"/>
      <c r="O293" s="29">
        <f t="shared" si="64"/>
        <v>0</v>
      </c>
      <c r="P293" s="19"/>
      <c r="Q293" s="20"/>
      <c r="R293" s="29">
        <f t="shared" si="65"/>
        <v>0</v>
      </c>
      <c r="S293" s="19"/>
      <c r="T293" s="19"/>
      <c r="U293" s="29">
        <f t="shared" si="66"/>
        <v>0</v>
      </c>
      <c r="V293" s="48">
        <f t="shared" si="70"/>
        <v>0</v>
      </c>
      <c r="W293" s="19"/>
      <c r="X293" s="20" t="e">
        <f t="shared" si="68"/>
        <v>#DIV/0!</v>
      </c>
      <c r="Y293" s="19"/>
    </row>
    <row r="294" spans="1:25" x14ac:dyDescent="0.25">
      <c r="A294" s="18" t="s">
        <v>165</v>
      </c>
      <c r="B294" s="19"/>
      <c r="C294" s="19"/>
      <c r="D294" s="29">
        <f t="shared" si="69"/>
        <v>0</v>
      </c>
      <c r="E294" s="19"/>
      <c r="F294" s="19"/>
      <c r="G294" s="20"/>
      <c r="H294" s="29">
        <f t="shared" si="62"/>
        <v>0</v>
      </c>
      <c r="I294" s="19"/>
      <c r="J294" s="19"/>
      <c r="K294" s="21"/>
      <c r="L294" s="29">
        <f t="shared" si="63"/>
        <v>0</v>
      </c>
      <c r="M294" s="19"/>
      <c r="N294" s="20"/>
      <c r="O294" s="29">
        <f t="shared" si="64"/>
        <v>0</v>
      </c>
      <c r="P294" s="19"/>
      <c r="Q294" s="20"/>
      <c r="R294" s="29">
        <f t="shared" si="65"/>
        <v>0</v>
      </c>
      <c r="S294" s="19"/>
      <c r="T294" s="19"/>
      <c r="U294" s="29">
        <f t="shared" si="66"/>
        <v>0</v>
      </c>
      <c r="V294" s="48">
        <f t="shared" si="70"/>
        <v>0</v>
      </c>
      <c r="W294" s="19"/>
      <c r="X294" s="20" t="e">
        <f t="shared" si="68"/>
        <v>#DIV/0!</v>
      </c>
      <c r="Y294" s="19"/>
    </row>
    <row r="295" spans="1:25" x14ac:dyDescent="0.25">
      <c r="A295" s="18" t="s">
        <v>160</v>
      </c>
      <c r="B295" s="19"/>
      <c r="C295" s="19"/>
      <c r="D295" s="29">
        <f t="shared" si="69"/>
        <v>0</v>
      </c>
      <c r="E295" s="19"/>
      <c r="F295" s="19"/>
      <c r="G295" s="20"/>
      <c r="H295" s="29">
        <f t="shared" si="62"/>
        <v>0</v>
      </c>
      <c r="I295" s="19"/>
      <c r="J295" s="19"/>
      <c r="K295" s="21"/>
      <c r="L295" s="29">
        <f t="shared" si="63"/>
        <v>0</v>
      </c>
      <c r="M295" s="19"/>
      <c r="N295" s="20"/>
      <c r="O295" s="29">
        <f t="shared" si="64"/>
        <v>0</v>
      </c>
      <c r="P295" s="19"/>
      <c r="Q295" s="20"/>
      <c r="R295" s="29">
        <f t="shared" si="65"/>
        <v>0</v>
      </c>
      <c r="S295" s="19"/>
      <c r="T295" s="19"/>
      <c r="U295" s="29">
        <f t="shared" si="66"/>
        <v>0</v>
      </c>
      <c r="V295" s="48">
        <f t="shared" si="70"/>
        <v>0</v>
      </c>
      <c r="W295" s="19"/>
      <c r="X295" s="20" t="e">
        <f t="shared" si="68"/>
        <v>#DIV/0!</v>
      </c>
      <c r="Y295" s="19"/>
    </row>
    <row r="296" spans="1:25" x14ac:dyDescent="0.25">
      <c r="A296" s="18" t="s">
        <v>150</v>
      </c>
      <c r="B296" s="19"/>
      <c r="C296" s="19"/>
      <c r="D296" s="29">
        <f t="shared" si="69"/>
        <v>0</v>
      </c>
      <c r="E296" s="19"/>
      <c r="F296" s="19"/>
      <c r="G296" s="20"/>
      <c r="H296" s="29">
        <f t="shared" si="62"/>
        <v>0</v>
      </c>
      <c r="I296" s="19"/>
      <c r="J296" s="19"/>
      <c r="K296" s="21"/>
      <c r="L296" s="29">
        <f t="shared" si="63"/>
        <v>0</v>
      </c>
      <c r="M296" s="19"/>
      <c r="N296" s="20"/>
      <c r="O296" s="29">
        <f t="shared" si="64"/>
        <v>0</v>
      </c>
      <c r="P296" s="19"/>
      <c r="Q296" s="20"/>
      <c r="R296" s="29">
        <f t="shared" si="65"/>
        <v>0</v>
      </c>
      <c r="S296" s="19"/>
      <c r="T296" s="19"/>
      <c r="U296" s="29">
        <f t="shared" si="66"/>
        <v>0</v>
      </c>
      <c r="V296" s="48">
        <f t="shared" si="70"/>
        <v>0</v>
      </c>
      <c r="W296" s="19"/>
      <c r="X296" s="20" t="e">
        <f t="shared" si="68"/>
        <v>#DIV/0!</v>
      </c>
      <c r="Y296" s="19"/>
    </row>
    <row r="297" spans="1:25" x14ac:dyDescent="0.25">
      <c r="A297" s="18" t="s">
        <v>151</v>
      </c>
      <c r="B297" s="19"/>
      <c r="C297" s="19"/>
      <c r="D297" s="29">
        <f t="shared" si="69"/>
        <v>0</v>
      </c>
      <c r="E297" s="19"/>
      <c r="F297" s="19"/>
      <c r="G297" s="20"/>
      <c r="H297" s="29">
        <f t="shared" si="62"/>
        <v>0</v>
      </c>
      <c r="I297" s="19"/>
      <c r="J297" s="19"/>
      <c r="K297" s="21"/>
      <c r="L297" s="29">
        <f t="shared" si="63"/>
        <v>0</v>
      </c>
      <c r="M297" s="19"/>
      <c r="N297" s="20"/>
      <c r="O297" s="29">
        <f t="shared" si="64"/>
        <v>0</v>
      </c>
      <c r="P297" s="19"/>
      <c r="Q297" s="20"/>
      <c r="R297" s="29">
        <f t="shared" si="65"/>
        <v>0</v>
      </c>
      <c r="S297" s="19"/>
      <c r="T297" s="19"/>
      <c r="U297" s="29">
        <f t="shared" si="66"/>
        <v>0</v>
      </c>
      <c r="V297" s="48">
        <f t="shared" si="70"/>
        <v>0</v>
      </c>
      <c r="W297" s="19"/>
      <c r="X297" s="20" t="e">
        <f t="shared" si="68"/>
        <v>#DIV/0!</v>
      </c>
      <c r="Y297" s="19"/>
    </row>
    <row r="298" spans="1:25" x14ac:dyDescent="0.25">
      <c r="A298" s="18" t="s">
        <v>228</v>
      </c>
      <c r="B298" s="19"/>
      <c r="C298" s="19"/>
      <c r="D298" s="29">
        <f t="shared" ref="D298" si="71">B298-C298</f>
        <v>0</v>
      </c>
      <c r="E298" s="19"/>
      <c r="F298" s="19"/>
      <c r="G298" s="20"/>
      <c r="H298" s="29">
        <f t="shared" ref="H298" si="72">E298*G298</f>
        <v>0</v>
      </c>
      <c r="I298" s="19"/>
      <c r="J298" s="19"/>
      <c r="K298" s="21"/>
      <c r="L298" s="29">
        <f t="shared" ref="L298" si="73">I298*K298</f>
        <v>0</v>
      </c>
      <c r="M298" s="19"/>
      <c r="N298" s="20"/>
      <c r="O298" s="29">
        <f t="shared" ref="O298" si="74">M298*N298</f>
        <v>0</v>
      </c>
      <c r="P298" s="19"/>
      <c r="Q298" s="20"/>
      <c r="R298" s="29">
        <f t="shared" ref="R298" si="75">P298*Q298</f>
        <v>0</v>
      </c>
      <c r="S298" s="19"/>
      <c r="T298" s="19"/>
      <c r="U298" s="29">
        <f t="shared" ref="U298" si="76">S298*T298</f>
        <v>0</v>
      </c>
      <c r="V298" s="48">
        <f t="shared" ref="V298" si="77">E298+I298+M298+P298+S298</f>
        <v>0</v>
      </c>
      <c r="W298" s="19"/>
      <c r="X298" s="20" t="e">
        <f t="shared" ref="X298" si="78">(H298+L298+O298+R298+U298)/V298</f>
        <v>#DIV/0!</v>
      </c>
      <c r="Y298" s="19"/>
    </row>
    <row r="299" spans="1:25" x14ac:dyDescent="0.25">
      <c r="A299" s="28" t="s">
        <v>96</v>
      </c>
      <c r="B299" s="19"/>
      <c r="C299" s="19"/>
      <c r="D299" s="29">
        <f t="shared" si="69"/>
        <v>0</v>
      </c>
      <c r="E299" s="19"/>
      <c r="F299" s="19"/>
      <c r="G299" s="20"/>
      <c r="H299" s="29">
        <f t="shared" si="62"/>
        <v>0</v>
      </c>
      <c r="I299" s="19"/>
      <c r="J299" s="19"/>
      <c r="K299" s="21"/>
      <c r="L299" s="29">
        <f t="shared" si="63"/>
        <v>0</v>
      </c>
      <c r="M299" s="19"/>
      <c r="N299" s="20"/>
      <c r="O299" s="29">
        <f t="shared" si="64"/>
        <v>0</v>
      </c>
      <c r="P299" s="19"/>
      <c r="Q299" s="20"/>
      <c r="R299" s="29">
        <f t="shared" si="65"/>
        <v>0</v>
      </c>
      <c r="S299" s="19"/>
      <c r="T299" s="19"/>
      <c r="U299" s="29">
        <f t="shared" si="66"/>
        <v>0</v>
      </c>
      <c r="V299" s="48">
        <f t="shared" si="70"/>
        <v>0</v>
      </c>
      <c r="W299" s="19"/>
      <c r="X299" s="20" t="e">
        <f t="shared" si="68"/>
        <v>#DIV/0!</v>
      </c>
      <c r="Y299" s="19"/>
    </row>
    <row r="300" spans="1:25" x14ac:dyDescent="0.25">
      <c r="A300" s="28" t="s">
        <v>98</v>
      </c>
      <c r="B300" s="19"/>
      <c r="C300" s="19"/>
      <c r="D300" s="29">
        <f t="shared" si="69"/>
        <v>0</v>
      </c>
      <c r="E300" s="19"/>
      <c r="F300" s="19"/>
      <c r="G300" s="20"/>
      <c r="H300" s="29">
        <f t="shared" si="62"/>
        <v>0</v>
      </c>
      <c r="I300" s="19"/>
      <c r="J300" s="19"/>
      <c r="K300" s="21"/>
      <c r="L300" s="29">
        <f t="shared" si="63"/>
        <v>0</v>
      </c>
      <c r="M300" s="19"/>
      <c r="N300" s="20"/>
      <c r="O300" s="29">
        <f t="shared" si="64"/>
        <v>0</v>
      </c>
      <c r="P300" s="19"/>
      <c r="Q300" s="20"/>
      <c r="R300" s="29">
        <f t="shared" si="65"/>
        <v>0</v>
      </c>
      <c r="S300" s="19"/>
      <c r="T300" s="19"/>
      <c r="U300" s="29">
        <f t="shared" si="66"/>
        <v>0</v>
      </c>
      <c r="V300" s="48">
        <f t="shared" si="70"/>
        <v>0</v>
      </c>
      <c r="W300" s="19"/>
      <c r="X300" s="20" t="e">
        <f t="shared" si="68"/>
        <v>#DIV/0!</v>
      </c>
      <c r="Y300" s="19"/>
    </row>
    <row r="301" spans="1:25" x14ac:dyDescent="0.25">
      <c r="A301" s="28" t="s">
        <v>99</v>
      </c>
      <c r="B301" s="19"/>
      <c r="C301" s="19"/>
      <c r="D301" s="29">
        <f t="shared" si="69"/>
        <v>0</v>
      </c>
      <c r="E301" s="19"/>
      <c r="F301" s="19"/>
      <c r="G301" s="20"/>
      <c r="H301" s="29">
        <f t="shared" si="62"/>
        <v>0</v>
      </c>
      <c r="I301" s="19"/>
      <c r="J301" s="19"/>
      <c r="K301" s="21"/>
      <c r="L301" s="29">
        <f t="shared" si="63"/>
        <v>0</v>
      </c>
      <c r="M301" s="19"/>
      <c r="N301" s="20"/>
      <c r="O301" s="29">
        <f t="shared" si="64"/>
        <v>0</v>
      </c>
      <c r="P301" s="19"/>
      <c r="Q301" s="20"/>
      <c r="R301" s="29">
        <f t="shared" si="65"/>
        <v>0</v>
      </c>
      <c r="S301" s="19"/>
      <c r="T301" s="19"/>
      <c r="U301" s="29">
        <f t="shared" si="66"/>
        <v>0</v>
      </c>
      <c r="V301" s="48">
        <f t="shared" si="70"/>
        <v>0</v>
      </c>
      <c r="W301" s="19"/>
      <c r="X301" s="20" t="e">
        <f t="shared" si="68"/>
        <v>#DIV/0!</v>
      </c>
      <c r="Y301" s="19"/>
    </row>
    <row r="302" spans="1:25" x14ac:dyDescent="0.25">
      <c r="A302" s="28" t="s">
        <v>100</v>
      </c>
      <c r="B302" s="19"/>
      <c r="C302" s="19"/>
      <c r="D302" s="29">
        <f t="shared" si="69"/>
        <v>0</v>
      </c>
      <c r="E302" s="19"/>
      <c r="F302" s="19"/>
      <c r="G302" s="20"/>
      <c r="H302" s="29">
        <f t="shared" si="62"/>
        <v>0</v>
      </c>
      <c r="I302" s="19"/>
      <c r="J302" s="19"/>
      <c r="K302" s="21"/>
      <c r="L302" s="29">
        <f t="shared" si="63"/>
        <v>0</v>
      </c>
      <c r="M302" s="19"/>
      <c r="N302" s="20"/>
      <c r="O302" s="29">
        <f t="shared" si="64"/>
        <v>0</v>
      </c>
      <c r="P302" s="19"/>
      <c r="Q302" s="20"/>
      <c r="R302" s="29">
        <f t="shared" si="65"/>
        <v>0</v>
      </c>
      <c r="S302" s="19"/>
      <c r="T302" s="19"/>
      <c r="U302" s="29">
        <f t="shared" si="66"/>
        <v>0</v>
      </c>
      <c r="V302" s="48">
        <f t="shared" si="70"/>
        <v>0</v>
      </c>
      <c r="W302" s="19"/>
      <c r="X302" s="20" t="e">
        <f t="shared" si="68"/>
        <v>#DIV/0!</v>
      </c>
      <c r="Y302" s="19"/>
    </row>
    <row r="303" spans="1:25" x14ac:dyDescent="0.25">
      <c r="A303" s="28" t="s">
        <v>101</v>
      </c>
      <c r="B303" s="19"/>
      <c r="C303" s="19"/>
      <c r="D303" s="29">
        <f t="shared" si="69"/>
        <v>0</v>
      </c>
      <c r="E303" s="19"/>
      <c r="F303" s="19"/>
      <c r="G303" s="20"/>
      <c r="H303" s="29">
        <f t="shared" si="62"/>
        <v>0</v>
      </c>
      <c r="I303" s="19"/>
      <c r="J303" s="19"/>
      <c r="K303" s="21"/>
      <c r="L303" s="29">
        <f t="shared" si="63"/>
        <v>0</v>
      </c>
      <c r="M303" s="19"/>
      <c r="N303" s="20"/>
      <c r="O303" s="29">
        <f t="shared" si="64"/>
        <v>0</v>
      </c>
      <c r="P303" s="19"/>
      <c r="Q303" s="20"/>
      <c r="R303" s="29">
        <f t="shared" si="65"/>
        <v>0</v>
      </c>
      <c r="S303" s="19"/>
      <c r="T303" s="19"/>
      <c r="U303" s="29">
        <f t="shared" si="66"/>
        <v>0</v>
      </c>
      <c r="V303" s="48">
        <f t="shared" si="70"/>
        <v>0</v>
      </c>
      <c r="W303" s="19"/>
      <c r="X303" s="20" t="e">
        <f t="shared" si="68"/>
        <v>#DIV/0!</v>
      </c>
      <c r="Y303" s="19"/>
    </row>
    <row r="304" spans="1:25" x14ac:dyDescent="0.25">
      <c r="A304" s="28" t="s">
        <v>102</v>
      </c>
      <c r="B304" s="19"/>
      <c r="C304" s="19"/>
      <c r="D304" s="29">
        <f t="shared" si="69"/>
        <v>0</v>
      </c>
      <c r="E304" s="19"/>
      <c r="F304" s="19"/>
      <c r="G304" s="20"/>
      <c r="H304" s="29">
        <f t="shared" si="62"/>
        <v>0</v>
      </c>
      <c r="I304" s="19"/>
      <c r="J304" s="19"/>
      <c r="K304" s="21"/>
      <c r="L304" s="29">
        <f t="shared" si="63"/>
        <v>0</v>
      </c>
      <c r="M304" s="19"/>
      <c r="N304" s="20"/>
      <c r="O304" s="29">
        <f t="shared" si="64"/>
        <v>0</v>
      </c>
      <c r="P304" s="19"/>
      <c r="Q304" s="20"/>
      <c r="R304" s="29">
        <f t="shared" si="65"/>
        <v>0</v>
      </c>
      <c r="S304" s="19"/>
      <c r="T304" s="19"/>
      <c r="U304" s="29">
        <f t="shared" si="66"/>
        <v>0</v>
      </c>
      <c r="V304" s="48">
        <f t="shared" si="70"/>
        <v>0</v>
      </c>
      <c r="W304" s="19"/>
      <c r="X304" s="20" t="e">
        <f t="shared" si="68"/>
        <v>#DIV/0!</v>
      </c>
      <c r="Y304" s="19"/>
    </row>
    <row r="305" spans="1:25" x14ac:dyDescent="0.25">
      <c r="A305" s="28" t="s">
        <v>97</v>
      </c>
      <c r="B305" s="19"/>
      <c r="C305" s="19"/>
      <c r="D305" s="29">
        <f t="shared" si="69"/>
        <v>0</v>
      </c>
      <c r="E305" s="19"/>
      <c r="F305" s="19"/>
      <c r="G305" s="20"/>
      <c r="H305" s="29">
        <f t="shared" si="62"/>
        <v>0</v>
      </c>
      <c r="I305" s="19"/>
      <c r="J305" s="19"/>
      <c r="K305" s="21"/>
      <c r="L305" s="29">
        <f t="shared" si="63"/>
        <v>0</v>
      </c>
      <c r="M305" s="19"/>
      <c r="N305" s="20"/>
      <c r="O305" s="29">
        <f t="shared" si="64"/>
        <v>0</v>
      </c>
      <c r="P305" s="19"/>
      <c r="Q305" s="20"/>
      <c r="R305" s="29">
        <f t="shared" si="65"/>
        <v>0</v>
      </c>
      <c r="S305" s="19"/>
      <c r="T305" s="19"/>
      <c r="U305" s="29">
        <f t="shared" si="66"/>
        <v>0</v>
      </c>
      <c r="V305" s="48">
        <f t="shared" si="70"/>
        <v>0</v>
      </c>
      <c r="W305" s="19"/>
      <c r="X305" s="20" t="e">
        <f t="shared" si="68"/>
        <v>#DIV/0!</v>
      </c>
      <c r="Y305" s="19"/>
    </row>
    <row r="306" spans="1:25" x14ac:dyDescent="0.25">
      <c r="A306" s="18"/>
      <c r="B306" s="19"/>
      <c r="C306" s="19"/>
      <c r="D306" s="29">
        <f t="shared" si="69"/>
        <v>0</v>
      </c>
      <c r="E306" s="19"/>
      <c r="F306" s="19"/>
      <c r="G306" s="20"/>
      <c r="H306" s="29">
        <f t="shared" si="62"/>
        <v>0</v>
      </c>
      <c r="I306" s="19"/>
      <c r="J306" s="19"/>
      <c r="K306" s="21"/>
      <c r="L306" s="29">
        <f t="shared" si="63"/>
        <v>0</v>
      </c>
      <c r="M306" s="19"/>
      <c r="N306" s="20"/>
      <c r="O306" s="29">
        <f t="shared" si="64"/>
        <v>0</v>
      </c>
      <c r="P306" s="19"/>
      <c r="Q306" s="20"/>
      <c r="R306" s="29">
        <f t="shared" si="65"/>
        <v>0</v>
      </c>
      <c r="S306" s="19"/>
      <c r="T306" s="19"/>
      <c r="U306" s="29">
        <f t="shared" si="66"/>
        <v>0</v>
      </c>
      <c r="V306" s="48">
        <f t="shared" si="70"/>
        <v>0</v>
      </c>
      <c r="W306" s="19"/>
      <c r="X306" s="20" t="e">
        <f t="shared" si="68"/>
        <v>#DIV/0!</v>
      </c>
      <c r="Y306" s="19"/>
    </row>
    <row r="307" spans="1:25" x14ac:dyDescent="0.25">
      <c r="A307" s="28" t="s">
        <v>103</v>
      </c>
      <c r="B307" s="19"/>
      <c r="C307" s="19"/>
      <c r="D307" s="29">
        <f t="shared" si="69"/>
        <v>0</v>
      </c>
      <c r="E307" s="19"/>
      <c r="F307" s="19"/>
      <c r="G307" s="20"/>
      <c r="H307" s="29">
        <f t="shared" si="62"/>
        <v>0</v>
      </c>
      <c r="I307" s="19"/>
      <c r="J307" s="19"/>
      <c r="K307" s="21"/>
      <c r="L307" s="29">
        <f t="shared" si="63"/>
        <v>0</v>
      </c>
      <c r="M307" s="19"/>
      <c r="N307" s="20"/>
      <c r="O307" s="29">
        <f t="shared" si="64"/>
        <v>0</v>
      </c>
      <c r="P307" s="19"/>
      <c r="Q307" s="20"/>
      <c r="R307" s="29">
        <f t="shared" si="65"/>
        <v>0</v>
      </c>
      <c r="S307" s="19"/>
      <c r="T307" s="19"/>
      <c r="U307" s="29">
        <f t="shared" si="66"/>
        <v>0</v>
      </c>
      <c r="V307" s="48">
        <f t="shared" si="70"/>
        <v>0</v>
      </c>
      <c r="W307" s="19"/>
      <c r="X307" s="20" t="e">
        <f t="shared" si="68"/>
        <v>#DIV/0!</v>
      </c>
      <c r="Y307" s="19"/>
    </row>
    <row r="308" spans="1:25" x14ac:dyDescent="0.25">
      <c r="A308" s="18" t="s">
        <v>104</v>
      </c>
      <c r="B308" s="19"/>
      <c r="C308" s="19"/>
      <c r="D308" s="29">
        <f t="shared" si="69"/>
        <v>0</v>
      </c>
      <c r="E308" s="19"/>
      <c r="F308" s="19"/>
      <c r="G308" s="20"/>
      <c r="H308" s="29">
        <f t="shared" si="62"/>
        <v>0</v>
      </c>
      <c r="I308" s="19"/>
      <c r="J308" s="19"/>
      <c r="K308" s="21"/>
      <c r="L308" s="29">
        <f t="shared" si="63"/>
        <v>0</v>
      </c>
      <c r="M308" s="19"/>
      <c r="N308" s="20"/>
      <c r="O308" s="29">
        <f t="shared" si="64"/>
        <v>0</v>
      </c>
      <c r="P308" s="19"/>
      <c r="Q308" s="20"/>
      <c r="R308" s="29">
        <f t="shared" si="65"/>
        <v>0</v>
      </c>
      <c r="S308" s="19"/>
      <c r="T308" s="19"/>
      <c r="U308" s="29">
        <f t="shared" si="66"/>
        <v>0</v>
      </c>
      <c r="V308" s="48">
        <f t="shared" si="70"/>
        <v>0</v>
      </c>
      <c r="W308" s="19"/>
      <c r="X308" s="20" t="e">
        <f t="shared" si="68"/>
        <v>#DIV/0!</v>
      </c>
      <c r="Y308" s="19"/>
    </row>
    <row r="309" spans="1:25" x14ac:dyDescent="0.25">
      <c r="A309" s="18" t="s">
        <v>105</v>
      </c>
      <c r="B309" s="19"/>
      <c r="C309" s="19"/>
      <c r="D309" s="29">
        <f t="shared" si="69"/>
        <v>0</v>
      </c>
      <c r="E309" s="19"/>
      <c r="F309" s="19"/>
      <c r="G309" s="20"/>
      <c r="H309" s="29">
        <f t="shared" si="62"/>
        <v>0</v>
      </c>
      <c r="I309" s="19"/>
      <c r="J309" s="19"/>
      <c r="K309" s="21"/>
      <c r="L309" s="29">
        <f t="shared" si="63"/>
        <v>0</v>
      </c>
      <c r="M309" s="19"/>
      <c r="N309" s="20"/>
      <c r="O309" s="29">
        <f t="shared" si="64"/>
        <v>0</v>
      </c>
      <c r="P309" s="19"/>
      <c r="Q309" s="20"/>
      <c r="R309" s="29">
        <f t="shared" si="65"/>
        <v>0</v>
      </c>
      <c r="S309" s="19"/>
      <c r="T309" s="19"/>
      <c r="U309" s="29">
        <f t="shared" si="66"/>
        <v>0</v>
      </c>
      <c r="V309" s="48">
        <f t="shared" si="70"/>
        <v>0</v>
      </c>
      <c r="W309" s="19"/>
      <c r="X309" s="20" t="e">
        <f t="shared" si="68"/>
        <v>#DIV/0!</v>
      </c>
      <c r="Y309" s="19"/>
    </row>
    <row r="310" spans="1:25" x14ac:dyDescent="0.25">
      <c r="A310" s="28" t="s">
        <v>106</v>
      </c>
      <c r="B310" s="19"/>
      <c r="C310" s="19"/>
      <c r="D310" s="29">
        <f t="shared" si="69"/>
        <v>0</v>
      </c>
      <c r="E310" s="19"/>
      <c r="F310" s="19"/>
      <c r="G310" s="20"/>
      <c r="H310" s="29">
        <f t="shared" si="62"/>
        <v>0</v>
      </c>
      <c r="I310" s="19"/>
      <c r="J310" s="19"/>
      <c r="K310" s="21"/>
      <c r="L310" s="29">
        <f t="shared" si="63"/>
        <v>0</v>
      </c>
      <c r="M310" s="19"/>
      <c r="N310" s="20"/>
      <c r="O310" s="29">
        <f t="shared" si="64"/>
        <v>0</v>
      </c>
      <c r="P310" s="19"/>
      <c r="Q310" s="20"/>
      <c r="R310" s="29">
        <f t="shared" si="65"/>
        <v>0</v>
      </c>
      <c r="S310" s="19"/>
      <c r="T310" s="19"/>
      <c r="U310" s="29">
        <f t="shared" si="66"/>
        <v>0</v>
      </c>
      <c r="V310" s="48">
        <f t="shared" si="70"/>
        <v>0</v>
      </c>
      <c r="W310" s="19"/>
      <c r="X310" s="20" t="e">
        <f t="shared" si="68"/>
        <v>#DIV/0!</v>
      </c>
      <c r="Y310" s="19"/>
    </row>
    <row r="311" spans="1:25" x14ac:dyDescent="0.25">
      <c r="A311" s="18" t="s">
        <v>107</v>
      </c>
      <c r="B311" s="19"/>
      <c r="C311" s="19"/>
      <c r="D311" s="29">
        <f t="shared" si="69"/>
        <v>0</v>
      </c>
      <c r="E311" s="19"/>
      <c r="F311" s="19"/>
      <c r="G311" s="20"/>
      <c r="H311" s="29">
        <f t="shared" si="62"/>
        <v>0</v>
      </c>
      <c r="I311" s="19"/>
      <c r="J311" s="19"/>
      <c r="K311" s="21"/>
      <c r="L311" s="29">
        <f t="shared" si="63"/>
        <v>0</v>
      </c>
      <c r="M311" s="19"/>
      <c r="N311" s="20"/>
      <c r="O311" s="29">
        <f t="shared" si="64"/>
        <v>0</v>
      </c>
      <c r="P311" s="19"/>
      <c r="Q311" s="20"/>
      <c r="R311" s="29">
        <f t="shared" si="65"/>
        <v>0</v>
      </c>
      <c r="S311" s="19"/>
      <c r="T311" s="19"/>
      <c r="U311" s="29">
        <f t="shared" si="66"/>
        <v>0</v>
      </c>
      <c r="V311" s="48">
        <f t="shared" si="70"/>
        <v>0</v>
      </c>
      <c r="W311" s="19"/>
      <c r="X311" s="20" t="e">
        <f t="shared" si="68"/>
        <v>#DIV/0!</v>
      </c>
      <c r="Y311" s="19"/>
    </row>
    <row r="312" spans="1:25" x14ac:dyDescent="0.25">
      <c r="A312" s="18" t="s">
        <v>108</v>
      </c>
      <c r="B312" s="19"/>
      <c r="C312" s="19"/>
      <c r="D312" s="29">
        <f t="shared" si="69"/>
        <v>0</v>
      </c>
      <c r="E312" s="19"/>
      <c r="F312" s="19"/>
      <c r="G312" s="20"/>
      <c r="H312" s="29">
        <f t="shared" si="62"/>
        <v>0</v>
      </c>
      <c r="I312" s="19"/>
      <c r="J312" s="19"/>
      <c r="K312" s="21"/>
      <c r="L312" s="29">
        <f t="shared" si="63"/>
        <v>0</v>
      </c>
      <c r="M312" s="19"/>
      <c r="N312" s="20"/>
      <c r="O312" s="29">
        <f t="shared" si="64"/>
        <v>0</v>
      </c>
      <c r="P312" s="19"/>
      <c r="Q312" s="20"/>
      <c r="R312" s="29">
        <f t="shared" si="65"/>
        <v>0</v>
      </c>
      <c r="S312" s="19"/>
      <c r="T312" s="19"/>
      <c r="U312" s="29">
        <f t="shared" si="66"/>
        <v>0</v>
      </c>
      <c r="V312" s="48">
        <f t="shared" si="70"/>
        <v>0</v>
      </c>
      <c r="W312" s="19"/>
      <c r="X312" s="20" t="e">
        <f t="shared" si="68"/>
        <v>#DIV/0!</v>
      </c>
      <c r="Y312" s="19"/>
    </row>
    <row r="313" spans="1:25" x14ac:dyDescent="0.25">
      <c r="A313" s="28" t="s">
        <v>109</v>
      </c>
      <c r="B313" s="19"/>
      <c r="C313" s="19"/>
      <c r="D313" s="29">
        <f t="shared" si="69"/>
        <v>0</v>
      </c>
      <c r="E313" s="19"/>
      <c r="F313" s="19"/>
      <c r="G313" s="20"/>
      <c r="H313" s="29">
        <f t="shared" si="62"/>
        <v>0</v>
      </c>
      <c r="I313" s="19"/>
      <c r="J313" s="19"/>
      <c r="K313" s="21"/>
      <c r="L313" s="29">
        <f t="shared" si="63"/>
        <v>0</v>
      </c>
      <c r="M313" s="19"/>
      <c r="N313" s="20"/>
      <c r="O313" s="29">
        <f t="shared" si="64"/>
        <v>0</v>
      </c>
      <c r="P313" s="19"/>
      <c r="Q313" s="20"/>
      <c r="R313" s="29">
        <f t="shared" si="65"/>
        <v>0</v>
      </c>
      <c r="S313" s="19"/>
      <c r="T313" s="19"/>
      <c r="U313" s="29">
        <f t="shared" si="66"/>
        <v>0</v>
      </c>
      <c r="V313" s="48">
        <f t="shared" si="70"/>
        <v>0</v>
      </c>
      <c r="W313" s="19"/>
      <c r="X313" s="20" t="e">
        <f t="shared" si="68"/>
        <v>#DIV/0!</v>
      </c>
      <c r="Y313" s="19"/>
    </row>
    <row r="314" spans="1:25" x14ac:dyDescent="0.25">
      <c r="A314" s="18" t="s">
        <v>110</v>
      </c>
      <c r="B314" s="19"/>
      <c r="C314" s="19"/>
      <c r="D314" s="29">
        <f t="shared" si="69"/>
        <v>0</v>
      </c>
      <c r="E314" s="19"/>
      <c r="F314" s="19"/>
      <c r="G314" s="20"/>
      <c r="H314" s="29">
        <f t="shared" si="62"/>
        <v>0</v>
      </c>
      <c r="I314" s="19"/>
      <c r="J314" s="19"/>
      <c r="K314" s="21"/>
      <c r="L314" s="29">
        <f t="shared" si="63"/>
        <v>0</v>
      </c>
      <c r="M314" s="19"/>
      <c r="N314" s="20"/>
      <c r="O314" s="29">
        <f t="shared" si="64"/>
        <v>0</v>
      </c>
      <c r="P314" s="19"/>
      <c r="Q314" s="20"/>
      <c r="R314" s="29">
        <f t="shared" si="65"/>
        <v>0</v>
      </c>
      <c r="S314" s="19"/>
      <c r="T314" s="19"/>
      <c r="U314" s="29">
        <f t="shared" si="66"/>
        <v>0</v>
      </c>
      <c r="V314" s="48">
        <f t="shared" si="70"/>
        <v>0</v>
      </c>
      <c r="W314" s="19"/>
      <c r="X314" s="20" t="e">
        <f t="shared" si="68"/>
        <v>#DIV/0!</v>
      </c>
      <c r="Y314" s="19"/>
    </row>
    <row r="315" spans="1:25" x14ac:dyDescent="0.25">
      <c r="A315" s="18" t="s">
        <v>111</v>
      </c>
      <c r="B315" s="19"/>
      <c r="C315" s="19"/>
      <c r="D315" s="29">
        <f t="shared" si="69"/>
        <v>0</v>
      </c>
      <c r="E315" s="19"/>
      <c r="F315" s="19"/>
      <c r="G315" s="20"/>
      <c r="H315" s="29">
        <f t="shared" si="62"/>
        <v>0</v>
      </c>
      <c r="I315" s="19"/>
      <c r="J315" s="19"/>
      <c r="K315" s="21"/>
      <c r="L315" s="29">
        <f t="shared" si="63"/>
        <v>0</v>
      </c>
      <c r="M315" s="19"/>
      <c r="N315" s="20"/>
      <c r="O315" s="29">
        <f t="shared" si="64"/>
        <v>0</v>
      </c>
      <c r="P315" s="19"/>
      <c r="Q315" s="20"/>
      <c r="R315" s="29">
        <f t="shared" si="65"/>
        <v>0</v>
      </c>
      <c r="S315" s="19"/>
      <c r="T315" s="19"/>
      <c r="U315" s="29">
        <f t="shared" si="66"/>
        <v>0</v>
      </c>
      <c r="V315" s="48">
        <f t="shared" si="70"/>
        <v>0</v>
      </c>
      <c r="W315" s="19"/>
      <c r="X315" s="20" t="e">
        <f t="shared" si="68"/>
        <v>#DIV/0!</v>
      </c>
      <c r="Y315" s="19"/>
    </row>
    <row r="316" spans="1:25" x14ac:dyDescent="0.25">
      <c r="A316" s="28" t="s">
        <v>112</v>
      </c>
      <c r="B316" s="19"/>
      <c r="C316" s="19"/>
      <c r="D316" s="29">
        <f t="shared" si="69"/>
        <v>0</v>
      </c>
      <c r="E316" s="19"/>
      <c r="F316" s="19"/>
      <c r="G316" s="20"/>
      <c r="H316" s="29">
        <f t="shared" si="62"/>
        <v>0</v>
      </c>
      <c r="I316" s="19"/>
      <c r="J316" s="19"/>
      <c r="K316" s="21"/>
      <c r="L316" s="29">
        <f t="shared" si="63"/>
        <v>0</v>
      </c>
      <c r="M316" s="19"/>
      <c r="N316" s="20"/>
      <c r="O316" s="29">
        <f t="shared" si="64"/>
        <v>0</v>
      </c>
      <c r="P316" s="19"/>
      <c r="Q316" s="20"/>
      <c r="R316" s="29">
        <f t="shared" si="65"/>
        <v>0</v>
      </c>
      <c r="S316" s="19"/>
      <c r="T316" s="19"/>
      <c r="U316" s="29">
        <f t="shared" si="66"/>
        <v>0</v>
      </c>
      <c r="V316" s="48">
        <f t="shared" si="70"/>
        <v>0</v>
      </c>
      <c r="W316" s="19"/>
      <c r="X316" s="20" t="e">
        <f t="shared" si="68"/>
        <v>#DIV/0!</v>
      </c>
      <c r="Y316" s="19"/>
    </row>
    <row r="317" spans="1:25" x14ac:dyDescent="0.25">
      <c r="A317" s="18" t="s">
        <v>113</v>
      </c>
      <c r="B317" s="19"/>
      <c r="C317" s="19"/>
      <c r="D317" s="29">
        <f t="shared" si="69"/>
        <v>0</v>
      </c>
      <c r="E317" s="19"/>
      <c r="F317" s="19"/>
      <c r="G317" s="20"/>
      <c r="H317" s="29">
        <f t="shared" si="62"/>
        <v>0</v>
      </c>
      <c r="I317" s="19"/>
      <c r="J317" s="19"/>
      <c r="K317" s="21"/>
      <c r="L317" s="29">
        <f t="shared" si="63"/>
        <v>0</v>
      </c>
      <c r="M317" s="19"/>
      <c r="N317" s="20"/>
      <c r="O317" s="29">
        <f t="shared" si="64"/>
        <v>0</v>
      </c>
      <c r="P317" s="19"/>
      <c r="Q317" s="20"/>
      <c r="R317" s="29">
        <f t="shared" si="65"/>
        <v>0</v>
      </c>
      <c r="S317" s="19"/>
      <c r="T317" s="19"/>
      <c r="U317" s="29">
        <f t="shared" si="66"/>
        <v>0</v>
      </c>
      <c r="V317" s="48">
        <f t="shared" si="70"/>
        <v>0</v>
      </c>
      <c r="W317" s="19"/>
      <c r="X317" s="20" t="e">
        <f t="shared" si="68"/>
        <v>#DIV/0!</v>
      </c>
      <c r="Y317" s="19"/>
    </row>
    <row r="318" spans="1:25" x14ac:dyDescent="0.25">
      <c r="A318" s="28" t="s">
        <v>114</v>
      </c>
      <c r="B318" s="19"/>
      <c r="C318" s="19"/>
      <c r="D318" s="29">
        <f t="shared" si="69"/>
        <v>0</v>
      </c>
      <c r="E318" s="19"/>
      <c r="F318" s="19"/>
      <c r="G318" s="20"/>
      <c r="H318" s="29">
        <f t="shared" si="62"/>
        <v>0</v>
      </c>
      <c r="I318" s="19"/>
      <c r="J318" s="19"/>
      <c r="K318" s="21"/>
      <c r="L318" s="29">
        <f t="shared" si="63"/>
        <v>0</v>
      </c>
      <c r="M318" s="19"/>
      <c r="N318" s="20"/>
      <c r="O318" s="29">
        <f t="shared" si="64"/>
        <v>0</v>
      </c>
      <c r="P318" s="19"/>
      <c r="Q318" s="20"/>
      <c r="R318" s="29">
        <f t="shared" si="65"/>
        <v>0</v>
      </c>
      <c r="S318" s="19"/>
      <c r="T318" s="19"/>
      <c r="U318" s="29">
        <f t="shared" si="66"/>
        <v>0</v>
      </c>
      <c r="V318" s="48">
        <f t="shared" si="70"/>
        <v>0</v>
      </c>
      <c r="W318" s="19"/>
      <c r="X318" s="20" t="e">
        <f t="shared" si="68"/>
        <v>#DIV/0!</v>
      </c>
      <c r="Y318" s="19"/>
    </row>
    <row r="319" spans="1:25" x14ac:dyDescent="0.25">
      <c r="A319" s="18" t="s">
        <v>115</v>
      </c>
      <c r="B319" s="19"/>
      <c r="C319" s="19"/>
      <c r="D319" s="29">
        <f t="shared" si="69"/>
        <v>0</v>
      </c>
      <c r="E319" s="19"/>
      <c r="F319" s="19"/>
      <c r="G319" s="20"/>
      <c r="H319" s="29">
        <f t="shared" si="62"/>
        <v>0</v>
      </c>
      <c r="I319" s="19"/>
      <c r="J319" s="19"/>
      <c r="K319" s="21"/>
      <c r="L319" s="29">
        <f t="shared" si="63"/>
        <v>0</v>
      </c>
      <c r="M319" s="19"/>
      <c r="N319" s="20"/>
      <c r="O319" s="29">
        <f t="shared" si="64"/>
        <v>0</v>
      </c>
      <c r="P319" s="19"/>
      <c r="Q319" s="20"/>
      <c r="R319" s="29">
        <f t="shared" si="65"/>
        <v>0</v>
      </c>
      <c r="S319" s="19"/>
      <c r="T319" s="19"/>
      <c r="U319" s="29">
        <f t="shared" si="66"/>
        <v>0</v>
      </c>
      <c r="V319" s="48">
        <f t="shared" si="70"/>
        <v>0</v>
      </c>
      <c r="W319" s="19"/>
      <c r="X319" s="20" t="e">
        <f t="shared" si="68"/>
        <v>#DIV/0!</v>
      </c>
      <c r="Y319" s="19"/>
    </row>
    <row r="320" spans="1:25" x14ac:dyDescent="0.25">
      <c r="A320" s="28" t="s">
        <v>116</v>
      </c>
      <c r="B320" s="19"/>
      <c r="C320" s="19"/>
      <c r="D320" s="29">
        <f t="shared" si="69"/>
        <v>0</v>
      </c>
      <c r="E320" s="19"/>
      <c r="F320" s="19"/>
      <c r="G320" s="20"/>
      <c r="H320" s="29">
        <f t="shared" si="62"/>
        <v>0</v>
      </c>
      <c r="I320" s="19"/>
      <c r="J320" s="19"/>
      <c r="K320" s="21"/>
      <c r="L320" s="29">
        <f t="shared" si="63"/>
        <v>0</v>
      </c>
      <c r="M320" s="19"/>
      <c r="N320" s="20"/>
      <c r="O320" s="29">
        <f t="shared" si="64"/>
        <v>0</v>
      </c>
      <c r="P320" s="19"/>
      <c r="Q320" s="20"/>
      <c r="R320" s="29">
        <f t="shared" si="65"/>
        <v>0</v>
      </c>
      <c r="S320" s="19"/>
      <c r="T320" s="19"/>
      <c r="U320" s="29">
        <f t="shared" si="66"/>
        <v>0</v>
      </c>
      <c r="V320" s="48">
        <f t="shared" si="70"/>
        <v>0</v>
      </c>
      <c r="W320" s="19"/>
      <c r="X320" s="20" t="e">
        <f t="shared" si="68"/>
        <v>#DIV/0!</v>
      </c>
      <c r="Y320" s="19"/>
    </row>
    <row r="321" spans="1:25" x14ac:dyDescent="0.25">
      <c r="A321" s="18" t="s">
        <v>117</v>
      </c>
      <c r="B321" s="19"/>
      <c r="C321" s="19"/>
      <c r="D321" s="29">
        <f t="shared" si="69"/>
        <v>0</v>
      </c>
      <c r="E321" s="19"/>
      <c r="F321" s="19"/>
      <c r="G321" s="20"/>
      <c r="H321" s="29">
        <f t="shared" si="62"/>
        <v>0</v>
      </c>
      <c r="I321" s="19"/>
      <c r="J321" s="19"/>
      <c r="K321" s="21"/>
      <c r="L321" s="29">
        <f t="shared" si="63"/>
        <v>0</v>
      </c>
      <c r="M321" s="19"/>
      <c r="N321" s="20"/>
      <c r="O321" s="29">
        <f t="shared" si="64"/>
        <v>0</v>
      </c>
      <c r="P321" s="19"/>
      <c r="Q321" s="20"/>
      <c r="R321" s="29">
        <f t="shared" si="65"/>
        <v>0</v>
      </c>
      <c r="S321" s="19"/>
      <c r="T321" s="19"/>
      <c r="U321" s="29">
        <f t="shared" si="66"/>
        <v>0</v>
      </c>
      <c r="V321" s="48">
        <f t="shared" si="70"/>
        <v>0</v>
      </c>
      <c r="W321" s="19"/>
      <c r="X321" s="20" t="e">
        <f t="shared" si="68"/>
        <v>#DIV/0!</v>
      </c>
      <c r="Y321" s="19"/>
    </row>
    <row r="322" spans="1:25" x14ac:dyDescent="0.25">
      <c r="A322" s="28" t="s">
        <v>118</v>
      </c>
      <c r="B322" s="19"/>
      <c r="C322" s="19"/>
      <c r="D322" s="29">
        <f t="shared" si="69"/>
        <v>0</v>
      </c>
      <c r="E322" s="19"/>
      <c r="F322" s="19"/>
      <c r="G322" s="20"/>
      <c r="H322" s="29">
        <f t="shared" si="62"/>
        <v>0</v>
      </c>
      <c r="I322" s="19"/>
      <c r="J322" s="19"/>
      <c r="K322" s="21"/>
      <c r="L322" s="29">
        <f t="shared" si="63"/>
        <v>0</v>
      </c>
      <c r="M322" s="19"/>
      <c r="N322" s="20"/>
      <c r="O322" s="29">
        <f t="shared" si="64"/>
        <v>0</v>
      </c>
      <c r="P322" s="19"/>
      <c r="Q322" s="20"/>
      <c r="R322" s="29">
        <f t="shared" si="65"/>
        <v>0</v>
      </c>
      <c r="S322" s="19"/>
      <c r="T322" s="19"/>
      <c r="U322" s="29">
        <f t="shared" si="66"/>
        <v>0</v>
      </c>
      <c r="V322" s="48">
        <f t="shared" si="70"/>
        <v>0</v>
      </c>
      <c r="W322" s="19"/>
      <c r="X322" s="20" t="e">
        <f t="shared" si="68"/>
        <v>#DIV/0!</v>
      </c>
      <c r="Y322" s="19"/>
    </row>
    <row r="323" spans="1:25" x14ac:dyDescent="0.25">
      <c r="A323" s="28" t="s">
        <v>119</v>
      </c>
      <c r="B323" s="19">
        <v>90</v>
      </c>
      <c r="C323" s="19">
        <v>90</v>
      </c>
      <c r="D323" s="29">
        <f t="shared" si="69"/>
        <v>0</v>
      </c>
      <c r="E323" s="19">
        <v>35</v>
      </c>
      <c r="F323" s="19"/>
      <c r="G323" s="20">
        <v>87.61</v>
      </c>
      <c r="H323" s="29">
        <f t="shared" si="62"/>
        <v>3066.35</v>
      </c>
      <c r="I323" s="19">
        <v>55</v>
      </c>
      <c r="J323" s="19">
        <v>55</v>
      </c>
      <c r="K323" s="268">
        <v>82.68</v>
      </c>
      <c r="L323" s="29">
        <f t="shared" si="63"/>
        <v>4547.4000000000005</v>
      </c>
      <c r="M323" s="19"/>
      <c r="N323" s="20"/>
      <c r="O323" s="29">
        <f t="shared" si="64"/>
        <v>0</v>
      </c>
      <c r="P323" s="19"/>
      <c r="Q323" s="20"/>
      <c r="R323" s="29">
        <f t="shared" si="65"/>
        <v>0</v>
      </c>
      <c r="S323" s="19"/>
      <c r="T323" s="19"/>
      <c r="U323" s="29">
        <f t="shared" si="66"/>
        <v>0</v>
      </c>
      <c r="V323" s="48">
        <f t="shared" si="70"/>
        <v>90</v>
      </c>
      <c r="W323" s="19"/>
      <c r="X323" s="20">
        <f t="shared" si="68"/>
        <v>84.597222222222229</v>
      </c>
      <c r="Y323" s="19"/>
    </row>
    <row r="324" spans="1:25" x14ac:dyDescent="0.25">
      <c r="A324" s="18" t="s">
        <v>120</v>
      </c>
      <c r="B324" s="19"/>
      <c r="C324" s="19"/>
      <c r="D324" s="29">
        <f t="shared" si="69"/>
        <v>0</v>
      </c>
      <c r="E324" s="19"/>
      <c r="F324" s="19"/>
      <c r="G324" s="20"/>
      <c r="H324" s="29">
        <f t="shared" ref="H324:H360" si="79">E324*G324</f>
        <v>0</v>
      </c>
      <c r="I324" s="19"/>
      <c r="J324" s="19"/>
      <c r="K324" s="21"/>
      <c r="L324" s="29">
        <f t="shared" ref="L324:L360" si="80">I324*K324</f>
        <v>0</v>
      </c>
      <c r="M324" s="19"/>
      <c r="N324" s="20"/>
      <c r="O324" s="29">
        <f t="shared" ref="O324:O360" si="81">M324*N324</f>
        <v>0</v>
      </c>
      <c r="P324" s="19"/>
      <c r="Q324" s="20"/>
      <c r="R324" s="29">
        <f t="shared" ref="R324:R360" si="82">P324*Q324</f>
        <v>0</v>
      </c>
      <c r="S324" s="19"/>
      <c r="T324" s="19"/>
      <c r="U324" s="29">
        <f t="shared" ref="U324:U360" si="83">S324*T324</f>
        <v>0</v>
      </c>
      <c r="V324" s="48">
        <f t="shared" si="70"/>
        <v>0</v>
      </c>
      <c r="W324" s="19"/>
      <c r="X324" s="20" t="e">
        <f t="shared" si="68"/>
        <v>#DIV/0!</v>
      </c>
      <c r="Y324" s="19"/>
    </row>
    <row r="325" spans="1:25" x14ac:dyDescent="0.25">
      <c r="A325" s="18"/>
      <c r="B325" s="19"/>
      <c r="C325" s="19"/>
      <c r="D325" s="29"/>
      <c r="E325" s="19"/>
      <c r="F325" s="19"/>
      <c r="G325" s="20"/>
      <c r="H325" s="29"/>
      <c r="I325" s="19"/>
      <c r="J325" s="19"/>
      <c r="K325" s="21"/>
      <c r="L325" s="29"/>
      <c r="M325" s="19"/>
      <c r="N325" s="20"/>
      <c r="O325" s="29"/>
      <c r="P325" s="19"/>
      <c r="Q325" s="20"/>
      <c r="R325" s="29"/>
      <c r="S325" s="19"/>
      <c r="T325" s="19"/>
      <c r="U325" s="29"/>
      <c r="V325" s="48"/>
      <c r="W325" s="19"/>
      <c r="X325" s="20"/>
      <c r="Y325" s="19"/>
    </row>
    <row r="326" spans="1:25" x14ac:dyDescent="0.25">
      <c r="A326" s="28" t="s">
        <v>121</v>
      </c>
      <c r="B326" s="19"/>
      <c r="C326" s="19"/>
      <c r="D326" s="29">
        <f t="shared" si="69"/>
        <v>0</v>
      </c>
      <c r="E326" s="19"/>
      <c r="F326" s="19"/>
      <c r="G326" s="20"/>
      <c r="H326" s="29">
        <f t="shared" si="79"/>
        <v>0</v>
      </c>
      <c r="I326" s="19"/>
      <c r="J326" s="19"/>
      <c r="K326" s="21"/>
      <c r="L326" s="29">
        <f t="shared" si="80"/>
        <v>0</v>
      </c>
      <c r="M326" s="19"/>
      <c r="N326" s="20"/>
      <c r="O326" s="29">
        <f t="shared" si="81"/>
        <v>0</v>
      </c>
      <c r="P326" s="19"/>
      <c r="Q326" s="20"/>
      <c r="R326" s="29">
        <f t="shared" si="82"/>
        <v>0</v>
      </c>
      <c r="S326" s="19"/>
      <c r="T326" s="19"/>
      <c r="U326" s="29">
        <f t="shared" si="83"/>
        <v>0</v>
      </c>
      <c r="V326" s="48">
        <f t="shared" si="70"/>
        <v>0</v>
      </c>
      <c r="W326" s="19"/>
      <c r="X326" s="20" t="e">
        <f t="shared" ref="X326:X360" si="84">(H326+L326+O326+R326+U326)/V326</f>
        <v>#DIV/0!</v>
      </c>
      <c r="Y326" s="19"/>
    </row>
    <row r="327" spans="1:25" x14ac:dyDescent="0.25">
      <c r="A327" s="18" t="s">
        <v>122</v>
      </c>
      <c r="B327" s="19"/>
      <c r="C327" s="19"/>
      <c r="D327" s="29">
        <f t="shared" si="69"/>
        <v>0</v>
      </c>
      <c r="E327" s="19"/>
      <c r="F327" s="19"/>
      <c r="G327" s="20"/>
      <c r="H327" s="29">
        <f t="shared" si="79"/>
        <v>0</v>
      </c>
      <c r="I327" s="19"/>
      <c r="J327" s="19"/>
      <c r="K327" s="21"/>
      <c r="L327" s="29">
        <f t="shared" si="80"/>
        <v>0</v>
      </c>
      <c r="M327" s="19"/>
      <c r="N327" s="20"/>
      <c r="O327" s="29">
        <f t="shared" si="81"/>
        <v>0</v>
      </c>
      <c r="P327" s="19"/>
      <c r="Q327" s="20"/>
      <c r="R327" s="29">
        <f t="shared" si="82"/>
        <v>0</v>
      </c>
      <c r="S327" s="19"/>
      <c r="T327" s="19"/>
      <c r="U327" s="29">
        <f t="shared" si="83"/>
        <v>0</v>
      </c>
      <c r="V327" s="48">
        <f t="shared" si="70"/>
        <v>0</v>
      </c>
      <c r="W327" s="19"/>
      <c r="X327" s="20" t="e">
        <f t="shared" si="84"/>
        <v>#DIV/0!</v>
      </c>
      <c r="Y327" s="19"/>
    </row>
    <row r="328" spans="1:25" x14ac:dyDescent="0.25">
      <c r="A328" s="18" t="s">
        <v>123</v>
      </c>
      <c r="B328" s="19"/>
      <c r="C328" s="19"/>
      <c r="D328" s="29">
        <f t="shared" ref="D328:D371" si="85">B328-C328</f>
        <v>0</v>
      </c>
      <c r="E328" s="19"/>
      <c r="F328" s="19"/>
      <c r="G328" s="20"/>
      <c r="H328" s="29">
        <f t="shared" si="79"/>
        <v>0</v>
      </c>
      <c r="I328" s="19"/>
      <c r="J328" s="19"/>
      <c r="K328" s="21"/>
      <c r="L328" s="29">
        <f t="shared" si="80"/>
        <v>0</v>
      </c>
      <c r="M328" s="19"/>
      <c r="N328" s="20"/>
      <c r="O328" s="29">
        <f t="shared" si="81"/>
        <v>0</v>
      </c>
      <c r="P328" s="19"/>
      <c r="Q328" s="20"/>
      <c r="R328" s="29">
        <f t="shared" si="82"/>
        <v>0</v>
      </c>
      <c r="S328" s="19"/>
      <c r="T328" s="19"/>
      <c r="U328" s="29">
        <f t="shared" si="83"/>
        <v>0</v>
      </c>
      <c r="V328" s="48">
        <f t="shared" si="70"/>
        <v>0</v>
      </c>
      <c r="W328" s="19"/>
      <c r="X328" s="20" t="e">
        <f t="shared" si="84"/>
        <v>#DIV/0!</v>
      </c>
      <c r="Y328" s="19"/>
    </row>
    <row r="329" spans="1:25" x14ac:dyDescent="0.25">
      <c r="A329" s="28" t="s">
        <v>124</v>
      </c>
      <c r="B329" s="19"/>
      <c r="C329" s="19"/>
      <c r="D329" s="29">
        <f t="shared" si="85"/>
        <v>0</v>
      </c>
      <c r="E329" s="19"/>
      <c r="F329" s="19"/>
      <c r="G329" s="20"/>
      <c r="H329" s="29">
        <f t="shared" si="79"/>
        <v>0</v>
      </c>
      <c r="I329" s="19"/>
      <c r="J329" s="19"/>
      <c r="K329" s="21"/>
      <c r="L329" s="29">
        <f t="shared" si="80"/>
        <v>0</v>
      </c>
      <c r="M329" s="19"/>
      <c r="N329" s="20"/>
      <c r="O329" s="29">
        <f t="shared" si="81"/>
        <v>0</v>
      </c>
      <c r="P329" s="19"/>
      <c r="Q329" s="20"/>
      <c r="R329" s="29">
        <f t="shared" si="82"/>
        <v>0</v>
      </c>
      <c r="S329" s="19"/>
      <c r="T329" s="19"/>
      <c r="U329" s="29">
        <f t="shared" si="83"/>
        <v>0</v>
      </c>
      <c r="V329" s="48">
        <f t="shared" si="70"/>
        <v>0</v>
      </c>
      <c r="W329" s="19"/>
      <c r="X329" s="20" t="e">
        <f t="shared" si="84"/>
        <v>#DIV/0!</v>
      </c>
      <c r="Y329" s="19"/>
    </row>
    <row r="330" spans="1:25" x14ac:dyDescent="0.25">
      <c r="A330" s="18" t="s">
        <v>125</v>
      </c>
      <c r="B330" s="19"/>
      <c r="C330" s="19"/>
      <c r="D330" s="29">
        <f t="shared" si="85"/>
        <v>0</v>
      </c>
      <c r="E330" s="19"/>
      <c r="F330" s="19"/>
      <c r="G330" s="20"/>
      <c r="H330" s="29">
        <f t="shared" si="79"/>
        <v>0</v>
      </c>
      <c r="I330" s="19"/>
      <c r="J330" s="19"/>
      <c r="K330" s="21"/>
      <c r="L330" s="29">
        <f t="shared" si="80"/>
        <v>0</v>
      </c>
      <c r="M330" s="19"/>
      <c r="N330" s="20"/>
      <c r="O330" s="29">
        <f t="shared" si="81"/>
        <v>0</v>
      </c>
      <c r="P330" s="19"/>
      <c r="Q330" s="20"/>
      <c r="R330" s="29">
        <f t="shared" si="82"/>
        <v>0</v>
      </c>
      <c r="S330" s="19"/>
      <c r="T330" s="19"/>
      <c r="U330" s="29">
        <f t="shared" si="83"/>
        <v>0</v>
      </c>
      <c r="V330" s="48">
        <f t="shared" si="70"/>
        <v>0</v>
      </c>
      <c r="W330" s="19"/>
      <c r="X330" s="20" t="e">
        <f t="shared" si="84"/>
        <v>#DIV/0!</v>
      </c>
      <c r="Y330" s="19"/>
    </row>
    <row r="331" spans="1:25" x14ac:dyDescent="0.25">
      <c r="A331" s="18" t="s">
        <v>126</v>
      </c>
      <c r="B331" s="19"/>
      <c r="C331" s="19"/>
      <c r="D331" s="29">
        <f t="shared" si="85"/>
        <v>0</v>
      </c>
      <c r="E331" s="19"/>
      <c r="F331" s="19"/>
      <c r="G331" s="20"/>
      <c r="H331" s="29">
        <f t="shared" si="79"/>
        <v>0</v>
      </c>
      <c r="I331" s="19"/>
      <c r="J331" s="19"/>
      <c r="K331" s="21"/>
      <c r="L331" s="29">
        <f t="shared" si="80"/>
        <v>0</v>
      </c>
      <c r="M331" s="19"/>
      <c r="N331" s="20"/>
      <c r="O331" s="29">
        <f t="shared" si="81"/>
        <v>0</v>
      </c>
      <c r="P331" s="19"/>
      <c r="Q331" s="20"/>
      <c r="R331" s="29">
        <f t="shared" si="82"/>
        <v>0</v>
      </c>
      <c r="S331" s="19"/>
      <c r="T331" s="19"/>
      <c r="U331" s="29">
        <f t="shared" si="83"/>
        <v>0</v>
      </c>
      <c r="V331" s="48">
        <f t="shared" si="70"/>
        <v>0</v>
      </c>
      <c r="W331" s="19"/>
      <c r="X331" s="20" t="e">
        <f t="shared" si="84"/>
        <v>#DIV/0!</v>
      </c>
      <c r="Y331" s="19"/>
    </row>
    <row r="332" spans="1:25" x14ac:dyDescent="0.25">
      <c r="A332" s="28" t="s">
        <v>127</v>
      </c>
      <c r="B332" s="19"/>
      <c r="C332" s="19"/>
      <c r="D332" s="29">
        <f t="shared" si="85"/>
        <v>0</v>
      </c>
      <c r="E332" s="19"/>
      <c r="F332" s="19"/>
      <c r="G332" s="20"/>
      <c r="H332" s="29">
        <f t="shared" si="79"/>
        <v>0</v>
      </c>
      <c r="I332" s="19"/>
      <c r="J332" s="19"/>
      <c r="K332" s="21"/>
      <c r="L332" s="29">
        <f t="shared" si="80"/>
        <v>0</v>
      </c>
      <c r="M332" s="19"/>
      <c r="N332" s="20"/>
      <c r="O332" s="29">
        <f t="shared" si="81"/>
        <v>0</v>
      </c>
      <c r="P332" s="19"/>
      <c r="Q332" s="20"/>
      <c r="R332" s="29">
        <f t="shared" si="82"/>
        <v>0</v>
      </c>
      <c r="S332" s="19"/>
      <c r="T332" s="19"/>
      <c r="U332" s="29">
        <f t="shared" si="83"/>
        <v>0</v>
      </c>
      <c r="V332" s="48">
        <f t="shared" si="70"/>
        <v>0</v>
      </c>
      <c r="W332" s="19"/>
      <c r="X332" s="20" t="e">
        <f t="shared" si="84"/>
        <v>#DIV/0!</v>
      </c>
      <c r="Y332" s="19"/>
    </row>
    <row r="333" spans="1:25" x14ac:dyDescent="0.25">
      <c r="A333" s="18" t="s">
        <v>128</v>
      </c>
      <c r="B333" s="19"/>
      <c r="C333" s="19"/>
      <c r="D333" s="29">
        <f t="shared" si="85"/>
        <v>0</v>
      </c>
      <c r="E333" s="19"/>
      <c r="F333" s="19"/>
      <c r="G333" s="20"/>
      <c r="H333" s="29">
        <f t="shared" si="79"/>
        <v>0</v>
      </c>
      <c r="I333" s="19"/>
      <c r="J333" s="19"/>
      <c r="K333" s="21"/>
      <c r="L333" s="29">
        <f t="shared" si="80"/>
        <v>0</v>
      </c>
      <c r="M333" s="19"/>
      <c r="N333" s="20"/>
      <c r="O333" s="29">
        <f t="shared" si="81"/>
        <v>0</v>
      </c>
      <c r="P333" s="19"/>
      <c r="Q333" s="20"/>
      <c r="R333" s="29">
        <f t="shared" si="82"/>
        <v>0</v>
      </c>
      <c r="S333" s="19"/>
      <c r="T333" s="19"/>
      <c r="U333" s="29">
        <f t="shared" si="83"/>
        <v>0</v>
      </c>
      <c r="V333" s="48">
        <f t="shared" si="70"/>
        <v>0</v>
      </c>
      <c r="W333" s="19"/>
      <c r="X333" s="20" t="e">
        <f t="shared" si="84"/>
        <v>#DIV/0!</v>
      </c>
      <c r="Y333" s="19"/>
    </row>
    <row r="334" spans="1:25" x14ac:dyDescent="0.25">
      <c r="A334" s="18" t="s">
        <v>129</v>
      </c>
      <c r="B334" s="19"/>
      <c r="C334" s="19"/>
      <c r="D334" s="29">
        <f t="shared" si="85"/>
        <v>0</v>
      </c>
      <c r="E334" s="19"/>
      <c r="F334" s="19"/>
      <c r="G334" s="20"/>
      <c r="H334" s="29">
        <f t="shared" si="79"/>
        <v>0</v>
      </c>
      <c r="I334" s="19"/>
      <c r="J334" s="19"/>
      <c r="K334" s="21"/>
      <c r="L334" s="29">
        <f t="shared" si="80"/>
        <v>0</v>
      </c>
      <c r="M334" s="19"/>
      <c r="N334" s="20"/>
      <c r="O334" s="29">
        <f t="shared" si="81"/>
        <v>0</v>
      </c>
      <c r="P334" s="19"/>
      <c r="Q334" s="20"/>
      <c r="R334" s="29">
        <f t="shared" si="82"/>
        <v>0</v>
      </c>
      <c r="S334" s="19"/>
      <c r="T334" s="19"/>
      <c r="U334" s="29">
        <f t="shared" si="83"/>
        <v>0</v>
      </c>
      <c r="V334" s="48">
        <f t="shared" si="70"/>
        <v>0</v>
      </c>
      <c r="W334" s="19"/>
      <c r="X334" s="20" t="e">
        <f t="shared" si="84"/>
        <v>#DIV/0!</v>
      </c>
      <c r="Y334" s="19"/>
    </row>
    <row r="335" spans="1:25" x14ac:dyDescent="0.25">
      <c r="A335" s="28" t="s">
        <v>130</v>
      </c>
      <c r="B335" s="19"/>
      <c r="C335" s="19"/>
      <c r="D335" s="29">
        <f t="shared" si="85"/>
        <v>0</v>
      </c>
      <c r="E335" s="19"/>
      <c r="F335" s="19"/>
      <c r="G335" s="20"/>
      <c r="H335" s="29">
        <f t="shared" si="79"/>
        <v>0</v>
      </c>
      <c r="I335" s="19"/>
      <c r="J335" s="19"/>
      <c r="K335" s="21"/>
      <c r="L335" s="29">
        <f t="shared" si="80"/>
        <v>0</v>
      </c>
      <c r="M335" s="19"/>
      <c r="N335" s="20"/>
      <c r="O335" s="29">
        <f t="shared" si="81"/>
        <v>0</v>
      </c>
      <c r="P335" s="19"/>
      <c r="Q335" s="20"/>
      <c r="R335" s="29">
        <f t="shared" si="82"/>
        <v>0</v>
      </c>
      <c r="S335" s="19"/>
      <c r="T335" s="19"/>
      <c r="U335" s="29">
        <f t="shared" si="83"/>
        <v>0</v>
      </c>
      <c r="V335" s="48">
        <f t="shared" si="70"/>
        <v>0</v>
      </c>
      <c r="W335" s="19"/>
      <c r="X335" s="20" t="e">
        <f t="shared" si="84"/>
        <v>#DIV/0!</v>
      </c>
      <c r="Y335" s="19"/>
    </row>
    <row r="336" spans="1:25" x14ac:dyDescent="0.25">
      <c r="A336" s="18" t="s">
        <v>131</v>
      </c>
      <c r="B336" s="19"/>
      <c r="C336" s="19"/>
      <c r="D336" s="29">
        <f t="shared" si="85"/>
        <v>0</v>
      </c>
      <c r="E336" s="19"/>
      <c r="F336" s="19"/>
      <c r="G336" s="20"/>
      <c r="H336" s="29">
        <f t="shared" si="79"/>
        <v>0</v>
      </c>
      <c r="I336" s="19"/>
      <c r="J336" s="19"/>
      <c r="K336" s="21"/>
      <c r="L336" s="29">
        <f t="shared" si="80"/>
        <v>0</v>
      </c>
      <c r="M336" s="19"/>
      <c r="N336" s="20"/>
      <c r="O336" s="29">
        <f t="shared" si="81"/>
        <v>0</v>
      </c>
      <c r="P336" s="19"/>
      <c r="Q336" s="20"/>
      <c r="R336" s="29">
        <f t="shared" si="82"/>
        <v>0</v>
      </c>
      <c r="S336" s="19"/>
      <c r="T336" s="19"/>
      <c r="U336" s="29">
        <f t="shared" si="83"/>
        <v>0</v>
      </c>
      <c r="V336" s="48">
        <f t="shared" si="70"/>
        <v>0</v>
      </c>
      <c r="W336" s="19"/>
      <c r="X336" s="20" t="e">
        <f t="shared" si="84"/>
        <v>#DIV/0!</v>
      </c>
      <c r="Y336" s="19"/>
    </row>
    <row r="337" spans="1:25" x14ac:dyDescent="0.25">
      <c r="A337" s="28" t="s">
        <v>132</v>
      </c>
      <c r="B337" s="19"/>
      <c r="C337" s="19"/>
      <c r="D337" s="29">
        <f t="shared" si="85"/>
        <v>0</v>
      </c>
      <c r="E337" s="19"/>
      <c r="F337" s="19"/>
      <c r="G337" s="20"/>
      <c r="H337" s="29">
        <f t="shared" si="79"/>
        <v>0</v>
      </c>
      <c r="I337" s="19"/>
      <c r="J337" s="19"/>
      <c r="K337" s="21"/>
      <c r="L337" s="29">
        <f t="shared" si="80"/>
        <v>0</v>
      </c>
      <c r="M337" s="19"/>
      <c r="N337" s="20"/>
      <c r="O337" s="29">
        <f t="shared" si="81"/>
        <v>0</v>
      </c>
      <c r="P337" s="19"/>
      <c r="Q337" s="20"/>
      <c r="R337" s="29">
        <f t="shared" si="82"/>
        <v>0</v>
      </c>
      <c r="S337" s="19"/>
      <c r="T337" s="19"/>
      <c r="U337" s="29">
        <f t="shared" si="83"/>
        <v>0</v>
      </c>
      <c r="V337" s="48">
        <f t="shared" si="70"/>
        <v>0</v>
      </c>
      <c r="W337" s="19"/>
      <c r="X337" s="20" t="e">
        <f t="shared" si="84"/>
        <v>#DIV/0!</v>
      </c>
      <c r="Y337" s="19"/>
    </row>
    <row r="338" spans="1:25" x14ac:dyDescent="0.25">
      <c r="A338" s="18" t="s">
        <v>153</v>
      </c>
      <c r="B338" s="19"/>
      <c r="C338" s="19"/>
      <c r="D338" s="29">
        <f t="shared" si="85"/>
        <v>0</v>
      </c>
      <c r="E338" s="19"/>
      <c r="F338" s="19"/>
      <c r="G338" s="20"/>
      <c r="H338" s="29">
        <f t="shared" si="79"/>
        <v>0</v>
      </c>
      <c r="I338" s="19"/>
      <c r="J338" s="19"/>
      <c r="K338" s="21"/>
      <c r="L338" s="29">
        <f t="shared" si="80"/>
        <v>0</v>
      </c>
      <c r="M338" s="19"/>
      <c r="N338" s="20"/>
      <c r="O338" s="29">
        <f t="shared" si="81"/>
        <v>0</v>
      </c>
      <c r="P338" s="19"/>
      <c r="Q338" s="20"/>
      <c r="R338" s="29">
        <f t="shared" si="82"/>
        <v>0</v>
      </c>
      <c r="S338" s="19"/>
      <c r="T338" s="19"/>
      <c r="U338" s="29">
        <f t="shared" si="83"/>
        <v>0</v>
      </c>
      <c r="V338" s="48">
        <f t="shared" si="70"/>
        <v>0</v>
      </c>
      <c r="W338" s="19"/>
      <c r="X338" s="20" t="e">
        <f t="shared" si="84"/>
        <v>#DIV/0!</v>
      </c>
      <c r="Y338" s="19"/>
    </row>
    <row r="339" spans="1:25" x14ac:dyDescent="0.25">
      <c r="A339" s="18" t="s">
        <v>164</v>
      </c>
      <c r="B339" s="19"/>
      <c r="C339" s="19"/>
      <c r="D339" s="29">
        <f t="shared" si="85"/>
        <v>0</v>
      </c>
      <c r="E339" s="19"/>
      <c r="F339" s="19"/>
      <c r="G339" s="20"/>
      <c r="H339" s="29">
        <f t="shared" si="79"/>
        <v>0</v>
      </c>
      <c r="I339" s="19"/>
      <c r="J339" s="19"/>
      <c r="K339" s="21"/>
      <c r="L339" s="29">
        <f t="shared" si="80"/>
        <v>0</v>
      </c>
      <c r="M339" s="19"/>
      <c r="N339" s="20"/>
      <c r="O339" s="29">
        <f t="shared" si="81"/>
        <v>0</v>
      </c>
      <c r="P339" s="19"/>
      <c r="Q339" s="20"/>
      <c r="R339" s="29">
        <f t="shared" si="82"/>
        <v>0</v>
      </c>
      <c r="S339" s="19"/>
      <c r="T339" s="19"/>
      <c r="U339" s="29">
        <f t="shared" si="83"/>
        <v>0</v>
      </c>
      <c r="V339" s="48">
        <f t="shared" si="70"/>
        <v>0</v>
      </c>
      <c r="W339" s="19"/>
      <c r="X339" s="20" t="e">
        <f t="shared" si="84"/>
        <v>#DIV/0!</v>
      </c>
      <c r="Y339" s="19"/>
    </row>
    <row r="340" spans="1:25" x14ac:dyDescent="0.25">
      <c r="A340" s="28" t="s">
        <v>134</v>
      </c>
      <c r="B340" s="19"/>
      <c r="C340" s="19"/>
      <c r="D340" s="29">
        <f t="shared" si="85"/>
        <v>0</v>
      </c>
      <c r="E340" s="19"/>
      <c r="F340" s="19"/>
      <c r="G340" s="20"/>
      <c r="H340" s="29">
        <f t="shared" si="79"/>
        <v>0</v>
      </c>
      <c r="I340" s="19"/>
      <c r="J340" s="19"/>
      <c r="K340" s="21"/>
      <c r="L340" s="29">
        <f t="shared" si="80"/>
        <v>0</v>
      </c>
      <c r="M340" s="19"/>
      <c r="N340" s="20"/>
      <c r="O340" s="29">
        <f t="shared" si="81"/>
        <v>0</v>
      </c>
      <c r="P340" s="19"/>
      <c r="Q340" s="20"/>
      <c r="R340" s="29">
        <f t="shared" si="82"/>
        <v>0</v>
      </c>
      <c r="S340" s="19"/>
      <c r="T340" s="19"/>
      <c r="U340" s="29">
        <f t="shared" si="83"/>
        <v>0</v>
      </c>
      <c r="V340" s="48">
        <f t="shared" si="70"/>
        <v>0</v>
      </c>
      <c r="W340" s="19"/>
      <c r="X340" s="20" t="e">
        <f t="shared" si="84"/>
        <v>#DIV/0!</v>
      </c>
      <c r="Y340" s="19"/>
    </row>
    <row r="341" spans="1:25" x14ac:dyDescent="0.25">
      <c r="A341" s="28" t="s">
        <v>135</v>
      </c>
      <c r="B341" s="19"/>
      <c r="C341" s="19"/>
      <c r="D341" s="29">
        <f t="shared" si="85"/>
        <v>0</v>
      </c>
      <c r="E341" s="19"/>
      <c r="F341" s="19"/>
      <c r="G341" s="20"/>
      <c r="H341" s="29">
        <f t="shared" si="79"/>
        <v>0</v>
      </c>
      <c r="I341" s="19"/>
      <c r="J341" s="19"/>
      <c r="K341" s="21"/>
      <c r="L341" s="29">
        <f t="shared" si="80"/>
        <v>0</v>
      </c>
      <c r="M341" s="19"/>
      <c r="N341" s="20"/>
      <c r="O341" s="29">
        <f t="shared" si="81"/>
        <v>0</v>
      </c>
      <c r="P341" s="19"/>
      <c r="Q341" s="20"/>
      <c r="R341" s="29">
        <f t="shared" si="82"/>
        <v>0</v>
      </c>
      <c r="S341" s="19"/>
      <c r="T341" s="19"/>
      <c r="U341" s="29">
        <f t="shared" si="83"/>
        <v>0</v>
      </c>
      <c r="V341" s="48">
        <f t="shared" si="70"/>
        <v>0</v>
      </c>
      <c r="W341" s="19"/>
      <c r="X341" s="20" t="e">
        <f t="shared" si="84"/>
        <v>#DIV/0!</v>
      </c>
      <c r="Y341" s="19"/>
    </row>
    <row r="342" spans="1:25" x14ac:dyDescent="0.25">
      <c r="A342" s="28" t="s">
        <v>136</v>
      </c>
      <c r="B342" s="19"/>
      <c r="C342" s="19"/>
      <c r="D342" s="29">
        <f t="shared" si="85"/>
        <v>0</v>
      </c>
      <c r="E342" s="19"/>
      <c r="F342" s="19"/>
      <c r="G342" s="20"/>
      <c r="H342" s="29">
        <f t="shared" si="79"/>
        <v>0</v>
      </c>
      <c r="I342" s="19"/>
      <c r="J342" s="19"/>
      <c r="K342" s="21"/>
      <c r="L342" s="29">
        <f t="shared" si="80"/>
        <v>0</v>
      </c>
      <c r="M342" s="19"/>
      <c r="N342" s="20"/>
      <c r="O342" s="29">
        <f t="shared" si="81"/>
        <v>0</v>
      </c>
      <c r="P342" s="19"/>
      <c r="Q342" s="20"/>
      <c r="R342" s="29">
        <f t="shared" si="82"/>
        <v>0</v>
      </c>
      <c r="S342" s="19"/>
      <c r="T342" s="19"/>
      <c r="U342" s="29">
        <f t="shared" si="83"/>
        <v>0</v>
      </c>
      <c r="V342" s="48">
        <f t="shared" si="70"/>
        <v>0</v>
      </c>
      <c r="W342" s="19"/>
      <c r="X342" s="20" t="e">
        <f t="shared" si="84"/>
        <v>#DIV/0!</v>
      </c>
      <c r="Y342" s="19"/>
    </row>
    <row r="343" spans="1:25" x14ac:dyDescent="0.25">
      <c r="A343" s="28" t="s">
        <v>133</v>
      </c>
      <c r="B343" s="19"/>
      <c r="C343" s="19"/>
      <c r="D343" s="29">
        <f t="shared" si="85"/>
        <v>0</v>
      </c>
      <c r="E343" s="19"/>
      <c r="F343" s="19"/>
      <c r="G343" s="20"/>
      <c r="H343" s="29">
        <f t="shared" si="79"/>
        <v>0</v>
      </c>
      <c r="I343" s="19"/>
      <c r="J343" s="19"/>
      <c r="K343" s="21"/>
      <c r="L343" s="29">
        <f t="shared" si="80"/>
        <v>0</v>
      </c>
      <c r="M343" s="19"/>
      <c r="N343" s="20"/>
      <c r="O343" s="29">
        <f t="shared" si="81"/>
        <v>0</v>
      </c>
      <c r="P343" s="19"/>
      <c r="Q343" s="20"/>
      <c r="R343" s="29">
        <f t="shared" si="82"/>
        <v>0</v>
      </c>
      <c r="S343" s="19"/>
      <c r="T343" s="19"/>
      <c r="U343" s="29">
        <f t="shared" si="83"/>
        <v>0</v>
      </c>
      <c r="V343" s="48">
        <f t="shared" si="70"/>
        <v>0</v>
      </c>
      <c r="W343" s="19"/>
      <c r="X343" s="20" t="e">
        <f t="shared" si="84"/>
        <v>#DIV/0!</v>
      </c>
      <c r="Y343" s="19"/>
    </row>
    <row r="344" spans="1:25" x14ac:dyDescent="0.25">
      <c r="A344" s="28" t="s">
        <v>154</v>
      </c>
      <c r="B344" s="19"/>
      <c r="C344" s="19"/>
      <c r="D344" s="29">
        <f t="shared" si="85"/>
        <v>0</v>
      </c>
      <c r="E344" s="19"/>
      <c r="F344" s="19"/>
      <c r="G344" s="20"/>
      <c r="H344" s="29">
        <f t="shared" si="79"/>
        <v>0</v>
      </c>
      <c r="I344" s="19"/>
      <c r="J344" s="19"/>
      <c r="K344" s="21"/>
      <c r="L344" s="29">
        <f t="shared" si="80"/>
        <v>0</v>
      </c>
      <c r="M344" s="19"/>
      <c r="N344" s="20"/>
      <c r="O344" s="29">
        <f t="shared" si="81"/>
        <v>0</v>
      </c>
      <c r="P344" s="19"/>
      <c r="Q344" s="20"/>
      <c r="R344" s="29">
        <f t="shared" si="82"/>
        <v>0</v>
      </c>
      <c r="S344" s="19"/>
      <c r="T344" s="19"/>
      <c r="U344" s="29">
        <f t="shared" si="83"/>
        <v>0</v>
      </c>
      <c r="V344" s="48">
        <f t="shared" si="70"/>
        <v>0</v>
      </c>
      <c r="W344" s="19"/>
      <c r="X344" s="20" t="e">
        <f t="shared" si="84"/>
        <v>#DIV/0!</v>
      </c>
      <c r="Y344" s="19"/>
    </row>
    <row r="345" spans="1:25" x14ac:dyDescent="0.25">
      <c r="A345" s="28" t="s">
        <v>155</v>
      </c>
      <c r="B345" s="19"/>
      <c r="C345" s="19"/>
      <c r="D345" s="29">
        <f t="shared" si="85"/>
        <v>0</v>
      </c>
      <c r="E345" s="19"/>
      <c r="F345" s="19"/>
      <c r="G345" s="20"/>
      <c r="H345" s="29">
        <f t="shared" si="79"/>
        <v>0</v>
      </c>
      <c r="I345" s="19"/>
      <c r="J345" s="19"/>
      <c r="K345" s="21"/>
      <c r="L345" s="29">
        <f t="shared" si="80"/>
        <v>0</v>
      </c>
      <c r="M345" s="19"/>
      <c r="N345" s="20"/>
      <c r="O345" s="29">
        <f t="shared" si="81"/>
        <v>0</v>
      </c>
      <c r="P345" s="19"/>
      <c r="Q345" s="20"/>
      <c r="R345" s="29">
        <f t="shared" si="82"/>
        <v>0</v>
      </c>
      <c r="S345" s="19"/>
      <c r="T345" s="19"/>
      <c r="U345" s="29">
        <f t="shared" si="83"/>
        <v>0</v>
      </c>
      <c r="V345" s="48">
        <f t="shared" si="70"/>
        <v>0</v>
      </c>
      <c r="W345" s="19"/>
      <c r="X345" s="20" t="e">
        <f t="shared" si="84"/>
        <v>#DIV/0!</v>
      </c>
      <c r="Y345" s="19"/>
    </row>
    <row r="346" spans="1:25" x14ac:dyDescent="0.25">
      <c r="A346" s="28" t="s">
        <v>156</v>
      </c>
      <c r="B346" s="19"/>
      <c r="C346" s="19"/>
      <c r="D346" s="29">
        <f t="shared" si="85"/>
        <v>0</v>
      </c>
      <c r="E346" s="19"/>
      <c r="F346" s="19"/>
      <c r="G346" s="20"/>
      <c r="H346" s="29">
        <f t="shared" si="79"/>
        <v>0</v>
      </c>
      <c r="I346" s="19"/>
      <c r="J346" s="19"/>
      <c r="K346" s="21"/>
      <c r="L346" s="29">
        <f t="shared" si="80"/>
        <v>0</v>
      </c>
      <c r="M346" s="19"/>
      <c r="N346" s="20"/>
      <c r="O346" s="29">
        <f t="shared" si="81"/>
        <v>0</v>
      </c>
      <c r="P346" s="19"/>
      <c r="Q346" s="20"/>
      <c r="R346" s="29">
        <f t="shared" si="82"/>
        <v>0</v>
      </c>
      <c r="S346" s="19"/>
      <c r="T346" s="19"/>
      <c r="U346" s="29">
        <f t="shared" si="83"/>
        <v>0</v>
      </c>
      <c r="V346" s="48">
        <f t="shared" si="70"/>
        <v>0</v>
      </c>
      <c r="W346" s="19"/>
      <c r="X346" s="20" t="e">
        <f t="shared" si="84"/>
        <v>#DIV/0!</v>
      </c>
      <c r="Y346" s="19"/>
    </row>
    <row r="347" spans="1:25" x14ac:dyDescent="0.25">
      <c r="A347" s="28" t="s">
        <v>157</v>
      </c>
      <c r="B347" s="19"/>
      <c r="C347" s="19"/>
      <c r="D347" s="29">
        <f t="shared" si="85"/>
        <v>0</v>
      </c>
      <c r="E347" s="19"/>
      <c r="F347" s="19"/>
      <c r="G347" s="20"/>
      <c r="H347" s="29">
        <f t="shared" si="79"/>
        <v>0</v>
      </c>
      <c r="I347" s="19"/>
      <c r="J347" s="19"/>
      <c r="K347" s="21"/>
      <c r="L347" s="29">
        <f t="shared" si="80"/>
        <v>0</v>
      </c>
      <c r="M347" s="19"/>
      <c r="N347" s="20"/>
      <c r="O347" s="29">
        <f t="shared" si="81"/>
        <v>0</v>
      </c>
      <c r="P347" s="19"/>
      <c r="Q347" s="20"/>
      <c r="R347" s="29">
        <f t="shared" si="82"/>
        <v>0</v>
      </c>
      <c r="S347" s="19"/>
      <c r="T347" s="19"/>
      <c r="U347" s="29">
        <f t="shared" si="83"/>
        <v>0</v>
      </c>
      <c r="V347" s="48">
        <f t="shared" si="70"/>
        <v>0</v>
      </c>
      <c r="W347" s="19"/>
      <c r="X347" s="20" t="e">
        <f t="shared" si="84"/>
        <v>#DIV/0!</v>
      </c>
      <c r="Y347" s="19"/>
    </row>
    <row r="348" spans="1:25" x14ac:dyDescent="0.25">
      <c r="A348" s="28" t="s">
        <v>158</v>
      </c>
      <c r="B348" s="19"/>
      <c r="C348" s="19"/>
      <c r="D348" s="29">
        <f t="shared" si="85"/>
        <v>0</v>
      </c>
      <c r="E348" s="19"/>
      <c r="F348" s="19"/>
      <c r="G348" s="20"/>
      <c r="H348" s="29">
        <f t="shared" si="79"/>
        <v>0</v>
      </c>
      <c r="I348" s="19"/>
      <c r="J348" s="19"/>
      <c r="K348" s="21"/>
      <c r="L348" s="29">
        <f t="shared" si="80"/>
        <v>0</v>
      </c>
      <c r="M348" s="19"/>
      <c r="N348" s="20"/>
      <c r="O348" s="29">
        <f t="shared" si="81"/>
        <v>0</v>
      </c>
      <c r="P348" s="19"/>
      <c r="Q348" s="20"/>
      <c r="R348" s="29">
        <f t="shared" si="82"/>
        <v>0</v>
      </c>
      <c r="S348" s="19"/>
      <c r="T348" s="19"/>
      <c r="U348" s="29">
        <f t="shared" si="83"/>
        <v>0</v>
      </c>
      <c r="V348" s="48">
        <f t="shared" ref="V348:V360" si="86">E348+I348+M348+P348+S348</f>
        <v>0</v>
      </c>
      <c r="W348" s="19"/>
      <c r="X348" s="20" t="e">
        <f t="shared" si="84"/>
        <v>#DIV/0!</v>
      </c>
      <c r="Y348" s="19"/>
    </row>
    <row r="349" spans="1:25" x14ac:dyDescent="0.25">
      <c r="A349" s="28" t="s">
        <v>159</v>
      </c>
      <c r="B349" s="19"/>
      <c r="C349" s="19"/>
      <c r="D349" s="29">
        <f t="shared" si="85"/>
        <v>0</v>
      </c>
      <c r="E349" s="19"/>
      <c r="F349" s="19"/>
      <c r="G349" s="20"/>
      <c r="H349" s="29">
        <f t="shared" si="79"/>
        <v>0</v>
      </c>
      <c r="I349" s="19"/>
      <c r="J349" s="19"/>
      <c r="K349" s="21"/>
      <c r="L349" s="29">
        <f t="shared" si="80"/>
        <v>0</v>
      </c>
      <c r="M349" s="19"/>
      <c r="N349" s="20"/>
      <c r="O349" s="29">
        <f t="shared" si="81"/>
        <v>0</v>
      </c>
      <c r="P349" s="19"/>
      <c r="Q349" s="20"/>
      <c r="R349" s="29">
        <f t="shared" si="82"/>
        <v>0</v>
      </c>
      <c r="S349" s="19"/>
      <c r="T349" s="19"/>
      <c r="U349" s="29">
        <f t="shared" si="83"/>
        <v>0</v>
      </c>
      <c r="V349" s="48">
        <f t="shared" si="86"/>
        <v>0</v>
      </c>
      <c r="W349" s="19"/>
      <c r="X349" s="20" t="e">
        <f t="shared" si="84"/>
        <v>#DIV/0!</v>
      </c>
      <c r="Y349" s="19"/>
    </row>
    <row r="350" spans="1:25" x14ac:dyDescent="0.25">
      <c r="A350" s="28" t="s">
        <v>162</v>
      </c>
      <c r="B350" s="19"/>
      <c r="C350" s="19"/>
      <c r="D350" s="29">
        <f t="shared" si="85"/>
        <v>0</v>
      </c>
      <c r="E350" s="19"/>
      <c r="F350" s="19"/>
      <c r="G350" s="20"/>
      <c r="H350" s="29">
        <f t="shared" si="79"/>
        <v>0</v>
      </c>
      <c r="I350" s="19"/>
      <c r="J350" s="19"/>
      <c r="K350" s="21"/>
      <c r="L350" s="29">
        <f t="shared" si="80"/>
        <v>0</v>
      </c>
      <c r="M350" s="19"/>
      <c r="N350" s="20"/>
      <c r="O350" s="29">
        <f t="shared" si="81"/>
        <v>0</v>
      </c>
      <c r="P350" s="19"/>
      <c r="Q350" s="20"/>
      <c r="R350" s="29">
        <f t="shared" si="82"/>
        <v>0</v>
      </c>
      <c r="S350" s="19"/>
      <c r="T350" s="19"/>
      <c r="U350" s="29">
        <f t="shared" si="83"/>
        <v>0</v>
      </c>
      <c r="V350" s="48">
        <f t="shared" si="86"/>
        <v>0</v>
      </c>
      <c r="W350" s="19"/>
      <c r="X350" s="20" t="e">
        <f t="shared" si="84"/>
        <v>#DIV/0!</v>
      </c>
      <c r="Y350" s="19"/>
    </row>
    <row r="351" spans="1:25" x14ac:dyDescent="0.25">
      <c r="A351" s="18" t="s">
        <v>163</v>
      </c>
      <c r="B351" s="19"/>
      <c r="C351" s="19"/>
      <c r="D351" s="29">
        <f t="shared" si="85"/>
        <v>0</v>
      </c>
      <c r="E351" s="19"/>
      <c r="F351" s="19"/>
      <c r="G351" s="20"/>
      <c r="H351" s="29">
        <f t="shared" si="79"/>
        <v>0</v>
      </c>
      <c r="I351" s="19"/>
      <c r="J351" s="19"/>
      <c r="K351" s="21"/>
      <c r="L351" s="29">
        <f t="shared" si="80"/>
        <v>0</v>
      </c>
      <c r="M351" s="19"/>
      <c r="N351" s="20"/>
      <c r="O351" s="29">
        <f t="shared" si="81"/>
        <v>0</v>
      </c>
      <c r="P351" s="19"/>
      <c r="Q351" s="20"/>
      <c r="R351" s="29">
        <f t="shared" si="82"/>
        <v>0</v>
      </c>
      <c r="S351" s="19"/>
      <c r="T351" s="19"/>
      <c r="U351" s="29">
        <f t="shared" si="83"/>
        <v>0</v>
      </c>
      <c r="V351" s="48">
        <f t="shared" si="86"/>
        <v>0</v>
      </c>
      <c r="W351" s="19"/>
      <c r="X351" s="20" t="e">
        <f t="shared" si="84"/>
        <v>#DIV/0!</v>
      </c>
      <c r="Y351" s="19"/>
    </row>
    <row r="352" spans="1:25" x14ac:dyDescent="0.25">
      <c r="A352" s="28" t="s">
        <v>137</v>
      </c>
      <c r="B352" s="19"/>
      <c r="C352" s="19"/>
      <c r="D352" s="29">
        <f t="shared" si="85"/>
        <v>0</v>
      </c>
      <c r="E352" s="19"/>
      <c r="F352" s="19"/>
      <c r="G352" s="20"/>
      <c r="H352" s="29">
        <f t="shared" si="79"/>
        <v>0</v>
      </c>
      <c r="I352" s="19"/>
      <c r="J352" s="19"/>
      <c r="K352" s="21"/>
      <c r="L352" s="29">
        <f t="shared" si="80"/>
        <v>0</v>
      </c>
      <c r="M352" s="19"/>
      <c r="N352" s="20"/>
      <c r="O352" s="29">
        <f t="shared" si="81"/>
        <v>0</v>
      </c>
      <c r="P352" s="19"/>
      <c r="Q352" s="20"/>
      <c r="R352" s="29">
        <f t="shared" si="82"/>
        <v>0</v>
      </c>
      <c r="S352" s="19"/>
      <c r="T352" s="19"/>
      <c r="U352" s="29">
        <f t="shared" si="83"/>
        <v>0</v>
      </c>
      <c r="V352" s="48">
        <f t="shared" si="86"/>
        <v>0</v>
      </c>
      <c r="W352" s="19"/>
      <c r="X352" s="20" t="e">
        <f t="shared" si="84"/>
        <v>#DIV/0!</v>
      </c>
      <c r="Y352" s="19"/>
    </row>
    <row r="353" spans="1:25" x14ac:dyDescent="0.25">
      <c r="A353" s="18"/>
      <c r="B353" s="19"/>
      <c r="C353" s="19"/>
      <c r="D353" s="29">
        <f t="shared" si="85"/>
        <v>0</v>
      </c>
      <c r="E353" s="19"/>
      <c r="F353" s="19"/>
      <c r="G353" s="20"/>
      <c r="H353" s="29">
        <f t="shared" si="79"/>
        <v>0</v>
      </c>
      <c r="I353" s="19"/>
      <c r="J353" s="19"/>
      <c r="K353" s="21"/>
      <c r="L353" s="29">
        <f t="shared" si="80"/>
        <v>0</v>
      </c>
      <c r="M353" s="19"/>
      <c r="N353" s="20"/>
      <c r="O353" s="29">
        <f t="shared" si="81"/>
        <v>0</v>
      </c>
      <c r="P353" s="19"/>
      <c r="Q353" s="20"/>
      <c r="R353" s="29">
        <f t="shared" si="82"/>
        <v>0</v>
      </c>
      <c r="S353" s="19"/>
      <c r="T353" s="19"/>
      <c r="U353" s="29">
        <f t="shared" si="83"/>
        <v>0</v>
      </c>
      <c r="V353" s="48">
        <f t="shared" si="86"/>
        <v>0</v>
      </c>
      <c r="W353" s="19"/>
      <c r="X353" s="20" t="e">
        <f t="shared" si="84"/>
        <v>#DIV/0!</v>
      </c>
      <c r="Y353" s="19"/>
    </row>
    <row r="354" spans="1:25" x14ac:dyDescent="0.25">
      <c r="A354" s="18"/>
      <c r="B354" s="19"/>
      <c r="C354" s="19"/>
      <c r="D354" s="29">
        <f t="shared" si="85"/>
        <v>0</v>
      </c>
      <c r="E354" s="19"/>
      <c r="F354" s="19"/>
      <c r="G354" s="20"/>
      <c r="H354" s="29">
        <f t="shared" si="79"/>
        <v>0</v>
      </c>
      <c r="I354" s="19"/>
      <c r="J354" s="19"/>
      <c r="K354" s="21"/>
      <c r="L354" s="29">
        <f t="shared" si="80"/>
        <v>0</v>
      </c>
      <c r="M354" s="19"/>
      <c r="N354" s="20"/>
      <c r="O354" s="29">
        <f t="shared" si="81"/>
        <v>0</v>
      </c>
      <c r="P354" s="19"/>
      <c r="Q354" s="20"/>
      <c r="R354" s="29">
        <f t="shared" si="82"/>
        <v>0</v>
      </c>
      <c r="S354" s="19"/>
      <c r="T354" s="19"/>
      <c r="U354" s="29">
        <f t="shared" si="83"/>
        <v>0</v>
      </c>
      <c r="V354" s="48">
        <f t="shared" si="86"/>
        <v>0</v>
      </c>
      <c r="W354" s="19"/>
      <c r="X354" s="20" t="e">
        <f t="shared" si="84"/>
        <v>#DIV/0!</v>
      </c>
      <c r="Y354" s="19"/>
    </row>
    <row r="355" spans="1:25" x14ac:dyDescent="0.25">
      <c r="A355" s="18"/>
      <c r="B355" s="19"/>
      <c r="C355" s="19"/>
      <c r="D355" s="29">
        <f t="shared" si="85"/>
        <v>0</v>
      </c>
      <c r="E355" s="19"/>
      <c r="F355" s="19"/>
      <c r="G355" s="20"/>
      <c r="H355" s="29">
        <f t="shared" si="79"/>
        <v>0</v>
      </c>
      <c r="I355" s="19"/>
      <c r="J355" s="19"/>
      <c r="K355" s="21"/>
      <c r="L355" s="29">
        <f t="shared" si="80"/>
        <v>0</v>
      </c>
      <c r="M355" s="19"/>
      <c r="N355" s="20"/>
      <c r="O355" s="29">
        <f t="shared" si="81"/>
        <v>0</v>
      </c>
      <c r="P355" s="19"/>
      <c r="Q355" s="20"/>
      <c r="R355" s="29">
        <f t="shared" si="82"/>
        <v>0</v>
      </c>
      <c r="S355" s="19"/>
      <c r="T355" s="19"/>
      <c r="U355" s="29">
        <f t="shared" si="83"/>
        <v>0</v>
      </c>
      <c r="V355" s="48">
        <f t="shared" si="86"/>
        <v>0</v>
      </c>
      <c r="W355" s="19"/>
      <c r="X355" s="20" t="e">
        <f t="shared" si="84"/>
        <v>#DIV/0!</v>
      </c>
      <c r="Y355" s="19"/>
    </row>
    <row r="356" spans="1:25" x14ac:dyDescent="0.25">
      <c r="A356" s="28" t="s">
        <v>138</v>
      </c>
      <c r="B356" s="19"/>
      <c r="C356" s="19"/>
      <c r="D356" s="29">
        <f t="shared" si="85"/>
        <v>0</v>
      </c>
      <c r="E356" s="19"/>
      <c r="F356" s="19"/>
      <c r="G356" s="20"/>
      <c r="H356" s="29">
        <f t="shared" si="79"/>
        <v>0</v>
      </c>
      <c r="I356" s="19"/>
      <c r="J356" s="19"/>
      <c r="K356" s="21"/>
      <c r="L356" s="29">
        <f t="shared" si="80"/>
        <v>0</v>
      </c>
      <c r="M356" s="19"/>
      <c r="N356" s="20"/>
      <c r="O356" s="29">
        <f t="shared" si="81"/>
        <v>0</v>
      </c>
      <c r="P356" s="19"/>
      <c r="Q356" s="20"/>
      <c r="R356" s="29">
        <f t="shared" si="82"/>
        <v>0</v>
      </c>
      <c r="S356" s="19"/>
      <c r="T356" s="19"/>
      <c r="U356" s="29">
        <f t="shared" si="83"/>
        <v>0</v>
      </c>
      <c r="V356" s="48">
        <f t="shared" si="86"/>
        <v>0</v>
      </c>
      <c r="W356" s="19"/>
      <c r="X356" s="20" t="e">
        <f t="shared" si="84"/>
        <v>#DIV/0!</v>
      </c>
      <c r="Y356" s="19"/>
    </row>
    <row r="357" spans="1:25" x14ac:dyDescent="0.25">
      <c r="A357" s="18" t="s">
        <v>148</v>
      </c>
      <c r="B357" s="19"/>
      <c r="C357" s="19"/>
      <c r="D357" s="29">
        <f t="shared" si="85"/>
        <v>0</v>
      </c>
      <c r="E357" s="19"/>
      <c r="F357" s="19"/>
      <c r="G357" s="20"/>
      <c r="H357" s="29">
        <f t="shared" si="79"/>
        <v>0</v>
      </c>
      <c r="I357" s="19"/>
      <c r="J357" s="19"/>
      <c r="K357" s="21"/>
      <c r="L357" s="29">
        <f t="shared" si="80"/>
        <v>0</v>
      </c>
      <c r="M357" s="19"/>
      <c r="N357" s="20"/>
      <c r="O357" s="29">
        <f t="shared" si="81"/>
        <v>0</v>
      </c>
      <c r="P357" s="19"/>
      <c r="Q357" s="20"/>
      <c r="R357" s="29">
        <f t="shared" si="82"/>
        <v>0</v>
      </c>
      <c r="S357" s="19"/>
      <c r="T357" s="19"/>
      <c r="U357" s="29">
        <f t="shared" si="83"/>
        <v>0</v>
      </c>
      <c r="V357" s="48">
        <f t="shared" si="86"/>
        <v>0</v>
      </c>
      <c r="W357" s="19"/>
      <c r="X357" s="20" t="e">
        <f t="shared" si="84"/>
        <v>#DIV/0!</v>
      </c>
      <c r="Y357" s="19"/>
    </row>
    <row r="358" spans="1:25" x14ac:dyDescent="0.25">
      <c r="A358" s="18"/>
      <c r="B358" s="19"/>
      <c r="C358" s="19"/>
      <c r="D358" s="29">
        <f t="shared" si="85"/>
        <v>0</v>
      </c>
      <c r="E358" s="19"/>
      <c r="F358" s="19"/>
      <c r="G358" s="20"/>
      <c r="H358" s="29">
        <f t="shared" si="79"/>
        <v>0</v>
      </c>
      <c r="I358" s="19"/>
      <c r="J358" s="19"/>
      <c r="K358" s="21"/>
      <c r="L358" s="29">
        <f t="shared" si="80"/>
        <v>0</v>
      </c>
      <c r="M358" s="19"/>
      <c r="N358" s="20"/>
      <c r="O358" s="29">
        <f t="shared" si="81"/>
        <v>0</v>
      </c>
      <c r="P358" s="19"/>
      <c r="Q358" s="20"/>
      <c r="R358" s="29">
        <f t="shared" si="82"/>
        <v>0</v>
      </c>
      <c r="S358" s="19"/>
      <c r="T358" s="19"/>
      <c r="U358" s="29">
        <f t="shared" si="83"/>
        <v>0</v>
      </c>
      <c r="V358" s="48">
        <f t="shared" si="86"/>
        <v>0</v>
      </c>
      <c r="W358" s="19"/>
      <c r="X358" s="20" t="e">
        <f t="shared" si="84"/>
        <v>#DIV/0!</v>
      </c>
      <c r="Y358" s="19"/>
    </row>
    <row r="359" spans="1:25" x14ac:dyDescent="0.25">
      <c r="A359" s="18"/>
      <c r="B359" s="19"/>
      <c r="C359" s="19"/>
      <c r="D359" s="29">
        <f t="shared" si="85"/>
        <v>0</v>
      </c>
      <c r="E359" s="19"/>
      <c r="F359" s="19"/>
      <c r="G359" s="20"/>
      <c r="H359" s="29">
        <f t="shared" si="79"/>
        <v>0</v>
      </c>
      <c r="I359" s="19"/>
      <c r="J359" s="19"/>
      <c r="K359" s="21"/>
      <c r="L359" s="29">
        <f t="shared" si="80"/>
        <v>0</v>
      </c>
      <c r="M359" s="19"/>
      <c r="N359" s="20"/>
      <c r="O359" s="29">
        <f t="shared" si="81"/>
        <v>0</v>
      </c>
      <c r="P359" s="19"/>
      <c r="Q359" s="20"/>
      <c r="R359" s="29">
        <f t="shared" si="82"/>
        <v>0</v>
      </c>
      <c r="S359" s="19"/>
      <c r="T359" s="19"/>
      <c r="U359" s="29">
        <f t="shared" si="83"/>
        <v>0</v>
      </c>
      <c r="V359" s="48">
        <f t="shared" si="86"/>
        <v>0</v>
      </c>
      <c r="W359" s="19"/>
      <c r="X359" s="20" t="e">
        <f t="shared" si="84"/>
        <v>#DIV/0!</v>
      </c>
      <c r="Y359" s="19"/>
    </row>
    <row r="360" spans="1:25" x14ac:dyDescent="0.25">
      <c r="A360" s="36"/>
      <c r="B360" s="32"/>
      <c r="C360" s="32"/>
      <c r="D360" s="31">
        <f t="shared" si="85"/>
        <v>0</v>
      </c>
      <c r="E360" s="32"/>
      <c r="F360" s="32"/>
      <c r="G360" s="33"/>
      <c r="H360" s="31">
        <f t="shared" si="79"/>
        <v>0</v>
      </c>
      <c r="I360" s="32"/>
      <c r="J360" s="32"/>
      <c r="K360" s="34"/>
      <c r="L360" s="31">
        <f t="shared" si="80"/>
        <v>0</v>
      </c>
      <c r="M360" s="32"/>
      <c r="N360" s="33"/>
      <c r="O360" s="31">
        <f t="shared" si="81"/>
        <v>0</v>
      </c>
      <c r="P360" s="32"/>
      <c r="Q360" s="33"/>
      <c r="R360" s="31">
        <f t="shared" si="82"/>
        <v>0</v>
      </c>
      <c r="S360" s="32"/>
      <c r="T360" s="32"/>
      <c r="U360" s="31">
        <f t="shared" si="83"/>
        <v>0</v>
      </c>
      <c r="V360" s="50">
        <f t="shared" si="86"/>
        <v>0</v>
      </c>
      <c r="W360" s="32"/>
      <c r="X360" s="33" t="e">
        <f t="shared" si="84"/>
        <v>#DIV/0!</v>
      </c>
      <c r="Y360" s="32"/>
    </row>
    <row r="361" spans="1:25" x14ac:dyDescent="0.25">
      <c r="A361" s="26" t="s">
        <v>53</v>
      </c>
      <c r="B361" s="27"/>
      <c r="C361" s="27"/>
      <c r="D361" s="27">
        <f t="shared" si="85"/>
        <v>0</v>
      </c>
      <c r="E361" s="27"/>
      <c r="F361" s="27"/>
      <c r="G361" s="16"/>
      <c r="H361" s="27"/>
      <c r="I361" s="27"/>
      <c r="J361" s="27"/>
      <c r="K361" s="17"/>
      <c r="L361" s="27"/>
      <c r="M361" s="27"/>
      <c r="N361" s="16"/>
      <c r="O361" s="27"/>
      <c r="P361" s="27"/>
      <c r="Q361" s="16"/>
      <c r="R361" s="27"/>
      <c r="S361" s="27"/>
      <c r="T361" s="15"/>
      <c r="U361" s="27"/>
      <c r="V361" s="47"/>
      <c r="W361" s="27"/>
      <c r="X361" s="16"/>
      <c r="Y361" s="27"/>
    </row>
    <row r="362" spans="1:25" x14ac:dyDescent="0.25">
      <c r="A362" s="28" t="s">
        <v>139</v>
      </c>
      <c r="B362" s="29">
        <f>B260+B263+B266+B269+B272+B275+B278+B281+B299+B300+B301+B302+B303+B304+B305+B307+B310+B313+B316+B318+B320+B322+B323+B326+B329+B332+B335+B337+B340+B341+B342+B343+B344+B345+B346+B347+B348+B349+B350</f>
        <v>848</v>
      </c>
      <c r="C362" s="29">
        <f>C260+C263+C266+C269+C272+C275+C278+C281+C299+C300+C301+C302+C303+C304+C305+C307+C310+C313+C316+C318+C320+C322+C323+C326+C329+C332+C335+C337+C340+C341+C342+C343+C344+C345+C346+C347+C348+C349+C350</f>
        <v>816</v>
      </c>
      <c r="D362" s="29">
        <f t="shared" si="85"/>
        <v>32</v>
      </c>
      <c r="E362" s="29">
        <f>E260+E263+E266+E269+E272+E275+E278+E281+E299+E300+E301+E302+E303+E304+E305+E307+E310+E313+E316+E318+E320+E322+E323+E326+E329+E332+E335+E337+E340+E341+E342+E343+E344+E345+E346+E347+E348+E349+E350</f>
        <v>42</v>
      </c>
      <c r="F362" s="29">
        <f>F260+F263+F266+F269+F272+F275+F278+F281+F299+F300+F301+F302+F303+F304+F305+F307+F310+F313+F316+F318+F320+F322+F323+F326+F329+F332+F335+F337+F340+F341+F342+F343+F344+F345+F346+F347+F348+F349+F350</f>
        <v>0</v>
      </c>
      <c r="G362" s="20">
        <f>H362/E362</f>
        <v>77.818333333333328</v>
      </c>
      <c r="H362" s="29">
        <f>H260+H263+H266+H269+H272+H275+H278+H281+H299+H300+H301+H302+H303+H304+H305+H307+H310+H313+H316+H318+H320+H322+H323+H326+H329+H332+H335+H337+H340+H341+H342+H343+H344+H345+H346+H347+H348+H349+H350</f>
        <v>3268.37</v>
      </c>
      <c r="I362" s="29">
        <f>I260+I263+I266+I269+I272+I275+I278+I281+I299+I300+I301+I302+I303+I304+I305+I307+I310+I313+I316+I318+I320+I322+I323+I326+I329+I332+I335+I337+I340+I341+I342+I343+I344+I345+I346+I347+I348+I349+I350</f>
        <v>265</v>
      </c>
      <c r="J362" s="29">
        <f>J260+J263+J266+J269+J272+J275+J278+J281+J299+J300+J301+J302+J303+J304+J305+J307+J310+J313+J316+J318+J320+J322+J323+J326+J329+J332+J335+J337+J340+J341+J342+J343+J344+J345+J346+J347+J348+J349+J350</f>
        <v>265</v>
      </c>
      <c r="K362" s="268">
        <f>L362/I362</f>
        <v>81.489433962264158</v>
      </c>
      <c r="L362" s="29">
        <f>L260+L263+L266+L269+L272+L275+L278+L281+L299+L300+L301+L302+L303+L304+L305+L307+L310+L313+L316+L318+L320+L322+L323+L326+L329+L332+L335+L337+L340+L341+L342+L343+L344+L345+L346+L347+L348+L349+L350</f>
        <v>21594.7</v>
      </c>
      <c r="M362" s="29">
        <f>M260+M263+M266+M269+M272+M275+M278+M281+M299+M300+M301+M302+M303+M304+M305+M307+M310+M313+M316+M318+M320+M322+M323+M326+M329+M332+M335+M337+M340+M341+M342+M343+M344+M345+M346+M347+M348+M349+M350</f>
        <v>509</v>
      </c>
      <c r="N362" s="20">
        <f>O362/M362</f>
        <v>90.359253438113967</v>
      </c>
      <c r="O362" s="29">
        <f>O260+O263+O266+O269+O272+O275+O278+O281+O299+O300+O301+O302+O303+O304+O305+O307+O310+O313+O316+O318+O320+O322+O323+O326+O329+O332+O335+O337+O340+O341+O342+O343+O344+O345+O346+O347+O348+O349+O350</f>
        <v>45992.860000000008</v>
      </c>
      <c r="P362" s="29">
        <f>P260+P263+P266+P269+P272+P275+P278+P281+P299+P300+P301+P302+P303+P304+P305+P307+P310+P313+P316+P318+P320+P322+P323+P326+P329+P332+P335+P337+P340+P341+P342+P343+P344+P345+P346+P347+P348+P349+P350</f>
        <v>0</v>
      </c>
      <c r="Q362" s="20" t="e">
        <f>R362/P362</f>
        <v>#DIV/0!</v>
      </c>
      <c r="R362" s="29">
        <f>R260+R263+R266+R269+R272+R275+R278+R281+R299+R300+R301+R302+R303+R304+R305+R307+R310+R313+R316+R318+R320+R322+R323+R326+R329+R332+R335+R337+R340+R341+R342+R343+R344+R345+R346+R347+R348+R349+R350</f>
        <v>0</v>
      </c>
      <c r="S362" s="29">
        <f>S260+S263+S266+S269+S272+S275+S278+S281+S299+S300+S301+S302+S303+S304+S305+S307+S310+S313+S316+S318+S320+S322+S323+S326+S329+S332+S335+S337+S340+S341+S342+S343+S344+S345+S346+S347+S348+S349+S350</f>
        <v>0</v>
      </c>
      <c r="T362" s="19" t="e">
        <f>U362/S362</f>
        <v>#DIV/0!</v>
      </c>
      <c r="U362" s="29">
        <f>U260+U263+U266+U269+U272+U275+U278+U281+U299+U300+U301+U302+U303+U304+U305+U307+U310+U313+U316+U318+U320+U322+U323+U326+U329+U332+U335+U337+U340+U341+U342+U343+U344+U345+U346+U347+U348+U349+U350</f>
        <v>0</v>
      </c>
      <c r="V362" s="48">
        <f t="shared" ref="V362:V368" si="87">E362+I362+M362+P362+S362</f>
        <v>816</v>
      </c>
      <c r="W362" s="29">
        <f>W260+W263+W266+W269+W272+W275+W278+W281+W299+W300+W301+W302+W303+W304+W305+W307+W310+W313+W316+W318+W320+W322+W323+W326+W329+W332+W335+W337+W340+W341+W342+W343+W344+W345+W346+W347+W348+W349+W350</f>
        <v>0</v>
      </c>
      <c r="X362" s="20">
        <f t="shared" ref="X362:X371" si="88">(H362+L362+O362+R362+U362)/V362</f>
        <v>86.833247549019617</v>
      </c>
      <c r="Y362" s="29">
        <f>Y260+Y263+Y266+Y269+Y272+Y275+Y278+Y281+Y299+Y300+Y301+Y302+Y303+Y304+Y305+Y307+Y310+Y313+Y316+Y318+Y320+Y322+Y323+Y326+Y329+Y332+Y335+Y337+Y340+Y341+Y342+Y343+Y344+Y345+Y346+Y347+Y348+Y349+Y350</f>
        <v>206</v>
      </c>
    </row>
    <row r="363" spans="1:25" x14ac:dyDescent="0.25">
      <c r="A363" s="18" t="s">
        <v>55</v>
      </c>
      <c r="B363" s="29">
        <f>B281+B299+B303+B305+B318+B343+B302</f>
        <v>715</v>
      </c>
      <c r="C363" s="29">
        <f>C281+C299+C303+C305+C318+C343+C302</f>
        <v>701</v>
      </c>
      <c r="D363" s="29">
        <f t="shared" si="85"/>
        <v>14</v>
      </c>
      <c r="E363" s="29">
        <f>E281+E299+E303+E305+E318+E343+E302</f>
        <v>0</v>
      </c>
      <c r="F363" s="29">
        <f>F281+F299+F303+F305+F318+F343+F302</f>
        <v>0</v>
      </c>
      <c r="G363" s="20" t="e">
        <f t="shared" ref="G363:G371" si="89">H363/E363</f>
        <v>#DIV/0!</v>
      </c>
      <c r="H363" s="29">
        <f>H281+H299+H303+H305+H318+H343+H302</f>
        <v>0</v>
      </c>
      <c r="I363" s="29">
        <f>I281+I299+I303+I305+I318+I343+I302</f>
        <v>200</v>
      </c>
      <c r="J363" s="29">
        <f>J281+J299+J303+J305+J318+J343+J302</f>
        <v>200</v>
      </c>
      <c r="K363" s="268">
        <f t="shared" ref="K363:K371" si="90">L363/I363</f>
        <v>81.67</v>
      </c>
      <c r="L363" s="29">
        <f>L281+L299+L303+L305+L318+L343+L302</f>
        <v>16334</v>
      </c>
      <c r="M363" s="29">
        <f>M281+M299+M303+M305+M318+M343+M302</f>
        <v>501</v>
      </c>
      <c r="N363" s="20">
        <f t="shared" ref="N363:N370" si="91">O363/M363</f>
        <v>90.548942115768483</v>
      </c>
      <c r="O363" s="29">
        <f>O281+O299+O303+O305+O318+O343+O302</f>
        <v>45365.020000000011</v>
      </c>
      <c r="P363" s="29">
        <f>P281+P299+P303+P305+P318+P343+P302</f>
        <v>0</v>
      </c>
      <c r="Q363" s="20" t="e">
        <f t="shared" ref="Q363:Q371" si="92">R363/P363</f>
        <v>#DIV/0!</v>
      </c>
      <c r="R363" s="29">
        <f>R281+R299+R303+R305+R318+R343+R302</f>
        <v>0</v>
      </c>
      <c r="S363" s="29">
        <f>S281+S299+S303+S305+S318+S343+S302</f>
        <v>0</v>
      </c>
      <c r="T363" s="19" t="e">
        <f t="shared" ref="T363:T371" si="93">U363/S363</f>
        <v>#DIV/0!</v>
      </c>
      <c r="U363" s="29">
        <f>U281+U299+U303+U305+U318+U343+U302</f>
        <v>0</v>
      </c>
      <c r="V363" s="48">
        <f t="shared" si="87"/>
        <v>701</v>
      </c>
      <c r="W363" s="29">
        <f>W281+W299+W303+W305+W318+W343+W302</f>
        <v>0</v>
      </c>
      <c r="X363" s="20">
        <f t="shared" si="88"/>
        <v>88.015720399429398</v>
      </c>
      <c r="Y363" s="29">
        <f>Y281+Y299+Y303+Y305+Y318+Y343+Y302</f>
        <v>206</v>
      </c>
    </row>
    <row r="364" spans="1:25" x14ac:dyDescent="0.25">
      <c r="A364" s="28" t="s">
        <v>141</v>
      </c>
      <c r="B364" s="29">
        <f>B261+B264+B267+B270+B273+B276+B279+B308+B311+B314+B317+B319+B321+B324+B327+B330+B333+B336+B338+B339+B351</f>
        <v>42</v>
      </c>
      <c r="C364" s="29">
        <f>C261+C264+C267+C270+C273+C276+C279+C308+C311+C314+C317+C319+C321+C324+C327+C330+C333+C336+C338+C339+C351</f>
        <v>59</v>
      </c>
      <c r="D364" s="29">
        <f t="shared" si="85"/>
        <v>-17</v>
      </c>
      <c r="E364" s="29">
        <f>E261+E264+E267+E270+E273+E276+E279+E308+E311+E314+E317+E319+E321+E324+E327+E330+E333+E336+E338+E339+E351</f>
        <v>23</v>
      </c>
      <c r="F364" s="29">
        <f>F261+F264+F267+F270+F273+F276+F279+F308+F311+F314+F317+F319+F321+F324+F327+F330+F333+F336+F338+F339+F351</f>
        <v>0</v>
      </c>
      <c r="G364" s="20">
        <f t="shared" si="89"/>
        <v>75.48</v>
      </c>
      <c r="H364" s="29">
        <f>H261+H264+H267+H270+H273+H276+H279+H308+H311+H314+H317+H319+H321+H324+H327+H330+H333+H336+H338+H339+H351</f>
        <v>1736.0400000000002</v>
      </c>
      <c r="I364" s="29">
        <f>I261+I264+I267+I270+I273+I276+I279+I308+I311+I314+I317+I319+I321+I324+I327+I330+I333+I336+I338+I339+I351</f>
        <v>36</v>
      </c>
      <c r="J364" s="29">
        <f>J261+J264+J267+J270+J273+J276+J279+J308+J311+J314+J317+J319+J321+J324+J327+J330+J333+J336+J338+J339+J351</f>
        <v>36</v>
      </c>
      <c r="K364" s="268">
        <f t="shared" si="90"/>
        <v>54.101666666666659</v>
      </c>
      <c r="L364" s="29">
        <f>L261+L264+L267+L270+L273+L276+L279+L308+L311+L314+L317+L319+L321+L324+L327+L330+L333+L336+L338+L339+L351</f>
        <v>1947.6599999999999</v>
      </c>
      <c r="M364" s="29">
        <f>M261+M264+M267+M270+M273+M276+M279+M308+M311+M314+M317+M319+M321+M324+M327+M330+M333+M336+M338+M339+M351</f>
        <v>0</v>
      </c>
      <c r="N364" s="20" t="e">
        <f t="shared" si="91"/>
        <v>#DIV/0!</v>
      </c>
      <c r="O364" s="29">
        <f>O261+O264+O267+O270+O273+O276+O279+O308+O311+O314+O317+O319+O321+O324+O327+O330+O333+O336+O338+O339+O351</f>
        <v>0</v>
      </c>
      <c r="P364" s="29">
        <f>P261+P264+P267+P270+P273+P276+P279+P308+P311+P314+P317+P319+P321+P324+P327+P330+P333+P336+P338+P339+P351</f>
        <v>0</v>
      </c>
      <c r="Q364" s="20" t="e">
        <f t="shared" si="92"/>
        <v>#DIV/0!</v>
      </c>
      <c r="R364" s="29">
        <f>R261+R264+R267+R270+R273+R276+R279+R308+R311+R314+R317+R319+R321+R324+R327+R330+R333+R336+R338+R339+R351</f>
        <v>0</v>
      </c>
      <c r="S364" s="29">
        <f>S261+S264+S267+S270+S273+S276+S279+S308+S311+S314+S317+S319+S321+S324+S327+S330+S333+S336+S338+S339+S351</f>
        <v>0</v>
      </c>
      <c r="T364" s="19" t="e">
        <f t="shared" si="93"/>
        <v>#DIV/0!</v>
      </c>
      <c r="U364" s="29">
        <f>U261+U264+U267+U270+U273+U276+U279+U308+U311+U314+U317+U319+U321+U324+U327+U330+U333+U336+U338+U339+U351</f>
        <v>0</v>
      </c>
      <c r="V364" s="48">
        <f t="shared" si="87"/>
        <v>59</v>
      </c>
      <c r="W364" s="29">
        <f>W261+W264+W267+W270+W273+W276+W279+W308+W311+W314+W317+W319+W321+W324+W327+W330+W333+W336+W338+W339+W351</f>
        <v>0</v>
      </c>
      <c r="X364" s="20">
        <f t="shared" si="88"/>
        <v>62.43559322033898</v>
      </c>
      <c r="Y364" s="29">
        <f>Y261+Y264+Y267+Y270+Y273+Y276+Y279+Y308+Y311+Y314+Y317+Y319+Y321+Y324+Y327+Y330+Y333+Y336+Y338+Y339+Y351</f>
        <v>0</v>
      </c>
    </row>
    <row r="365" spans="1:25" x14ac:dyDescent="0.25">
      <c r="A365" s="18" t="s">
        <v>142</v>
      </c>
      <c r="B365" s="29">
        <f>B319</f>
        <v>0</v>
      </c>
      <c r="C365" s="29">
        <f>C319</f>
        <v>0</v>
      </c>
      <c r="D365" s="29">
        <f t="shared" si="85"/>
        <v>0</v>
      </c>
      <c r="E365" s="29">
        <f>E319</f>
        <v>0</v>
      </c>
      <c r="F365" s="29">
        <f>F319</f>
        <v>0</v>
      </c>
      <c r="G365" s="20" t="e">
        <f t="shared" si="89"/>
        <v>#DIV/0!</v>
      </c>
      <c r="H365" s="29">
        <f>H319</f>
        <v>0</v>
      </c>
      <c r="I365" s="29">
        <f>I319</f>
        <v>0</v>
      </c>
      <c r="J365" s="29">
        <f>J319</f>
        <v>0</v>
      </c>
      <c r="K365" s="268" t="e">
        <f t="shared" si="90"/>
        <v>#DIV/0!</v>
      </c>
      <c r="L365" s="29">
        <f>L319</f>
        <v>0</v>
      </c>
      <c r="M365" s="29">
        <f>M319</f>
        <v>0</v>
      </c>
      <c r="N365" s="20" t="e">
        <f t="shared" si="91"/>
        <v>#DIV/0!</v>
      </c>
      <c r="O365" s="29">
        <f>O319</f>
        <v>0</v>
      </c>
      <c r="P365" s="29">
        <f>P319</f>
        <v>0</v>
      </c>
      <c r="Q365" s="20" t="e">
        <f t="shared" si="92"/>
        <v>#DIV/0!</v>
      </c>
      <c r="R365" s="29">
        <f>R319</f>
        <v>0</v>
      </c>
      <c r="S365" s="29">
        <f>S319</f>
        <v>0</v>
      </c>
      <c r="T365" s="19" t="e">
        <f t="shared" si="93"/>
        <v>#DIV/0!</v>
      </c>
      <c r="U365" s="29">
        <f>U319</f>
        <v>0</v>
      </c>
      <c r="V365" s="48">
        <f t="shared" si="87"/>
        <v>0</v>
      </c>
      <c r="W365" s="29">
        <f>W319</f>
        <v>0</v>
      </c>
      <c r="X365" s="20" t="e">
        <f t="shared" si="88"/>
        <v>#DIV/0!</v>
      </c>
      <c r="Y365" s="29">
        <f>Y319</f>
        <v>0</v>
      </c>
    </row>
    <row r="366" spans="1:25" x14ac:dyDescent="0.25">
      <c r="A366" s="28" t="s">
        <v>143</v>
      </c>
      <c r="B366" s="29">
        <f>B262+B265+B268+B271+B274+B280+B277+B309+B312+B315+B328+B331+B334</f>
        <v>33</v>
      </c>
      <c r="C366" s="29">
        <f>C262+C265+C268+C271+C274+C280+C277+C309+C312+C315+C328+C331+C334</f>
        <v>10</v>
      </c>
      <c r="D366" s="29">
        <f t="shared" si="85"/>
        <v>23</v>
      </c>
      <c r="E366" s="29">
        <f>E262+E265+E268+E271+E274+E280+E277+E309+E312+E315+E328+E331+E334</f>
        <v>0</v>
      </c>
      <c r="F366" s="29">
        <f>F262+F265+F268+F271+F274+F280+F277+F309+F312+F315+F328+F331+F334</f>
        <v>0</v>
      </c>
      <c r="G366" s="20" t="e">
        <f t="shared" si="89"/>
        <v>#DIV/0!</v>
      </c>
      <c r="H366" s="29"/>
      <c r="I366" s="29">
        <f>I262+I265+I268+I271+I274+I280+I277+I309+I312+I315+I328+I331+I334</f>
        <v>10</v>
      </c>
      <c r="J366" s="29">
        <f>J262+J265+J268+J271+J274+J280+J277+J309+J312+J315+J328+J331+J334</f>
        <v>10</v>
      </c>
      <c r="K366" s="268">
        <f t="shared" si="90"/>
        <v>56.15</v>
      </c>
      <c r="L366" s="29">
        <f>L262+L265+L268+L271+L274+L280+L277+L309+L312+L315+L328+L331+L334</f>
        <v>561.5</v>
      </c>
      <c r="M366" s="29">
        <f>M262+M265+M268+M271+M274+M280+M277+M309+M312+M315+M328+M331+M334</f>
        <v>0</v>
      </c>
      <c r="N366" s="20" t="e">
        <f t="shared" si="91"/>
        <v>#DIV/0!</v>
      </c>
      <c r="O366" s="29"/>
      <c r="P366" s="29">
        <f>P262+P265+P268+P271+P274+P280+P277+P309+P312+P315+P328+P331+P334</f>
        <v>0</v>
      </c>
      <c r="Q366" s="20" t="e">
        <f t="shared" si="92"/>
        <v>#DIV/0!</v>
      </c>
      <c r="R366" s="29"/>
      <c r="S366" s="29">
        <f>S262+S265+S268+S271+S274+S280+S277+S309+S312+S315+S328+S331+S334</f>
        <v>0</v>
      </c>
      <c r="T366" s="19" t="e">
        <f t="shared" si="93"/>
        <v>#DIV/0!</v>
      </c>
      <c r="U366" s="29">
        <f>U262+U265+U268+U271+U274+U280+U277+U309+U312+U315+U328+U331+U334</f>
        <v>0</v>
      </c>
      <c r="V366" s="48">
        <f t="shared" si="87"/>
        <v>10</v>
      </c>
      <c r="W366" s="29">
        <f>W262+W265+W268+W271+W274+W280+W277+W309+W312+W315+W328+W331+W334</f>
        <v>0</v>
      </c>
      <c r="X366" s="20">
        <f t="shared" si="88"/>
        <v>56.15</v>
      </c>
      <c r="Y366" s="29">
        <f>Y262+Y265+Y268+Y271+Y274+Y280+Y277+Y309+Y312+Y315+Y328+Y331+Y334</f>
        <v>0</v>
      </c>
    </row>
    <row r="367" spans="1:25" x14ac:dyDescent="0.25">
      <c r="A367" s="18" t="s">
        <v>140</v>
      </c>
      <c r="B367" s="29"/>
      <c r="C367" s="29"/>
      <c r="D367" s="29">
        <f t="shared" si="85"/>
        <v>0</v>
      </c>
      <c r="E367" s="29"/>
      <c r="F367" s="29"/>
      <c r="G367" s="20" t="e">
        <f t="shared" si="89"/>
        <v>#DIV/0!</v>
      </c>
      <c r="H367" s="29"/>
      <c r="I367" s="29"/>
      <c r="J367" s="29"/>
      <c r="K367" s="268" t="e">
        <f t="shared" si="90"/>
        <v>#DIV/0!</v>
      </c>
      <c r="L367" s="29"/>
      <c r="M367" s="29"/>
      <c r="N367" s="20" t="e">
        <f t="shared" si="91"/>
        <v>#DIV/0!</v>
      </c>
      <c r="O367" s="29"/>
      <c r="P367" s="29"/>
      <c r="Q367" s="20" t="e">
        <f t="shared" si="92"/>
        <v>#DIV/0!</v>
      </c>
      <c r="R367" s="29"/>
      <c r="S367" s="29"/>
      <c r="T367" s="19" t="e">
        <f t="shared" si="93"/>
        <v>#DIV/0!</v>
      </c>
      <c r="U367" s="29"/>
      <c r="V367" s="48">
        <f t="shared" si="87"/>
        <v>0</v>
      </c>
      <c r="W367" s="29"/>
      <c r="X367" s="20" t="e">
        <f t="shared" si="88"/>
        <v>#DIV/0!</v>
      </c>
      <c r="Y367" s="29"/>
    </row>
    <row r="368" spans="1:25" x14ac:dyDescent="0.25">
      <c r="A368" s="28" t="s">
        <v>137</v>
      </c>
      <c r="B368" s="29">
        <f>B352</f>
        <v>0</v>
      </c>
      <c r="C368" s="29">
        <f>C352</f>
        <v>0</v>
      </c>
      <c r="D368" s="29">
        <f t="shared" si="85"/>
        <v>0</v>
      </c>
      <c r="E368" s="29">
        <f>E352</f>
        <v>0</v>
      </c>
      <c r="F368" s="29">
        <f>F352</f>
        <v>0</v>
      </c>
      <c r="G368" s="20" t="e">
        <f t="shared" si="89"/>
        <v>#DIV/0!</v>
      </c>
      <c r="H368" s="29">
        <f>H352</f>
        <v>0</v>
      </c>
      <c r="I368" s="29">
        <f>I352</f>
        <v>0</v>
      </c>
      <c r="J368" s="29">
        <f>J352</f>
        <v>0</v>
      </c>
      <c r="K368" s="268" t="e">
        <f t="shared" si="90"/>
        <v>#DIV/0!</v>
      </c>
      <c r="L368" s="29">
        <f>L352</f>
        <v>0</v>
      </c>
      <c r="M368" s="29">
        <f>M352</f>
        <v>0</v>
      </c>
      <c r="N368" s="20" t="e">
        <f t="shared" si="91"/>
        <v>#DIV/0!</v>
      </c>
      <c r="O368" s="29">
        <f>O352</f>
        <v>0</v>
      </c>
      <c r="P368" s="29">
        <f>P352</f>
        <v>0</v>
      </c>
      <c r="Q368" s="20" t="e">
        <f t="shared" si="92"/>
        <v>#DIV/0!</v>
      </c>
      <c r="R368" s="29">
        <f>R352</f>
        <v>0</v>
      </c>
      <c r="S368" s="29">
        <f>S352</f>
        <v>0</v>
      </c>
      <c r="T368" s="19" t="e">
        <f t="shared" si="93"/>
        <v>#DIV/0!</v>
      </c>
      <c r="U368" s="29">
        <f>U352</f>
        <v>0</v>
      </c>
      <c r="V368" s="48">
        <f t="shared" si="87"/>
        <v>0</v>
      </c>
      <c r="W368" s="29">
        <f>W352</f>
        <v>0</v>
      </c>
      <c r="X368" s="20" t="e">
        <f t="shared" si="88"/>
        <v>#DIV/0!</v>
      </c>
      <c r="Y368" s="29">
        <f>Y352</f>
        <v>0</v>
      </c>
    </row>
    <row r="369" spans="1:25" x14ac:dyDescent="0.25">
      <c r="A369" s="30" t="s">
        <v>138</v>
      </c>
      <c r="B369" s="31">
        <f>B356</f>
        <v>0</v>
      </c>
      <c r="C369" s="31">
        <f>C356</f>
        <v>0</v>
      </c>
      <c r="D369" s="31">
        <f t="shared" si="85"/>
        <v>0</v>
      </c>
      <c r="E369" s="31">
        <f>E356</f>
        <v>0</v>
      </c>
      <c r="F369" s="31">
        <f>F356</f>
        <v>0</v>
      </c>
      <c r="G369" s="33" t="e">
        <f t="shared" si="89"/>
        <v>#DIV/0!</v>
      </c>
      <c r="H369" s="31">
        <f>H356</f>
        <v>0</v>
      </c>
      <c r="I369" s="31">
        <f>I356</f>
        <v>0</v>
      </c>
      <c r="J369" s="31">
        <f>J356</f>
        <v>0</v>
      </c>
      <c r="K369" s="269" t="e">
        <f t="shared" si="90"/>
        <v>#DIV/0!</v>
      </c>
      <c r="L369" s="31">
        <f>L356</f>
        <v>0</v>
      </c>
      <c r="M369" s="31">
        <f>M356</f>
        <v>0</v>
      </c>
      <c r="N369" s="33" t="e">
        <f t="shared" si="91"/>
        <v>#DIV/0!</v>
      </c>
      <c r="O369" s="31">
        <f>O356</f>
        <v>0</v>
      </c>
      <c r="P369" s="31">
        <f>P356</f>
        <v>0</v>
      </c>
      <c r="Q369" s="33" t="e">
        <f t="shared" si="92"/>
        <v>#DIV/0!</v>
      </c>
      <c r="R369" s="31">
        <f>R356</f>
        <v>0</v>
      </c>
      <c r="S369" s="31">
        <f>S356</f>
        <v>0</v>
      </c>
      <c r="T369" s="32" t="e">
        <f t="shared" si="93"/>
        <v>#DIV/0!</v>
      </c>
      <c r="U369" s="31">
        <f>U356</f>
        <v>0</v>
      </c>
      <c r="V369" s="48">
        <f>E369+I369+M369+P369+S369</f>
        <v>0</v>
      </c>
      <c r="W369" s="31">
        <f>W356</f>
        <v>0</v>
      </c>
      <c r="X369" s="33" t="e">
        <f t="shared" si="88"/>
        <v>#DIV/0!</v>
      </c>
      <c r="Y369" s="31">
        <f>Y356</f>
        <v>0</v>
      </c>
    </row>
    <row r="370" spans="1:25" x14ac:dyDescent="0.25">
      <c r="A370" s="37" t="s">
        <v>144</v>
      </c>
      <c r="B370" s="38">
        <f>B362+B364+B366+B368+B369</f>
        <v>923</v>
      </c>
      <c r="C370" s="38">
        <f>C362+C364+C366+C368+C369</f>
        <v>885</v>
      </c>
      <c r="D370" s="57">
        <f t="shared" si="85"/>
        <v>38</v>
      </c>
      <c r="E370" s="38">
        <f>E362+E364+E366+E368+E369</f>
        <v>65</v>
      </c>
      <c r="F370" s="38">
        <f>F362+F364+F366+F368+F369</f>
        <v>0</v>
      </c>
      <c r="G370" s="40">
        <f t="shared" si="89"/>
        <v>76.990923076923082</v>
      </c>
      <c r="H370" s="38">
        <f>H362+H364+H366+H368+H369</f>
        <v>5004.41</v>
      </c>
      <c r="I370" s="38">
        <f>I362+I364+I366+I368+I369</f>
        <v>311</v>
      </c>
      <c r="J370" s="38">
        <f>J362+J364+J366+J368+J369</f>
        <v>311</v>
      </c>
      <c r="K370" s="270">
        <f>L370/I370</f>
        <v>77.504372990353701</v>
      </c>
      <c r="L370" s="38">
        <f>L362+L364+L366+L368+L369</f>
        <v>24103.86</v>
      </c>
      <c r="M370" s="38">
        <f>M362+M364+M366+M368+M369</f>
        <v>509</v>
      </c>
      <c r="N370" s="40">
        <f t="shared" si="91"/>
        <v>90.359253438113967</v>
      </c>
      <c r="O370" s="38">
        <f>O362+O364+O366+O368+O369</f>
        <v>45992.860000000008</v>
      </c>
      <c r="P370" s="38">
        <f>P362+P364+P366+P368+P369</f>
        <v>0</v>
      </c>
      <c r="Q370" s="40" t="e">
        <f t="shared" si="92"/>
        <v>#DIV/0!</v>
      </c>
      <c r="R370" s="38">
        <f>R362+R364+R366+R368+R369</f>
        <v>0</v>
      </c>
      <c r="S370" s="38">
        <f>S362+S364+S366+S368+S369</f>
        <v>0</v>
      </c>
      <c r="T370" s="39" t="e">
        <f t="shared" si="93"/>
        <v>#DIV/0!</v>
      </c>
      <c r="U370" s="38">
        <f>U362+U364+U366+U368+U369</f>
        <v>0</v>
      </c>
      <c r="V370" s="67">
        <f>E370+I370+M370+P370+S370</f>
        <v>885</v>
      </c>
      <c r="W370" s="38">
        <f>W362+W364+W366+W368+W369</f>
        <v>0</v>
      </c>
      <c r="X370" s="40">
        <f t="shared" si="88"/>
        <v>84.86003389830509</v>
      </c>
      <c r="Y370" s="38">
        <f>Y362+Y364+Y366+Y368+Y369</f>
        <v>206</v>
      </c>
    </row>
    <row r="371" spans="1:25" s="6" customFormat="1" x14ac:dyDescent="0.25">
      <c r="A371" s="42" t="s">
        <v>145</v>
      </c>
      <c r="B371" s="43">
        <f>B370+B258</f>
        <v>1874</v>
      </c>
      <c r="C371" s="43">
        <f>C370+C258</f>
        <v>1734</v>
      </c>
      <c r="D371" s="58">
        <f t="shared" si="85"/>
        <v>140</v>
      </c>
      <c r="E371" s="43">
        <f>E370+E258</f>
        <v>214</v>
      </c>
      <c r="F371" s="43">
        <f>F370+F258</f>
        <v>0</v>
      </c>
      <c r="G371" s="45">
        <f t="shared" si="89"/>
        <v>78.687803738317768</v>
      </c>
      <c r="H371" s="43">
        <f>H370+H258</f>
        <v>16839.190000000002</v>
      </c>
      <c r="I371" s="43">
        <f>I370+I258</f>
        <v>529</v>
      </c>
      <c r="J371" s="43">
        <f>J370+J258</f>
        <v>500</v>
      </c>
      <c r="K371" s="271">
        <f t="shared" si="90"/>
        <v>77.079584120983</v>
      </c>
      <c r="L371" s="43">
        <f>L370+L258</f>
        <v>40775.100000000006</v>
      </c>
      <c r="M371" s="43">
        <f>M370+M258</f>
        <v>764</v>
      </c>
      <c r="N371" s="62">
        <f>O371/M371</f>
        <v>88.092198952879585</v>
      </c>
      <c r="O371" s="43">
        <f>O370+O258</f>
        <v>67302.44</v>
      </c>
      <c r="P371" s="43">
        <f>P370+P258</f>
        <v>227</v>
      </c>
      <c r="Q371" s="45">
        <f t="shared" si="92"/>
        <v>82.783083700440528</v>
      </c>
      <c r="R371" s="43">
        <f>R370+R258</f>
        <v>18791.759999999998</v>
      </c>
      <c r="S371" s="43">
        <f>S370+S258</f>
        <v>0</v>
      </c>
      <c r="T371" s="44" t="e">
        <f t="shared" si="93"/>
        <v>#DIV/0!</v>
      </c>
      <c r="U371" s="43">
        <f>U370+U258</f>
        <v>0</v>
      </c>
      <c r="V371" s="68">
        <f>E371+I371+M371+P371+S371</f>
        <v>1734</v>
      </c>
      <c r="W371" s="43">
        <f>W370+W258</f>
        <v>0</v>
      </c>
      <c r="X371" s="45">
        <f t="shared" si="88"/>
        <v>82.876868512110732</v>
      </c>
      <c r="Y371" s="43">
        <f>Y370+Y258</f>
        <v>243</v>
      </c>
    </row>
    <row r="372" spans="1:25" s="6" customFormat="1" x14ac:dyDescent="0.25">
      <c r="D372" s="59"/>
      <c r="H372" s="59"/>
      <c r="L372" s="59"/>
      <c r="O372" s="59"/>
      <c r="R372" s="59"/>
      <c r="U372" s="59"/>
    </row>
    <row r="373" spans="1:25" s="6" customFormat="1" x14ac:dyDescent="0.25">
      <c r="D373" s="59"/>
      <c r="H373" s="59"/>
      <c r="L373" s="59"/>
      <c r="O373" s="59"/>
      <c r="R373" s="59"/>
      <c r="U373" s="59"/>
    </row>
    <row r="374" spans="1:25" s="6" customFormat="1" x14ac:dyDescent="0.25">
      <c r="D374" s="59"/>
      <c r="H374" s="59"/>
      <c r="L374" s="59"/>
      <c r="O374" s="59"/>
      <c r="R374" s="59"/>
      <c r="U374" s="59"/>
    </row>
    <row r="376" spans="1:25" x14ac:dyDescent="0.25">
      <c r="A376" s="425" t="s">
        <v>183</v>
      </c>
      <c r="B376" s="5" t="s">
        <v>0</v>
      </c>
      <c r="C376" s="5"/>
      <c r="D376" s="53"/>
      <c r="E376" s="428" t="s">
        <v>174</v>
      </c>
      <c r="F376" s="429"/>
      <c r="G376" s="429"/>
      <c r="H376" s="429"/>
      <c r="I376" s="429"/>
      <c r="J376" s="429"/>
      <c r="K376" s="429"/>
      <c r="L376" s="429"/>
      <c r="M376" s="429"/>
      <c r="N376" s="429"/>
      <c r="O376" s="429"/>
      <c r="P376" s="429"/>
      <c r="Q376" s="429"/>
      <c r="R376" s="429"/>
      <c r="S376" s="429"/>
      <c r="T376" s="429"/>
      <c r="U376" s="429"/>
      <c r="V376" s="429"/>
      <c r="W376" s="429"/>
      <c r="X376" s="429"/>
      <c r="Y376" s="429"/>
    </row>
    <row r="377" spans="1:25" ht="15" customHeight="1" x14ac:dyDescent="0.25">
      <c r="A377" s="426"/>
      <c r="B377" s="428" t="s">
        <v>166</v>
      </c>
      <c r="C377" s="430"/>
      <c r="D377" s="430"/>
      <c r="E377" s="428" t="s">
        <v>171</v>
      </c>
      <c r="F377" s="430"/>
      <c r="G377" s="430"/>
      <c r="H377" s="430"/>
      <c r="I377" s="5" t="s">
        <v>170</v>
      </c>
      <c r="J377" s="5"/>
      <c r="K377" s="5"/>
      <c r="L377" s="53"/>
      <c r="M377" s="5" t="s">
        <v>175</v>
      </c>
      <c r="N377" s="5"/>
      <c r="O377" s="53"/>
      <c r="P377" s="428" t="s">
        <v>176</v>
      </c>
      <c r="Q377" s="431"/>
      <c r="R377" s="431"/>
      <c r="S377" s="432" t="s">
        <v>177</v>
      </c>
      <c r="T377" s="432"/>
      <c r="U377" s="432"/>
      <c r="V377" s="5" t="s">
        <v>1</v>
      </c>
      <c r="W377" s="5"/>
      <c r="X377" s="5"/>
      <c r="Y377" s="7"/>
    </row>
    <row r="378" spans="1:25" ht="15" customHeight="1" x14ac:dyDescent="0.25">
      <c r="A378" s="427"/>
      <c r="B378" s="433" t="s">
        <v>3</v>
      </c>
      <c r="C378" s="435" t="s">
        <v>167</v>
      </c>
      <c r="D378" s="436" t="s">
        <v>4</v>
      </c>
      <c r="E378" s="438" t="s">
        <v>5</v>
      </c>
      <c r="F378" s="429"/>
      <c r="G378" s="439" t="s">
        <v>6</v>
      </c>
      <c r="H378" s="441" t="s">
        <v>173</v>
      </c>
      <c r="I378" s="428" t="s">
        <v>5</v>
      </c>
      <c r="J378" s="428"/>
      <c r="K378" s="439" t="s">
        <v>6</v>
      </c>
      <c r="L378" s="441" t="s">
        <v>173</v>
      </c>
      <c r="M378" s="433" t="s">
        <v>5</v>
      </c>
      <c r="N378" s="439" t="s">
        <v>6</v>
      </c>
      <c r="O378" s="441" t="s">
        <v>173</v>
      </c>
      <c r="P378" s="433" t="s">
        <v>5</v>
      </c>
      <c r="Q378" s="439" t="s">
        <v>6</v>
      </c>
      <c r="R378" s="446" t="s">
        <v>173</v>
      </c>
      <c r="S378" s="433" t="s">
        <v>5</v>
      </c>
      <c r="T378" s="439" t="s">
        <v>6</v>
      </c>
      <c r="U378" s="446" t="s">
        <v>173</v>
      </c>
      <c r="V378" s="433" t="s">
        <v>5</v>
      </c>
      <c r="W378" s="434"/>
      <c r="X378" s="439" t="s">
        <v>6</v>
      </c>
      <c r="Y378" s="8"/>
    </row>
    <row r="379" spans="1:25" ht="90" x14ac:dyDescent="0.25">
      <c r="A379" s="8" t="s">
        <v>2</v>
      </c>
      <c r="B379" s="434"/>
      <c r="C379" s="434"/>
      <c r="D379" s="437"/>
      <c r="E379" s="65" t="s">
        <v>168</v>
      </c>
      <c r="F379" s="65" t="s">
        <v>169</v>
      </c>
      <c r="G379" s="440"/>
      <c r="H379" s="442"/>
      <c r="I379" s="65" t="s">
        <v>168</v>
      </c>
      <c r="J379" s="65" t="s">
        <v>172</v>
      </c>
      <c r="K379" s="440"/>
      <c r="L379" s="441"/>
      <c r="M379" s="443"/>
      <c r="N379" s="444"/>
      <c r="O379" s="442"/>
      <c r="P379" s="443"/>
      <c r="Q379" s="445"/>
      <c r="R379" s="447"/>
      <c r="S379" s="443"/>
      <c r="T379" s="445"/>
      <c r="U379" s="447"/>
      <c r="V379" s="64" t="s">
        <v>178</v>
      </c>
      <c r="W379" s="65" t="s">
        <v>179</v>
      </c>
      <c r="X379" s="448"/>
      <c r="Y379" s="8" t="s">
        <v>180</v>
      </c>
    </row>
    <row r="380" spans="1:25" x14ac:dyDescent="0.25">
      <c r="A380" s="63">
        <v>1</v>
      </c>
      <c r="B380" s="63">
        <v>2</v>
      </c>
      <c r="C380" s="63">
        <v>3</v>
      </c>
      <c r="D380" s="54">
        <v>4</v>
      </c>
      <c r="E380" s="63">
        <v>5</v>
      </c>
      <c r="F380" s="63">
        <v>6</v>
      </c>
      <c r="G380" s="63">
        <v>7</v>
      </c>
      <c r="H380" s="54"/>
      <c r="I380" s="63">
        <v>8</v>
      </c>
      <c r="J380" s="63">
        <v>9</v>
      </c>
      <c r="K380" s="63">
        <v>10</v>
      </c>
      <c r="L380" s="54"/>
      <c r="M380" s="63">
        <v>11</v>
      </c>
      <c r="N380" s="63">
        <v>12</v>
      </c>
      <c r="O380" s="54"/>
      <c r="P380" s="63">
        <v>13</v>
      </c>
      <c r="Q380" s="63">
        <v>14</v>
      </c>
      <c r="R380" s="54"/>
      <c r="S380" s="63">
        <v>15</v>
      </c>
      <c r="T380" s="63">
        <v>16</v>
      </c>
      <c r="U380" s="54"/>
      <c r="V380" s="63">
        <v>17</v>
      </c>
      <c r="W380" s="63">
        <v>18</v>
      </c>
      <c r="X380" s="63">
        <v>19</v>
      </c>
      <c r="Y380" s="63">
        <v>20</v>
      </c>
    </row>
    <row r="381" spans="1:25" x14ac:dyDescent="0.25">
      <c r="A381" s="26" t="s">
        <v>7</v>
      </c>
      <c r="B381" s="15">
        <v>237</v>
      </c>
      <c r="C381" s="15">
        <v>237</v>
      </c>
      <c r="D381" s="27">
        <f>B381-C381</f>
        <v>0</v>
      </c>
      <c r="E381" s="15">
        <v>70</v>
      </c>
      <c r="F381" s="15"/>
      <c r="G381" s="16">
        <v>66.760000000000005</v>
      </c>
      <c r="H381" s="27">
        <f>E381*G381</f>
        <v>4673.2000000000007</v>
      </c>
      <c r="I381" s="15">
        <v>61</v>
      </c>
      <c r="J381" s="15">
        <v>61</v>
      </c>
      <c r="K381" s="274">
        <v>84.98</v>
      </c>
      <c r="L381" s="27">
        <f>I381*K381</f>
        <v>5183.7800000000007</v>
      </c>
      <c r="M381" s="15">
        <v>77</v>
      </c>
      <c r="N381" s="16">
        <v>81.64</v>
      </c>
      <c r="O381" s="27">
        <f>M381*N381</f>
        <v>6286.28</v>
      </c>
      <c r="P381" s="15">
        <v>29</v>
      </c>
      <c r="Q381" s="16">
        <v>83.4</v>
      </c>
      <c r="R381" s="27">
        <f>P381*Q381</f>
        <v>2418.6000000000004</v>
      </c>
      <c r="S381" s="15"/>
      <c r="T381" s="15"/>
      <c r="U381" s="27">
        <f>S381*T381</f>
        <v>0</v>
      </c>
      <c r="V381" s="47">
        <f>E381+I381+M381+P381+S381</f>
        <v>237</v>
      </c>
      <c r="W381" s="15"/>
      <c r="X381" s="16">
        <f>(H381+L381+O381+R381+U381)/V381</f>
        <v>78.320084388185663</v>
      </c>
      <c r="Y381" s="15"/>
    </row>
    <row r="382" spans="1:25" x14ac:dyDescent="0.25">
      <c r="A382" s="18" t="s">
        <v>8</v>
      </c>
      <c r="B382" s="19">
        <v>113</v>
      </c>
      <c r="C382" s="19">
        <v>113</v>
      </c>
      <c r="D382" s="29">
        <f>B382-C382</f>
        <v>0</v>
      </c>
      <c r="E382" s="19"/>
      <c r="F382" s="19"/>
      <c r="G382" s="20"/>
      <c r="H382" s="29">
        <f t="shared" ref="H382:H432" si="94">E382*G382</f>
        <v>0</v>
      </c>
      <c r="I382" s="19">
        <v>113</v>
      </c>
      <c r="J382" s="19">
        <v>113</v>
      </c>
      <c r="K382" s="268">
        <v>87.36</v>
      </c>
      <c r="L382" s="29">
        <f t="shared" ref="L382:L432" si="95">I382*K382</f>
        <v>9871.68</v>
      </c>
      <c r="M382" s="19"/>
      <c r="N382" s="20"/>
      <c r="O382" s="29">
        <f t="shared" ref="O382:O432" si="96">M382*N382</f>
        <v>0</v>
      </c>
      <c r="P382" s="19"/>
      <c r="Q382" s="20"/>
      <c r="R382" s="29">
        <f t="shared" ref="R382:R432" si="97">P382*Q382</f>
        <v>0</v>
      </c>
      <c r="S382" s="19"/>
      <c r="T382" s="19"/>
      <c r="U382" s="29">
        <f t="shared" ref="U382:U432" si="98">S382*T382</f>
        <v>0</v>
      </c>
      <c r="V382" s="48">
        <f t="shared" ref="V382:V432" si="99">E382+I382+M382+P382+S382</f>
        <v>113</v>
      </c>
      <c r="W382" s="19"/>
      <c r="X382" s="20">
        <f t="shared" ref="X382:X432" si="100">(H382+L382+O382+R382+U382)/V382</f>
        <v>87.36</v>
      </c>
      <c r="Y382" s="19"/>
    </row>
    <row r="383" spans="1:25" x14ac:dyDescent="0.25">
      <c r="A383" s="18" t="s">
        <v>9</v>
      </c>
      <c r="B383" s="19">
        <v>10</v>
      </c>
      <c r="C383" s="19">
        <v>10</v>
      </c>
      <c r="D383" s="29">
        <f t="shared" ref="D383:D446" si="101">B383-C383</f>
        <v>0</v>
      </c>
      <c r="E383" s="19"/>
      <c r="F383" s="19"/>
      <c r="G383" s="20"/>
      <c r="H383" s="29">
        <f t="shared" si="94"/>
        <v>0</v>
      </c>
      <c r="I383" s="19"/>
      <c r="J383" s="19"/>
      <c r="K383" s="268"/>
      <c r="L383" s="29">
        <f t="shared" si="95"/>
        <v>0</v>
      </c>
      <c r="M383" s="19">
        <v>10</v>
      </c>
      <c r="N383" s="20">
        <v>83.32</v>
      </c>
      <c r="O383" s="29">
        <f t="shared" si="96"/>
        <v>833.19999999999993</v>
      </c>
      <c r="P383" s="19"/>
      <c r="Q383" s="20"/>
      <c r="R383" s="29">
        <f t="shared" si="97"/>
        <v>0</v>
      </c>
      <c r="S383" s="19"/>
      <c r="T383" s="19"/>
      <c r="U383" s="29">
        <f t="shared" si="98"/>
        <v>0</v>
      </c>
      <c r="V383" s="48">
        <f t="shared" si="99"/>
        <v>10</v>
      </c>
      <c r="W383" s="19"/>
      <c r="X383" s="20">
        <f t="shared" si="100"/>
        <v>83.32</v>
      </c>
      <c r="Y383" s="19"/>
    </row>
    <row r="384" spans="1:25" x14ac:dyDescent="0.25">
      <c r="A384" s="18" t="s">
        <v>10</v>
      </c>
      <c r="B384" s="19"/>
      <c r="C384" s="19"/>
      <c r="D384" s="29">
        <f t="shared" si="101"/>
        <v>0</v>
      </c>
      <c r="E384" s="19"/>
      <c r="F384" s="19"/>
      <c r="G384" s="20"/>
      <c r="H384" s="29">
        <f t="shared" si="94"/>
        <v>0</v>
      </c>
      <c r="I384" s="19"/>
      <c r="J384" s="19"/>
      <c r="K384" s="268"/>
      <c r="L384" s="29">
        <f t="shared" si="95"/>
        <v>0</v>
      </c>
      <c r="M384" s="19"/>
      <c r="N384" s="20"/>
      <c r="O384" s="29">
        <f t="shared" si="96"/>
        <v>0</v>
      </c>
      <c r="P384" s="19"/>
      <c r="Q384" s="20"/>
      <c r="R384" s="29">
        <f t="shared" si="97"/>
        <v>0</v>
      </c>
      <c r="S384" s="19"/>
      <c r="T384" s="19"/>
      <c r="U384" s="29">
        <f t="shared" si="98"/>
        <v>0</v>
      </c>
      <c r="V384" s="48">
        <f t="shared" si="99"/>
        <v>0</v>
      </c>
      <c r="W384" s="19"/>
      <c r="X384" s="20" t="e">
        <f t="shared" si="100"/>
        <v>#DIV/0!</v>
      </c>
      <c r="Y384" s="19"/>
    </row>
    <row r="385" spans="1:25" x14ac:dyDescent="0.25">
      <c r="A385" s="28" t="s">
        <v>11</v>
      </c>
      <c r="B385" s="19">
        <v>146</v>
      </c>
      <c r="C385" s="19">
        <v>107</v>
      </c>
      <c r="D385" s="29">
        <f t="shared" si="101"/>
        <v>39</v>
      </c>
      <c r="E385" s="19">
        <v>9</v>
      </c>
      <c r="F385" s="19"/>
      <c r="G385" s="20">
        <v>80</v>
      </c>
      <c r="H385" s="29">
        <f t="shared" si="94"/>
        <v>720</v>
      </c>
      <c r="I385" s="19">
        <v>98</v>
      </c>
      <c r="J385" s="19">
        <v>98</v>
      </c>
      <c r="K385" s="268">
        <v>85.66</v>
      </c>
      <c r="L385" s="29">
        <f t="shared" si="95"/>
        <v>8394.68</v>
      </c>
      <c r="M385" s="19"/>
      <c r="N385" s="20"/>
      <c r="O385" s="29">
        <f t="shared" si="96"/>
        <v>0</v>
      </c>
      <c r="P385" s="19"/>
      <c r="Q385" s="20"/>
      <c r="R385" s="29">
        <f t="shared" si="97"/>
        <v>0</v>
      </c>
      <c r="S385" s="19"/>
      <c r="T385" s="19"/>
      <c r="U385" s="29">
        <f t="shared" si="98"/>
        <v>0</v>
      </c>
      <c r="V385" s="48">
        <f t="shared" si="99"/>
        <v>107</v>
      </c>
      <c r="W385" s="19"/>
      <c r="X385" s="20">
        <f t="shared" si="100"/>
        <v>85.183925233644857</v>
      </c>
      <c r="Y385" s="19">
        <v>8</v>
      </c>
    </row>
    <row r="386" spans="1:25" x14ac:dyDescent="0.25">
      <c r="A386" s="18" t="s">
        <v>12</v>
      </c>
      <c r="B386" s="19">
        <v>18</v>
      </c>
      <c r="C386" s="19">
        <v>18</v>
      </c>
      <c r="D386" s="29">
        <f t="shared" si="101"/>
        <v>0</v>
      </c>
      <c r="E386" s="19"/>
      <c r="F386" s="19"/>
      <c r="G386" s="20"/>
      <c r="H386" s="29">
        <f t="shared" si="94"/>
        <v>0</v>
      </c>
      <c r="I386" s="19"/>
      <c r="J386" s="19"/>
      <c r="K386" s="268"/>
      <c r="L386" s="29">
        <f t="shared" si="95"/>
        <v>0</v>
      </c>
      <c r="M386" s="19">
        <v>18</v>
      </c>
      <c r="N386" s="20">
        <v>74.52</v>
      </c>
      <c r="O386" s="29">
        <f t="shared" si="96"/>
        <v>1341.36</v>
      </c>
      <c r="P386" s="19"/>
      <c r="Q386" s="20"/>
      <c r="R386" s="29">
        <f t="shared" si="97"/>
        <v>0</v>
      </c>
      <c r="S386" s="19"/>
      <c r="T386" s="19"/>
      <c r="U386" s="29">
        <f t="shared" si="98"/>
        <v>0</v>
      </c>
      <c r="V386" s="48">
        <f t="shared" si="99"/>
        <v>18</v>
      </c>
      <c r="W386" s="19"/>
      <c r="X386" s="20">
        <f t="shared" si="100"/>
        <v>74.52</v>
      </c>
      <c r="Y386" s="19"/>
    </row>
    <row r="387" spans="1:25" x14ac:dyDescent="0.25">
      <c r="A387" s="18" t="s">
        <v>13</v>
      </c>
      <c r="B387" s="19"/>
      <c r="C387" s="19"/>
      <c r="D387" s="29">
        <f t="shared" si="101"/>
        <v>0</v>
      </c>
      <c r="E387" s="19"/>
      <c r="F387" s="19"/>
      <c r="G387" s="20"/>
      <c r="H387" s="29">
        <f t="shared" si="94"/>
        <v>0</v>
      </c>
      <c r="I387" s="19"/>
      <c r="J387" s="19"/>
      <c r="K387" s="268"/>
      <c r="L387" s="29">
        <f t="shared" si="95"/>
        <v>0</v>
      </c>
      <c r="M387" s="19"/>
      <c r="N387" s="20"/>
      <c r="O387" s="29">
        <f t="shared" si="96"/>
        <v>0</v>
      </c>
      <c r="P387" s="19"/>
      <c r="Q387" s="20"/>
      <c r="R387" s="29">
        <f t="shared" si="97"/>
        <v>0</v>
      </c>
      <c r="S387" s="19"/>
      <c r="T387" s="19"/>
      <c r="U387" s="29">
        <f t="shared" si="98"/>
        <v>0</v>
      </c>
      <c r="V387" s="48">
        <f t="shared" si="99"/>
        <v>0</v>
      </c>
      <c r="W387" s="19"/>
      <c r="X387" s="20" t="e">
        <f t="shared" si="100"/>
        <v>#DIV/0!</v>
      </c>
      <c r="Y387" s="19"/>
    </row>
    <row r="388" spans="1:25" x14ac:dyDescent="0.25">
      <c r="A388" s="18" t="s">
        <v>14</v>
      </c>
      <c r="B388" s="19">
        <v>1</v>
      </c>
      <c r="C388" s="19">
        <v>1</v>
      </c>
      <c r="D388" s="29">
        <f t="shared" si="101"/>
        <v>0</v>
      </c>
      <c r="E388" s="19">
        <v>1</v>
      </c>
      <c r="F388" s="19"/>
      <c r="G388" s="20">
        <v>97.45</v>
      </c>
      <c r="H388" s="29">
        <f t="shared" si="94"/>
        <v>97.45</v>
      </c>
      <c r="I388" s="19"/>
      <c r="J388" s="19"/>
      <c r="K388" s="268"/>
      <c r="L388" s="29">
        <f t="shared" si="95"/>
        <v>0</v>
      </c>
      <c r="M388" s="19"/>
      <c r="N388" s="20"/>
      <c r="O388" s="29">
        <f t="shared" si="96"/>
        <v>0</v>
      </c>
      <c r="P388" s="19"/>
      <c r="Q388" s="20"/>
      <c r="R388" s="29">
        <f t="shared" si="97"/>
        <v>0</v>
      </c>
      <c r="S388" s="19"/>
      <c r="T388" s="19"/>
      <c r="U388" s="29">
        <f t="shared" si="98"/>
        <v>0</v>
      </c>
      <c r="V388" s="48">
        <f t="shared" si="99"/>
        <v>1</v>
      </c>
      <c r="W388" s="19"/>
      <c r="X388" s="20">
        <f t="shared" si="100"/>
        <v>97.45</v>
      </c>
      <c r="Y388" s="19"/>
    </row>
    <row r="389" spans="1:25" x14ac:dyDescent="0.25">
      <c r="A389" s="28" t="s">
        <v>15</v>
      </c>
      <c r="B389" s="19">
        <v>239</v>
      </c>
      <c r="C389" s="19">
        <v>239</v>
      </c>
      <c r="D389" s="29">
        <f t="shared" si="101"/>
        <v>0</v>
      </c>
      <c r="E389" s="19">
        <v>24</v>
      </c>
      <c r="F389" s="19"/>
      <c r="G389" s="20">
        <v>78.91</v>
      </c>
      <c r="H389" s="29">
        <f t="shared" si="94"/>
        <v>1893.84</v>
      </c>
      <c r="I389" s="19"/>
      <c r="J389" s="19"/>
      <c r="K389" s="268"/>
      <c r="L389" s="29">
        <f t="shared" si="95"/>
        <v>0</v>
      </c>
      <c r="M389" s="19">
        <v>153</v>
      </c>
      <c r="N389" s="20">
        <v>84.69</v>
      </c>
      <c r="O389" s="29">
        <f t="shared" si="96"/>
        <v>12957.57</v>
      </c>
      <c r="P389" s="19">
        <v>62</v>
      </c>
      <c r="Q389" s="20">
        <v>83.88</v>
      </c>
      <c r="R389" s="29">
        <f t="shared" si="97"/>
        <v>5200.5599999999995</v>
      </c>
      <c r="S389" s="19"/>
      <c r="T389" s="19"/>
      <c r="U389" s="29">
        <f t="shared" si="98"/>
        <v>0</v>
      </c>
      <c r="V389" s="48">
        <f t="shared" si="99"/>
        <v>239</v>
      </c>
      <c r="W389" s="19"/>
      <c r="X389" s="20">
        <f t="shared" si="100"/>
        <v>83.899456066945618</v>
      </c>
      <c r="Y389" s="19"/>
    </row>
    <row r="390" spans="1:25" x14ac:dyDescent="0.25">
      <c r="A390" s="18" t="s">
        <v>16</v>
      </c>
      <c r="B390" s="19"/>
      <c r="C390" s="19"/>
      <c r="D390" s="29">
        <f t="shared" si="101"/>
        <v>0</v>
      </c>
      <c r="E390" s="19"/>
      <c r="F390" s="19"/>
      <c r="G390" s="20"/>
      <c r="H390" s="29">
        <f t="shared" si="94"/>
        <v>0</v>
      </c>
      <c r="I390" s="19"/>
      <c r="J390" s="19"/>
      <c r="K390" s="268"/>
      <c r="L390" s="29">
        <f t="shared" si="95"/>
        <v>0</v>
      </c>
      <c r="M390" s="19"/>
      <c r="N390" s="20"/>
      <c r="O390" s="29">
        <f t="shared" si="96"/>
        <v>0</v>
      </c>
      <c r="P390" s="19"/>
      <c r="Q390" s="20"/>
      <c r="R390" s="29">
        <f t="shared" si="97"/>
        <v>0</v>
      </c>
      <c r="S390" s="19"/>
      <c r="T390" s="19"/>
      <c r="U390" s="29">
        <f t="shared" si="98"/>
        <v>0</v>
      </c>
      <c r="V390" s="48">
        <f t="shared" si="99"/>
        <v>0</v>
      </c>
      <c r="W390" s="19"/>
      <c r="X390" s="20" t="e">
        <f t="shared" si="100"/>
        <v>#DIV/0!</v>
      </c>
      <c r="Y390" s="19"/>
    </row>
    <row r="391" spans="1:25" x14ac:dyDescent="0.25">
      <c r="A391" s="18" t="s">
        <v>17</v>
      </c>
      <c r="B391" s="19"/>
      <c r="C391" s="19"/>
      <c r="D391" s="29">
        <f t="shared" si="101"/>
        <v>0</v>
      </c>
      <c r="E391" s="19"/>
      <c r="F391" s="19"/>
      <c r="G391" s="20"/>
      <c r="H391" s="29">
        <f t="shared" si="94"/>
        <v>0</v>
      </c>
      <c r="I391" s="19"/>
      <c r="J391" s="19"/>
      <c r="K391" s="268"/>
      <c r="L391" s="29">
        <f t="shared" si="95"/>
        <v>0</v>
      </c>
      <c r="M391" s="19"/>
      <c r="N391" s="20"/>
      <c r="O391" s="29">
        <f t="shared" si="96"/>
        <v>0</v>
      </c>
      <c r="P391" s="19"/>
      <c r="Q391" s="20"/>
      <c r="R391" s="29">
        <f t="shared" si="97"/>
        <v>0</v>
      </c>
      <c r="S391" s="19"/>
      <c r="T391" s="19"/>
      <c r="U391" s="29">
        <f t="shared" si="98"/>
        <v>0</v>
      </c>
      <c r="V391" s="48">
        <f t="shared" si="99"/>
        <v>0</v>
      </c>
      <c r="W391" s="19"/>
      <c r="X391" s="20" t="e">
        <f t="shared" si="100"/>
        <v>#DIV/0!</v>
      </c>
      <c r="Y391" s="19"/>
    </row>
    <row r="392" spans="1:25" x14ac:dyDescent="0.25">
      <c r="A392" s="18" t="s">
        <v>18</v>
      </c>
      <c r="B392" s="19"/>
      <c r="C392" s="19"/>
      <c r="D392" s="29">
        <f t="shared" si="101"/>
        <v>0</v>
      </c>
      <c r="E392" s="19"/>
      <c r="F392" s="19"/>
      <c r="G392" s="20"/>
      <c r="H392" s="29">
        <f t="shared" si="94"/>
        <v>0</v>
      </c>
      <c r="I392" s="19"/>
      <c r="J392" s="19"/>
      <c r="K392" s="21"/>
      <c r="L392" s="29">
        <f t="shared" si="95"/>
        <v>0</v>
      </c>
      <c r="M392" s="19"/>
      <c r="N392" s="20"/>
      <c r="O392" s="29">
        <f t="shared" si="96"/>
        <v>0</v>
      </c>
      <c r="P392" s="19"/>
      <c r="Q392" s="20"/>
      <c r="R392" s="29">
        <f t="shared" si="97"/>
        <v>0</v>
      </c>
      <c r="S392" s="19"/>
      <c r="T392" s="19"/>
      <c r="U392" s="29">
        <f t="shared" si="98"/>
        <v>0</v>
      </c>
      <c r="V392" s="48">
        <f t="shared" si="99"/>
        <v>0</v>
      </c>
      <c r="W392" s="19"/>
      <c r="X392" s="20" t="e">
        <f t="shared" si="100"/>
        <v>#DIV/0!</v>
      </c>
      <c r="Y392" s="19"/>
    </row>
    <row r="393" spans="1:25" x14ac:dyDescent="0.25">
      <c r="A393" s="28" t="s">
        <v>19</v>
      </c>
      <c r="B393" s="19"/>
      <c r="C393" s="19"/>
      <c r="D393" s="29">
        <f t="shared" si="101"/>
        <v>0</v>
      </c>
      <c r="E393" s="19"/>
      <c r="F393" s="19"/>
      <c r="G393" s="20"/>
      <c r="H393" s="29">
        <f t="shared" si="94"/>
        <v>0</v>
      </c>
      <c r="I393" s="19"/>
      <c r="J393" s="19"/>
      <c r="K393" s="21"/>
      <c r="L393" s="29">
        <f t="shared" si="95"/>
        <v>0</v>
      </c>
      <c r="M393" s="19"/>
      <c r="N393" s="20"/>
      <c r="O393" s="29">
        <f t="shared" si="96"/>
        <v>0</v>
      </c>
      <c r="P393" s="19"/>
      <c r="Q393" s="20"/>
      <c r="R393" s="29">
        <f t="shared" si="97"/>
        <v>0</v>
      </c>
      <c r="S393" s="19"/>
      <c r="T393" s="19"/>
      <c r="U393" s="29">
        <f t="shared" si="98"/>
        <v>0</v>
      </c>
      <c r="V393" s="48">
        <f t="shared" si="99"/>
        <v>0</v>
      </c>
      <c r="W393" s="19"/>
      <c r="X393" s="20" t="e">
        <f t="shared" si="100"/>
        <v>#DIV/0!</v>
      </c>
      <c r="Y393" s="19"/>
    </row>
    <row r="394" spans="1:25" x14ac:dyDescent="0.25">
      <c r="A394" s="18" t="s">
        <v>20</v>
      </c>
      <c r="B394" s="19"/>
      <c r="C394" s="19"/>
      <c r="D394" s="29">
        <f t="shared" si="101"/>
        <v>0</v>
      </c>
      <c r="E394" s="19"/>
      <c r="F394" s="19"/>
      <c r="G394" s="20"/>
      <c r="H394" s="29">
        <f t="shared" si="94"/>
        <v>0</v>
      </c>
      <c r="I394" s="19"/>
      <c r="J394" s="19"/>
      <c r="K394" s="21"/>
      <c r="L394" s="29">
        <f t="shared" si="95"/>
        <v>0</v>
      </c>
      <c r="M394" s="19"/>
      <c r="N394" s="20"/>
      <c r="O394" s="29">
        <f t="shared" si="96"/>
        <v>0</v>
      </c>
      <c r="P394" s="19"/>
      <c r="Q394" s="20"/>
      <c r="R394" s="29">
        <f t="shared" si="97"/>
        <v>0</v>
      </c>
      <c r="S394" s="19"/>
      <c r="T394" s="19"/>
      <c r="U394" s="29">
        <f t="shared" si="98"/>
        <v>0</v>
      </c>
      <c r="V394" s="48">
        <f t="shared" si="99"/>
        <v>0</v>
      </c>
      <c r="W394" s="19"/>
      <c r="X394" s="20" t="e">
        <f t="shared" si="100"/>
        <v>#DIV/0!</v>
      </c>
      <c r="Y394" s="19"/>
    </row>
    <row r="395" spans="1:25" x14ac:dyDescent="0.25">
      <c r="A395" s="18" t="s">
        <v>21</v>
      </c>
      <c r="B395" s="19"/>
      <c r="C395" s="19"/>
      <c r="D395" s="29">
        <f t="shared" si="101"/>
        <v>0</v>
      </c>
      <c r="E395" s="19"/>
      <c r="F395" s="19"/>
      <c r="G395" s="20"/>
      <c r="H395" s="29">
        <f t="shared" si="94"/>
        <v>0</v>
      </c>
      <c r="I395" s="19"/>
      <c r="J395" s="19"/>
      <c r="K395" s="21"/>
      <c r="L395" s="29">
        <f t="shared" si="95"/>
        <v>0</v>
      </c>
      <c r="M395" s="19"/>
      <c r="N395" s="20"/>
      <c r="O395" s="29">
        <f t="shared" si="96"/>
        <v>0</v>
      </c>
      <c r="P395" s="19"/>
      <c r="Q395" s="20"/>
      <c r="R395" s="29">
        <f t="shared" si="97"/>
        <v>0</v>
      </c>
      <c r="S395" s="19"/>
      <c r="T395" s="19"/>
      <c r="U395" s="29">
        <f t="shared" si="98"/>
        <v>0</v>
      </c>
      <c r="V395" s="48">
        <f t="shared" si="99"/>
        <v>0</v>
      </c>
      <c r="W395" s="19"/>
      <c r="X395" s="20" t="e">
        <f t="shared" si="100"/>
        <v>#DIV/0!</v>
      </c>
      <c r="Y395" s="19"/>
    </row>
    <row r="396" spans="1:25" x14ac:dyDescent="0.25">
      <c r="A396" s="18" t="s">
        <v>22</v>
      </c>
      <c r="B396" s="19"/>
      <c r="C396" s="19"/>
      <c r="D396" s="29">
        <f t="shared" si="101"/>
        <v>0</v>
      </c>
      <c r="E396" s="19"/>
      <c r="F396" s="19"/>
      <c r="G396" s="20"/>
      <c r="H396" s="29">
        <f t="shared" si="94"/>
        <v>0</v>
      </c>
      <c r="I396" s="19"/>
      <c r="J396" s="19"/>
      <c r="K396" s="21"/>
      <c r="L396" s="29">
        <f t="shared" si="95"/>
        <v>0</v>
      </c>
      <c r="M396" s="19"/>
      <c r="N396" s="20"/>
      <c r="O396" s="29">
        <f t="shared" si="96"/>
        <v>0</v>
      </c>
      <c r="P396" s="19"/>
      <c r="Q396" s="20"/>
      <c r="R396" s="29">
        <f t="shared" si="97"/>
        <v>0</v>
      </c>
      <c r="S396" s="19"/>
      <c r="T396" s="19"/>
      <c r="U396" s="29">
        <f t="shared" si="98"/>
        <v>0</v>
      </c>
      <c r="V396" s="48">
        <f t="shared" si="99"/>
        <v>0</v>
      </c>
      <c r="W396" s="19"/>
      <c r="X396" s="20" t="e">
        <f t="shared" si="100"/>
        <v>#DIV/0!</v>
      </c>
      <c r="Y396" s="19"/>
    </row>
    <row r="397" spans="1:25" x14ac:dyDescent="0.25">
      <c r="A397" s="28" t="s">
        <v>23</v>
      </c>
      <c r="B397" s="19"/>
      <c r="C397" s="19"/>
      <c r="D397" s="29">
        <f t="shared" si="101"/>
        <v>0</v>
      </c>
      <c r="E397" s="19"/>
      <c r="F397" s="19"/>
      <c r="G397" s="20"/>
      <c r="H397" s="29">
        <f t="shared" si="94"/>
        <v>0</v>
      </c>
      <c r="I397" s="19"/>
      <c r="J397" s="19"/>
      <c r="K397" s="21"/>
      <c r="L397" s="29">
        <f t="shared" si="95"/>
        <v>0</v>
      </c>
      <c r="M397" s="19"/>
      <c r="N397" s="20"/>
      <c r="O397" s="29">
        <f t="shared" si="96"/>
        <v>0</v>
      </c>
      <c r="P397" s="19"/>
      <c r="Q397" s="20"/>
      <c r="R397" s="29">
        <f t="shared" si="97"/>
        <v>0</v>
      </c>
      <c r="S397" s="19"/>
      <c r="T397" s="19"/>
      <c r="U397" s="29">
        <f t="shared" si="98"/>
        <v>0</v>
      </c>
      <c r="V397" s="48">
        <f t="shared" si="99"/>
        <v>0</v>
      </c>
      <c r="W397" s="19"/>
      <c r="X397" s="20" t="e">
        <f t="shared" si="100"/>
        <v>#DIV/0!</v>
      </c>
      <c r="Y397" s="19"/>
    </row>
    <row r="398" spans="1:25" x14ac:dyDescent="0.25">
      <c r="A398" s="18" t="s">
        <v>24</v>
      </c>
      <c r="B398" s="19"/>
      <c r="C398" s="19"/>
      <c r="D398" s="29">
        <f t="shared" si="101"/>
        <v>0</v>
      </c>
      <c r="E398" s="19"/>
      <c r="F398" s="19"/>
      <c r="G398" s="20"/>
      <c r="H398" s="29">
        <f t="shared" si="94"/>
        <v>0</v>
      </c>
      <c r="I398" s="19"/>
      <c r="J398" s="19"/>
      <c r="K398" s="21"/>
      <c r="L398" s="29">
        <f t="shared" si="95"/>
        <v>0</v>
      </c>
      <c r="M398" s="19"/>
      <c r="N398" s="20"/>
      <c r="O398" s="29">
        <f t="shared" si="96"/>
        <v>0</v>
      </c>
      <c r="P398" s="19"/>
      <c r="Q398" s="20"/>
      <c r="R398" s="29">
        <f t="shared" si="97"/>
        <v>0</v>
      </c>
      <c r="S398" s="19"/>
      <c r="T398" s="19"/>
      <c r="U398" s="29">
        <f t="shared" si="98"/>
        <v>0</v>
      </c>
      <c r="V398" s="48">
        <f t="shared" si="99"/>
        <v>0</v>
      </c>
      <c r="W398" s="19"/>
      <c r="X398" s="20" t="e">
        <f t="shared" si="100"/>
        <v>#DIV/0!</v>
      </c>
      <c r="Y398" s="19"/>
    </row>
    <row r="399" spans="1:25" x14ac:dyDescent="0.25">
      <c r="A399" s="18" t="s">
        <v>25</v>
      </c>
      <c r="B399" s="19"/>
      <c r="C399" s="19"/>
      <c r="D399" s="29">
        <f t="shared" si="101"/>
        <v>0</v>
      </c>
      <c r="E399" s="19"/>
      <c r="F399" s="19"/>
      <c r="G399" s="20"/>
      <c r="H399" s="29">
        <f t="shared" si="94"/>
        <v>0</v>
      </c>
      <c r="I399" s="19"/>
      <c r="J399" s="19"/>
      <c r="K399" s="21"/>
      <c r="L399" s="29">
        <f t="shared" si="95"/>
        <v>0</v>
      </c>
      <c r="M399" s="19"/>
      <c r="N399" s="20"/>
      <c r="O399" s="29">
        <f t="shared" si="96"/>
        <v>0</v>
      </c>
      <c r="P399" s="19"/>
      <c r="Q399" s="20"/>
      <c r="R399" s="29">
        <f t="shared" si="97"/>
        <v>0</v>
      </c>
      <c r="S399" s="19"/>
      <c r="T399" s="19"/>
      <c r="U399" s="29">
        <f t="shared" si="98"/>
        <v>0</v>
      </c>
      <c r="V399" s="48">
        <f t="shared" si="99"/>
        <v>0</v>
      </c>
      <c r="W399" s="19"/>
      <c r="X399" s="20" t="e">
        <f t="shared" si="100"/>
        <v>#DIV/0!</v>
      </c>
      <c r="Y399" s="19"/>
    </row>
    <row r="400" spans="1:25" x14ac:dyDescent="0.25">
      <c r="A400" s="18" t="s">
        <v>26</v>
      </c>
      <c r="B400" s="19"/>
      <c r="C400" s="19"/>
      <c r="D400" s="29">
        <f t="shared" si="101"/>
        <v>0</v>
      </c>
      <c r="E400" s="19"/>
      <c r="F400" s="19"/>
      <c r="G400" s="20"/>
      <c r="H400" s="29">
        <f t="shared" si="94"/>
        <v>0</v>
      </c>
      <c r="I400" s="19"/>
      <c r="J400" s="19"/>
      <c r="K400" s="21"/>
      <c r="L400" s="29">
        <f t="shared" si="95"/>
        <v>0</v>
      </c>
      <c r="M400" s="19"/>
      <c r="N400" s="20"/>
      <c r="O400" s="29">
        <f t="shared" si="96"/>
        <v>0</v>
      </c>
      <c r="P400" s="19"/>
      <c r="Q400" s="20"/>
      <c r="R400" s="29">
        <f t="shared" si="97"/>
        <v>0</v>
      </c>
      <c r="S400" s="19"/>
      <c r="T400" s="19"/>
      <c r="U400" s="29">
        <f t="shared" si="98"/>
        <v>0</v>
      </c>
      <c r="V400" s="48">
        <f t="shared" si="99"/>
        <v>0</v>
      </c>
      <c r="W400" s="19"/>
      <c r="X400" s="20" t="e">
        <f t="shared" si="100"/>
        <v>#DIV/0!</v>
      </c>
      <c r="Y400" s="19"/>
    </row>
    <row r="401" spans="1:25" x14ac:dyDescent="0.25">
      <c r="A401" s="28" t="s">
        <v>27</v>
      </c>
      <c r="B401" s="19">
        <v>17</v>
      </c>
      <c r="C401" s="19">
        <v>17</v>
      </c>
      <c r="D401" s="29">
        <f t="shared" si="101"/>
        <v>0</v>
      </c>
      <c r="E401" s="19"/>
      <c r="F401" s="19"/>
      <c r="G401" s="20"/>
      <c r="H401" s="29">
        <f t="shared" si="94"/>
        <v>0</v>
      </c>
      <c r="I401" s="19">
        <v>17</v>
      </c>
      <c r="J401" s="19">
        <v>17</v>
      </c>
      <c r="K401" s="268">
        <v>85.49</v>
      </c>
      <c r="L401" s="29">
        <f t="shared" si="95"/>
        <v>1453.33</v>
      </c>
      <c r="M401" s="19"/>
      <c r="N401" s="20"/>
      <c r="O401" s="29">
        <f t="shared" si="96"/>
        <v>0</v>
      </c>
      <c r="P401" s="19"/>
      <c r="Q401" s="20"/>
      <c r="R401" s="29">
        <f t="shared" si="97"/>
        <v>0</v>
      </c>
      <c r="S401" s="19"/>
      <c r="T401" s="19"/>
      <c r="U401" s="29">
        <f t="shared" si="98"/>
        <v>0</v>
      </c>
      <c r="V401" s="48">
        <f t="shared" si="99"/>
        <v>17</v>
      </c>
      <c r="W401" s="19"/>
      <c r="X401" s="20">
        <f t="shared" si="100"/>
        <v>85.49</v>
      </c>
      <c r="Y401" s="19"/>
    </row>
    <row r="402" spans="1:25" x14ac:dyDescent="0.25">
      <c r="A402" s="18" t="s">
        <v>28</v>
      </c>
      <c r="B402" s="19"/>
      <c r="C402" s="19"/>
      <c r="D402" s="29">
        <f t="shared" si="101"/>
        <v>0</v>
      </c>
      <c r="E402" s="19"/>
      <c r="F402" s="19"/>
      <c r="G402" s="20"/>
      <c r="H402" s="29">
        <f t="shared" si="94"/>
        <v>0</v>
      </c>
      <c r="I402" s="19"/>
      <c r="J402" s="19"/>
      <c r="K402" s="268"/>
      <c r="L402" s="29">
        <f t="shared" si="95"/>
        <v>0</v>
      </c>
      <c r="M402" s="19"/>
      <c r="N402" s="20"/>
      <c r="O402" s="29">
        <f t="shared" si="96"/>
        <v>0</v>
      </c>
      <c r="P402" s="19"/>
      <c r="Q402" s="20"/>
      <c r="R402" s="29">
        <f t="shared" si="97"/>
        <v>0</v>
      </c>
      <c r="S402" s="19"/>
      <c r="T402" s="19"/>
      <c r="U402" s="29">
        <f t="shared" si="98"/>
        <v>0</v>
      </c>
      <c r="V402" s="48">
        <f t="shared" si="99"/>
        <v>0</v>
      </c>
      <c r="W402" s="19"/>
      <c r="X402" s="20" t="e">
        <f t="shared" si="100"/>
        <v>#DIV/0!</v>
      </c>
      <c r="Y402" s="19"/>
    </row>
    <row r="403" spans="1:25" x14ac:dyDescent="0.25">
      <c r="A403" s="18" t="s">
        <v>29</v>
      </c>
      <c r="B403" s="19"/>
      <c r="C403" s="19">
        <v>60</v>
      </c>
      <c r="D403" s="29">
        <f t="shared" si="101"/>
        <v>-60</v>
      </c>
      <c r="E403" s="19"/>
      <c r="F403" s="19"/>
      <c r="G403" s="20"/>
      <c r="H403" s="29">
        <f t="shared" si="94"/>
        <v>0</v>
      </c>
      <c r="I403" s="19">
        <v>60</v>
      </c>
      <c r="J403" s="19">
        <v>60</v>
      </c>
      <c r="K403" s="268">
        <v>86.58</v>
      </c>
      <c r="L403" s="29">
        <f t="shared" si="95"/>
        <v>5194.8</v>
      </c>
      <c r="M403" s="19"/>
      <c r="N403" s="20"/>
      <c r="O403" s="29">
        <f t="shared" si="96"/>
        <v>0</v>
      </c>
      <c r="P403" s="19"/>
      <c r="Q403" s="20"/>
      <c r="R403" s="29">
        <f t="shared" si="97"/>
        <v>0</v>
      </c>
      <c r="S403" s="19"/>
      <c r="T403" s="19"/>
      <c r="U403" s="29">
        <f t="shared" si="98"/>
        <v>0</v>
      </c>
      <c r="V403" s="48">
        <f t="shared" si="99"/>
        <v>60</v>
      </c>
      <c r="W403" s="19"/>
      <c r="X403" s="20">
        <f t="shared" si="100"/>
        <v>86.58</v>
      </c>
      <c r="Y403" s="19"/>
    </row>
    <row r="404" spans="1:25" x14ac:dyDescent="0.25">
      <c r="A404" s="18" t="s">
        <v>30</v>
      </c>
      <c r="B404" s="19"/>
      <c r="C404" s="19"/>
      <c r="D404" s="29">
        <f t="shared" si="101"/>
        <v>0</v>
      </c>
      <c r="E404" s="19"/>
      <c r="F404" s="19"/>
      <c r="G404" s="20"/>
      <c r="H404" s="29">
        <f t="shared" si="94"/>
        <v>0</v>
      </c>
      <c r="I404" s="19"/>
      <c r="J404" s="19"/>
      <c r="K404" s="21"/>
      <c r="L404" s="29">
        <f t="shared" si="95"/>
        <v>0</v>
      </c>
      <c r="M404" s="19"/>
      <c r="N404" s="20"/>
      <c r="O404" s="29">
        <f t="shared" si="96"/>
        <v>0</v>
      </c>
      <c r="P404" s="19"/>
      <c r="Q404" s="20"/>
      <c r="R404" s="29">
        <f t="shared" si="97"/>
        <v>0</v>
      </c>
      <c r="S404" s="19"/>
      <c r="T404" s="19"/>
      <c r="U404" s="29">
        <f t="shared" si="98"/>
        <v>0</v>
      </c>
      <c r="V404" s="48">
        <f t="shared" si="99"/>
        <v>0</v>
      </c>
      <c r="W404" s="19"/>
      <c r="X404" s="20" t="e">
        <f t="shared" si="100"/>
        <v>#DIV/0!</v>
      </c>
      <c r="Y404" s="19"/>
    </row>
    <row r="405" spans="1:25" x14ac:dyDescent="0.25">
      <c r="A405" s="28" t="s">
        <v>31</v>
      </c>
      <c r="B405" s="19"/>
      <c r="C405" s="19"/>
      <c r="D405" s="29">
        <f t="shared" si="101"/>
        <v>0</v>
      </c>
      <c r="E405" s="19"/>
      <c r="F405" s="19"/>
      <c r="G405" s="20"/>
      <c r="H405" s="29">
        <f t="shared" si="94"/>
        <v>0</v>
      </c>
      <c r="I405" s="19"/>
      <c r="J405" s="19"/>
      <c r="K405" s="21"/>
      <c r="L405" s="29">
        <f t="shared" si="95"/>
        <v>0</v>
      </c>
      <c r="M405" s="19"/>
      <c r="N405" s="20"/>
      <c r="O405" s="29">
        <f t="shared" si="96"/>
        <v>0</v>
      </c>
      <c r="P405" s="19"/>
      <c r="Q405" s="20"/>
      <c r="R405" s="29">
        <f t="shared" si="97"/>
        <v>0</v>
      </c>
      <c r="S405" s="19"/>
      <c r="T405" s="19"/>
      <c r="U405" s="29">
        <f t="shared" si="98"/>
        <v>0</v>
      </c>
      <c r="V405" s="48">
        <f t="shared" si="99"/>
        <v>0</v>
      </c>
      <c r="W405" s="19"/>
      <c r="X405" s="20" t="e">
        <f t="shared" si="100"/>
        <v>#DIV/0!</v>
      </c>
      <c r="Y405" s="19"/>
    </row>
    <row r="406" spans="1:25" x14ac:dyDescent="0.25">
      <c r="A406" s="18" t="s">
        <v>32</v>
      </c>
      <c r="B406" s="19"/>
      <c r="C406" s="19"/>
      <c r="D406" s="29">
        <f t="shared" si="101"/>
        <v>0</v>
      </c>
      <c r="E406" s="19"/>
      <c r="F406" s="19"/>
      <c r="G406" s="20"/>
      <c r="H406" s="29">
        <f t="shared" si="94"/>
        <v>0</v>
      </c>
      <c r="I406" s="19"/>
      <c r="J406" s="19"/>
      <c r="K406" s="21"/>
      <c r="L406" s="29">
        <f t="shared" si="95"/>
        <v>0</v>
      </c>
      <c r="M406" s="19"/>
      <c r="N406" s="20"/>
      <c r="O406" s="29">
        <f t="shared" si="96"/>
        <v>0</v>
      </c>
      <c r="P406" s="19"/>
      <c r="Q406" s="20"/>
      <c r="R406" s="29">
        <f t="shared" si="97"/>
        <v>0</v>
      </c>
      <c r="S406" s="19"/>
      <c r="T406" s="19"/>
      <c r="U406" s="29">
        <f t="shared" si="98"/>
        <v>0</v>
      </c>
      <c r="V406" s="48">
        <f t="shared" si="99"/>
        <v>0</v>
      </c>
      <c r="W406" s="19"/>
      <c r="X406" s="20" t="e">
        <f t="shared" si="100"/>
        <v>#DIV/0!</v>
      </c>
      <c r="Y406" s="19"/>
    </row>
    <row r="407" spans="1:25" x14ac:dyDescent="0.25">
      <c r="A407" s="18" t="s">
        <v>33</v>
      </c>
      <c r="B407" s="19"/>
      <c r="C407" s="19"/>
      <c r="D407" s="29">
        <f t="shared" si="101"/>
        <v>0</v>
      </c>
      <c r="E407" s="19"/>
      <c r="F407" s="19"/>
      <c r="G407" s="20"/>
      <c r="H407" s="29">
        <f t="shared" si="94"/>
        <v>0</v>
      </c>
      <c r="I407" s="19"/>
      <c r="J407" s="19"/>
      <c r="K407" s="21"/>
      <c r="L407" s="29">
        <f t="shared" si="95"/>
        <v>0</v>
      </c>
      <c r="M407" s="19"/>
      <c r="N407" s="20"/>
      <c r="O407" s="29">
        <f t="shared" si="96"/>
        <v>0</v>
      </c>
      <c r="P407" s="19"/>
      <c r="Q407" s="20"/>
      <c r="R407" s="29">
        <f t="shared" si="97"/>
        <v>0</v>
      </c>
      <c r="S407" s="19"/>
      <c r="T407" s="19"/>
      <c r="U407" s="29">
        <f t="shared" si="98"/>
        <v>0</v>
      </c>
      <c r="V407" s="48">
        <f t="shared" si="99"/>
        <v>0</v>
      </c>
      <c r="W407" s="19"/>
      <c r="X407" s="20" t="e">
        <f t="shared" si="100"/>
        <v>#DIV/0!</v>
      </c>
      <c r="Y407" s="19"/>
    </row>
    <row r="408" spans="1:25" x14ac:dyDescent="0.25">
      <c r="A408" s="18" t="s">
        <v>34</v>
      </c>
      <c r="B408" s="19"/>
      <c r="C408" s="19"/>
      <c r="D408" s="29">
        <f t="shared" si="101"/>
        <v>0</v>
      </c>
      <c r="E408" s="19"/>
      <c r="F408" s="19"/>
      <c r="G408" s="20"/>
      <c r="H408" s="29">
        <f t="shared" si="94"/>
        <v>0</v>
      </c>
      <c r="I408" s="19"/>
      <c r="J408" s="19"/>
      <c r="K408" s="21"/>
      <c r="L408" s="29">
        <f t="shared" si="95"/>
        <v>0</v>
      </c>
      <c r="M408" s="19"/>
      <c r="N408" s="20"/>
      <c r="O408" s="29">
        <f t="shared" si="96"/>
        <v>0</v>
      </c>
      <c r="P408" s="19"/>
      <c r="Q408" s="20"/>
      <c r="R408" s="29">
        <f t="shared" si="97"/>
        <v>0</v>
      </c>
      <c r="S408" s="19"/>
      <c r="T408" s="19"/>
      <c r="U408" s="29">
        <f t="shared" si="98"/>
        <v>0</v>
      </c>
      <c r="V408" s="48">
        <f t="shared" si="99"/>
        <v>0</v>
      </c>
      <c r="W408" s="19"/>
      <c r="X408" s="20" t="e">
        <f t="shared" si="100"/>
        <v>#DIV/0!</v>
      </c>
      <c r="Y408" s="19"/>
    </row>
    <row r="409" spans="1:25" x14ac:dyDescent="0.25">
      <c r="A409" s="28" t="s">
        <v>35</v>
      </c>
      <c r="B409" s="19"/>
      <c r="C409" s="19"/>
      <c r="D409" s="29">
        <f t="shared" si="101"/>
        <v>0</v>
      </c>
      <c r="E409" s="19"/>
      <c r="F409" s="19"/>
      <c r="G409" s="20"/>
      <c r="H409" s="29">
        <f t="shared" si="94"/>
        <v>0</v>
      </c>
      <c r="I409" s="19"/>
      <c r="J409" s="19"/>
      <c r="K409" s="21"/>
      <c r="L409" s="29">
        <f t="shared" si="95"/>
        <v>0</v>
      </c>
      <c r="M409" s="19"/>
      <c r="N409" s="20"/>
      <c r="O409" s="29">
        <f t="shared" si="96"/>
        <v>0</v>
      </c>
      <c r="P409" s="19"/>
      <c r="Q409" s="20"/>
      <c r="R409" s="29">
        <f t="shared" si="97"/>
        <v>0</v>
      </c>
      <c r="S409" s="19"/>
      <c r="T409" s="19"/>
      <c r="U409" s="29">
        <f t="shared" si="98"/>
        <v>0</v>
      </c>
      <c r="V409" s="48">
        <f t="shared" si="99"/>
        <v>0</v>
      </c>
      <c r="W409" s="19"/>
      <c r="X409" s="20" t="e">
        <f t="shared" si="100"/>
        <v>#DIV/0!</v>
      </c>
      <c r="Y409" s="19"/>
    </row>
    <row r="410" spans="1:25" x14ac:dyDescent="0.25">
      <c r="A410" s="18" t="s">
        <v>36</v>
      </c>
      <c r="B410" s="19"/>
      <c r="C410" s="19"/>
      <c r="D410" s="29">
        <f t="shared" si="101"/>
        <v>0</v>
      </c>
      <c r="E410" s="19"/>
      <c r="F410" s="19"/>
      <c r="G410" s="20"/>
      <c r="H410" s="29">
        <f t="shared" si="94"/>
        <v>0</v>
      </c>
      <c r="I410" s="19"/>
      <c r="J410" s="19"/>
      <c r="K410" s="21"/>
      <c r="L410" s="29">
        <f t="shared" si="95"/>
        <v>0</v>
      </c>
      <c r="M410" s="19"/>
      <c r="N410" s="20"/>
      <c r="O410" s="29">
        <f t="shared" si="96"/>
        <v>0</v>
      </c>
      <c r="P410" s="19"/>
      <c r="Q410" s="20"/>
      <c r="R410" s="29">
        <f t="shared" si="97"/>
        <v>0</v>
      </c>
      <c r="S410" s="19"/>
      <c r="T410" s="19"/>
      <c r="U410" s="29">
        <f t="shared" si="98"/>
        <v>0</v>
      </c>
      <c r="V410" s="48">
        <f t="shared" si="99"/>
        <v>0</v>
      </c>
      <c r="W410" s="19"/>
      <c r="X410" s="20" t="e">
        <f t="shared" si="100"/>
        <v>#DIV/0!</v>
      </c>
      <c r="Y410" s="19"/>
    </row>
    <row r="411" spans="1:25" x14ac:dyDescent="0.25">
      <c r="A411" s="18" t="s">
        <v>37</v>
      </c>
      <c r="B411" s="19"/>
      <c r="C411" s="19"/>
      <c r="D411" s="29">
        <f t="shared" si="101"/>
        <v>0</v>
      </c>
      <c r="E411" s="19"/>
      <c r="F411" s="19"/>
      <c r="G411" s="20"/>
      <c r="H411" s="29">
        <f t="shared" si="94"/>
        <v>0</v>
      </c>
      <c r="I411" s="19"/>
      <c r="J411" s="19"/>
      <c r="K411" s="21"/>
      <c r="L411" s="29">
        <f t="shared" si="95"/>
        <v>0</v>
      </c>
      <c r="M411" s="19"/>
      <c r="N411" s="20"/>
      <c r="O411" s="29">
        <f t="shared" si="96"/>
        <v>0</v>
      </c>
      <c r="P411" s="19"/>
      <c r="Q411" s="20"/>
      <c r="R411" s="29">
        <f t="shared" si="97"/>
        <v>0</v>
      </c>
      <c r="S411" s="19"/>
      <c r="T411" s="19"/>
      <c r="U411" s="29">
        <f t="shared" si="98"/>
        <v>0</v>
      </c>
      <c r="V411" s="48">
        <f t="shared" si="99"/>
        <v>0</v>
      </c>
      <c r="W411" s="19"/>
      <c r="X411" s="20" t="e">
        <f t="shared" si="100"/>
        <v>#DIV/0!</v>
      </c>
      <c r="Y411" s="19"/>
    </row>
    <row r="412" spans="1:25" x14ac:dyDescent="0.25">
      <c r="A412" s="18" t="s">
        <v>38</v>
      </c>
      <c r="B412" s="19"/>
      <c r="C412" s="19"/>
      <c r="D412" s="29">
        <f t="shared" si="101"/>
        <v>0</v>
      </c>
      <c r="E412" s="19"/>
      <c r="F412" s="19"/>
      <c r="G412" s="20"/>
      <c r="H412" s="29">
        <f t="shared" si="94"/>
        <v>0</v>
      </c>
      <c r="I412" s="19"/>
      <c r="J412" s="19"/>
      <c r="K412" s="21"/>
      <c r="L412" s="29">
        <f t="shared" si="95"/>
        <v>0</v>
      </c>
      <c r="M412" s="19"/>
      <c r="N412" s="20"/>
      <c r="O412" s="29">
        <f t="shared" si="96"/>
        <v>0</v>
      </c>
      <c r="P412" s="19"/>
      <c r="Q412" s="20"/>
      <c r="R412" s="29">
        <f t="shared" si="97"/>
        <v>0</v>
      </c>
      <c r="S412" s="19"/>
      <c r="T412" s="19"/>
      <c r="U412" s="29">
        <f t="shared" si="98"/>
        <v>0</v>
      </c>
      <c r="V412" s="48">
        <f t="shared" si="99"/>
        <v>0</v>
      </c>
      <c r="W412" s="19"/>
      <c r="X412" s="20" t="e">
        <f t="shared" si="100"/>
        <v>#DIV/0!</v>
      </c>
      <c r="Y412" s="19"/>
    </row>
    <row r="413" spans="1:25" x14ac:dyDescent="0.25">
      <c r="A413" s="28" t="s">
        <v>39</v>
      </c>
      <c r="B413" s="19"/>
      <c r="C413" s="19"/>
      <c r="D413" s="29">
        <f t="shared" si="101"/>
        <v>0</v>
      </c>
      <c r="E413" s="19"/>
      <c r="F413" s="19"/>
      <c r="G413" s="20"/>
      <c r="H413" s="29">
        <f t="shared" si="94"/>
        <v>0</v>
      </c>
      <c r="I413" s="19"/>
      <c r="J413" s="19"/>
      <c r="K413" s="21"/>
      <c r="L413" s="29">
        <f t="shared" si="95"/>
        <v>0</v>
      </c>
      <c r="M413" s="19"/>
      <c r="N413" s="20"/>
      <c r="O413" s="29">
        <f t="shared" si="96"/>
        <v>0</v>
      </c>
      <c r="P413" s="19"/>
      <c r="Q413" s="20"/>
      <c r="R413" s="29">
        <f t="shared" si="97"/>
        <v>0</v>
      </c>
      <c r="S413" s="19"/>
      <c r="T413" s="19"/>
      <c r="U413" s="29">
        <f t="shared" si="98"/>
        <v>0</v>
      </c>
      <c r="V413" s="48">
        <f t="shared" si="99"/>
        <v>0</v>
      </c>
      <c r="W413" s="19"/>
      <c r="X413" s="20" t="e">
        <f t="shared" si="100"/>
        <v>#DIV/0!</v>
      </c>
      <c r="Y413" s="19"/>
    </row>
    <row r="414" spans="1:25" x14ac:dyDescent="0.25">
      <c r="A414" s="18" t="s">
        <v>40</v>
      </c>
      <c r="B414" s="19"/>
      <c r="C414" s="19"/>
      <c r="D414" s="29">
        <f t="shared" si="101"/>
        <v>0</v>
      </c>
      <c r="E414" s="19"/>
      <c r="F414" s="19"/>
      <c r="G414" s="20"/>
      <c r="H414" s="29">
        <f t="shared" si="94"/>
        <v>0</v>
      </c>
      <c r="I414" s="19"/>
      <c r="J414" s="19"/>
      <c r="K414" s="21"/>
      <c r="L414" s="29">
        <f t="shared" si="95"/>
        <v>0</v>
      </c>
      <c r="M414" s="19"/>
      <c r="N414" s="20"/>
      <c r="O414" s="29">
        <f t="shared" si="96"/>
        <v>0</v>
      </c>
      <c r="P414" s="19"/>
      <c r="Q414" s="20"/>
      <c r="R414" s="29">
        <f t="shared" si="97"/>
        <v>0</v>
      </c>
      <c r="S414" s="19"/>
      <c r="T414" s="19"/>
      <c r="U414" s="29">
        <f t="shared" si="98"/>
        <v>0</v>
      </c>
      <c r="V414" s="48">
        <f t="shared" si="99"/>
        <v>0</v>
      </c>
      <c r="W414" s="19"/>
      <c r="X414" s="20" t="e">
        <f t="shared" si="100"/>
        <v>#DIV/0!</v>
      </c>
      <c r="Y414" s="19"/>
    </row>
    <row r="415" spans="1:25" x14ac:dyDescent="0.25">
      <c r="A415" s="18" t="s">
        <v>41</v>
      </c>
      <c r="B415" s="19"/>
      <c r="C415" s="19"/>
      <c r="D415" s="29">
        <f t="shared" si="101"/>
        <v>0</v>
      </c>
      <c r="E415" s="19"/>
      <c r="F415" s="19"/>
      <c r="G415" s="20"/>
      <c r="H415" s="29">
        <f t="shared" si="94"/>
        <v>0</v>
      </c>
      <c r="I415" s="19"/>
      <c r="J415" s="19"/>
      <c r="K415" s="21"/>
      <c r="L415" s="29">
        <f t="shared" si="95"/>
        <v>0</v>
      </c>
      <c r="M415" s="19"/>
      <c r="N415" s="20"/>
      <c r="O415" s="29">
        <f t="shared" si="96"/>
        <v>0</v>
      </c>
      <c r="P415" s="19"/>
      <c r="Q415" s="20"/>
      <c r="R415" s="29">
        <f t="shared" si="97"/>
        <v>0</v>
      </c>
      <c r="S415" s="19"/>
      <c r="T415" s="19"/>
      <c r="U415" s="29">
        <f t="shared" si="98"/>
        <v>0</v>
      </c>
      <c r="V415" s="48">
        <f t="shared" si="99"/>
        <v>0</v>
      </c>
      <c r="W415" s="19"/>
      <c r="X415" s="20" t="e">
        <f t="shared" si="100"/>
        <v>#DIV/0!</v>
      </c>
      <c r="Y415" s="19"/>
    </row>
    <row r="416" spans="1:25" x14ac:dyDescent="0.25">
      <c r="A416" s="18" t="s">
        <v>42</v>
      </c>
      <c r="B416" s="19"/>
      <c r="C416" s="19"/>
      <c r="D416" s="29">
        <f t="shared" si="101"/>
        <v>0</v>
      </c>
      <c r="E416" s="19"/>
      <c r="F416" s="19"/>
      <c r="G416" s="20"/>
      <c r="H416" s="29">
        <f t="shared" si="94"/>
        <v>0</v>
      </c>
      <c r="I416" s="19"/>
      <c r="J416" s="19"/>
      <c r="K416" s="21"/>
      <c r="L416" s="29">
        <f t="shared" si="95"/>
        <v>0</v>
      </c>
      <c r="M416" s="19"/>
      <c r="N416" s="20"/>
      <c r="O416" s="29">
        <f t="shared" si="96"/>
        <v>0</v>
      </c>
      <c r="P416" s="19"/>
      <c r="Q416" s="20"/>
      <c r="R416" s="29">
        <f t="shared" si="97"/>
        <v>0</v>
      </c>
      <c r="S416" s="19"/>
      <c r="T416" s="19"/>
      <c r="U416" s="29">
        <f t="shared" si="98"/>
        <v>0</v>
      </c>
      <c r="V416" s="48">
        <f t="shared" si="99"/>
        <v>0</v>
      </c>
      <c r="W416" s="19"/>
      <c r="X416" s="20" t="e">
        <f t="shared" si="100"/>
        <v>#DIV/0!</v>
      </c>
      <c r="Y416" s="19"/>
    </row>
    <row r="417" spans="1:25" x14ac:dyDescent="0.25">
      <c r="A417" s="28" t="s">
        <v>43</v>
      </c>
      <c r="B417" s="19"/>
      <c r="C417" s="19"/>
      <c r="D417" s="29">
        <f t="shared" si="101"/>
        <v>0</v>
      </c>
      <c r="E417" s="19"/>
      <c r="F417" s="19"/>
      <c r="G417" s="20"/>
      <c r="H417" s="29">
        <f t="shared" si="94"/>
        <v>0</v>
      </c>
      <c r="I417" s="19"/>
      <c r="J417" s="19"/>
      <c r="K417" s="21"/>
      <c r="L417" s="29">
        <f t="shared" si="95"/>
        <v>0</v>
      </c>
      <c r="M417" s="19"/>
      <c r="N417" s="20"/>
      <c r="O417" s="29">
        <f t="shared" si="96"/>
        <v>0</v>
      </c>
      <c r="P417" s="19"/>
      <c r="Q417" s="20"/>
      <c r="R417" s="29">
        <f t="shared" si="97"/>
        <v>0</v>
      </c>
      <c r="S417" s="19"/>
      <c r="T417" s="19"/>
      <c r="U417" s="29">
        <f t="shared" si="98"/>
        <v>0</v>
      </c>
      <c r="V417" s="48">
        <f t="shared" si="99"/>
        <v>0</v>
      </c>
      <c r="W417" s="19"/>
      <c r="X417" s="20" t="e">
        <f t="shared" si="100"/>
        <v>#DIV/0!</v>
      </c>
      <c r="Y417" s="19"/>
    </row>
    <row r="418" spans="1:25" x14ac:dyDescent="0.25">
      <c r="A418" s="18" t="s">
        <v>44</v>
      </c>
      <c r="B418" s="19"/>
      <c r="C418" s="19"/>
      <c r="D418" s="29">
        <f t="shared" si="101"/>
        <v>0</v>
      </c>
      <c r="E418" s="19"/>
      <c r="F418" s="19"/>
      <c r="G418" s="20"/>
      <c r="H418" s="29">
        <f t="shared" si="94"/>
        <v>0</v>
      </c>
      <c r="I418" s="19"/>
      <c r="J418" s="19"/>
      <c r="K418" s="21"/>
      <c r="L418" s="29">
        <f t="shared" si="95"/>
        <v>0</v>
      </c>
      <c r="M418" s="19"/>
      <c r="N418" s="20"/>
      <c r="O418" s="29">
        <f t="shared" si="96"/>
        <v>0</v>
      </c>
      <c r="P418" s="19"/>
      <c r="Q418" s="20"/>
      <c r="R418" s="29">
        <f t="shared" si="97"/>
        <v>0</v>
      </c>
      <c r="S418" s="19"/>
      <c r="T418" s="19"/>
      <c r="U418" s="29">
        <f t="shared" si="98"/>
        <v>0</v>
      </c>
      <c r="V418" s="48">
        <f t="shared" si="99"/>
        <v>0</v>
      </c>
      <c r="W418" s="19"/>
      <c r="X418" s="20" t="e">
        <f t="shared" si="100"/>
        <v>#DIV/0!</v>
      </c>
      <c r="Y418" s="19"/>
    </row>
    <row r="419" spans="1:25" x14ac:dyDescent="0.25">
      <c r="A419" s="18" t="s">
        <v>45</v>
      </c>
      <c r="B419" s="19"/>
      <c r="C419" s="19"/>
      <c r="D419" s="29">
        <f t="shared" si="101"/>
        <v>0</v>
      </c>
      <c r="E419" s="19"/>
      <c r="F419" s="19"/>
      <c r="G419" s="20"/>
      <c r="H419" s="29">
        <f t="shared" si="94"/>
        <v>0</v>
      </c>
      <c r="I419" s="19"/>
      <c r="J419" s="19"/>
      <c r="K419" s="21"/>
      <c r="L419" s="29">
        <f t="shared" si="95"/>
        <v>0</v>
      </c>
      <c r="M419" s="19"/>
      <c r="N419" s="20"/>
      <c r="O419" s="29">
        <f t="shared" si="96"/>
        <v>0</v>
      </c>
      <c r="P419" s="19"/>
      <c r="Q419" s="20"/>
      <c r="R419" s="29">
        <f t="shared" si="97"/>
        <v>0</v>
      </c>
      <c r="S419" s="19"/>
      <c r="T419" s="19"/>
      <c r="U419" s="29">
        <f t="shared" si="98"/>
        <v>0</v>
      </c>
      <c r="V419" s="48">
        <f t="shared" si="99"/>
        <v>0</v>
      </c>
      <c r="W419" s="19"/>
      <c r="X419" s="20" t="e">
        <f t="shared" si="100"/>
        <v>#DIV/0!</v>
      </c>
      <c r="Y419" s="19"/>
    </row>
    <row r="420" spans="1:25" x14ac:dyDescent="0.25">
      <c r="A420" s="18" t="s">
        <v>46</v>
      </c>
      <c r="B420" s="19"/>
      <c r="C420" s="19"/>
      <c r="D420" s="29">
        <f t="shared" si="101"/>
        <v>0</v>
      </c>
      <c r="E420" s="19"/>
      <c r="F420" s="19"/>
      <c r="G420" s="20"/>
      <c r="H420" s="29">
        <f t="shared" si="94"/>
        <v>0</v>
      </c>
      <c r="I420" s="19"/>
      <c r="J420" s="19"/>
      <c r="K420" s="21"/>
      <c r="L420" s="29">
        <f t="shared" si="95"/>
        <v>0</v>
      </c>
      <c r="M420" s="19"/>
      <c r="N420" s="20"/>
      <c r="O420" s="29">
        <f t="shared" si="96"/>
        <v>0</v>
      </c>
      <c r="P420" s="19"/>
      <c r="Q420" s="20"/>
      <c r="R420" s="29">
        <f t="shared" si="97"/>
        <v>0</v>
      </c>
      <c r="S420" s="19"/>
      <c r="T420" s="19"/>
      <c r="U420" s="29">
        <f t="shared" si="98"/>
        <v>0</v>
      </c>
      <c r="V420" s="48">
        <f t="shared" si="99"/>
        <v>0</v>
      </c>
      <c r="W420" s="19"/>
      <c r="X420" s="20" t="e">
        <f t="shared" si="100"/>
        <v>#DIV/0!</v>
      </c>
      <c r="Y420" s="19"/>
    </row>
    <row r="421" spans="1:25" x14ac:dyDescent="0.25">
      <c r="A421" s="28" t="s">
        <v>47</v>
      </c>
      <c r="B421" s="19"/>
      <c r="C421" s="19"/>
      <c r="D421" s="29">
        <f t="shared" si="101"/>
        <v>0</v>
      </c>
      <c r="E421" s="19"/>
      <c r="F421" s="19"/>
      <c r="G421" s="20"/>
      <c r="H421" s="29">
        <f t="shared" si="94"/>
        <v>0</v>
      </c>
      <c r="I421" s="19"/>
      <c r="J421" s="19"/>
      <c r="K421" s="21"/>
      <c r="L421" s="29">
        <f t="shared" si="95"/>
        <v>0</v>
      </c>
      <c r="M421" s="19"/>
      <c r="N421" s="20"/>
      <c r="O421" s="29">
        <f t="shared" si="96"/>
        <v>0</v>
      </c>
      <c r="P421" s="19"/>
      <c r="Q421" s="20"/>
      <c r="R421" s="29">
        <f t="shared" si="97"/>
        <v>0</v>
      </c>
      <c r="S421" s="19"/>
      <c r="T421" s="19"/>
      <c r="U421" s="29">
        <f t="shared" si="98"/>
        <v>0</v>
      </c>
      <c r="V421" s="48">
        <f t="shared" si="99"/>
        <v>0</v>
      </c>
      <c r="W421" s="19"/>
      <c r="X421" s="20" t="e">
        <f t="shared" si="100"/>
        <v>#DIV/0!</v>
      </c>
      <c r="Y421" s="19"/>
    </row>
    <row r="422" spans="1:25" x14ac:dyDescent="0.25">
      <c r="A422" s="18" t="s">
        <v>48</v>
      </c>
      <c r="B422" s="19"/>
      <c r="C422" s="19"/>
      <c r="D422" s="29">
        <f t="shared" si="101"/>
        <v>0</v>
      </c>
      <c r="E422" s="19"/>
      <c r="F422" s="19"/>
      <c r="G422" s="20"/>
      <c r="H422" s="29">
        <f t="shared" si="94"/>
        <v>0</v>
      </c>
      <c r="I422" s="19"/>
      <c r="J422" s="19"/>
      <c r="K422" s="21"/>
      <c r="L422" s="29">
        <f t="shared" si="95"/>
        <v>0</v>
      </c>
      <c r="M422" s="19"/>
      <c r="N422" s="20"/>
      <c r="O422" s="29">
        <f t="shared" si="96"/>
        <v>0</v>
      </c>
      <c r="P422" s="19"/>
      <c r="Q422" s="20"/>
      <c r="R422" s="29">
        <f t="shared" si="97"/>
        <v>0</v>
      </c>
      <c r="S422" s="19"/>
      <c r="T422" s="19"/>
      <c r="U422" s="29">
        <f t="shared" si="98"/>
        <v>0</v>
      </c>
      <c r="V422" s="48">
        <f t="shared" si="99"/>
        <v>0</v>
      </c>
      <c r="W422" s="19"/>
      <c r="X422" s="20" t="e">
        <f t="shared" si="100"/>
        <v>#DIV/0!</v>
      </c>
      <c r="Y422" s="19"/>
    </row>
    <row r="423" spans="1:25" x14ac:dyDescent="0.25">
      <c r="A423" s="18" t="s">
        <v>49</v>
      </c>
      <c r="B423" s="19"/>
      <c r="C423" s="19"/>
      <c r="D423" s="29">
        <f t="shared" si="101"/>
        <v>0</v>
      </c>
      <c r="E423" s="19"/>
      <c r="F423" s="19"/>
      <c r="G423" s="20"/>
      <c r="H423" s="29">
        <f t="shared" si="94"/>
        <v>0</v>
      </c>
      <c r="I423" s="19"/>
      <c r="J423" s="19"/>
      <c r="K423" s="21"/>
      <c r="L423" s="29">
        <f t="shared" si="95"/>
        <v>0</v>
      </c>
      <c r="M423" s="19"/>
      <c r="N423" s="20"/>
      <c r="O423" s="29">
        <f t="shared" si="96"/>
        <v>0</v>
      </c>
      <c r="P423" s="19"/>
      <c r="Q423" s="20"/>
      <c r="R423" s="29">
        <f t="shared" si="97"/>
        <v>0</v>
      </c>
      <c r="S423" s="19"/>
      <c r="T423" s="19"/>
      <c r="U423" s="29">
        <f t="shared" si="98"/>
        <v>0</v>
      </c>
      <c r="V423" s="48">
        <f t="shared" si="99"/>
        <v>0</v>
      </c>
      <c r="W423" s="19"/>
      <c r="X423" s="20" t="e">
        <f t="shared" si="100"/>
        <v>#DIV/0!</v>
      </c>
      <c r="Y423" s="19"/>
    </row>
    <row r="424" spans="1:25" x14ac:dyDescent="0.25">
      <c r="A424" s="18" t="s">
        <v>50</v>
      </c>
      <c r="B424" s="19"/>
      <c r="C424" s="19"/>
      <c r="D424" s="29">
        <f t="shared" si="101"/>
        <v>0</v>
      </c>
      <c r="E424" s="19"/>
      <c r="F424" s="19"/>
      <c r="G424" s="20"/>
      <c r="H424" s="29">
        <f t="shared" si="94"/>
        <v>0</v>
      </c>
      <c r="I424" s="19"/>
      <c r="J424" s="19"/>
      <c r="K424" s="21"/>
      <c r="L424" s="29">
        <f t="shared" si="95"/>
        <v>0</v>
      </c>
      <c r="M424" s="19"/>
      <c r="N424" s="20"/>
      <c r="O424" s="29">
        <f t="shared" si="96"/>
        <v>0</v>
      </c>
      <c r="P424" s="19"/>
      <c r="Q424" s="20"/>
      <c r="R424" s="29">
        <f t="shared" si="97"/>
        <v>0</v>
      </c>
      <c r="S424" s="19"/>
      <c r="T424" s="19"/>
      <c r="U424" s="29">
        <f t="shared" si="98"/>
        <v>0</v>
      </c>
      <c r="V424" s="48">
        <f t="shared" si="99"/>
        <v>0</v>
      </c>
      <c r="W424" s="19"/>
      <c r="X424" s="20" t="e">
        <f t="shared" si="100"/>
        <v>#DIV/0!</v>
      </c>
      <c r="Y424" s="19"/>
    </row>
    <row r="425" spans="1:25" x14ac:dyDescent="0.25">
      <c r="A425" s="28" t="s">
        <v>51</v>
      </c>
      <c r="B425" s="19"/>
      <c r="C425" s="19"/>
      <c r="D425" s="29">
        <f t="shared" si="101"/>
        <v>0</v>
      </c>
      <c r="E425" s="19"/>
      <c r="F425" s="19"/>
      <c r="G425" s="20"/>
      <c r="H425" s="29">
        <f t="shared" si="94"/>
        <v>0</v>
      </c>
      <c r="I425" s="19"/>
      <c r="J425" s="19"/>
      <c r="K425" s="21"/>
      <c r="L425" s="29">
        <f t="shared" si="95"/>
        <v>0</v>
      </c>
      <c r="M425" s="19"/>
      <c r="N425" s="20"/>
      <c r="O425" s="29">
        <f t="shared" si="96"/>
        <v>0</v>
      </c>
      <c r="P425" s="19"/>
      <c r="Q425" s="20"/>
      <c r="R425" s="29">
        <f t="shared" si="97"/>
        <v>0</v>
      </c>
      <c r="S425" s="19"/>
      <c r="T425" s="19"/>
      <c r="U425" s="29">
        <f t="shared" si="98"/>
        <v>0</v>
      </c>
      <c r="V425" s="48">
        <f t="shared" si="99"/>
        <v>0</v>
      </c>
      <c r="W425" s="19"/>
      <c r="X425" s="20" t="e">
        <f t="shared" si="100"/>
        <v>#DIV/0!</v>
      </c>
      <c r="Y425" s="19"/>
    </row>
    <row r="426" spans="1:25" x14ac:dyDescent="0.25">
      <c r="A426" s="28" t="s">
        <v>181</v>
      </c>
      <c r="B426" s="19"/>
      <c r="C426" s="19"/>
      <c r="D426" s="29">
        <f t="shared" si="101"/>
        <v>0</v>
      </c>
      <c r="E426" s="19"/>
      <c r="F426" s="19"/>
      <c r="G426" s="20"/>
      <c r="H426" s="29">
        <f t="shared" si="94"/>
        <v>0</v>
      </c>
      <c r="I426" s="19"/>
      <c r="J426" s="19"/>
      <c r="K426" s="21"/>
      <c r="L426" s="29">
        <f t="shared" si="95"/>
        <v>0</v>
      </c>
      <c r="M426" s="19"/>
      <c r="N426" s="20"/>
      <c r="O426" s="29">
        <f t="shared" si="96"/>
        <v>0</v>
      </c>
      <c r="P426" s="19"/>
      <c r="Q426" s="20"/>
      <c r="R426" s="29">
        <f t="shared" si="97"/>
        <v>0</v>
      </c>
      <c r="S426" s="19"/>
      <c r="T426" s="19"/>
      <c r="U426" s="29">
        <f t="shared" si="98"/>
        <v>0</v>
      </c>
      <c r="V426" s="48">
        <f t="shared" si="99"/>
        <v>0</v>
      </c>
      <c r="W426" s="19"/>
      <c r="X426" s="20" t="e">
        <f t="shared" si="100"/>
        <v>#DIV/0!</v>
      </c>
      <c r="Y426" s="19"/>
    </row>
    <row r="427" spans="1:25" x14ac:dyDescent="0.25">
      <c r="A427" s="18" t="s">
        <v>146</v>
      </c>
      <c r="B427" s="19"/>
      <c r="C427" s="19"/>
      <c r="D427" s="29">
        <f t="shared" si="101"/>
        <v>0</v>
      </c>
      <c r="E427" s="19"/>
      <c r="F427" s="19"/>
      <c r="G427" s="20"/>
      <c r="H427" s="29">
        <f t="shared" si="94"/>
        <v>0</v>
      </c>
      <c r="I427" s="19"/>
      <c r="J427" s="19"/>
      <c r="K427" s="21"/>
      <c r="L427" s="29">
        <f t="shared" si="95"/>
        <v>0</v>
      </c>
      <c r="M427" s="19"/>
      <c r="N427" s="20"/>
      <c r="O427" s="29">
        <f t="shared" si="96"/>
        <v>0</v>
      </c>
      <c r="P427" s="19"/>
      <c r="Q427" s="20"/>
      <c r="R427" s="29">
        <f t="shared" si="97"/>
        <v>0</v>
      </c>
      <c r="S427" s="19"/>
      <c r="T427" s="19"/>
      <c r="U427" s="29">
        <f t="shared" si="98"/>
        <v>0</v>
      </c>
      <c r="V427" s="48">
        <f t="shared" si="99"/>
        <v>0</v>
      </c>
      <c r="W427" s="19"/>
      <c r="X427" s="20" t="e">
        <f t="shared" si="100"/>
        <v>#DIV/0!</v>
      </c>
      <c r="Y427" s="19"/>
    </row>
    <row r="428" spans="1:25" x14ac:dyDescent="0.25">
      <c r="A428" s="28" t="s">
        <v>52</v>
      </c>
      <c r="B428" s="19"/>
      <c r="C428" s="19"/>
      <c r="D428" s="29">
        <f t="shared" si="101"/>
        <v>0</v>
      </c>
      <c r="E428" s="19"/>
      <c r="F428" s="19"/>
      <c r="G428" s="20"/>
      <c r="H428" s="29">
        <f t="shared" si="94"/>
        <v>0</v>
      </c>
      <c r="I428" s="19"/>
      <c r="J428" s="19"/>
      <c r="K428" s="21"/>
      <c r="L428" s="29">
        <f t="shared" si="95"/>
        <v>0</v>
      </c>
      <c r="M428" s="19"/>
      <c r="N428" s="20"/>
      <c r="O428" s="29">
        <f t="shared" si="96"/>
        <v>0</v>
      </c>
      <c r="P428" s="19"/>
      <c r="Q428" s="20"/>
      <c r="R428" s="29">
        <f t="shared" si="97"/>
        <v>0</v>
      </c>
      <c r="S428" s="19"/>
      <c r="T428" s="19"/>
      <c r="U428" s="29">
        <f t="shared" si="98"/>
        <v>0</v>
      </c>
      <c r="V428" s="48">
        <f t="shared" si="99"/>
        <v>0</v>
      </c>
      <c r="W428" s="19"/>
      <c r="X428" s="20" t="e">
        <f t="shared" si="100"/>
        <v>#DIV/0!</v>
      </c>
      <c r="Y428" s="19"/>
    </row>
    <row r="429" spans="1:25" x14ac:dyDescent="0.25">
      <c r="A429" s="18"/>
      <c r="B429" s="19"/>
      <c r="C429" s="19"/>
      <c r="D429" s="29">
        <f t="shared" si="101"/>
        <v>0</v>
      </c>
      <c r="E429" s="19"/>
      <c r="F429" s="19"/>
      <c r="G429" s="20"/>
      <c r="H429" s="29">
        <f t="shared" si="94"/>
        <v>0</v>
      </c>
      <c r="I429" s="19"/>
      <c r="J429" s="19"/>
      <c r="K429" s="21"/>
      <c r="L429" s="29">
        <f t="shared" si="95"/>
        <v>0</v>
      </c>
      <c r="M429" s="19"/>
      <c r="N429" s="20"/>
      <c r="O429" s="29">
        <f t="shared" si="96"/>
        <v>0</v>
      </c>
      <c r="P429" s="19"/>
      <c r="Q429" s="20"/>
      <c r="R429" s="29">
        <f t="shared" si="97"/>
        <v>0</v>
      </c>
      <c r="S429" s="19"/>
      <c r="T429" s="19"/>
      <c r="U429" s="29">
        <f t="shared" si="98"/>
        <v>0</v>
      </c>
      <c r="V429" s="48">
        <f t="shared" si="99"/>
        <v>0</v>
      </c>
      <c r="W429" s="19"/>
      <c r="X429" s="20" t="e">
        <f t="shared" si="100"/>
        <v>#DIV/0!</v>
      </c>
      <c r="Y429" s="19"/>
    </row>
    <row r="430" spans="1:25" x14ac:dyDescent="0.25">
      <c r="A430" s="18"/>
      <c r="B430" s="19"/>
      <c r="C430" s="19"/>
      <c r="D430" s="29">
        <f t="shared" si="101"/>
        <v>0</v>
      </c>
      <c r="E430" s="19"/>
      <c r="F430" s="19"/>
      <c r="G430" s="20"/>
      <c r="H430" s="29">
        <f t="shared" si="94"/>
        <v>0</v>
      </c>
      <c r="I430" s="19"/>
      <c r="J430" s="19"/>
      <c r="K430" s="21"/>
      <c r="L430" s="29">
        <f t="shared" si="95"/>
        <v>0</v>
      </c>
      <c r="M430" s="19"/>
      <c r="N430" s="20"/>
      <c r="O430" s="29">
        <f t="shared" si="96"/>
        <v>0</v>
      </c>
      <c r="P430" s="19"/>
      <c r="Q430" s="20"/>
      <c r="R430" s="29">
        <f t="shared" si="97"/>
        <v>0</v>
      </c>
      <c r="S430" s="19"/>
      <c r="T430" s="19"/>
      <c r="U430" s="29">
        <f t="shared" si="98"/>
        <v>0</v>
      </c>
      <c r="V430" s="48">
        <f t="shared" si="99"/>
        <v>0</v>
      </c>
      <c r="W430" s="19"/>
      <c r="X430" s="20" t="e">
        <f t="shared" si="100"/>
        <v>#DIV/0!</v>
      </c>
      <c r="Y430" s="19"/>
    </row>
    <row r="431" spans="1:25" x14ac:dyDescent="0.25">
      <c r="A431" s="18"/>
      <c r="B431" s="19"/>
      <c r="C431" s="19"/>
      <c r="D431" s="29">
        <f t="shared" si="101"/>
        <v>0</v>
      </c>
      <c r="E431" s="19"/>
      <c r="F431" s="19"/>
      <c r="G431" s="20"/>
      <c r="H431" s="29">
        <f t="shared" si="94"/>
        <v>0</v>
      </c>
      <c r="I431" s="19"/>
      <c r="J431" s="19"/>
      <c r="K431" s="21"/>
      <c r="L431" s="29">
        <f t="shared" si="95"/>
        <v>0</v>
      </c>
      <c r="M431" s="19"/>
      <c r="N431" s="20"/>
      <c r="O431" s="29">
        <f t="shared" si="96"/>
        <v>0</v>
      </c>
      <c r="P431" s="19"/>
      <c r="Q431" s="20"/>
      <c r="R431" s="29">
        <f t="shared" si="97"/>
        <v>0</v>
      </c>
      <c r="S431" s="19"/>
      <c r="T431" s="19"/>
      <c r="U431" s="29">
        <f t="shared" si="98"/>
        <v>0</v>
      </c>
      <c r="V431" s="48">
        <f t="shared" si="99"/>
        <v>0</v>
      </c>
      <c r="W431" s="19"/>
      <c r="X431" s="20" t="e">
        <f t="shared" si="100"/>
        <v>#DIV/0!</v>
      </c>
      <c r="Y431" s="19"/>
    </row>
    <row r="432" spans="1:25" x14ac:dyDescent="0.25">
      <c r="A432" s="22" t="s">
        <v>149</v>
      </c>
      <c r="B432" s="23"/>
      <c r="C432" s="23"/>
      <c r="D432" s="55">
        <f t="shared" si="101"/>
        <v>0</v>
      </c>
      <c r="E432" s="23"/>
      <c r="F432" s="23"/>
      <c r="G432" s="24"/>
      <c r="H432" s="55">
        <f t="shared" si="94"/>
        <v>0</v>
      </c>
      <c r="I432" s="23"/>
      <c r="J432" s="23"/>
      <c r="K432" s="25"/>
      <c r="L432" s="55">
        <f t="shared" si="95"/>
        <v>0</v>
      </c>
      <c r="M432" s="23"/>
      <c r="N432" s="24"/>
      <c r="O432" s="55">
        <f t="shared" si="96"/>
        <v>0</v>
      </c>
      <c r="P432" s="23"/>
      <c r="Q432" s="24"/>
      <c r="R432" s="55">
        <f t="shared" si="97"/>
        <v>0</v>
      </c>
      <c r="S432" s="23"/>
      <c r="T432" s="23"/>
      <c r="U432" s="55">
        <f t="shared" si="98"/>
        <v>0</v>
      </c>
      <c r="V432" s="49">
        <f t="shared" si="99"/>
        <v>0</v>
      </c>
      <c r="W432" s="23"/>
      <c r="X432" s="24" t="e">
        <f t="shared" si="100"/>
        <v>#DIV/0!</v>
      </c>
      <c r="Y432" s="23"/>
    </row>
    <row r="433" spans="1:25" x14ac:dyDescent="0.25">
      <c r="A433" s="26" t="s">
        <v>53</v>
      </c>
      <c r="B433" s="27"/>
      <c r="C433" s="27"/>
      <c r="D433" s="27">
        <f t="shared" si="101"/>
        <v>0</v>
      </c>
      <c r="E433" s="27"/>
      <c r="F433" s="27"/>
      <c r="G433" s="16"/>
      <c r="H433" s="27"/>
      <c r="I433" s="27"/>
      <c r="J433" s="27"/>
      <c r="K433" s="17"/>
      <c r="L433" s="27"/>
      <c r="M433" s="27"/>
      <c r="N433" s="16"/>
      <c r="O433" s="27"/>
      <c r="P433" s="27"/>
      <c r="Q433" s="16"/>
      <c r="R433" s="27"/>
      <c r="S433" s="27"/>
      <c r="T433" s="15"/>
      <c r="U433" s="27"/>
      <c r="V433" s="66"/>
      <c r="W433" s="27"/>
      <c r="X433" s="16"/>
      <c r="Y433" s="27"/>
    </row>
    <row r="434" spans="1:25" x14ac:dyDescent="0.25">
      <c r="A434" s="28" t="s">
        <v>54</v>
      </c>
      <c r="B434" s="29">
        <f>B381+B385+B389+B393+B397+B401+B405+B409+B413+B417+B421+B425+B426</f>
        <v>639</v>
      </c>
      <c r="C434" s="29">
        <f>C381+C385+C389+C393+C397+C401+C405+C409+C413+C417+C421+C425+C426</f>
        <v>600</v>
      </c>
      <c r="D434" s="29">
        <f t="shared" si="101"/>
        <v>39</v>
      </c>
      <c r="E434" s="29">
        <f>E381+E385+E389+E393+E397+E401+E405+E409+E413+E417+E421+E425+E426</f>
        <v>103</v>
      </c>
      <c r="F434" s="29">
        <f>F381+F385+F389+F393+F397+F401+F405+F409+F413+F417+F421+F425+F426</f>
        <v>0</v>
      </c>
      <c r="G434" s="20">
        <f>H434/E434</f>
        <v>70.747961165048551</v>
      </c>
      <c r="H434" s="29">
        <f>H381+H385+H389+H393+H397+H401+H405+H409+H413+H417+H421+H425+H426</f>
        <v>7287.0400000000009</v>
      </c>
      <c r="I434" s="29">
        <f>I381+I385+I389+I393+I397+I401+I405+I409+I413+I417+I421+I425+I426</f>
        <v>176</v>
      </c>
      <c r="J434" s="29">
        <f>J381+J385+J389+J393+J397+J401+J405+J409+J413+J417+J421+J425+J426</f>
        <v>176</v>
      </c>
      <c r="K434" s="268">
        <f t="shared" ref="K434:K443" si="102">L434/I434</f>
        <v>85.407897727272726</v>
      </c>
      <c r="L434" s="29">
        <f>L381+L385+L389+L393+L397+L401+L405+L409+L413+L417+L421+L425+L426</f>
        <v>15031.79</v>
      </c>
      <c r="M434" s="29">
        <f>M381+M385+M389+M393+M397+M401+M405+M409+M413+M417+M421+M425+M426</f>
        <v>230</v>
      </c>
      <c r="N434" s="20">
        <f>O434/M434</f>
        <v>83.668913043478256</v>
      </c>
      <c r="O434" s="29">
        <f>O381+O385+O389+O393+O397+O401+O405+O409+O413+O417+O421+O425+O426</f>
        <v>19243.849999999999</v>
      </c>
      <c r="P434" s="29">
        <f>P381+P385+P389+P393+P397+P401+P405+P409+P413+P417+P421+P425+P426</f>
        <v>91</v>
      </c>
      <c r="Q434" s="20">
        <f>R434/P434</f>
        <v>83.727032967032969</v>
      </c>
      <c r="R434" s="29">
        <f>R381+R385+R389+R393+R397+R401+R405+R409+R413+R417+R421+R425+R426</f>
        <v>7619.16</v>
      </c>
      <c r="S434" s="29">
        <f>S381+S385+S389+S393+S397+S401+S405+S409+S413+S417+S421+S425+S426</f>
        <v>0</v>
      </c>
      <c r="T434" s="19" t="e">
        <f>U434/S434</f>
        <v>#DIV/0!</v>
      </c>
      <c r="U434" s="29">
        <f>U381+U385+U389+U393+U397+U401+U405+U409+U413+U417+U421+U425+U426</f>
        <v>0</v>
      </c>
      <c r="V434" s="48">
        <f t="shared" ref="V434:V443" si="103">E434+I434+M434+P434+S434</f>
        <v>600</v>
      </c>
      <c r="W434" s="29">
        <f>W381+W385+W389+W393+W397+W401+W405+W409+W413+W417+W421+W425+W426</f>
        <v>0</v>
      </c>
      <c r="X434" s="20">
        <f t="shared" ref="X434:X443" si="104">(H434+L434+O434+R434+U434)/V434</f>
        <v>81.969733333333323</v>
      </c>
      <c r="Y434" s="29">
        <f>Y381+Y385+Y389+Y393+Y397+Y401+Y405+Y409+Y413+Y417+Y421+Y425+Y426</f>
        <v>8</v>
      </c>
    </row>
    <row r="435" spans="1:25" x14ac:dyDescent="0.25">
      <c r="A435" s="18" t="s">
        <v>55</v>
      </c>
      <c r="B435" s="29">
        <f>B397+B401+B405+B409+B413+B421+B426</f>
        <v>17</v>
      </c>
      <c r="C435" s="29">
        <f>C397+C401+C405+C409+C413+C421+C426</f>
        <v>17</v>
      </c>
      <c r="D435" s="29">
        <f t="shared" si="101"/>
        <v>0</v>
      </c>
      <c r="E435" s="29">
        <f>E397+E401+E405+E409+E413+E421+E426</f>
        <v>0</v>
      </c>
      <c r="F435" s="29">
        <f>F397+F401+F405+F409+F413+F421+F426</f>
        <v>0</v>
      </c>
      <c r="G435" s="20" t="e">
        <f t="shared" ref="G435:G443" si="105">H435/E435</f>
        <v>#DIV/0!</v>
      </c>
      <c r="H435" s="29">
        <f>H397+H401+H405+H409+H413+H421+H426</f>
        <v>0</v>
      </c>
      <c r="I435" s="29">
        <f>I397+I401+I405+I409+I413+I421+I426</f>
        <v>17</v>
      </c>
      <c r="J435" s="29">
        <f>J397+J401+J405+J409+J413+J421+J426</f>
        <v>17</v>
      </c>
      <c r="K435" s="268">
        <f t="shared" si="102"/>
        <v>85.49</v>
      </c>
      <c r="L435" s="29">
        <f>L397+L401+L405+L409+L413+L421+L426</f>
        <v>1453.33</v>
      </c>
      <c r="M435" s="29">
        <f>M397+M401+M405+M409+M413+M421+M426</f>
        <v>0</v>
      </c>
      <c r="N435" s="20" t="e">
        <f t="shared" ref="N435:N441" si="106">O435/M435</f>
        <v>#DIV/0!</v>
      </c>
      <c r="O435" s="29">
        <f>O397+O401+O405+O409+O413+O421+O426</f>
        <v>0</v>
      </c>
      <c r="P435" s="29">
        <f>P397+P401+P405+P409+P413+P421+P426</f>
        <v>0</v>
      </c>
      <c r="Q435" s="20" t="e">
        <f t="shared" ref="Q435:Q443" si="107">R435/P435</f>
        <v>#DIV/0!</v>
      </c>
      <c r="R435" s="29">
        <f>R397+R401+R405+R409+R413+R421+R426</f>
        <v>0</v>
      </c>
      <c r="S435" s="29">
        <f>S397+S401+S405+S409+S413+S421+S426</f>
        <v>0</v>
      </c>
      <c r="T435" s="19" t="e">
        <f t="shared" ref="T435:T443" si="108">U435/S435</f>
        <v>#DIV/0!</v>
      </c>
      <c r="U435" s="29">
        <f>U397+U401+U405+U409+U413+U421+U426</f>
        <v>0</v>
      </c>
      <c r="V435" s="48">
        <f t="shared" si="103"/>
        <v>17</v>
      </c>
      <c r="W435" s="29">
        <f>W397+W401+W405+W409+W413+W421+W426</f>
        <v>0</v>
      </c>
      <c r="X435" s="20">
        <f t="shared" si="104"/>
        <v>85.49</v>
      </c>
      <c r="Y435" s="29">
        <f>Y397+Y401+Y405+Y409+Y413+Y421+Y426</f>
        <v>0</v>
      </c>
    </row>
    <row r="436" spans="1:25" x14ac:dyDescent="0.25">
      <c r="A436" s="28" t="s">
        <v>56</v>
      </c>
      <c r="B436" s="29">
        <f>B383+B387+B390+B394+B398+B402+B406+B410+B414+B418+B422+B432</f>
        <v>10</v>
      </c>
      <c r="C436" s="29">
        <f>C383+C387+C390+C394+C398+C402+C406+C410+C414+C418+C422+C432</f>
        <v>10</v>
      </c>
      <c r="D436" s="29">
        <f t="shared" si="101"/>
        <v>0</v>
      </c>
      <c r="E436" s="29">
        <f>E383+E387+E390+E394+E398+E402+E406+E410+E414+E418+E422+E432</f>
        <v>0</v>
      </c>
      <c r="F436" s="29">
        <f>F383+F387+F390+F394+F398+F402+F406+F410+F414+F418+F422+F432</f>
        <v>0</v>
      </c>
      <c r="G436" s="20" t="e">
        <f t="shared" si="105"/>
        <v>#DIV/0!</v>
      </c>
      <c r="H436" s="29">
        <f>H383+H387+H390+H394+H398+H402+H406+H410+H414+H418+H422+H432</f>
        <v>0</v>
      </c>
      <c r="I436" s="29">
        <f>I383+I387+I390+I394+I398+I402+I406+I410+I414+I418+I422+I432</f>
        <v>0</v>
      </c>
      <c r="J436" s="29">
        <f>J383+J387+J390+J394+J398+J402+J406+J410+J414+J418+J422+J432</f>
        <v>0</v>
      </c>
      <c r="K436" s="268" t="e">
        <f t="shared" si="102"/>
        <v>#DIV/0!</v>
      </c>
      <c r="L436" s="29">
        <f>L383+L387+L390+L394+L398+L402+L406+L410+L414+L418+L422+L432</f>
        <v>0</v>
      </c>
      <c r="M436" s="29">
        <f>M383+M387+M390+M394+M398+M402+M406+M410+M414+M418+M422+M432</f>
        <v>10</v>
      </c>
      <c r="N436" s="20">
        <f t="shared" si="106"/>
        <v>83.32</v>
      </c>
      <c r="O436" s="29">
        <f>O383+O387+O390+O394+O398+O402+O406+O410+O414+O418+O422+O432</f>
        <v>833.19999999999993</v>
      </c>
      <c r="P436" s="29">
        <f>P383+P387+P390+P394+P398+P402+P406+P410+P414+P418+P422+P432</f>
        <v>0</v>
      </c>
      <c r="Q436" s="20" t="e">
        <f t="shared" si="107"/>
        <v>#DIV/0!</v>
      </c>
      <c r="R436" s="29">
        <f>R383+R387+R390+R394+R398+R402+R406+R410+R414+R418+R422+R432</f>
        <v>0</v>
      </c>
      <c r="S436" s="29">
        <f>S383+S387+S390+S394+S398+S402+S406+S410+S414+S418+S422+S432</f>
        <v>0</v>
      </c>
      <c r="T436" s="19" t="e">
        <f t="shared" si="108"/>
        <v>#DIV/0!</v>
      </c>
      <c r="U436" s="29">
        <f>U383+U387+U390+U394+U398+U402+U406+U410+U414+U418+U422+U432</f>
        <v>0</v>
      </c>
      <c r="V436" s="48">
        <f t="shared" si="103"/>
        <v>10</v>
      </c>
      <c r="W436" s="29">
        <f>W383+W387+W390+W394+W398+W402+W406+W410+W414+W418+W422+W432</f>
        <v>0</v>
      </c>
      <c r="X436" s="20">
        <f t="shared" si="104"/>
        <v>83.32</v>
      </c>
      <c r="Y436" s="29">
        <f>Y383+Y387+Y390+Y394+Y398+Y402+Y406+Y410+Y414+Y418+Y422+Y432</f>
        <v>0</v>
      </c>
    </row>
    <row r="437" spans="1:25" x14ac:dyDescent="0.25">
      <c r="A437" s="18" t="s">
        <v>57</v>
      </c>
      <c r="B437" s="29">
        <f>B398+B402+B406+B410+B416+B422</f>
        <v>0</v>
      </c>
      <c r="C437" s="29">
        <f>C398+C402+C406+C410+C416+C422</f>
        <v>0</v>
      </c>
      <c r="D437" s="29">
        <f t="shared" si="101"/>
        <v>0</v>
      </c>
      <c r="E437" s="29">
        <f>E398+E402+E406+E410+E416+E422</f>
        <v>0</v>
      </c>
      <c r="F437" s="29">
        <f>F398+F402+F406+F410+F416+F422</f>
        <v>0</v>
      </c>
      <c r="G437" s="20" t="e">
        <f t="shared" si="105"/>
        <v>#DIV/0!</v>
      </c>
      <c r="H437" s="29">
        <f>H398+H402+H406+H410+H416+H422</f>
        <v>0</v>
      </c>
      <c r="I437" s="29">
        <f>I398+I402+I406+I410+I416+I422</f>
        <v>0</v>
      </c>
      <c r="J437" s="29">
        <f>J398+J402+J406+J410+J416+J422</f>
        <v>0</v>
      </c>
      <c r="K437" s="268" t="e">
        <f t="shared" si="102"/>
        <v>#DIV/0!</v>
      </c>
      <c r="L437" s="29">
        <f>L398+L402+L406+L410+L416+L422</f>
        <v>0</v>
      </c>
      <c r="M437" s="29">
        <f>M398+M402+M406+M410+M416+M422</f>
        <v>0</v>
      </c>
      <c r="N437" s="20" t="e">
        <f t="shared" si="106"/>
        <v>#DIV/0!</v>
      </c>
      <c r="O437" s="29">
        <f>O398+O402+O406+O410+O416+O422</f>
        <v>0</v>
      </c>
      <c r="P437" s="29">
        <f>P398+P402+P406+P410+P416+P422</f>
        <v>0</v>
      </c>
      <c r="Q437" s="20" t="e">
        <f t="shared" si="107"/>
        <v>#DIV/0!</v>
      </c>
      <c r="R437" s="29">
        <f>R398+R402+R406+R410+R416+R422</f>
        <v>0</v>
      </c>
      <c r="S437" s="29">
        <f>S398+S402+S406+S410+S416+S422</f>
        <v>0</v>
      </c>
      <c r="T437" s="19" t="e">
        <f t="shared" si="108"/>
        <v>#DIV/0!</v>
      </c>
      <c r="U437" s="29">
        <f>U398+U402+U406+U410+U416+U422</f>
        <v>0</v>
      </c>
      <c r="V437" s="48">
        <f t="shared" si="103"/>
        <v>0</v>
      </c>
      <c r="W437" s="29">
        <f>W398+W402+W406+W410+W416+W422</f>
        <v>0</v>
      </c>
      <c r="X437" s="20" t="e">
        <f t="shared" si="104"/>
        <v>#DIV/0!</v>
      </c>
      <c r="Y437" s="29">
        <f>Y398+Y402+Y406+Y410+Y416+Y422</f>
        <v>0</v>
      </c>
    </row>
    <row r="438" spans="1:25" x14ac:dyDescent="0.25">
      <c r="A438" s="28" t="s">
        <v>58</v>
      </c>
      <c r="B438" s="29">
        <f>B382+B386+B391+B395+B399+B403+B411+B407+B415+B419+B423+B427</f>
        <v>131</v>
      </c>
      <c r="C438" s="29">
        <f>C382+C386+C391+C395+C399+C403+C411+C407+C415+C419+C423+C427</f>
        <v>191</v>
      </c>
      <c r="D438" s="29">
        <f t="shared" si="101"/>
        <v>-60</v>
      </c>
      <c r="E438" s="29">
        <f>E382+E386+E391+E395+E399+E403+E411+E407+E415+E419+E423+E427</f>
        <v>0</v>
      </c>
      <c r="F438" s="29">
        <f>F382+F386+F391+F395+F399+F403+F411+F407+F415+F419+F423+F427</f>
        <v>0</v>
      </c>
      <c r="G438" s="20" t="e">
        <f t="shared" si="105"/>
        <v>#DIV/0!</v>
      </c>
      <c r="H438" s="29">
        <f>H382+H386+H391+H395+H399+H403+H411+H407+H415+H419+H423+H427</f>
        <v>0</v>
      </c>
      <c r="I438" s="29">
        <f>I382+I386+I391+I395+I399+I403+I411+I407+I415+I419+I423+I427</f>
        <v>173</v>
      </c>
      <c r="J438" s="29">
        <f>J382+J386+J391+J395+J399+J403+J411+J407+J415+J419+J423+J427</f>
        <v>173</v>
      </c>
      <c r="K438" s="268">
        <f t="shared" si="102"/>
        <v>87.08947976878612</v>
      </c>
      <c r="L438" s="29">
        <f>L382+L386+L391+L395+L399+L403+L411+L407+L415+L419+L423+L427</f>
        <v>15066.48</v>
      </c>
      <c r="M438" s="29">
        <f>M382+M386+M391+M395+M399+M403+M411+M407+M415+M419+M423+M427</f>
        <v>18</v>
      </c>
      <c r="N438" s="20">
        <f t="shared" si="106"/>
        <v>74.52</v>
      </c>
      <c r="O438" s="29">
        <f>O382+O386+O391+O395+O399+O403+O411+O407+O415+O419+O423+O427</f>
        <v>1341.36</v>
      </c>
      <c r="P438" s="29">
        <f>P382+P386+P391+P395+P399+P403+P411+P407+P415+P419+P423+P427</f>
        <v>0</v>
      </c>
      <c r="Q438" s="20" t="e">
        <f t="shared" si="107"/>
        <v>#DIV/0!</v>
      </c>
      <c r="R438" s="29">
        <f>R382+R386+R391+R395+R399+R403+R411+R407+R415+R419+R423+R427</f>
        <v>0</v>
      </c>
      <c r="S438" s="29">
        <f>S382+S386+S391+S395+S399+S403+S411+S407+S415+S419+S423+S427</f>
        <v>0</v>
      </c>
      <c r="T438" s="19" t="e">
        <f t="shared" si="108"/>
        <v>#DIV/0!</v>
      </c>
      <c r="U438" s="29">
        <f>U382+U386+U391+U395+U399+U403+U411+U407+U415+U419+U423+U427</f>
        <v>0</v>
      </c>
      <c r="V438" s="48">
        <f t="shared" si="103"/>
        <v>191</v>
      </c>
      <c r="W438" s="29">
        <f>W382+W386+W391+W395+W399+W403+W411+W407+W415+W419+W423+W427</f>
        <v>0</v>
      </c>
      <c r="X438" s="20">
        <f t="shared" si="104"/>
        <v>85.904921465968584</v>
      </c>
      <c r="Y438" s="29">
        <f>Y382+Y386+Y391+Y395+Y399+Y403+Y411+Y407+Y415+Y419+Y423+Y427</f>
        <v>0</v>
      </c>
    </row>
    <row r="439" spans="1:25" x14ac:dyDescent="0.25">
      <c r="A439" s="18" t="s">
        <v>59</v>
      </c>
      <c r="B439" s="29">
        <f>B399+B403+B407+B411+B415+B423+B427</f>
        <v>0</v>
      </c>
      <c r="C439" s="29">
        <f>C399+C403+C407+C411+C415+C423+C427</f>
        <v>60</v>
      </c>
      <c r="D439" s="29">
        <f t="shared" si="101"/>
        <v>-60</v>
      </c>
      <c r="E439" s="29">
        <f>E399+E403+E407+E411+E415+E423+E427</f>
        <v>0</v>
      </c>
      <c r="F439" s="29">
        <f>F399+F403+F407+F411+F415+F423+F427</f>
        <v>0</v>
      </c>
      <c r="G439" s="20" t="e">
        <f t="shared" si="105"/>
        <v>#DIV/0!</v>
      </c>
      <c r="H439" s="29">
        <f>H399+H403+H407+H411+H415+H423+H427</f>
        <v>0</v>
      </c>
      <c r="I439" s="29">
        <f>I399+I403+I407+I411+I415+I423+I427</f>
        <v>60</v>
      </c>
      <c r="J439" s="29">
        <f>J399+J403+J407+J411+J415+J423+J427</f>
        <v>60</v>
      </c>
      <c r="K439" s="268">
        <f>L439/I439</f>
        <v>86.58</v>
      </c>
      <c r="L439" s="29">
        <f>L399+L403+L407+L411+L415+L423+L427</f>
        <v>5194.8</v>
      </c>
      <c r="M439" s="29">
        <f>M399+M403+M407+M411+M415+M423+M427</f>
        <v>0</v>
      </c>
      <c r="N439" s="20" t="e">
        <f t="shared" si="106"/>
        <v>#DIV/0!</v>
      </c>
      <c r="O439" s="29">
        <f>O399+O403+O407+O411+O415+O423+O427</f>
        <v>0</v>
      </c>
      <c r="P439" s="29">
        <f>P399+P403+P407+P411+P415+P423+P427</f>
        <v>0</v>
      </c>
      <c r="Q439" s="20" t="e">
        <f t="shared" si="107"/>
        <v>#DIV/0!</v>
      </c>
      <c r="R439" s="29">
        <f>R399+R403+R407+R411+R415+R423+R427</f>
        <v>0</v>
      </c>
      <c r="S439" s="29">
        <f>S399+S403+S407+S411+S415+S423+S427</f>
        <v>0</v>
      </c>
      <c r="T439" s="19" t="e">
        <f t="shared" si="108"/>
        <v>#DIV/0!</v>
      </c>
      <c r="U439" s="29">
        <f>U399+U403+U407+U411+U415+U423+U427</f>
        <v>0</v>
      </c>
      <c r="V439" s="48">
        <f t="shared" si="103"/>
        <v>60</v>
      </c>
      <c r="W439" s="29">
        <f>W399+W403+W407+W411+W415+W423+W427</f>
        <v>0</v>
      </c>
      <c r="X439" s="20">
        <f t="shared" si="104"/>
        <v>86.58</v>
      </c>
      <c r="Y439" s="29">
        <f>Y399+Y403+Y407+Y411+Y415+Y423+Y427</f>
        <v>0</v>
      </c>
    </row>
    <row r="440" spans="1:25" x14ac:dyDescent="0.25">
      <c r="A440" s="28" t="s">
        <v>60</v>
      </c>
      <c r="B440" s="29">
        <f>B384+B388+B392+B396+B400+B404+B408+B412+B416+B420+B424</f>
        <v>1</v>
      </c>
      <c r="C440" s="29">
        <f>C384+C388+C392+C396+C400+C404+C408+C412+C416+C420+C424</f>
        <v>1</v>
      </c>
      <c r="D440" s="29">
        <f t="shared" si="101"/>
        <v>0</v>
      </c>
      <c r="E440" s="29">
        <f>E384+E388+E392+E396+E400+E404+E408+E412+E416+E420+E424</f>
        <v>1</v>
      </c>
      <c r="F440" s="29">
        <f>F384+F388+F392+F396+F400+F404+F408+F412+F416+F420+F424</f>
        <v>0</v>
      </c>
      <c r="G440" s="20">
        <f t="shared" si="105"/>
        <v>97.45</v>
      </c>
      <c r="H440" s="29">
        <f>H384+H388+H392+H396+H400+H404+H408+H412+H416+H420+H424</f>
        <v>97.45</v>
      </c>
      <c r="I440" s="29">
        <f>I384+I388+I392+I396+I400+I404+I408+I412+I416+I420+I424</f>
        <v>0</v>
      </c>
      <c r="J440" s="29">
        <f>J384+J388+J392+J396+J400+J404+J408+J412+J416+J420+J424</f>
        <v>0</v>
      </c>
      <c r="K440" s="268" t="e">
        <f t="shared" si="102"/>
        <v>#DIV/0!</v>
      </c>
      <c r="L440" s="29">
        <f>L384+L388+L392+L396+L400+L404+L408+L412+L416+L420+L424</f>
        <v>0</v>
      </c>
      <c r="M440" s="29">
        <f>M384+M388+M392+M396+M400+M404+M408+M412+M416+M420+M424</f>
        <v>0</v>
      </c>
      <c r="N440" s="20" t="e">
        <f t="shared" si="106"/>
        <v>#DIV/0!</v>
      </c>
      <c r="O440" s="29">
        <f>O384+O388+O392+O396+O400+O404+O408+O412+O416+O420+O424</f>
        <v>0</v>
      </c>
      <c r="P440" s="29">
        <f>P384+P388+P392+P396+P400+P404+P408+P412+P416+P420+P424</f>
        <v>0</v>
      </c>
      <c r="Q440" s="20" t="e">
        <f t="shared" si="107"/>
        <v>#DIV/0!</v>
      </c>
      <c r="R440" s="29">
        <f>R384+R388+R392+R396+R400+R404+R408+R412+R416+R420+R424</f>
        <v>0</v>
      </c>
      <c r="S440" s="29">
        <f>S384+S388+S392+S396+S400+S404+S408+S412+S416+S420+S424</f>
        <v>0</v>
      </c>
      <c r="T440" s="19" t="e">
        <f t="shared" si="108"/>
        <v>#DIV/0!</v>
      </c>
      <c r="U440" s="29">
        <f>U384+U388+U392+U396+U400+U404+U408+U412+U416+U420+U424</f>
        <v>0</v>
      </c>
      <c r="V440" s="48">
        <f t="shared" si="103"/>
        <v>1</v>
      </c>
      <c r="W440" s="29">
        <f>W384+W388+W392+W396+W400+W404+W408+W412+W416+W420+W424</f>
        <v>0</v>
      </c>
      <c r="X440" s="20">
        <f t="shared" si="104"/>
        <v>97.45</v>
      </c>
      <c r="Y440" s="29">
        <f>Y384+Y388+Y392+Y396+Y400+Y404+Y408+Y412+Y416+Y420+Y424</f>
        <v>0</v>
      </c>
    </row>
    <row r="441" spans="1:25" x14ac:dyDescent="0.25">
      <c r="A441" s="18" t="s">
        <v>61</v>
      </c>
      <c r="B441" s="29">
        <f>B400+B404+B408+B412+B416+B424</f>
        <v>0</v>
      </c>
      <c r="C441" s="29">
        <f>C400+C404+C408+C412+C416+C424</f>
        <v>0</v>
      </c>
      <c r="D441" s="29">
        <f t="shared" si="101"/>
        <v>0</v>
      </c>
      <c r="E441" s="29">
        <f>E400+E404+E408+E412+E416+E424</f>
        <v>0</v>
      </c>
      <c r="F441" s="29">
        <f>F400+F404+F408+F412+F416+F424</f>
        <v>0</v>
      </c>
      <c r="G441" s="20" t="e">
        <f t="shared" si="105"/>
        <v>#DIV/0!</v>
      </c>
      <c r="H441" s="29">
        <f>H400+H404+H408+H412+H416+H424</f>
        <v>0</v>
      </c>
      <c r="I441" s="29">
        <f>I400+I404+I408+I412+I416+I424</f>
        <v>0</v>
      </c>
      <c r="J441" s="29">
        <f>J400+J404+J408+J412+J416+J424</f>
        <v>0</v>
      </c>
      <c r="K441" s="268" t="e">
        <f t="shared" si="102"/>
        <v>#DIV/0!</v>
      </c>
      <c r="L441" s="29">
        <f>L400+L404+L408+L412+L416+L424</f>
        <v>0</v>
      </c>
      <c r="M441" s="29">
        <f>M400+M404+M408+M412+M416+M424</f>
        <v>0</v>
      </c>
      <c r="N441" s="20" t="e">
        <f t="shared" si="106"/>
        <v>#DIV/0!</v>
      </c>
      <c r="O441" s="29">
        <f>O400+O404+O408+O412+O416+O424</f>
        <v>0</v>
      </c>
      <c r="P441" s="29">
        <f>P400+P404+P408+P412+P416+P424</f>
        <v>0</v>
      </c>
      <c r="Q441" s="20" t="e">
        <f t="shared" si="107"/>
        <v>#DIV/0!</v>
      </c>
      <c r="R441" s="29">
        <f>R400+R404+R408+R412+R416+R424</f>
        <v>0</v>
      </c>
      <c r="S441" s="29">
        <f>S400+S404+S408+S412+S416+S424</f>
        <v>0</v>
      </c>
      <c r="T441" s="19" t="e">
        <f t="shared" si="108"/>
        <v>#DIV/0!</v>
      </c>
      <c r="U441" s="29">
        <f>U400+U404+U408+U412+U416+U424</f>
        <v>0</v>
      </c>
      <c r="V441" s="48">
        <f t="shared" si="103"/>
        <v>0</v>
      </c>
      <c r="W441" s="29">
        <f>W400+W404+W408+W412+W416+W424</f>
        <v>0</v>
      </c>
      <c r="X441" s="20" t="e">
        <f t="shared" si="104"/>
        <v>#DIV/0!</v>
      </c>
      <c r="Y441" s="29">
        <f>Y400+Y404+Y408+Y412+Y416+Y424</f>
        <v>0</v>
      </c>
    </row>
    <row r="442" spans="1:25" x14ac:dyDescent="0.25">
      <c r="A442" s="30" t="s">
        <v>52</v>
      </c>
      <c r="B442" s="31">
        <f>B428</f>
        <v>0</v>
      </c>
      <c r="C442" s="31">
        <f>C428</f>
        <v>0</v>
      </c>
      <c r="D442" s="31">
        <f t="shared" si="101"/>
        <v>0</v>
      </c>
      <c r="E442" s="31">
        <f>E428</f>
        <v>0</v>
      </c>
      <c r="F442" s="31">
        <f>F428</f>
        <v>0</v>
      </c>
      <c r="G442" s="33" t="e">
        <f t="shared" si="105"/>
        <v>#DIV/0!</v>
      </c>
      <c r="H442" s="31">
        <f>H428</f>
        <v>0</v>
      </c>
      <c r="I442" s="31">
        <f>I428</f>
        <v>0</v>
      </c>
      <c r="J442" s="31">
        <f>J428</f>
        <v>0</v>
      </c>
      <c r="K442" s="269" t="e">
        <f t="shared" si="102"/>
        <v>#DIV/0!</v>
      </c>
      <c r="L442" s="31">
        <f>L428</f>
        <v>0</v>
      </c>
      <c r="M442" s="31">
        <f>M428</f>
        <v>0</v>
      </c>
      <c r="N442" s="33" t="e">
        <f>O442/M442</f>
        <v>#DIV/0!</v>
      </c>
      <c r="O442" s="31">
        <f>O428</f>
        <v>0</v>
      </c>
      <c r="P442" s="31">
        <f>P428</f>
        <v>0</v>
      </c>
      <c r="Q442" s="33" t="e">
        <f t="shared" si="107"/>
        <v>#DIV/0!</v>
      </c>
      <c r="R442" s="31">
        <f>R428</f>
        <v>0</v>
      </c>
      <c r="S442" s="31">
        <f>S428</f>
        <v>0</v>
      </c>
      <c r="T442" s="32" t="e">
        <f t="shared" si="108"/>
        <v>#DIV/0!</v>
      </c>
      <c r="U442" s="31">
        <f>U428</f>
        <v>0</v>
      </c>
      <c r="V442" s="50">
        <f t="shared" si="103"/>
        <v>0</v>
      </c>
      <c r="W442" s="31">
        <f>W428</f>
        <v>0</v>
      </c>
      <c r="X442" s="33" t="e">
        <f t="shared" si="104"/>
        <v>#DIV/0!</v>
      </c>
      <c r="Y442" s="31">
        <f>Y428</f>
        <v>0</v>
      </c>
    </row>
    <row r="443" spans="1:25" x14ac:dyDescent="0.25">
      <c r="A443" s="69" t="s">
        <v>62</v>
      </c>
      <c r="B443" s="70">
        <f>B434+B436+B438+B440+B442</f>
        <v>781</v>
      </c>
      <c r="C443" s="70">
        <f>C434+C436+C438+C440+C442</f>
        <v>802</v>
      </c>
      <c r="D443" s="71">
        <f t="shared" si="101"/>
        <v>-21</v>
      </c>
      <c r="E443" s="70">
        <f>E434+E436+E438+E440+E442</f>
        <v>104</v>
      </c>
      <c r="F443" s="70">
        <f>F434+F436+F438+F440+F442</f>
        <v>0</v>
      </c>
      <c r="G443" s="72">
        <f t="shared" si="105"/>
        <v>71.004711538461549</v>
      </c>
      <c r="H443" s="70">
        <f>H434+H436+H438+H440+H442</f>
        <v>7384.4900000000007</v>
      </c>
      <c r="I443" s="70">
        <f>I434+I436+I438+I440+I442</f>
        <v>349</v>
      </c>
      <c r="J443" s="70">
        <f>J434+J436+J438+J440+J442</f>
        <v>349</v>
      </c>
      <c r="K443" s="275">
        <f t="shared" si="102"/>
        <v>86.241461318051577</v>
      </c>
      <c r="L443" s="70">
        <f>L434+L436+L438+L440+L442</f>
        <v>30098.27</v>
      </c>
      <c r="M443" s="70">
        <f>M434+M436+M438+M440+M442</f>
        <v>258</v>
      </c>
      <c r="N443" s="72">
        <f>O443/M443</f>
        <v>83.017093023255811</v>
      </c>
      <c r="O443" s="70">
        <f>O434+O436+O438+O440+O442</f>
        <v>21418.41</v>
      </c>
      <c r="P443" s="70">
        <f>P434+P436+P438+P440+P442</f>
        <v>91</v>
      </c>
      <c r="Q443" s="72">
        <f t="shared" si="107"/>
        <v>83.727032967032969</v>
      </c>
      <c r="R443" s="70">
        <f>R434+R436+R438+R440+R442</f>
        <v>7619.16</v>
      </c>
      <c r="S443" s="70">
        <f>S434+S436+S438+S440+S442</f>
        <v>0</v>
      </c>
      <c r="T443" s="74" t="e">
        <f t="shared" si="108"/>
        <v>#DIV/0!</v>
      </c>
      <c r="U443" s="70">
        <f>U434+U436+U438+U440+U442</f>
        <v>0</v>
      </c>
      <c r="V443" s="75">
        <f t="shared" si="103"/>
        <v>802</v>
      </c>
      <c r="W443" s="70">
        <f>W434+W436+W438+W440+W442</f>
        <v>0</v>
      </c>
      <c r="X443" s="72">
        <f t="shared" si="104"/>
        <v>82.943054862842899</v>
      </c>
      <c r="Y443" s="70">
        <f>Y434+Y436+Y438+Y440+Y442</f>
        <v>8</v>
      </c>
    </row>
    <row r="444" spans="1:25" x14ac:dyDescent="0.25">
      <c r="A444" s="4"/>
      <c r="B444" s="9"/>
      <c r="C444" s="9"/>
      <c r="D444" s="56">
        <f t="shared" si="101"/>
        <v>0</v>
      </c>
      <c r="E444" s="9"/>
      <c r="F444" s="9"/>
      <c r="G444" s="10"/>
      <c r="H444" s="56">
        <f t="shared" ref="H444:H508" si="109">E444*G444</f>
        <v>0</v>
      </c>
      <c r="I444" s="9"/>
      <c r="J444" s="9"/>
      <c r="K444" s="11"/>
      <c r="L444" s="56">
        <f t="shared" ref="L444:L508" si="110">I444*K444</f>
        <v>0</v>
      </c>
      <c r="M444" s="9"/>
      <c r="N444" s="10"/>
      <c r="O444" s="56">
        <f t="shared" ref="O444:O508" si="111">M444*N444</f>
        <v>0</v>
      </c>
      <c r="P444" s="9"/>
      <c r="Q444" s="10"/>
      <c r="R444" s="56">
        <f t="shared" ref="R444:R508" si="112">P444*Q444</f>
        <v>0</v>
      </c>
      <c r="S444" s="9"/>
      <c r="T444" s="9"/>
      <c r="U444" s="56">
        <f t="shared" ref="U444:U508" si="113">S444*T444</f>
        <v>0</v>
      </c>
      <c r="V444" s="51"/>
      <c r="W444" s="9"/>
      <c r="X444" s="10"/>
      <c r="Y444" s="9"/>
    </row>
    <row r="445" spans="1:25" x14ac:dyDescent="0.25">
      <c r="A445" s="26" t="s">
        <v>63</v>
      </c>
      <c r="B445" s="15"/>
      <c r="C445" s="15"/>
      <c r="D445" s="27">
        <f t="shared" si="101"/>
        <v>0</v>
      </c>
      <c r="E445" s="15"/>
      <c r="F445" s="15"/>
      <c r="G445" s="16"/>
      <c r="H445" s="27">
        <f t="shared" si="109"/>
        <v>0</v>
      </c>
      <c r="I445" s="15"/>
      <c r="J445" s="15"/>
      <c r="K445" s="17"/>
      <c r="L445" s="27">
        <f t="shared" si="110"/>
        <v>0</v>
      </c>
      <c r="M445" s="15"/>
      <c r="N445" s="16"/>
      <c r="O445" s="27">
        <f t="shared" si="111"/>
        <v>0</v>
      </c>
      <c r="P445" s="15"/>
      <c r="Q445" s="16"/>
      <c r="R445" s="27">
        <f t="shared" si="112"/>
        <v>0</v>
      </c>
      <c r="S445" s="15"/>
      <c r="T445" s="15"/>
      <c r="U445" s="27">
        <f t="shared" si="113"/>
        <v>0</v>
      </c>
      <c r="V445" s="47">
        <f t="shared" ref="V445:V465" si="114">E445+I445+M445+P445+S445</f>
        <v>0</v>
      </c>
      <c r="W445" s="15"/>
      <c r="X445" s="16" t="e">
        <f t="shared" ref="X445:X509" si="115">(H445+L445+O445+R445+U445)/V445</f>
        <v>#DIV/0!</v>
      </c>
      <c r="Y445" s="15"/>
    </row>
    <row r="446" spans="1:25" x14ac:dyDescent="0.25">
      <c r="A446" s="18" t="s">
        <v>64</v>
      </c>
      <c r="B446" s="19"/>
      <c r="C446" s="19"/>
      <c r="D446" s="29">
        <f t="shared" si="101"/>
        <v>0</v>
      </c>
      <c r="E446" s="19"/>
      <c r="F446" s="19"/>
      <c r="G446" s="20"/>
      <c r="H446" s="29">
        <f t="shared" si="109"/>
        <v>0</v>
      </c>
      <c r="I446" s="19"/>
      <c r="J446" s="19"/>
      <c r="K446" s="21"/>
      <c r="L446" s="29">
        <f t="shared" si="110"/>
        <v>0</v>
      </c>
      <c r="M446" s="19"/>
      <c r="N446" s="20"/>
      <c r="O446" s="29">
        <f t="shared" si="111"/>
        <v>0</v>
      </c>
      <c r="P446" s="19"/>
      <c r="Q446" s="20"/>
      <c r="R446" s="29">
        <f t="shared" si="112"/>
        <v>0</v>
      </c>
      <c r="S446" s="19"/>
      <c r="T446" s="19"/>
      <c r="U446" s="29">
        <f t="shared" si="113"/>
        <v>0</v>
      </c>
      <c r="V446" s="48">
        <f t="shared" si="114"/>
        <v>0</v>
      </c>
      <c r="W446" s="19"/>
      <c r="X446" s="20" t="e">
        <f t="shared" si="115"/>
        <v>#DIV/0!</v>
      </c>
      <c r="Y446" s="19"/>
    </row>
    <row r="447" spans="1:25" x14ac:dyDescent="0.25">
      <c r="A447" s="18" t="s">
        <v>65</v>
      </c>
      <c r="B447" s="19"/>
      <c r="C447" s="19"/>
      <c r="D447" s="29">
        <f t="shared" ref="D447:D512" si="116">B447-C447</f>
        <v>0</v>
      </c>
      <c r="E447" s="19"/>
      <c r="F447" s="19"/>
      <c r="G447" s="20"/>
      <c r="H447" s="29">
        <f t="shared" si="109"/>
        <v>0</v>
      </c>
      <c r="I447" s="19"/>
      <c r="J447" s="19"/>
      <c r="K447" s="21"/>
      <c r="L447" s="29">
        <f t="shared" si="110"/>
        <v>0</v>
      </c>
      <c r="M447" s="19"/>
      <c r="N447" s="20"/>
      <c r="O447" s="29">
        <f t="shared" si="111"/>
        <v>0</v>
      </c>
      <c r="P447" s="19"/>
      <c r="Q447" s="20"/>
      <c r="R447" s="29">
        <f t="shared" si="112"/>
        <v>0</v>
      </c>
      <c r="S447" s="19"/>
      <c r="T447" s="19"/>
      <c r="U447" s="29">
        <f t="shared" si="113"/>
        <v>0</v>
      </c>
      <c r="V447" s="48">
        <f t="shared" si="114"/>
        <v>0</v>
      </c>
      <c r="W447" s="19"/>
      <c r="X447" s="20" t="e">
        <f t="shared" si="115"/>
        <v>#DIV/0!</v>
      </c>
      <c r="Y447" s="19"/>
    </row>
    <row r="448" spans="1:25" x14ac:dyDescent="0.25">
      <c r="A448" s="28" t="s">
        <v>66</v>
      </c>
      <c r="B448" s="19"/>
      <c r="C448" s="19"/>
      <c r="D448" s="29">
        <f t="shared" si="116"/>
        <v>0</v>
      </c>
      <c r="E448" s="19"/>
      <c r="F448" s="19"/>
      <c r="G448" s="20"/>
      <c r="H448" s="29">
        <f t="shared" si="109"/>
        <v>0</v>
      </c>
      <c r="I448" s="19"/>
      <c r="J448" s="19"/>
      <c r="K448" s="21"/>
      <c r="L448" s="29">
        <f t="shared" si="110"/>
        <v>0</v>
      </c>
      <c r="M448" s="19"/>
      <c r="N448" s="20"/>
      <c r="O448" s="29">
        <f t="shared" si="111"/>
        <v>0</v>
      </c>
      <c r="P448" s="19"/>
      <c r="Q448" s="20"/>
      <c r="R448" s="29">
        <f t="shared" si="112"/>
        <v>0</v>
      </c>
      <c r="S448" s="19"/>
      <c r="T448" s="19"/>
      <c r="U448" s="29">
        <f t="shared" si="113"/>
        <v>0</v>
      </c>
      <c r="V448" s="48">
        <f t="shared" si="114"/>
        <v>0</v>
      </c>
      <c r="W448" s="19"/>
      <c r="X448" s="20" t="e">
        <f t="shared" si="115"/>
        <v>#DIV/0!</v>
      </c>
      <c r="Y448" s="19"/>
    </row>
    <row r="449" spans="1:25" x14ac:dyDescent="0.25">
      <c r="A449" s="18" t="s">
        <v>67</v>
      </c>
      <c r="B449" s="19"/>
      <c r="C449" s="19"/>
      <c r="D449" s="29">
        <f t="shared" si="116"/>
        <v>0</v>
      </c>
      <c r="E449" s="19"/>
      <c r="F449" s="19"/>
      <c r="G449" s="20"/>
      <c r="H449" s="29">
        <f t="shared" si="109"/>
        <v>0</v>
      </c>
      <c r="I449" s="19"/>
      <c r="J449" s="19"/>
      <c r="K449" s="21"/>
      <c r="L449" s="29">
        <f t="shared" si="110"/>
        <v>0</v>
      </c>
      <c r="M449" s="19"/>
      <c r="N449" s="20"/>
      <c r="O449" s="29">
        <f t="shared" si="111"/>
        <v>0</v>
      </c>
      <c r="P449" s="19"/>
      <c r="Q449" s="20"/>
      <c r="R449" s="29">
        <f t="shared" si="112"/>
        <v>0</v>
      </c>
      <c r="S449" s="19"/>
      <c r="T449" s="19"/>
      <c r="U449" s="29">
        <f t="shared" si="113"/>
        <v>0</v>
      </c>
      <c r="V449" s="48">
        <f t="shared" si="114"/>
        <v>0</v>
      </c>
      <c r="W449" s="19"/>
      <c r="X449" s="20" t="e">
        <f t="shared" si="115"/>
        <v>#DIV/0!</v>
      </c>
      <c r="Y449" s="19"/>
    </row>
    <row r="450" spans="1:25" x14ac:dyDescent="0.25">
      <c r="A450" s="18" t="s">
        <v>68</v>
      </c>
      <c r="B450" s="19"/>
      <c r="C450" s="19"/>
      <c r="D450" s="29">
        <f t="shared" si="116"/>
        <v>0</v>
      </c>
      <c r="E450" s="19"/>
      <c r="F450" s="19"/>
      <c r="G450" s="20"/>
      <c r="H450" s="29">
        <f t="shared" si="109"/>
        <v>0</v>
      </c>
      <c r="I450" s="19"/>
      <c r="J450" s="19"/>
      <c r="K450" s="21"/>
      <c r="L450" s="29">
        <f t="shared" si="110"/>
        <v>0</v>
      </c>
      <c r="M450" s="19"/>
      <c r="N450" s="20"/>
      <c r="O450" s="29">
        <f t="shared" si="111"/>
        <v>0</v>
      </c>
      <c r="P450" s="19"/>
      <c r="Q450" s="20"/>
      <c r="R450" s="29">
        <f t="shared" si="112"/>
        <v>0</v>
      </c>
      <c r="S450" s="19"/>
      <c r="T450" s="19"/>
      <c r="U450" s="29">
        <f t="shared" si="113"/>
        <v>0</v>
      </c>
      <c r="V450" s="48">
        <f t="shared" si="114"/>
        <v>0</v>
      </c>
      <c r="W450" s="19"/>
      <c r="X450" s="20" t="e">
        <f t="shared" si="115"/>
        <v>#DIV/0!</v>
      </c>
      <c r="Y450" s="19"/>
    </row>
    <row r="451" spans="1:25" x14ac:dyDescent="0.25">
      <c r="A451" s="28" t="s">
        <v>69</v>
      </c>
      <c r="B451" s="19"/>
      <c r="C451" s="19"/>
      <c r="D451" s="29">
        <f t="shared" si="116"/>
        <v>0</v>
      </c>
      <c r="E451" s="19"/>
      <c r="F451" s="19"/>
      <c r="G451" s="20"/>
      <c r="H451" s="29">
        <f t="shared" si="109"/>
        <v>0</v>
      </c>
      <c r="I451" s="19"/>
      <c r="J451" s="19"/>
      <c r="K451" s="21"/>
      <c r="L451" s="29">
        <f t="shared" si="110"/>
        <v>0</v>
      </c>
      <c r="M451" s="19"/>
      <c r="N451" s="20"/>
      <c r="O451" s="29">
        <f t="shared" si="111"/>
        <v>0</v>
      </c>
      <c r="P451" s="19"/>
      <c r="Q451" s="20"/>
      <c r="R451" s="29">
        <f t="shared" si="112"/>
        <v>0</v>
      </c>
      <c r="S451" s="19"/>
      <c r="T451" s="19"/>
      <c r="U451" s="29">
        <f t="shared" si="113"/>
        <v>0</v>
      </c>
      <c r="V451" s="48">
        <f t="shared" si="114"/>
        <v>0</v>
      </c>
      <c r="W451" s="19"/>
      <c r="X451" s="20" t="e">
        <f t="shared" si="115"/>
        <v>#DIV/0!</v>
      </c>
      <c r="Y451" s="19"/>
    </row>
    <row r="452" spans="1:25" x14ac:dyDescent="0.25">
      <c r="A452" s="18" t="s">
        <v>70</v>
      </c>
      <c r="B452" s="19"/>
      <c r="C452" s="19"/>
      <c r="D452" s="29">
        <f t="shared" si="116"/>
        <v>0</v>
      </c>
      <c r="E452" s="19"/>
      <c r="F452" s="19"/>
      <c r="G452" s="20"/>
      <c r="H452" s="29">
        <f t="shared" si="109"/>
        <v>0</v>
      </c>
      <c r="I452" s="19"/>
      <c r="J452" s="19"/>
      <c r="K452" s="21"/>
      <c r="L452" s="29">
        <f t="shared" si="110"/>
        <v>0</v>
      </c>
      <c r="M452" s="19"/>
      <c r="N452" s="20"/>
      <c r="O452" s="29">
        <f t="shared" si="111"/>
        <v>0</v>
      </c>
      <c r="P452" s="19"/>
      <c r="Q452" s="20"/>
      <c r="R452" s="29">
        <f t="shared" si="112"/>
        <v>0</v>
      </c>
      <c r="S452" s="19"/>
      <c r="T452" s="19"/>
      <c r="U452" s="29">
        <f t="shared" si="113"/>
        <v>0</v>
      </c>
      <c r="V452" s="48">
        <f t="shared" si="114"/>
        <v>0</v>
      </c>
      <c r="W452" s="19"/>
      <c r="X452" s="20" t="e">
        <f t="shared" si="115"/>
        <v>#DIV/0!</v>
      </c>
      <c r="Y452" s="19"/>
    </row>
    <row r="453" spans="1:25" x14ac:dyDescent="0.25">
      <c r="A453" s="18" t="s">
        <v>71</v>
      </c>
      <c r="B453" s="19"/>
      <c r="C453" s="19"/>
      <c r="D453" s="29">
        <f t="shared" si="116"/>
        <v>0</v>
      </c>
      <c r="E453" s="19"/>
      <c r="F453" s="19"/>
      <c r="G453" s="20"/>
      <c r="H453" s="29">
        <f t="shared" si="109"/>
        <v>0</v>
      </c>
      <c r="I453" s="19"/>
      <c r="J453" s="19"/>
      <c r="K453" s="21"/>
      <c r="L453" s="29">
        <f t="shared" si="110"/>
        <v>0</v>
      </c>
      <c r="M453" s="19"/>
      <c r="N453" s="20"/>
      <c r="O453" s="29">
        <f t="shared" si="111"/>
        <v>0</v>
      </c>
      <c r="P453" s="19"/>
      <c r="Q453" s="20"/>
      <c r="R453" s="29">
        <f t="shared" si="112"/>
        <v>0</v>
      </c>
      <c r="S453" s="19"/>
      <c r="T453" s="19"/>
      <c r="U453" s="29">
        <f t="shared" si="113"/>
        <v>0</v>
      </c>
      <c r="V453" s="48">
        <f t="shared" si="114"/>
        <v>0</v>
      </c>
      <c r="W453" s="19"/>
      <c r="X453" s="20" t="e">
        <f t="shared" si="115"/>
        <v>#DIV/0!</v>
      </c>
      <c r="Y453" s="19"/>
    </row>
    <row r="454" spans="1:25" x14ac:dyDescent="0.25">
      <c r="A454" s="28" t="s">
        <v>72</v>
      </c>
      <c r="B454" s="19"/>
      <c r="C454" s="19">
        <v>30</v>
      </c>
      <c r="D454" s="29">
        <f t="shared" si="116"/>
        <v>-30</v>
      </c>
      <c r="E454" s="19"/>
      <c r="F454" s="19"/>
      <c r="G454" s="20"/>
      <c r="H454" s="29">
        <f t="shared" si="109"/>
        <v>0</v>
      </c>
      <c r="I454" s="19">
        <v>30</v>
      </c>
      <c r="J454" s="19">
        <v>30</v>
      </c>
      <c r="K454" s="21">
        <v>84.68</v>
      </c>
      <c r="L454" s="29">
        <f t="shared" si="110"/>
        <v>2540.4</v>
      </c>
      <c r="M454" s="19"/>
      <c r="N454" s="20"/>
      <c r="O454" s="29">
        <f t="shared" si="111"/>
        <v>0</v>
      </c>
      <c r="P454" s="19"/>
      <c r="Q454" s="20"/>
      <c r="R454" s="29">
        <f t="shared" si="112"/>
        <v>0</v>
      </c>
      <c r="S454" s="19"/>
      <c r="T454" s="19"/>
      <c r="U454" s="29">
        <f t="shared" si="113"/>
        <v>0</v>
      </c>
      <c r="V454" s="48">
        <f t="shared" si="114"/>
        <v>30</v>
      </c>
      <c r="W454" s="19"/>
      <c r="X454" s="20">
        <f t="shared" si="115"/>
        <v>84.68</v>
      </c>
      <c r="Y454" s="19"/>
    </row>
    <row r="455" spans="1:25" x14ac:dyDescent="0.25">
      <c r="A455" s="18" t="s">
        <v>73</v>
      </c>
      <c r="B455" s="19"/>
      <c r="C455" s="19"/>
      <c r="D455" s="29">
        <f t="shared" si="116"/>
        <v>0</v>
      </c>
      <c r="E455" s="19"/>
      <c r="F455" s="19"/>
      <c r="G455" s="20"/>
      <c r="H455" s="29">
        <f t="shared" si="109"/>
        <v>0</v>
      </c>
      <c r="I455" s="19"/>
      <c r="J455" s="19"/>
      <c r="K455" s="21"/>
      <c r="L455" s="29">
        <f t="shared" si="110"/>
        <v>0</v>
      </c>
      <c r="M455" s="19"/>
      <c r="N455" s="20"/>
      <c r="O455" s="29">
        <f t="shared" si="111"/>
        <v>0</v>
      </c>
      <c r="P455" s="19"/>
      <c r="Q455" s="20"/>
      <c r="R455" s="29">
        <f t="shared" si="112"/>
        <v>0</v>
      </c>
      <c r="S455" s="19"/>
      <c r="T455" s="19"/>
      <c r="U455" s="29">
        <f t="shared" si="113"/>
        <v>0</v>
      </c>
      <c r="V455" s="48">
        <f t="shared" si="114"/>
        <v>0</v>
      </c>
      <c r="W455" s="19"/>
      <c r="X455" s="20" t="e">
        <f t="shared" si="115"/>
        <v>#DIV/0!</v>
      </c>
      <c r="Y455" s="19"/>
    </row>
    <row r="456" spans="1:25" x14ac:dyDescent="0.25">
      <c r="A456" s="18" t="s">
        <v>74</v>
      </c>
      <c r="B456" s="19"/>
      <c r="C456" s="19"/>
      <c r="D456" s="29">
        <f t="shared" si="116"/>
        <v>0</v>
      </c>
      <c r="E456" s="19"/>
      <c r="F456" s="19"/>
      <c r="G456" s="20"/>
      <c r="H456" s="29">
        <f t="shared" si="109"/>
        <v>0</v>
      </c>
      <c r="I456" s="19"/>
      <c r="J456" s="19"/>
      <c r="K456" s="21"/>
      <c r="L456" s="29">
        <f t="shared" si="110"/>
        <v>0</v>
      </c>
      <c r="M456" s="19"/>
      <c r="N456" s="20"/>
      <c r="O456" s="29">
        <f t="shared" si="111"/>
        <v>0</v>
      </c>
      <c r="P456" s="19"/>
      <c r="Q456" s="20"/>
      <c r="R456" s="29">
        <f t="shared" si="112"/>
        <v>0</v>
      </c>
      <c r="S456" s="19"/>
      <c r="T456" s="19"/>
      <c r="U456" s="29">
        <f t="shared" si="113"/>
        <v>0</v>
      </c>
      <c r="V456" s="48">
        <f t="shared" si="114"/>
        <v>0</v>
      </c>
      <c r="W456" s="19"/>
      <c r="X456" s="20" t="e">
        <f t="shared" si="115"/>
        <v>#DIV/0!</v>
      </c>
      <c r="Y456" s="19"/>
    </row>
    <row r="457" spans="1:25" x14ac:dyDescent="0.25">
      <c r="A457" s="28" t="s">
        <v>75</v>
      </c>
      <c r="B457" s="19"/>
      <c r="C457" s="19"/>
      <c r="D457" s="29">
        <f t="shared" si="116"/>
        <v>0</v>
      </c>
      <c r="E457" s="19"/>
      <c r="F457" s="19"/>
      <c r="G457" s="20"/>
      <c r="H457" s="29">
        <f t="shared" si="109"/>
        <v>0</v>
      </c>
      <c r="I457" s="19"/>
      <c r="J457" s="19"/>
      <c r="K457" s="21"/>
      <c r="L457" s="29">
        <f t="shared" si="110"/>
        <v>0</v>
      </c>
      <c r="M457" s="19"/>
      <c r="N457" s="20"/>
      <c r="O457" s="29">
        <f t="shared" si="111"/>
        <v>0</v>
      </c>
      <c r="P457" s="19"/>
      <c r="Q457" s="20"/>
      <c r="R457" s="29">
        <f t="shared" si="112"/>
        <v>0</v>
      </c>
      <c r="S457" s="19"/>
      <c r="T457" s="19"/>
      <c r="U457" s="29">
        <f t="shared" si="113"/>
        <v>0</v>
      </c>
      <c r="V457" s="48">
        <f t="shared" si="114"/>
        <v>0</v>
      </c>
      <c r="W457" s="19"/>
      <c r="X457" s="20" t="e">
        <f t="shared" si="115"/>
        <v>#DIV/0!</v>
      </c>
      <c r="Y457" s="19"/>
    </row>
    <row r="458" spans="1:25" x14ac:dyDescent="0.25">
      <c r="A458" s="18" t="s">
        <v>76</v>
      </c>
      <c r="B458" s="19"/>
      <c r="C458" s="19"/>
      <c r="D458" s="29">
        <f t="shared" si="116"/>
        <v>0</v>
      </c>
      <c r="E458" s="19"/>
      <c r="F458" s="19"/>
      <c r="G458" s="20"/>
      <c r="H458" s="29">
        <f t="shared" si="109"/>
        <v>0</v>
      </c>
      <c r="I458" s="19"/>
      <c r="J458" s="19"/>
      <c r="K458" s="21"/>
      <c r="L458" s="29">
        <f t="shared" si="110"/>
        <v>0</v>
      </c>
      <c r="M458" s="19"/>
      <c r="N458" s="20"/>
      <c r="O458" s="29">
        <f t="shared" si="111"/>
        <v>0</v>
      </c>
      <c r="P458" s="19"/>
      <c r="Q458" s="20"/>
      <c r="R458" s="29">
        <f t="shared" si="112"/>
        <v>0</v>
      </c>
      <c r="S458" s="19"/>
      <c r="T458" s="19"/>
      <c r="U458" s="29">
        <f t="shared" si="113"/>
        <v>0</v>
      </c>
      <c r="V458" s="48">
        <f t="shared" si="114"/>
        <v>0</v>
      </c>
      <c r="W458" s="19"/>
      <c r="X458" s="20" t="e">
        <f t="shared" si="115"/>
        <v>#DIV/0!</v>
      </c>
      <c r="Y458" s="19"/>
    </row>
    <row r="459" spans="1:25" x14ac:dyDescent="0.25">
      <c r="A459" s="18" t="s">
        <v>77</v>
      </c>
      <c r="B459" s="19"/>
      <c r="C459" s="19"/>
      <c r="D459" s="29">
        <f t="shared" si="116"/>
        <v>0</v>
      </c>
      <c r="E459" s="19"/>
      <c r="F459" s="19"/>
      <c r="G459" s="20"/>
      <c r="H459" s="29">
        <f t="shared" si="109"/>
        <v>0</v>
      </c>
      <c r="I459" s="19"/>
      <c r="J459" s="19"/>
      <c r="K459" s="21"/>
      <c r="L459" s="29">
        <f t="shared" si="110"/>
        <v>0</v>
      </c>
      <c r="M459" s="19"/>
      <c r="N459" s="20"/>
      <c r="O459" s="29">
        <f t="shared" si="111"/>
        <v>0</v>
      </c>
      <c r="P459" s="19"/>
      <c r="Q459" s="20"/>
      <c r="R459" s="29">
        <f t="shared" si="112"/>
        <v>0</v>
      </c>
      <c r="S459" s="19"/>
      <c r="T459" s="19"/>
      <c r="U459" s="29">
        <f t="shared" si="113"/>
        <v>0</v>
      </c>
      <c r="V459" s="48">
        <f t="shared" si="114"/>
        <v>0</v>
      </c>
      <c r="W459" s="19"/>
      <c r="X459" s="20" t="e">
        <f t="shared" si="115"/>
        <v>#DIV/0!</v>
      </c>
      <c r="Y459" s="19"/>
    </row>
    <row r="460" spans="1:25" x14ac:dyDescent="0.25">
      <c r="A460" s="28" t="s">
        <v>78</v>
      </c>
      <c r="B460" s="19">
        <v>22</v>
      </c>
      <c r="C460" s="19">
        <v>22</v>
      </c>
      <c r="D460" s="29">
        <f t="shared" si="116"/>
        <v>0</v>
      </c>
      <c r="E460" s="19">
        <v>22</v>
      </c>
      <c r="F460" s="19"/>
      <c r="G460" s="20">
        <v>89.88</v>
      </c>
      <c r="H460" s="29">
        <f t="shared" si="109"/>
        <v>1977.36</v>
      </c>
      <c r="I460" s="19"/>
      <c r="J460" s="19"/>
      <c r="K460" s="21"/>
      <c r="L460" s="29">
        <f t="shared" si="110"/>
        <v>0</v>
      </c>
      <c r="M460" s="19"/>
      <c r="N460" s="20"/>
      <c r="O460" s="29">
        <f t="shared" si="111"/>
        <v>0</v>
      </c>
      <c r="P460" s="19"/>
      <c r="Q460" s="20"/>
      <c r="R460" s="29">
        <f t="shared" si="112"/>
        <v>0</v>
      </c>
      <c r="S460" s="19"/>
      <c r="T460" s="19"/>
      <c r="U460" s="29">
        <f t="shared" si="113"/>
        <v>0</v>
      </c>
      <c r="V460" s="48">
        <f t="shared" si="114"/>
        <v>22</v>
      </c>
      <c r="W460" s="19"/>
      <c r="X460" s="20">
        <f t="shared" si="115"/>
        <v>89.88</v>
      </c>
      <c r="Y460" s="19"/>
    </row>
    <row r="461" spans="1:25" x14ac:dyDescent="0.25">
      <c r="A461" s="18" t="s">
        <v>79</v>
      </c>
      <c r="B461" s="19"/>
      <c r="C461" s="19"/>
      <c r="D461" s="29">
        <f t="shared" si="116"/>
        <v>0</v>
      </c>
      <c r="E461" s="19"/>
      <c r="F461" s="19"/>
      <c r="G461" s="20"/>
      <c r="H461" s="29">
        <f t="shared" si="109"/>
        <v>0</v>
      </c>
      <c r="I461" s="19"/>
      <c r="J461" s="19"/>
      <c r="K461" s="21"/>
      <c r="L461" s="29">
        <f t="shared" si="110"/>
        <v>0</v>
      </c>
      <c r="M461" s="19"/>
      <c r="N461" s="20"/>
      <c r="O461" s="29">
        <f t="shared" si="111"/>
        <v>0</v>
      </c>
      <c r="P461" s="19"/>
      <c r="Q461" s="20"/>
      <c r="R461" s="29">
        <f t="shared" si="112"/>
        <v>0</v>
      </c>
      <c r="S461" s="19"/>
      <c r="T461" s="19"/>
      <c r="U461" s="29">
        <f t="shared" si="113"/>
        <v>0</v>
      </c>
      <c r="V461" s="48">
        <f t="shared" si="114"/>
        <v>0</v>
      </c>
      <c r="W461" s="19"/>
      <c r="X461" s="20" t="e">
        <f t="shared" si="115"/>
        <v>#DIV/0!</v>
      </c>
      <c r="Y461" s="19"/>
    </row>
    <row r="462" spans="1:25" x14ac:dyDescent="0.25">
      <c r="A462" s="18" t="s">
        <v>80</v>
      </c>
      <c r="B462" s="19"/>
      <c r="C462" s="19"/>
      <c r="D462" s="29">
        <f t="shared" si="116"/>
        <v>0</v>
      </c>
      <c r="E462" s="19"/>
      <c r="F462" s="19"/>
      <c r="G462" s="20"/>
      <c r="H462" s="29">
        <f t="shared" si="109"/>
        <v>0</v>
      </c>
      <c r="I462" s="19"/>
      <c r="J462" s="19"/>
      <c r="K462" s="21"/>
      <c r="L462" s="29">
        <f t="shared" si="110"/>
        <v>0</v>
      </c>
      <c r="M462" s="19"/>
      <c r="N462" s="20"/>
      <c r="O462" s="29">
        <f t="shared" si="111"/>
        <v>0</v>
      </c>
      <c r="P462" s="19"/>
      <c r="Q462" s="20"/>
      <c r="R462" s="29">
        <f t="shared" si="112"/>
        <v>0</v>
      </c>
      <c r="S462" s="19"/>
      <c r="T462" s="19"/>
      <c r="U462" s="29">
        <f t="shared" si="113"/>
        <v>0</v>
      </c>
      <c r="V462" s="48">
        <f t="shared" si="114"/>
        <v>0</v>
      </c>
      <c r="W462" s="19"/>
      <c r="X462" s="20" t="e">
        <f t="shared" si="115"/>
        <v>#DIV/0!</v>
      </c>
      <c r="Y462" s="19"/>
    </row>
    <row r="463" spans="1:25" x14ac:dyDescent="0.25">
      <c r="A463" s="28" t="s">
        <v>81</v>
      </c>
      <c r="B463" s="19">
        <v>35</v>
      </c>
      <c r="C463" s="19">
        <v>16</v>
      </c>
      <c r="D463" s="29">
        <f t="shared" si="116"/>
        <v>19</v>
      </c>
      <c r="E463" s="19">
        <v>13</v>
      </c>
      <c r="F463" s="19"/>
      <c r="G463" s="20">
        <v>70.12</v>
      </c>
      <c r="H463" s="29">
        <f t="shared" si="109"/>
        <v>911.56000000000006</v>
      </c>
      <c r="I463" s="19">
        <v>3</v>
      </c>
      <c r="J463" s="19">
        <v>3</v>
      </c>
      <c r="K463" s="21">
        <v>84</v>
      </c>
      <c r="L463" s="29">
        <f t="shared" si="110"/>
        <v>252</v>
      </c>
      <c r="M463" s="19"/>
      <c r="N463" s="20"/>
      <c r="O463" s="29">
        <f t="shared" si="111"/>
        <v>0</v>
      </c>
      <c r="P463" s="19"/>
      <c r="Q463" s="20"/>
      <c r="R463" s="29">
        <f t="shared" si="112"/>
        <v>0</v>
      </c>
      <c r="S463" s="19"/>
      <c r="T463" s="19"/>
      <c r="U463" s="29">
        <f t="shared" si="113"/>
        <v>0</v>
      </c>
      <c r="V463" s="48">
        <f t="shared" si="114"/>
        <v>16</v>
      </c>
      <c r="W463" s="19"/>
      <c r="X463" s="20">
        <f t="shared" si="115"/>
        <v>72.722499999999997</v>
      </c>
      <c r="Y463" s="19"/>
    </row>
    <row r="464" spans="1:25" x14ac:dyDescent="0.25">
      <c r="A464" s="18" t="s">
        <v>82</v>
      </c>
      <c r="B464" s="19">
        <v>17</v>
      </c>
      <c r="C464" s="19">
        <v>17</v>
      </c>
      <c r="D464" s="29">
        <f t="shared" si="116"/>
        <v>0</v>
      </c>
      <c r="E464" s="19"/>
      <c r="F464" s="19"/>
      <c r="G464" s="20"/>
      <c r="H464" s="29">
        <f t="shared" si="109"/>
        <v>0</v>
      </c>
      <c r="I464" s="19">
        <v>17</v>
      </c>
      <c r="J464" s="19">
        <v>17</v>
      </c>
      <c r="K464" s="21">
        <v>69.72</v>
      </c>
      <c r="L464" s="29">
        <f t="shared" si="110"/>
        <v>1185.24</v>
      </c>
      <c r="M464" s="19"/>
      <c r="N464" s="20"/>
      <c r="O464" s="29">
        <f t="shared" si="111"/>
        <v>0</v>
      </c>
      <c r="P464" s="19"/>
      <c r="Q464" s="20"/>
      <c r="R464" s="29">
        <f t="shared" si="112"/>
        <v>0</v>
      </c>
      <c r="S464" s="19"/>
      <c r="T464" s="19"/>
      <c r="U464" s="29">
        <f t="shared" si="113"/>
        <v>0</v>
      </c>
      <c r="V464" s="48">
        <f t="shared" si="114"/>
        <v>17</v>
      </c>
      <c r="W464" s="19"/>
      <c r="X464" s="20">
        <f t="shared" si="115"/>
        <v>69.72</v>
      </c>
      <c r="Y464" s="19"/>
    </row>
    <row r="465" spans="1:25" x14ac:dyDescent="0.25">
      <c r="A465" s="18" t="s">
        <v>83</v>
      </c>
      <c r="B465" s="19">
        <v>90</v>
      </c>
      <c r="C465" s="19">
        <v>0</v>
      </c>
      <c r="D465" s="29">
        <f t="shared" si="116"/>
        <v>90</v>
      </c>
      <c r="E465" s="19"/>
      <c r="F465" s="19"/>
      <c r="G465" s="20"/>
      <c r="H465" s="29">
        <f t="shared" si="109"/>
        <v>0</v>
      </c>
      <c r="I465" s="19"/>
      <c r="J465" s="19"/>
      <c r="K465" s="21"/>
      <c r="L465" s="29">
        <f t="shared" si="110"/>
        <v>0</v>
      </c>
      <c r="M465" s="19"/>
      <c r="N465" s="20"/>
      <c r="O465" s="29">
        <f t="shared" si="111"/>
        <v>0</v>
      </c>
      <c r="P465" s="19"/>
      <c r="Q465" s="20"/>
      <c r="R465" s="29">
        <f t="shared" si="112"/>
        <v>0</v>
      </c>
      <c r="S465" s="19"/>
      <c r="T465" s="19"/>
      <c r="U465" s="29">
        <f t="shared" si="113"/>
        <v>0</v>
      </c>
      <c r="V465" s="48">
        <f t="shared" si="114"/>
        <v>0</v>
      </c>
      <c r="W465" s="19"/>
      <c r="X465" s="20" t="e">
        <f t="shared" si="115"/>
        <v>#DIV/0!</v>
      </c>
      <c r="Y465" s="19"/>
    </row>
    <row r="466" spans="1:25" x14ac:dyDescent="0.25">
      <c r="A466" s="28" t="s">
        <v>84</v>
      </c>
      <c r="B466" s="19">
        <f>SUM(B467:B483)</f>
        <v>504</v>
      </c>
      <c r="C466" s="19">
        <f>SUM(C467:C483)</f>
        <v>427</v>
      </c>
      <c r="D466" s="29">
        <f t="shared" si="116"/>
        <v>77</v>
      </c>
      <c r="E466" s="19">
        <f>SUM(E467:E483)</f>
        <v>67</v>
      </c>
      <c r="F466" s="19">
        <f>SUM(F467:F483)</f>
        <v>0</v>
      </c>
      <c r="G466" s="20">
        <f>H466/E466</f>
        <v>83.154029850746269</v>
      </c>
      <c r="H466" s="29">
        <f>SUM(H467:H483)</f>
        <v>5571.32</v>
      </c>
      <c r="I466" s="19">
        <f>SUM(I467:I483)</f>
        <v>0</v>
      </c>
      <c r="J466" s="19">
        <f>SUM(J467:J483)</f>
        <v>0</v>
      </c>
      <c r="K466" s="21" t="e">
        <f>L466/I466</f>
        <v>#DIV/0!</v>
      </c>
      <c r="L466" s="29">
        <f>SUM(L467:L483)</f>
        <v>0</v>
      </c>
      <c r="M466" s="19">
        <f>SUM(M467:M483)</f>
        <v>360</v>
      </c>
      <c r="N466" s="20">
        <f>O466/M466</f>
        <v>93.337027777777777</v>
      </c>
      <c r="O466" s="29">
        <f>SUM(O467:O483)</f>
        <v>33601.33</v>
      </c>
      <c r="P466" s="19">
        <f>SUM(P467:P483)</f>
        <v>0</v>
      </c>
      <c r="Q466" s="20" t="e">
        <f>R466/P466</f>
        <v>#DIV/0!</v>
      </c>
      <c r="R466" s="29">
        <f>SUM(R467:R483)</f>
        <v>0</v>
      </c>
      <c r="S466" s="19">
        <f>SUM(S467:S483)</f>
        <v>0</v>
      </c>
      <c r="T466" s="19" t="e">
        <f>U466/S466</f>
        <v>#DIV/0!</v>
      </c>
      <c r="U466" s="29">
        <f>SUM(U467:U483)</f>
        <v>0</v>
      </c>
      <c r="V466" s="48">
        <f>SUM(V467:V483)</f>
        <v>427</v>
      </c>
      <c r="W466" s="19">
        <f>SUM(W467:W483)</f>
        <v>0</v>
      </c>
      <c r="X466" s="20">
        <f t="shared" si="115"/>
        <v>91.739227166276351</v>
      </c>
      <c r="Y466" s="19">
        <f>SUM(Y467:Y483)</f>
        <v>0</v>
      </c>
    </row>
    <row r="467" spans="1:25" x14ac:dyDescent="0.25">
      <c r="A467" s="35" t="s">
        <v>85</v>
      </c>
      <c r="B467" s="19">
        <v>242.7</v>
      </c>
      <c r="C467" s="19">
        <v>159</v>
      </c>
      <c r="D467" s="29">
        <f t="shared" si="116"/>
        <v>83.699999999999989</v>
      </c>
      <c r="E467" s="19">
        <v>1</v>
      </c>
      <c r="F467" s="19">
        <v>0</v>
      </c>
      <c r="G467" s="20">
        <v>43.48</v>
      </c>
      <c r="H467" s="29">
        <f t="shared" si="109"/>
        <v>43.48</v>
      </c>
      <c r="I467" s="19"/>
      <c r="J467" s="19"/>
      <c r="K467" s="21"/>
      <c r="L467" s="29">
        <f t="shared" si="110"/>
        <v>0</v>
      </c>
      <c r="M467" s="19">
        <v>158</v>
      </c>
      <c r="N467" s="20">
        <v>94.12341772151899</v>
      </c>
      <c r="O467" s="29">
        <f t="shared" si="111"/>
        <v>14871.5</v>
      </c>
      <c r="P467" s="19"/>
      <c r="Q467" s="20"/>
      <c r="R467" s="29">
        <f t="shared" si="112"/>
        <v>0</v>
      </c>
      <c r="S467" s="19"/>
      <c r="T467" s="19"/>
      <c r="U467" s="29">
        <f t="shared" si="113"/>
        <v>0</v>
      </c>
      <c r="V467" s="48">
        <f t="shared" ref="V467:V532" si="117">E467+I467+M467+P467+S467</f>
        <v>159</v>
      </c>
      <c r="W467" s="19"/>
      <c r="X467" s="20">
        <f t="shared" si="115"/>
        <v>93.804905660377358</v>
      </c>
      <c r="Y467" s="19"/>
    </row>
    <row r="468" spans="1:25" x14ac:dyDescent="0.25">
      <c r="A468" s="35" t="s">
        <v>86</v>
      </c>
      <c r="B468" s="19">
        <v>0</v>
      </c>
      <c r="C468" s="19">
        <v>21</v>
      </c>
      <c r="D468" s="29">
        <f t="shared" si="116"/>
        <v>-21</v>
      </c>
      <c r="E468" s="19">
        <v>21</v>
      </c>
      <c r="F468" s="19">
        <v>0</v>
      </c>
      <c r="G468" s="20">
        <v>68.900000000000006</v>
      </c>
      <c r="H468" s="29">
        <f t="shared" si="109"/>
        <v>1446.9</v>
      </c>
      <c r="I468" s="19"/>
      <c r="J468" s="19"/>
      <c r="K468" s="21"/>
      <c r="L468" s="29">
        <f t="shared" si="110"/>
        <v>0</v>
      </c>
      <c r="M468" s="19">
        <v>0</v>
      </c>
      <c r="N468" s="20"/>
      <c r="O468" s="29">
        <f t="shared" si="111"/>
        <v>0</v>
      </c>
      <c r="P468" s="19"/>
      <c r="Q468" s="20"/>
      <c r="R468" s="29">
        <f t="shared" si="112"/>
        <v>0</v>
      </c>
      <c r="S468" s="19"/>
      <c r="T468" s="19"/>
      <c r="U468" s="29">
        <f t="shared" si="113"/>
        <v>0</v>
      </c>
      <c r="V468" s="48">
        <f t="shared" si="117"/>
        <v>21</v>
      </c>
      <c r="W468" s="19"/>
      <c r="X468" s="20">
        <f t="shared" si="115"/>
        <v>68.900000000000006</v>
      </c>
      <c r="Y468" s="19"/>
    </row>
    <row r="469" spans="1:25" x14ac:dyDescent="0.25">
      <c r="A469" s="35" t="s">
        <v>87</v>
      </c>
      <c r="B469" s="19">
        <v>0</v>
      </c>
      <c r="C469" s="19"/>
      <c r="D469" s="29">
        <f t="shared" si="116"/>
        <v>0</v>
      </c>
      <c r="E469" s="19"/>
      <c r="F469" s="19"/>
      <c r="G469" s="20"/>
      <c r="H469" s="29">
        <f t="shared" si="109"/>
        <v>0</v>
      </c>
      <c r="I469" s="19"/>
      <c r="J469" s="19"/>
      <c r="K469" s="21"/>
      <c r="L469" s="29">
        <f t="shared" si="110"/>
        <v>0</v>
      </c>
      <c r="M469" s="19"/>
      <c r="N469" s="20"/>
      <c r="O469" s="29">
        <f t="shared" si="111"/>
        <v>0</v>
      </c>
      <c r="P469" s="19"/>
      <c r="Q469" s="20"/>
      <c r="R469" s="29">
        <f t="shared" si="112"/>
        <v>0</v>
      </c>
      <c r="S469" s="19"/>
      <c r="T469" s="19"/>
      <c r="U469" s="29">
        <f t="shared" si="113"/>
        <v>0</v>
      </c>
      <c r="V469" s="48">
        <f t="shared" si="117"/>
        <v>0</v>
      </c>
      <c r="W469" s="19"/>
      <c r="X469" s="20" t="e">
        <f t="shared" si="115"/>
        <v>#DIV/0!</v>
      </c>
      <c r="Y469" s="19"/>
    </row>
    <row r="470" spans="1:25" x14ac:dyDescent="0.25">
      <c r="A470" s="35" t="s">
        <v>88</v>
      </c>
      <c r="B470" s="19">
        <v>193</v>
      </c>
      <c r="C470" s="19">
        <v>184</v>
      </c>
      <c r="D470" s="29">
        <f t="shared" si="116"/>
        <v>9</v>
      </c>
      <c r="E470" s="19">
        <v>29</v>
      </c>
      <c r="F470" s="19">
        <v>0</v>
      </c>
      <c r="G470" s="20">
        <v>97.5</v>
      </c>
      <c r="H470" s="29">
        <f t="shared" si="109"/>
        <v>2827.5</v>
      </c>
      <c r="I470" s="19"/>
      <c r="J470" s="19"/>
      <c r="K470" s="21"/>
      <c r="L470" s="29">
        <f t="shared" si="110"/>
        <v>0</v>
      </c>
      <c r="M470" s="19">
        <v>155</v>
      </c>
      <c r="N470" s="20">
        <v>92.293806451612895</v>
      </c>
      <c r="O470" s="29">
        <f t="shared" si="111"/>
        <v>14305.539999999999</v>
      </c>
      <c r="P470" s="19"/>
      <c r="Q470" s="20"/>
      <c r="R470" s="29">
        <f t="shared" si="112"/>
        <v>0</v>
      </c>
      <c r="S470" s="19"/>
      <c r="T470" s="19"/>
      <c r="U470" s="29">
        <f t="shared" si="113"/>
        <v>0</v>
      </c>
      <c r="V470" s="48">
        <f t="shared" si="117"/>
        <v>184</v>
      </c>
      <c r="W470" s="19"/>
      <c r="X470" s="20">
        <f t="shared" si="115"/>
        <v>93.114347826086956</v>
      </c>
      <c r="Y470" s="19"/>
    </row>
    <row r="471" spans="1:25" x14ac:dyDescent="0.25">
      <c r="A471" s="35" t="s">
        <v>89</v>
      </c>
      <c r="B471" s="19">
        <v>6</v>
      </c>
      <c r="C471" s="19">
        <v>6</v>
      </c>
      <c r="D471" s="29">
        <f t="shared" si="116"/>
        <v>0</v>
      </c>
      <c r="E471" s="19">
        <v>0</v>
      </c>
      <c r="F471" s="19"/>
      <c r="G471" s="20"/>
      <c r="H471" s="29">
        <f t="shared" si="109"/>
        <v>0</v>
      </c>
      <c r="I471" s="19"/>
      <c r="J471" s="19"/>
      <c r="K471" s="21"/>
      <c r="L471" s="29">
        <f t="shared" si="110"/>
        <v>0</v>
      </c>
      <c r="M471" s="19">
        <v>6</v>
      </c>
      <c r="N471" s="20">
        <v>89.90000000000002</v>
      </c>
      <c r="O471" s="29">
        <f t="shared" si="111"/>
        <v>539.40000000000009</v>
      </c>
      <c r="P471" s="19"/>
      <c r="Q471" s="20"/>
      <c r="R471" s="29">
        <f t="shared" si="112"/>
        <v>0</v>
      </c>
      <c r="S471" s="19"/>
      <c r="T471" s="19"/>
      <c r="U471" s="29">
        <f t="shared" si="113"/>
        <v>0</v>
      </c>
      <c r="V471" s="48">
        <f t="shared" si="117"/>
        <v>6</v>
      </c>
      <c r="W471" s="19"/>
      <c r="X471" s="20">
        <f t="shared" si="115"/>
        <v>89.90000000000002</v>
      </c>
      <c r="Y471" s="19"/>
    </row>
    <row r="472" spans="1:25" x14ac:dyDescent="0.25">
      <c r="A472" s="35" t="s">
        <v>90</v>
      </c>
      <c r="B472" s="19">
        <v>55.3</v>
      </c>
      <c r="C472" s="19">
        <v>50</v>
      </c>
      <c r="D472" s="29">
        <f t="shared" si="116"/>
        <v>5.2999999999999972</v>
      </c>
      <c r="E472" s="19">
        <v>16</v>
      </c>
      <c r="F472" s="19">
        <v>0</v>
      </c>
      <c r="G472" s="20">
        <v>78.34</v>
      </c>
      <c r="H472" s="29">
        <f t="shared" si="109"/>
        <v>1253.44</v>
      </c>
      <c r="I472" s="19"/>
      <c r="J472" s="19"/>
      <c r="K472" s="21"/>
      <c r="L472" s="29">
        <f t="shared" si="110"/>
        <v>0</v>
      </c>
      <c r="M472" s="19">
        <v>34</v>
      </c>
      <c r="N472" s="20">
        <v>98.04</v>
      </c>
      <c r="O472" s="29">
        <f t="shared" si="111"/>
        <v>3333.36</v>
      </c>
      <c r="P472" s="19"/>
      <c r="Q472" s="20"/>
      <c r="R472" s="29">
        <f t="shared" si="112"/>
        <v>0</v>
      </c>
      <c r="S472" s="19"/>
      <c r="T472" s="19"/>
      <c r="U472" s="29">
        <f t="shared" si="113"/>
        <v>0</v>
      </c>
      <c r="V472" s="48">
        <f t="shared" si="117"/>
        <v>50</v>
      </c>
      <c r="W472" s="19"/>
      <c r="X472" s="20">
        <f t="shared" si="115"/>
        <v>91.736000000000004</v>
      </c>
      <c r="Y472" s="19"/>
    </row>
    <row r="473" spans="1:25" x14ac:dyDescent="0.25">
      <c r="A473" s="35" t="s">
        <v>91</v>
      </c>
      <c r="B473" s="19">
        <v>0</v>
      </c>
      <c r="C473" s="19"/>
      <c r="D473" s="29">
        <f t="shared" si="116"/>
        <v>0</v>
      </c>
      <c r="E473" s="19"/>
      <c r="F473" s="19"/>
      <c r="G473" s="20"/>
      <c r="H473" s="29">
        <f t="shared" si="109"/>
        <v>0</v>
      </c>
      <c r="I473" s="19"/>
      <c r="J473" s="19"/>
      <c r="K473" s="21"/>
      <c r="L473" s="29">
        <f t="shared" si="110"/>
        <v>0</v>
      </c>
      <c r="M473" s="19"/>
      <c r="N473" s="20"/>
      <c r="O473" s="29">
        <f t="shared" si="111"/>
        <v>0</v>
      </c>
      <c r="P473" s="19"/>
      <c r="Q473" s="20"/>
      <c r="R473" s="29">
        <f t="shared" si="112"/>
        <v>0</v>
      </c>
      <c r="S473" s="19"/>
      <c r="T473" s="19"/>
      <c r="U473" s="29">
        <f t="shared" si="113"/>
        <v>0</v>
      </c>
      <c r="V473" s="48">
        <f t="shared" si="117"/>
        <v>0</v>
      </c>
      <c r="W473" s="19"/>
      <c r="X473" s="20" t="e">
        <f t="shared" si="115"/>
        <v>#DIV/0!</v>
      </c>
      <c r="Y473" s="19"/>
    </row>
    <row r="474" spans="1:25" x14ac:dyDescent="0.25">
      <c r="A474" s="35" t="s">
        <v>92</v>
      </c>
      <c r="B474" s="19">
        <v>0</v>
      </c>
      <c r="C474" s="19"/>
      <c r="D474" s="29">
        <f t="shared" si="116"/>
        <v>0</v>
      </c>
      <c r="E474" s="19"/>
      <c r="F474" s="19"/>
      <c r="G474" s="20"/>
      <c r="H474" s="29">
        <f t="shared" si="109"/>
        <v>0</v>
      </c>
      <c r="I474" s="19"/>
      <c r="J474" s="19"/>
      <c r="K474" s="21"/>
      <c r="L474" s="29">
        <f t="shared" si="110"/>
        <v>0</v>
      </c>
      <c r="M474" s="19"/>
      <c r="N474" s="20"/>
      <c r="O474" s="29">
        <f t="shared" si="111"/>
        <v>0</v>
      </c>
      <c r="P474" s="19"/>
      <c r="Q474" s="20"/>
      <c r="R474" s="29">
        <f t="shared" si="112"/>
        <v>0</v>
      </c>
      <c r="S474" s="19"/>
      <c r="T474" s="19"/>
      <c r="U474" s="29">
        <f t="shared" si="113"/>
        <v>0</v>
      </c>
      <c r="V474" s="48">
        <f t="shared" si="117"/>
        <v>0</v>
      </c>
      <c r="W474" s="19"/>
      <c r="X474" s="20" t="e">
        <f t="shared" si="115"/>
        <v>#DIV/0!</v>
      </c>
      <c r="Y474" s="19"/>
    </row>
    <row r="475" spans="1:25" x14ac:dyDescent="0.25">
      <c r="A475" s="35" t="s">
        <v>93</v>
      </c>
      <c r="B475" s="19">
        <v>0</v>
      </c>
      <c r="C475" s="19"/>
      <c r="D475" s="29">
        <f t="shared" si="116"/>
        <v>0</v>
      </c>
      <c r="E475" s="19"/>
      <c r="F475" s="19"/>
      <c r="G475" s="20"/>
      <c r="H475" s="29">
        <f t="shared" si="109"/>
        <v>0</v>
      </c>
      <c r="I475" s="19"/>
      <c r="J475" s="19"/>
      <c r="K475" s="21"/>
      <c r="L475" s="29">
        <f t="shared" si="110"/>
        <v>0</v>
      </c>
      <c r="M475" s="19"/>
      <c r="N475" s="20"/>
      <c r="O475" s="29">
        <f t="shared" si="111"/>
        <v>0</v>
      </c>
      <c r="P475" s="19"/>
      <c r="Q475" s="20"/>
      <c r="R475" s="29">
        <f t="shared" si="112"/>
        <v>0</v>
      </c>
      <c r="S475" s="19"/>
      <c r="T475" s="19"/>
      <c r="U475" s="29">
        <f t="shared" si="113"/>
        <v>0</v>
      </c>
      <c r="V475" s="48">
        <f t="shared" si="117"/>
        <v>0</v>
      </c>
      <c r="W475" s="19"/>
      <c r="X475" s="20" t="e">
        <f t="shared" si="115"/>
        <v>#DIV/0!</v>
      </c>
      <c r="Y475" s="19"/>
    </row>
    <row r="476" spans="1:25" x14ac:dyDescent="0.25">
      <c r="A476" s="35" t="s">
        <v>94</v>
      </c>
      <c r="B476" s="19">
        <v>0</v>
      </c>
      <c r="C476" s="19"/>
      <c r="D476" s="29">
        <f t="shared" si="116"/>
        <v>0</v>
      </c>
      <c r="E476" s="19"/>
      <c r="F476" s="19"/>
      <c r="G476" s="20"/>
      <c r="H476" s="29">
        <f t="shared" si="109"/>
        <v>0</v>
      </c>
      <c r="I476" s="19"/>
      <c r="J476" s="19"/>
      <c r="K476" s="21"/>
      <c r="L476" s="29">
        <f t="shared" si="110"/>
        <v>0</v>
      </c>
      <c r="M476" s="19"/>
      <c r="N476" s="20"/>
      <c r="O476" s="29">
        <f t="shared" si="111"/>
        <v>0</v>
      </c>
      <c r="P476" s="19"/>
      <c r="Q476" s="20"/>
      <c r="R476" s="29">
        <f t="shared" si="112"/>
        <v>0</v>
      </c>
      <c r="S476" s="19"/>
      <c r="T476" s="19"/>
      <c r="U476" s="29">
        <f t="shared" si="113"/>
        <v>0</v>
      </c>
      <c r="V476" s="48">
        <f t="shared" si="117"/>
        <v>0</v>
      </c>
      <c r="W476" s="19"/>
      <c r="X476" s="20" t="e">
        <f t="shared" si="115"/>
        <v>#DIV/0!</v>
      </c>
      <c r="Y476" s="19"/>
    </row>
    <row r="477" spans="1:25" x14ac:dyDescent="0.25">
      <c r="A477" s="35" t="s">
        <v>95</v>
      </c>
      <c r="B477" s="19">
        <v>0</v>
      </c>
      <c r="C477" s="19"/>
      <c r="D477" s="29">
        <f t="shared" si="116"/>
        <v>0</v>
      </c>
      <c r="E477" s="19"/>
      <c r="F477" s="19"/>
      <c r="G477" s="20"/>
      <c r="H477" s="29">
        <f t="shared" si="109"/>
        <v>0</v>
      </c>
      <c r="I477" s="19"/>
      <c r="J477" s="19"/>
      <c r="K477" s="21"/>
      <c r="L477" s="29">
        <f t="shared" si="110"/>
        <v>0</v>
      </c>
      <c r="M477" s="19"/>
      <c r="N477" s="20"/>
      <c r="O477" s="29">
        <f t="shared" si="111"/>
        <v>0</v>
      </c>
      <c r="P477" s="19"/>
      <c r="Q477" s="20"/>
      <c r="R477" s="29">
        <f t="shared" si="112"/>
        <v>0</v>
      </c>
      <c r="S477" s="19"/>
      <c r="T477" s="19"/>
      <c r="U477" s="29">
        <f t="shared" si="113"/>
        <v>0</v>
      </c>
      <c r="V477" s="48">
        <f t="shared" si="117"/>
        <v>0</v>
      </c>
      <c r="W477" s="19"/>
      <c r="X477" s="20" t="e">
        <f t="shared" si="115"/>
        <v>#DIV/0!</v>
      </c>
      <c r="Y477" s="19"/>
    </row>
    <row r="478" spans="1:25" x14ac:dyDescent="0.25">
      <c r="A478" s="35" t="s">
        <v>147</v>
      </c>
      <c r="B478" s="19">
        <v>0</v>
      </c>
      <c r="C478" s="19"/>
      <c r="D478" s="29">
        <f t="shared" si="116"/>
        <v>0</v>
      </c>
      <c r="E478" s="19"/>
      <c r="F478" s="19"/>
      <c r="G478" s="20"/>
      <c r="H478" s="29">
        <f t="shared" si="109"/>
        <v>0</v>
      </c>
      <c r="I478" s="19"/>
      <c r="J478" s="19"/>
      <c r="K478" s="21"/>
      <c r="L478" s="29">
        <f t="shared" si="110"/>
        <v>0</v>
      </c>
      <c r="M478" s="19"/>
      <c r="N478" s="20"/>
      <c r="O478" s="29">
        <f t="shared" si="111"/>
        <v>0</v>
      </c>
      <c r="P478" s="19"/>
      <c r="Q478" s="20"/>
      <c r="R478" s="29">
        <f t="shared" si="112"/>
        <v>0</v>
      </c>
      <c r="S478" s="19"/>
      <c r="T478" s="19"/>
      <c r="U478" s="29">
        <f t="shared" si="113"/>
        <v>0</v>
      </c>
      <c r="V478" s="48">
        <f t="shared" si="117"/>
        <v>0</v>
      </c>
      <c r="W478" s="19"/>
      <c r="X478" s="20" t="e">
        <f t="shared" si="115"/>
        <v>#DIV/0!</v>
      </c>
      <c r="Y478" s="19"/>
    </row>
    <row r="479" spans="1:25" x14ac:dyDescent="0.25">
      <c r="A479" s="18" t="s">
        <v>165</v>
      </c>
      <c r="B479" s="19">
        <v>0</v>
      </c>
      <c r="C479" s="19"/>
      <c r="D479" s="29">
        <f t="shared" si="116"/>
        <v>0</v>
      </c>
      <c r="E479" s="19"/>
      <c r="F479" s="19"/>
      <c r="G479" s="20"/>
      <c r="H479" s="29">
        <f t="shared" si="109"/>
        <v>0</v>
      </c>
      <c r="I479" s="19"/>
      <c r="J479" s="19"/>
      <c r="K479" s="21"/>
      <c r="L479" s="29">
        <f t="shared" si="110"/>
        <v>0</v>
      </c>
      <c r="M479" s="19"/>
      <c r="N479" s="20"/>
      <c r="O479" s="29">
        <f t="shared" si="111"/>
        <v>0</v>
      </c>
      <c r="P479" s="19"/>
      <c r="Q479" s="20"/>
      <c r="R479" s="29">
        <f t="shared" si="112"/>
        <v>0</v>
      </c>
      <c r="S479" s="19"/>
      <c r="T479" s="19"/>
      <c r="U479" s="29">
        <f t="shared" si="113"/>
        <v>0</v>
      </c>
      <c r="V479" s="48">
        <f t="shared" si="117"/>
        <v>0</v>
      </c>
      <c r="W479" s="19"/>
      <c r="X479" s="20" t="e">
        <f t="shared" si="115"/>
        <v>#DIV/0!</v>
      </c>
      <c r="Y479" s="19"/>
    </row>
    <row r="480" spans="1:25" x14ac:dyDescent="0.25">
      <c r="A480" s="18" t="s">
        <v>160</v>
      </c>
      <c r="B480" s="19">
        <v>7</v>
      </c>
      <c r="C480" s="19">
        <v>7</v>
      </c>
      <c r="D480" s="29">
        <f t="shared" si="116"/>
        <v>0</v>
      </c>
      <c r="E480" s="19"/>
      <c r="F480" s="19"/>
      <c r="G480" s="20"/>
      <c r="H480" s="29">
        <f t="shared" si="109"/>
        <v>0</v>
      </c>
      <c r="I480" s="19"/>
      <c r="J480" s="19"/>
      <c r="K480" s="21"/>
      <c r="L480" s="29">
        <f t="shared" si="110"/>
        <v>0</v>
      </c>
      <c r="M480" s="19">
        <v>7</v>
      </c>
      <c r="N480" s="20">
        <v>78.790000000000006</v>
      </c>
      <c r="O480" s="29">
        <f t="shared" si="111"/>
        <v>551.53000000000009</v>
      </c>
      <c r="P480" s="19"/>
      <c r="Q480" s="20"/>
      <c r="R480" s="29">
        <f t="shared" si="112"/>
        <v>0</v>
      </c>
      <c r="S480" s="19"/>
      <c r="T480" s="19"/>
      <c r="U480" s="29">
        <f t="shared" si="113"/>
        <v>0</v>
      </c>
      <c r="V480" s="48">
        <f t="shared" si="117"/>
        <v>7</v>
      </c>
      <c r="W480" s="19"/>
      <c r="X480" s="20">
        <f t="shared" si="115"/>
        <v>78.790000000000006</v>
      </c>
      <c r="Y480" s="19"/>
    </row>
    <row r="481" spans="1:25" x14ac:dyDescent="0.25">
      <c r="A481" s="18" t="s">
        <v>150</v>
      </c>
      <c r="B481" s="19"/>
      <c r="C481" s="19"/>
      <c r="D481" s="29">
        <f t="shared" si="116"/>
        <v>0</v>
      </c>
      <c r="E481" s="19"/>
      <c r="F481" s="19"/>
      <c r="G481" s="20"/>
      <c r="H481" s="29">
        <f t="shared" si="109"/>
        <v>0</v>
      </c>
      <c r="I481" s="19"/>
      <c r="J481" s="19"/>
      <c r="K481" s="21"/>
      <c r="L481" s="29">
        <f t="shared" si="110"/>
        <v>0</v>
      </c>
      <c r="M481" s="19"/>
      <c r="N481" s="20"/>
      <c r="O481" s="29">
        <f t="shared" si="111"/>
        <v>0</v>
      </c>
      <c r="P481" s="19"/>
      <c r="Q481" s="20"/>
      <c r="R481" s="29">
        <f t="shared" si="112"/>
        <v>0</v>
      </c>
      <c r="S481" s="19"/>
      <c r="T481" s="19"/>
      <c r="U481" s="29">
        <f t="shared" si="113"/>
        <v>0</v>
      </c>
      <c r="V481" s="48">
        <f t="shared" si="117"/>
        <v>0</v>
      </c>
      <c r="W481" s="19"/>
      <c r="X481" s="20" t="e">
        <f t="shared" si="115"/>
        <v>#DIV/0!</v>
      </c>
      <c r="Y481" s="19"/>
    </row>
    <row r="482" spans="1:25" x14ac:dyDescent="0.25">
      <c r="A482" s="18" t="s">
        <v>151</v>
      </c>
      <c r="B482" s="19"/>
      <c r="C482" s="19"/>
      <c r="D482" s="29">
        <f t="shared" si="116"/>
        <v>0</v>
      </c>
      <c r="E482" s="19"/>
      <c r="F482" s="19"/>
      <c r="G482" s="20"/>
      <c r="H482" s="29">
        <f t="shared" si="109"/>
        <v>0</v>
      </c>
      <c r="I482" s="19"/>
      <c r="J482" s="19"/>
      <c r="K482" s="21"/>
      <c r="L482" s="29">
        <f t="shared" si="110"/>
        <v>0</v>
      </c>
      <c r="M482" s="19"/>
      <c r="N482" s="20"/>
      <c r="O482" s="29">
        <f t="shared" si="111"/>
        <v>0</v>
      </c>
      <c r="P482" s="19"/>
      <c r="Q482" s="20"/>
      <c r="R482" s="29">
        <f t="shared" si="112"/>
        <v>0</v>
      </c>
      <c r="S482" s="19"/>
      <c r="T482" s="19"/>
      <c r="U482" s="29">
        <f t="shared" si="113"/>
        <v>0</v>
      </c>
      <c r="V482" s="48">
        <f t="shared" si="117"/>
        <v>0</v>
      </c>
      <c r="W482" s="19"/>
      <c r="X482" s="20" t="e">
        <f t="shared" si="115"/>
        <v>#DIV/0!</v>
      </c>
      <c r="Y482" s="19"/>
    </row>
    <row r="483" spans="1:25" x14ac:dyDescent="0.25">
      <c r="A483" s="35" t="s">
        <v>228</v>
      </c>
      <c r="B483" s="19"/>
      <c r="C483" s="19"/>
      <c r="D483" s="29">
        <f t="shared" si="116"/>
        <v>0</v>
      </c>
      <c r="E483" s="19"/>
      <c r="F483" s="19"/>
      <c r="G483" s="20"/>
      <c r="H483" s="29">
        <f t="shared" si="109"/>
        <v>0</v>
      </c>
      <c r="I483" s="19"/>
      <c r="J483" s="19"/>
      <c r="K483" s="21"/>
      <c r="L483" s="29">
        <f t="shared" si="110"/>
        <v>0</v>
      </c>
      <c r="M483" s="19"/>
      <c r="N483" s="20"/>
      <c r="O483" s="29">
        <f t="shared" si="111"/>
        <v>0</v>
      </c>
      <c r="P483" s="19"/>
      <c r="Q483" s="20"/>
      <c r="R483" s="29">
        <f t="shared" si="112"/>
        <v>0</v>
      </c>
      <c r="S483" s="19"/>
      <c r="T483" s="19"/>
      <c r="U483" s="29">
        <f t="shared" si="113"/>
        <v>0</v>
      </c>
      <c r="V483" s="48">
        <f t="shared" si="117"/>
        <v>0</v>
      </c>
      <c r="W483" s="19"/>
      <c r="X483" s="20" t="e">
        <f t="shared" si="115"/>
        <v>#DIV/0!</v>
      </c>
      <c r="Y483" s="19"/>
    </row>
    <row r="484" spans="1:25" x14ac:dyDescent="0.25">
      <c r="A484" s="28" t="s">
        <v>96</v>
      </c>
      <c r="B484" s="19"/>
      <c r="C484" s="19"/>
      <c r="D484" s="29">
        <f t="shared" si="116"/>
        <v>0</v>
      </c>
      <c r="E484" s="19"/>
      <c r="F484" s="19"/>
      <c r="G484" s="20"/>
      <c r="H484" s="29">
        <f t="shared" si="109"/>
        <v>0</v>
      </c>
      <c r="I484" s="19"/>
      <c r="J484" s="19"/>
      <c r="K484" s="21"/>
      <c r="L484" s="29">
        <f t="shared" si="110"/>
        <v>0</v>
      </c>
      <c r="M484" s="19"/>
      <c r="N484" s="20"/>
      <c r="O484" s="29">
        <f t="shared" si="111"/>
        <v>0</v>
      </c>
      <c r="P484" s="19"/>
      <c r="Q484" s="20"/>
      <c r="R484" s="29">
        <f t="shared" si="112"/>
        <v>0</v>
      </c>
      <c r="S484" s="19"/>
      <c r="T484" s="19"/>
      <c r="U484" s="29">
        <f t="shared" si="113"/>
        <v>0</v>
      </c>
      <c r="V484" s="48">
        <f t="shared" si="117"/>
        <v>0</v>
      </c>
      <c r="W484" s="19"/>
      <c r="X484" s="20" t="e">
        <f t="shared" si="115"/>
        <v>#DIV/0!</v>
      </c>
      <c r="Y484" s="19"/>
    </row>
    <row r="485" spans="1:25" x14ac:dyDescent="0.25">
      <c r="A485" s="28" t="s">
        <v>98</v>
      </c>
      <c r="B485" s="19"/>
      <c r="C485" s="19"/>
      <c r="D485" s="29">
        <f t="shared" si="116"/>
        <v>0</v>
      </c>
      <c r="E485" s="19"/>
      <c r="F485" s="19"/>
      <c r="G485" s="20"/>
      <c r="H485" s="29">
        <f t="shared" si="109"/>
        <v>0</v>
      </c>
      <c r="I485" s="19"/>
      <c r="J485" s="19"/>
      <c r="K485" s="21"/>
      <c r="L485" s="29">
        <f t="shared" si="110"/>
        <v>0</v>
      </c>
      <c r="M485" s="19"/>
      <c r="N485" s="20"/>
      <c r="O485" s="29">
        <f t="shared" si="111"/>
        <v>0</v>
      </c>
      <c r="P485" s="19"/>
      <c r="Q485" s="20"/>
      <c r="R485" s="29">
        <f t="shared" si="112"/>
        <v>0</v>
      </c>
      <c r="S485" s="19"/>
      <c r="T485" s="19"/>
      <c r="U485" s="29">
        <f t="shared" si="113"/>
        <v>0</v>
      </c>
      <c r="V485" s="48">
        <f t="shared" si="117"/>
        <v>0</v>
      </c>
      <c r="W485" s="19"/>
      <c r="X485" s="20" t="e">
        <f t="shared" si="115"/>
        <v>#DIV/0!</v>
      </c>
      <c r="Y485" s="19"/>
    </row>
    <row r="486" spans="1:25" x14ac:dyDescent="0.25">
      <c r="A486" s="28" t="s">
        <v>99</v>
      </c>
      <c r="B486" s="19"/>
      <c r="C486" s="19"/>
      <c r="D486" s="29">
        <f t="shared" si="116"/>
        <v>0</v>
      </c>
      <c r="E486" s="19"/>
      <c r="F486" s="19"/>
      <c r="G486" s="20"/>
      <c r="H486" s="29">
        <f t="shared" si="109"/>
        <v>0</v>
      </c>
      <c r="I486" s="19"/>
      <c r="J486" s="19"/>
      <c r="K486" s="21"/>
      <c r="L486" s="29">
        <f t="shared" si="110"/>
        <v>0</v>
      </c>
      <c r="M486" s="19"/>
      <c r="N486" s="20"/>
      <c r="O486" s="29">
        <f t="shared" si="111"/>
        <v>0</v>
      </c>
      <c r="P486" s="19"/>
      <c r="Q486" s="20"/>
      <c r="R486" s="29">
        <f t="shared" si="112"/>
        <v>0</v>
      </c>
      <c r="S486" s="19"/>
      <c r="T486" s="19"/>
      <c r="U486" s="29">
        <f t="shared" si="113"/>
        <v>0</v>
      </c>
      <c r="V486" s="48">
        <f t="shared" si="117"/>
        <v>0</v>
      </c>
      <c r="W486" s="19"/>
      <c r="X486" s="20" t="e">
        <f t="shared" si="115"/>
        <v>#DIV/0!</v>
      </c>
      <c r="Y486" s="19"/>
    </row>
    <row r="487" spans="1:25" x14ac:dyDescent="0.25">
      <c r="A487" s="28" t="s">
        <v>100</v>
      </c>
      <c r="B487" s="19"/>
      <c r="C487" s="19"/>
      <c r="D487" s="29">
        <f t="shared" si="116"/>
        <v>0</v>
      </c>
      <c r="E487" s="19"/>
      <c r="F487" s="19"/>
      <c r="G487" s="20"/>
      <c r="H487" s="29">
        <f t="shared" si="109"/>
        <v>0</v>
      </c>
      <c r="I487" s="19"/>
      <c r="J487" s="19"/>
      <c r="K487" s="21"/>
      <c r="L487" s="29">
        <f t="shared" si="110"/>
        <v>0</v>
      </c>
      <c r="M487" s="19"/>
      <c r="N487" s="20"/>
      <c r="O487" s="29">
        <f t="shared" si="111"/>
        <v>0</v>
      </c>
      <c r="P487" s="19"/>
      <c r="Q487" s="20"/>
      <c r="R487" s="29">
        <f t="shared" si="112"/>
        <v>0</v>
      </c>
      <c r="S487" s="19"/>
      <c r="T487" s="19"/>
      <c r="U487" s="29">
        <f t="shared" si="113"/>
        <v>0</v>
      </c>
      <c r="V487" s="48">
        <f t="shared" si="117"/>
        <v>0</v>
      </c>
      <c r="W487" s="19"/>
      <c r="X487" s="20" t="e">
        <f t="shared" si="115"/>
        <v>#DIV/0!</v>
      </c>
      <c r="Y487" s="19"/>
    </row>
    <row r="488" spans="1:25" x14ac:dyDescent="0.25">
      <c r="A488" s="28" t="s">
        <v>101</v>
      </c>
      <c r="B488" s="19"/>
      <c r="C488" s="19"/>
      <c r="D488" s="29">
        <f t="shared" si="116"/>
        <v>0</v>
      </c>
      <c r="E488" s="19"/>
      <c r="F488" s="19"/>
      <c r="G488" s="20"/>
      <c r="H488" s="29">
        <f t="shared" si="109"/>
        <v>0</v>
      </c>
      <c r="I488" s="19"/>
      <c r="J488" s="19"/>
      <c r="K488" s="21"/>
      <c r="L488" s="29">
        <f t="shared" si="110"/>
        <v>0</v>
      </c>
      <c r="M488" s="19"/>
      <c r="N488" s="20"/>
      <c r="O488" s="29">
        <f t="shared" si="111"/>
        <v>0</v>
      </c>
      <c r="P488" s="19"/>
      <c r="Q488" s="20"/>
      <c r="R488" s="29">
        <f t="shared" si="112"/>
        <v>0</v>
      </c>
      <c r="S488" s="19"/>
      <c r="T488" s="19"/>
      <c r="U488" s="29">
        <f t="shared" si="113"/>
        <v>0</v>
      </c>
      <c r="V488" s="48">
        <f t="shared" si="117"/>
        <v>0</v>
      </c>
      <c r="W488" s="19"/>
      <c r="X488" s="20" t="e">
        <f t="shared" si="115"/>
        <v>#DIV/0!</v>
      </c>
      <c r="Y488" s="19"/>
    </row>
    <row r="489" spans="1:25" x14ac:dyDescent="0.25">
      <c r="A489" s="28" t="s">
        <v>102</v>
      </c>
      <c r="B489" s="19"/>
      <c r="C489" s="19"/>
      <c r="D489" s="29">
        <f t="shared" si="116"/>
        <v>0</v>
      </c>
      <c r="E489" s="19"/>
      <c r="F489" s="19"/>
      <c r="G489" s="20"/>
      <c r="H489" s="29">
        <f t="shared" si="109"/>
        <v>0</v>
      </c>
      <c r="I489" s="19"/>
      <c r="J489" s="19"/>
      <c r="K489" s="21"/>
      <c r="L489" s="29">
        <f t="shared" si="110"/>
        <v>0</v>
      </c>
      <c r="M489" s="19"/>
      <c r="N489" s="20"/>
      <c r="O489" s="29">
        <f t="shared" si="111"/>
        <v>0</v>
      </c>
      <c r="P489" s="19"/>
      <c r="Q489" s="20"/>
      <c r="R489" s="29">
        <f t="shared" si="112"/>
        <v>0</v>
      </c>
      <c r="S489" s="19"/>
      <c r="T489" s="19"/>
      <c r="U489" s="29">
        <f t="shared" si="113"/>
        <v>0</v>
      </c>
      <c r="V489" s="48">
        <f t="shared" si="117"/>
        <v>0</v>
      </c>
      <c r="W489" s="19"/>
      <c r="X489" s="20" t="e">
        <f t="shared" si="115"/>
        <v>#DIV/0!</v>
      </c>
      <c r="Y489" s="19"/>
    </row>
    <row r="490" spans="1:25" x14ac:dyDescent="0.25">
      <c r="A490" s="28" t="s">
        <v>97</v>
      </c>
      <c r="B490" s="19"/>
      <c r="C490" s="19"/>
      <c r="D490" s="29">
        <f t="shared" si="116"/>
        <v>0</v>
      </c>
      <c r="E490" s="19"/>
      <c r="F490" s="19"/>
      <c r="G490" s="20"/>
      <c r="H490" s="29">
        <f t="shared" si="109"/>
        <v>0</v>
      </c>
      <c r="I490" s="19"/>
      <c r="J490" s="19"/>
      <c r="K490" s="21"/>
      <c r="L490" s="29">
        <f t="shared" si="110"/>
        <v>0</v>
      </c>
      <c r="M490" s="19"/>
      <c r="N490" s="20"/>
      <c r="O490" s="29">
        <f t="shared" si="111"/>
        <v>0</v>
      </c>
      <c r="P490" s="19"/>
      <c r="Q490" s="20"/>
      <c r="R490" s="29">
        <f t="shared" si="112"/>
        <v>0</v>
      </c>
      <c r="S490" s="19"/>
      <c r="T490" s="19"/>
      <c r="U490" s="29">
        <f t="shared" si="113"/>
        <v>0</v>
      </c>
      <c r="V490" s="48">
        <f t="shared" si="117"/>
        <v>0</v>
      </c>
      <c r="W490" s="19"/>
      <c r="X490" s="20" t="e">
        <f t="shared" si="115"/>
        <v>#DIV/0!</v>
      </c>
      <c r="Y490" s="19"/>
    </row>
    <row r="491" spans="1:25" x14ac:dyDescent="0.25">
      <c r="A491" s="18"/>
      <c r="B491" s="19"/>
      <c r="C491" s="19"/>
      <c r="D491" s="29">
        <f t="shared" si="116"/>
        <v>0</v>
      </c>
      <c r="E491" s="19"/>
      <c r="F491" s="19"/>
      <c r="G491" s="20"/>
      <c r="H491" s="29">
        <f t="shared" si="109"/>
        <v>0</v>
      </c>
      <c r="I491" s="19"/>
      <c r="J491" s="19"/>
      <c r="K491" s="21"/>
      <c r="L491" s="29">
        <f t="shared" si="110"/>
        <v>0</v>
      </c>
      <c r="M491" s="19"/>
      <c r="N491" s="20"/>
      <c r="O491" s="29">
        <f t="shared" si="111"/>
        <v>0</v>
      </c>
      <c r="P491" s="19"/>
      <c r="Q491" s="20"/>
      <c r="R491" s="29">
        <f t="shared" si="112"/>
        <v>0</v>
      </c>
      <c r="S491" s="19"/>
      <c r="T491" s="19"/>
      <c r="U491" s="29">
        <f t="shared" si="113"/>
        <v>0</v>
      </c>
      <c r="V491" s="48">
        <f t="shared" si="117"/>
        <v>0</v>
      </c>
      <c r="W491" s="19"/>
      <c r="X491" s="20" t="e">
        <f t="shared" si="115"/>
        <v>#DIV/0!</v>
      </c>
      <c r="Y491" s="19"/>
    </row>
    <row r="492" spans="1:25" x14ac:dyDescent="0.25">
      <c r="A492" s="28" t="s">
        <v>103</v>
      </c>
      <c r="B492" s="19"/>
      <c r="C492" s="19"/>
      <c r="D492" s="29">
        <f t="shared" si="116"/>
        <v>0</v>
      </c>
      <c r="E492" s="19"/>
      <c r="F492" s="19"/>
      <c r="G492" s="20"/>
      <c r="H492" s="29">
        <f t="shared" si="109"/>
        <v>0</v>
      </c>
      <c r="I492" s="19"/>
      <c r="J492" s="19"/>
      <c r="K492" s="21"/>
      <c r="L492" s="29">
        <f t="shared" si="110"/>
        <v>0</v>
      </c>
      <c r="M492" s="19"/>
      <c r="N492" s="20"/>
      <c r="O492" s="29">
        <f t="shared" si="111"/>
        <v>0</v>
      </c>
      <c r="P492" s="19"/>
      <c r="Q492" s="20"/>
      <c r="R492" s="29">
        <f t="shared" si="112"/>
        <v>0</v>
      </c>
      <c r="S492" s="19"/>
      <c r="T492" s="19"/>
      <c r="U492" s="29">
        <f t="shared" si="113"/>
        <v>0</v>
      </c>
      <c r="V492" s="48">
        <f t="shared" si="117"/>
        <v>0</v>
      </c>
      <c r="W492" s="19"/>
      <c r="X492" s="20" t="e">
        <f t="shared" si="115"/>
        <v>#DIV/0!</v>
      </c>
      <c r="Y492" s="19"/>
    </row>
    <row r="493" spans="1:25" x14ac:dyDescent="0.25">
      <c r="A493" s="18" t="s">
        <v>104</v>
      </c>
      <c r="B493" s="19">
        <v>3</v>
      </c>
      <c r="C493" s="19">
        <v>3</v>
      </c>
      <c r="D493" s="29">
        <f t="shared" si="116"/>
        <v>0</v>
      </c>
      <c r="E493" s="19"/>
      <c r="F493" s="19"/>
      <c r="G493" s="20"/>
      <c r="H493" s="29">
        <f t="shared" si="109"/>
        <v>0</v>
      </c>
      <c r="I493" s="19">
        <v>3</v>
      </c>
      <c r="J493" s="19"/>
      <c r="K493" s="268">
        <v>62.67</v>
      </c>
      <c r="L493" s="29">
        <f t="shared" si="110"/>
        <v>188.01</v>
      </c>
      <c r="M493" s="19"/>
      <c r="N493" s="20"/>
      <c r="O493" s="29">
        <f t="shared" si="111"/>
        <v>0</v>
      </c>
      <c r="P493" s="19"/>
      <c r="Q493" s="20"/>
      <c r="R493" s="29">
        <f t="shared" si="112"/>
        <v>0</v>
      </c>
      <c r="S493" s="19"/>
      <c r="T493" s="19"/>
      <c r="U493" s="29">
        <f t="shared" si="113"/>
        <v>0</v>
      </c>
      <c r="V493" s="48">
        <f t="shared" si="117"/>
        <v>3</v>
      </c>
      <c r="W493" s="19"/>
      <c r="X493" s="20">
        <f t="shared" si="115"/>
        <v>62.669999999999995</v>
      </c>
      <c r="Y493" s="19"/>
    </row>
    <row r="494" spans="1:25" x14ac:dyDescent="0.25">
      <c r="A494" s="18" t="s">
        <v>105</v>
      </c>
      <c r="B494" s="19"/>
      <c r="C494" s="19"/>
      <c r="D494" s="29">
        <f t="shared" si="116"/>
        <v>0</v>
      </c>
      <c r="E494" s="19"/>
      <c r="F494" s="19"/>
      <c r="G494" s="20"/>
      <c r="H494" s="29">
        <f t="shared" si="109"/>
        <v>0</v>
      </c>
      <c r="I494" s="19"/>
      <c r="J494" s="19"/>
      <c r="K494" s="21"/>
      <c r="L494" s="29">
        <f t="shared" si="110"/>
        <v>0</v>
      </c>
      <c r="M494" s="19"/>
      <c r="N494" s="20"/>
      <c r="O494" s="29">
        <f t="shared" si="111"/>
        <v>0</v>
      </c>
      <c r="P494" s="19"/>
      <c r="Q494" s="20"/>
      <c r="R494" s="29">
        <f t="shared" si="112"/>
        <v>0</v>
      </c>
      <c r="S494" s="19"/>
      <c r="T494" s="19"/>
      <c r="U494" s="29">
        <f t="shared" si="113"/>
        <v>0</v>
      </c>
      <c r="V494" s="48">
        <f t="shared" si="117"/>
        <v>0</v>
      </c>
      <c r="W494" s="19"/>
      <c r="X494" s="20" t="e">
        <f t="shared" si="115"/>
        <v>#DIV/0!</v>
      </c>
      <c r="Y494" s="19"/>
    </row>
    <row r="495" spans="1:25" x14ac:dyDescent="0.25">
      <c r="A495" s="28" t="s">
        <v>106</v>
      </c>
      <c r="B495" s="19"/>
      <c r="C495" s="19"/>
      <c r="D495" s="29">
        <f t="shared" si="116"/>
        <v>0</v>
      </c>
      <c r="E495" s="19"/>
      <c r="F495" s="19"/>
      <c r="G495" s="20"/>
      <c r="H495" s="29">
        <f t="shared" si="109"/>
        <v>0</v>
      </c>
      <c r="I495" s="19"/>
      <c r="J495" s="19"/>
      <c r="K495" s="21"/>
      <c r="L495" s="29">
        <f t="shared" si="110"/>
        <v>0</v>
      </c>
      <c r="M495" s="19"/>
      <c r="N495" s="20"/>
      <c r="O495" s="29">
        <f t="shared" si="111"/>
        <v>0</v>
      </c>
      <c r="P495" s="19"/>
      <c r="Q495" s="20"/>
      <c r="R495" s="29">
        <f t="shared" si="112"/>
        <v>0</v>
      </c>
      <c r="S495" s="19"/>
      <c r="T495" s="19"/>
      <c r="U495" s="29">
        <f t="shared" si="113"/>
        <v>0</v>
      </c>
      <c r="V495" s="48">
        <f t="shared" si="117"/>
        <v>0</v>
      </c>
      <c r="W495" s="19"/>
      <c r="X495" s="20" t="e">
        <f t="shared" si="115"/>
        <v>#DIV/0!</v>
      </c>
      <c r="Y495" s="19"/>
    </row>
    <row r="496" spans="1:25" x14ac:dyDescent="0.25">
      <c r="A496" s="18" t="s">
        <v>107</v>
      </c>
      <c r="B496" s="19"/>
      <c r="C496" s="19"/>
      <c r="D496" s="29">
        <f t="shared" si="116"/>
        <v>0</v>
      </c>
      <c r="E496" s="19"/>
      <c r="F496" s="19"/>
      <c r="G496" s="20"/>
      <c r="H496" s="29">
        <f t="shared" si="109"/>
        <v>0</v>
      </c>
      <c r="I496" s="19"/>
      <c r="J496" s="19"/>
      <c r="K496" s="21"/>
      <c r="L496" s="29">
        <f t="shared" si="110"/>
        <v>0</v>
      </c>
      <c r="M496" s="19"/>
      <c r="N496" s="20"/>
      <c r="O496" s="29">
        <f t="shared" si="111"/>
        <v>0</v>
      </c>
      <c r="P496" s="19"/>
      <c r="Q496" s="20"/>
      <c r="R496" s="29">
        <f t="shared" si="112"/>
        <v>0</v>
      </c>
      <c r="S496" s="19"/>
      <c r="T496" s="19"/>
      <c r="U496" s="29">
        <f t="shared" si="113"/>
        <v>0</v>
      </c>
      <c r="V496" s="48">
        <f t="shared" si="117"/>
        <v>0</v>
      </c>
      <c r="W496" s="19"/>
      <c r="X496" s="20" t="e">
        <f t="shared" si="115"/>
        <v>#DIV/0!</v>
      </c>
      <c r="Y496" s="19"/>
    </row>
    <row r="497" spans="1:25" x14ac:dyDescent="0.25">
      <c r="A497" s="18" t="s">
        <v>108</v>
      </c>
      <c r="B497" s="19"/>
      <c r="C497" s="19"/>
      <c r="D497" s="29">
        <f t="shared" si="116"/>
        <v>0</v>
      </c>
      <c r="E497" s="19"/>
      <c r="F497" s="19"/>
      <c r="G497" s="20"/>
      <c r="H497" s="29">
        <f t="shared" si="109"/>
        <v>0</v>
      </c>
      <c r="I497" s="19"/>
      <c r="J497" s="19"/>
      <c r="K497" s="21"/>
      <c r="L497" s="29">
        <f t="shared" si="110"/>
        <v>0</v>
      </c>
      <c r="M497" s="19"/>
      <c r="N497" s="20"/>
      <c r="O497" s="29">
        <f t="shared" si="111"/>
        <v>0</v>
      </c>
      <c r="P497" s="19"/>
      <c r="Q497" s="20"/>
      <c r="R497" s="29">
        <f t="shared" si="112"/>
        <v>0</v>
      </c>
      <c r="S497" s="19"/>
      <c r="T497" s="19"/>
      <c r="U497" s="29">
        <f t="shared" si="113"/>
        <v>0</v>
      </c>
      <c r="V497" s="48">
        <f t="shared" si="117"/>
        <v>0</v>
      </c>
      <c r="W497" s="19"/>
      <c r="X497" s="20" t="e">
        <f t="shared" si="115"/>
        <v>#DIV/0!</v>
      </c>
      <c r="Y497" s="19"/>
    </row>
    <row r="498" spans="1:25" x14ac:dyDescent="0.25">
      <c r="A498" s="28" t="s">
        <v>109</v>
      </c>
      <c r="B498" s="19"/>
      <c r="C498" s="19"/>
      <c r="D498" s="29">
        <f t="shared" si="116"/>
        <v>0</v>
      </c>
      <c r="E498" s="19"/>
      <c r="F498" s="19"/>
      <c r="G498" s="20"/>
      <c r="H498" s="29">
        <f t="shared" si="109"/>
        <v>0</v>
      </c>
      <c r="I498" s="19"/>
      <c r="J498" s="19"/>
      <c r="K498" s="21"/>
      <c r="L498" s="29">
        <f t="shared" si="110"/>
        <v>0</v>
      </c>
      <c r="M498" s="19"/>
      <c r="N498" s="20"/>
      <c r="O498" s="29">
        <f t="shared" si="111"/>
        <v>0</v>
      </c>
      <c r="P498" s="19"/>
      <c r="Q498" s="20"/>
      <c r="R498" s="29">
        <f t="shared" si="112"/>
        <v>0</v>
      </c>
      <c r="S498" s="19"/>
      <c r="T498" s="19"/>
      <c r="U498" s="29">
        <f t="shared" si="113"/>
        <v>0</v>
      </c>
      <c r="V498" s="48">
        <f t="shared" si="117"/>
        <v>0</v>
      </c>
      <c r="W498" s="19"/>
      <c r="X498" s="20" t="e">
        <f t="shared" si="115"/>
        <v>#DIV/0!</v>
      </c>
      <c r="Y498" s="19"/>
    </row>
    <row r="499" spans="1:25" x14ac:dyDescent="0.25">
      <c r="A499" s="18" t="s">
        <v>110</v>
      </c>
      <c r="B499" s="19"/>
      <c r="C499" s="19"/>
      <c r="D499" s="29">
        <f t="shared" si="116"/>
        <v>0</v>
      </c>
      <c r="E499" s="19"/>
      <c r="F499" s="19"/>
      <c r="G499" s="20"/>
      <c r="H499" s="29">
        <f t="shared" si="109"/>
        <v>0</v>
      </c>
      <c r="I499" s="19"/>
      <c r="J499" s="19"/>
      <c r="K499" s="21"/>
      <c r="L499" s="29">
        <f t="shared" si="110"/>
        <v>0</v>
      </c>
      <c r="M499" s="19"/>
      <c r="N499" s="20"/>
      <c r="O499" s="29">
        <f t="shared" si="111"/>
        <v>0</v>
      </c>
      <c r="P499" s="19"/>
      <c r="Q499" s="20"/>
      <c r="R499" s="29">
        <f t="shared" si="112"/>
        <v>0</v>
      </c>
      <c r="S499" s="19"/>
      <c r="T499" s="19"/>
      <c r="U499" s="29">
        <f t="shared" si="113"/>
        <v>0</v>
      </c>
      <c r="V499" s="48">
        <f t="shared" si="117"/>
        <v>0</v>
      </c>
      <c r="W499" s="19"/>
      <c r="X499" s="20" t="e">
        <f t="shared" si="115"/>
        <v>#DIV/0!</v>
      </c>
      <c r="Y499" s="19"/>
    </row>
    <row r="500" spans="1:25" x14ac:dyDescent="0.25">
      <c r="A500" s="18" t="s">
        <v>111</v>
      </c>
      <c r="B500" s="19"/>
      <c r="C500" s="19"/>
      <c r="D500" s="29">
        <f t="shared" si="116"/>
        <v>0</v>
      </c>
      <c r="E500" s="19"/>
      <c r="F500" s="19"/>
      <c r="G500" s="20"/>
      <c r="H500" s="29">
        <f t="shared" si="109"/>
        <v>0</v>
      </c>
      <c r="I500" s="19"/>
      <c r="J500" s="19"/>
      <c r="K500" s="21"/>
      <c r="L500" s="29">
        <f t="shared" si="110"/>
        <v>0</v>
      </c>
      <c r="M500" s="19"/>
      <c r="N500" s="20"/>
      <c r="O500" s="29">
        <f t="shared" si="111"/>
        <v>0</v>
      </c>
      <c r="P500" s="19"/>
      <c r="Q500" s="20"/>
      <c r="R500" s="29">
        <f t="shared" si="112"/>
        <v>0</v>
      </c>
      <c r="S500" s="19"/>
      <c r="T500" s="19"/>
      <c r="U500" s="29">
        <f t="shared" si="113"/>
        <v>0</v>
      </c>
      <c r="V500" s="48">
        <f t="shared" si="117"/>
        <v>0</v>
      </c>
      <c r="W500" s="19"/>
      <c r="X500" s="20" t="e">
        <f t="shared" si="115"/>
        <v>#DIV/0!</v>
      </c>
      <c r="Y500" s="19"/>
    </row>
    <row r="501" spans="1:25" x14ac:dyDescent="0.25">
      <c r="A501" s="28" t="s">
        <v>112</v>
      </c>
      <c r="B501" s="19"/>
      <c r="C501" s="19"/>
      <c r="D501" s="29">
        <f t="shared" si="116"/>
        <v>0</v>
      </c>
      <c r="E501" s="19"/>
      <c r="F501" s="19"/>
      <c r="G501" s="20"/>
      <c r="H501" s="29">
        <f t="shared" si="109"/>
        <v>0</v>
      </c>
      <c r="I501" s="19"/>
      <c r="J501" s="19"/>
      <c r="K501" s="21"/>
      <c r="L501" s="29">
        <f t="shared" si="110"/>
        <v>0</v>
      </c>
      <c r="M501" s="19"/>
      <c r="N501" s="20"/>
      <c r="O501" s="29">
        <f t="shared" si="111"/>
        <v>0</v>
      </c>
      <c r="P501" s="19"/>
      <c r="Q501" s="20"/>
      <c r="R501" s="29">
        <f t="shared" si="112"/>
        <v>0</v>
      </c>
      <c r="S501" s="19"/>
      <c r="T501" s="19"/>
      <c r="U501" s="29">
        <f t="shared" si="113"/>
        <v>0</v>
      </c>
      <c r="V501" s="48">
        <f t="shared" si="117"/>
        <v>0</v>
      </c>
      <c r="W501" s="19"/>
      <c r="X501" s="20" t="e">
        <f t="shared" si="115"/>
        <v>#DIV/0!</v>
      </c>
      <c r="Y501" s="19"/>
    </row>
    <row r="502" spans="1:25" x14ac:dyDescent="0.25">
      <c r="A502" s="18" t="s">
        <v>113</v>
      </c>
      <c r="B502" s="19"/>
      <c r="C502" s="19"/>
      <c r="D502" s="29">
        <f t="shared" si="116"/>
        <v>0</v>
      </c>
      <c r="E502" s="19"/>
      <c r="F502" s="19"/>
      <c r="G502" s="20"/>
      <c r="H502" s="29">
        <f t="shared" si="109"/>
        <v>0</v>
      </c>
      <c r="I502" s="19"/>
      <c r="J502" s="19"/>
      <c r="K502" s="21"/>
      <c r="L502" s="29">
        <f t="shared" si="110"/>
        <v>0</v>
      </c>
      <c r="M502" s="19"/>
      <c r="N502" s="20"/>
      <c r="O502" s="29">
        <f t="shared" si="111"/>
        <v>0</v>
      </c>
      <c r="P502" s="19"/>
      <c r="Q502" s="20"/>
      <c r="R502" s="29">
        <f t="shared" si="112"/>
        <v>0</v>
      </c>
      <c r="S502" s="19"/>
      <c r="T502" s="19"/>
      <c r="U502" s="29">
        <f t="shared" si="113"/>
        <v>0</v>
      </c>
      <c r="V502" s="48">
        <f t="shared" si="117"/>
        <v>0</v>
      </c>
      <c r="W502" s="19"/>
      <c r="X502" s="20" t="e">
        <f t="shared" si="115"/>
        <v>#DIV/0!</v>
      </c>
      <c r="Y502" s="19"/>
    </row>
    <row r="503" spans="1:25" x14ac:dyDescent="0.25">
      <c r="A503" s="28" t="s">
        <v>114</v>
      </c>
      <c r="B503" s="19"/>
      <c r="C503" s="19"/>
      <c r="D503" s="29">
        <f t="shared" si="116"/>
        <v>0</v>
      </c>
      <c r="E503" s="19"/>
      <c r="F503" s="19"/>
      <c r="G503" s="20"/>
      <c r="H503" s="29">
        <f t="shared" si="109"/>
        <v>0</v>
      </c>
      <c r="I503" s="19"/>
      <c r="J503" s="19"/>
      <c r="K503" s="21"/>
      <c r="L503" s="29">
        <f t="shared" si="110"/>
        <v>0</v>
      </c>
      <c r="M503" s="19"/>
      <c r="N503" s="20"/>
      <c r="O503" s="29">
        <f t="shared" si="111"/>
        <v>0</v>
      </c>
      <c r="P503" s="19"/>
      <c r="Q503" s="20"/>
      <c r="R503" s="29">
        <f t="shared" si="112"/>
        <v>0</v>
      </c>
      <c r="S503" s="19"/>
      <c r="T503" s="19"/>
      <c r="U503" s="29">
        <f t="shared" si="113"/>
        <v>0</v>
      </c>
      <c r="V503" s="48">
        <f t="shared" si="117"/>
        <v>0</v>
      </c>
      <c r="W503" s="19"/>
      <c r="X503" s="20" t="e">
        <f t="shared" si="115"/>
        <v>#DIV/0!</v>
      </c>
      <c r="Y503" s="19"/>
    </row>
    <row r="504" spans="1:25" x14ac:dyDescent="0.25">
      <c r="A504" s="18" t="s">
        <v>115</v>
      </c>
      <c r="B504" s="19"/>
      <c r="C504" s="19"/>
      <c r="D504" s="29">
        <f t="shared" si="116"/>
        <v>0</v>
      </c>
      <c r="E504" s="19"/>
      <c r="F504" s="19"/>
      <c r="G504" s="20"/>
      <c r="H504" s="29">
        <f t="shared" si="109"/>
        <v>0</v>
      </c>
      <c r="I504" s="19"/>
      <c r="J504" s="19"/>
      <c r="K504" s="21"/>
      <c r="L504" s="29">
        <f t="shared" si="110"/>
        <v>0</v>
      </c>
      <c r="M504" s="19"/>
      <c r="N504" s="20"/>
      <c r="O504" s="29">
        <f t="shared" si="111"/>
        <v>0</v>
      </c>
      <c r="P504" s="19"/>
      <c r="Q504" s="20"/>
      <c r="R504" s="29">
        <f t="shared" si="112"/>
        <v>0</v>
      </c>
      <c r="S504" s="19"/>
      <c r="T504" s="19"/>
      <c r="U504" s="29">
        <f t="shared" si="113"/>
        <v>0</v>
      </c>
      <c r="V504" s="48">
        <f t="shared" si="117"/>
        <v>0</v>
      </c>
      <c r="W504" s="19"/>
      <c r="X504" s="20" t="e">
        <f t="shared" si="115"/>
        <v>#DIV/0!</v>
      </c>
      <c r="Y504" s="19"/>
    </row>
    <row r="505" spans="1:25" x14ac:dyDescent="0.25">
      <c r="A505" s="28" t="s">
        <v>116</v>
      </c>
      <c r="B505" s="19"/>
      <c r="C505" s="19"/>
      <c r="D505" s="29">
        <f t="shared" si="116"/>
        <v>0</v>
      </c>
      <c r="E505" s="19"/>
      <c r="F505" s="19"/>
      <c r="G505" s="20"/>
      <c r="H505" s="29">
        <f t="shared" si="109"/>
        <v>0</v>
      </c>
      <c r="I505" s="19"/>
      <c r="J505" s="19"/>
      <c r="K505" s="21"/>
      <c r="L505" s="29">
        <f t="shared" si="110"/>
        <v>0</v>
      </c>
      <c r="M505" s="19"/>
      <c r="N505" s="20"/>
      <c r="O505" s="29">
        <f t="shared" si="111"/>
        <v>0</v>
      </c>
      <c r="P505" s="19"/>
      <c r="Q505" s="20"/>
      <c r="R505" s="29">
        <f t="shared" si="112"/>
        <v>0</v>
      </c>
      <c r="S505" s="19"/>
      <c r="T505" s="19"/>
      <c r="U505" s="29">
        <f t="shared" si="113"/>
        <v>0</v>
      </c>
      <c r="V505" s="48">
        <f t="shared" si="117"/>
        <v>0</v>
      </c>
      <c r="W505" s="19"/>
      <c r="X505" s="20" t="e">
        <f t="shared" si="115"/>
        <v>#DIV/0!</v>
      </c>
      <c r="Y505" s="19"/>
    </row>
    <row r="506" spans="1:25" x14ac:dyDescent="0.25">
      <c r="A506" s="18" t="s">
        <v>117</v>
      </c>
      <c r="B506" s="19"/>
      <c r="C506" s="19"/>
      <c r="D506" s="29">
        <f t="shared" si="116"/>
        <v>0</v>
      </c>
      <c r="E506" s="19"/>
      <c r="F506" s="19"/>
      <c r="G506" s="20"/>
      <c r="H506" s="29">
        <f t="shared" si="109"/>
        <v>0</v>
      </c>
      <c r="I506" s="19"/>
      <c r="J506" s="19"/>
      <c r="K506" s="21"/>
      <c r="L506" s="29">
        <f t="shared" si="110"/>
        <v>0</v>
      </c>
      <c r="M506" s="19"/>
      <c r="N506" s="20"/>
      <c r="O506" s="29">
        <f t="shared" si="111"/>
        <v>0</v>
      </c>
      <c r="P506" s="19"/>
      <c r="Q506" s="20"/>
      <c r="R506" s="29">
        <f t="shared" si="112"/>
        <v>0</v>
      </c>
      <c r="S506" s="19"/>
      <c r="T506" s="19"/>
      <c r="U506" s="29">
        <f t="shared" si="113"/>
        <v>0</v>
      </c>
      <c r="V506" s="48">
        <f t="shared" si="117"/>
        <v>0</v>
      </c>
      <c r="W506" s="19"/>
      <c r="X506" s="20" t="e">
        <f t="shared" si="115"/>
        <v>#DIV/0!</v>
      </c>
      <c r="Y506" s="19"/>
    </row>
    <row r="507" spans="1:25" x14ac:dyDescent="0.25">
      <c r="A507" s="28" t="s">
        <v>118</v>
      </c>
      <c r="B507" s="19"/>
      <c r="C507" s="19"/>
      <c r="D507" s="29">
        <f t="shared" si="116"/>
        <v>0</v>
      </c>
      <c r="E507" s="19"/>
      <c r="F507" s="19"/>
      <c r="G507" s="20"/>
      <c r="H507" s="29">
        <f t="shared" si="109"/>
        <v>0</v>
      </c>
      <c r="I507" s="19"/>
      <c r="J507" s="19"/>
      <c r="K507" s="21"/>
      <c r="L507" s="29">
        <f t="shared" si="110"/>
        <v>0</v>
      </c>
      <c r="M507" s="19"/>
      <c r="N507" s="20"/>
      <c r="O507" s="29">
        <f t="shared" si="111"/>
        <v>0</v>
      </c>
      <c r="P507" s="19"/>
      <c r="Q507" s="20"/>
      <c r="R507" s="29">
        <f t="shared" si="112"/>
        <v>0</v>
      </c>
      <c r="S507" s="19"/>
      <c r="T507" s="19"/>
      <c r="U507" s="29">
        <f t="shared" si="113"/>
        <v>0</v>
      </c>
      <c r="V507" s="48">
        <f t="shared" si="117"/>
        <v>0</v>
      </c>
      <c r="W507" s="19"/>
      <c r="X507" s="20" t="e">
        <f t="shared" si="115"/>
        <v>#DIV/0!</v>
      </c>
      <c r="Y507" s="19"/>
    </row>
    <row r="508" spans="1:25" x14ac:dyDescent="0.25">
      <c r="A508" s="28" t="s">
        <v>119</v>
      </c>
      <c r="B508" s="19">
        <v>24</v>
      </c>
      <c r="C508" s="19">
        <v>24</v>
      </c>
      <c r="D508" s="29">
        <f t="shared" si="116"/>
        <v>0</v>
      </c>
      <c r="E508" s="19">
        <v>24</v>
      </c>
      <c r="F508" s="19"/>
      <c r="G508" s="20">
        <v>75.86</v>
      </c>
      <c r="H508" s="29">
        <f t="shared" si="109"/>
        <v>1820.6399999999999</v>
      </c>
      <c r="I508" s="19"/>
      <c r="J508" s="19"/>
      <c r="K508" s="268"/>
      <c r="L508" s="29">
        <f t="shared" si="110"/>
        <v>0</v>
      </c>
      <c r="M508" s="19"/>
      <c r="N508" s="20"/>
      <c r="O508" s="29">
        <f t="shared" si="111"/>
        <v>0</v>
      </c>
      <c r="P508" s="19"/>
      <c r="Q508" s="20"/>
      <c r="R508" s="29">
        <f t="shared" si="112"/>
        <v>0</v>
      </c>
      <c r="S508" s="19"/>
      <c r="T508" s="19"/>
      <c r="U508" s="29">
        <f t="shared" si="113"/>
        <v>0</v>
      </c>
      <c r="V508" s="48">
        <f t="shared" si="117"/>
        <v>24</v>
      </c>
      <c r="W508" s="19"/>
      <c r="X508" s="20">
        <f t="shared" si="115"/>
        <v>75.86</v>
      </c>
      <c r="Y508" s="19"/>
    </row>
    <row r="509" spans="1:25" x14ac:dyDescent="0.25">
      <c r="A509" s="18" t="s">
        <v>120</v>
      </c>
      <c r="B509" s="19"/>
      <c r="C509" s="19"/>
      <c r="D509" s="29">
        <f t="shared" si="116"/>
        <v>0</v>
      </c>
      <c r="E509" s="19"/>
      <c r="F509" s="19"/>
      <c r="G509" s="20"/>
      <c r="H509" s="29">
        <f t="shared" ref="H509:H545" si="118">E509*G509</f>
        <v>0</v>
      </c>
      <c r="I509" s="19"/>
      <c r="J509" s="19"/>
      <c r="K509" s="21"/>
      <c r="L509" s="29">
        <f t="shared" ref="L509:L545" si="119">I509*K509</f>
        <v>0</v>
      </c>
      <c r="M509" s="19"/>
      <c r="N509" s="20"/>
      <c r="O509" s="29">
        <f t="shared" ref="O509:O545" si="120">M509*N509</f>
        <v>0</v>
      </c>
      <c r="P509" s="19"/>
      <c r="Q509" s="20"/>
      <c r="R509" s="29">
        <f t="shared" ref="R509:R545" si="121">P509*Q509</f>
        <v>0</v>
      </c>
      <c r="S509" s="19"/>
      <c r="T509" s="19"/>
      <c r="U509" s="29">
        <f t="shared" ref="U509:U545" si="122">S509*T509</f>
        <v>0</v>
      </c>
      <c r="V509" s="48">
        <f t="shared" si="117"/>
        <v>0</v>
      </c>
      <c r="W509" s="19"/>
      <c r="X509" s="20" t="e">
        <f t="shared" si="115"/>
        <v>#DIV/0!</v>
      </c>
      <c r="Y509" s="19"/>
    </row>
    <row r="510" spans="1:25" x14ac:dyDescent="0.25">
      <c r="A510" s="18" t="s">
        <v>199</v>
      </c>
      <c r="B510" s="19"/>
      <c r="C510" s="19"/>
      <c r="D510" s="29">
        <f>B510-C510</f>
        <v>0</v>
      </c>
      <c r="E510" s="19"/>
      <c r="F510" s="19"/>
      <c r="G510" s="20"/>
      <c r="H510" s="29">
        <f>E510*G510</f>
        <v>0</v>
      </c>
      <c r="I510" s="19"/>
      <c r="J510" s="19"/>
      <c r="K510" s="21"/>
      <c r="L510" s="29">
        <f>I510*K510</f>
        <v>0</v>
      </c>
      <c r="M510" s="19"/>
      <c r="N510" s="20"/>
      <c r="O510" s="29">
        <f>M510*N510</f>
        <v>0</v>
      </c>
      <c r="P510" s="19"/>
      <c r="Q510" s="20"/>
      <c r="R510" s="29">
        <f>P510*Q510</f>
        <v>0</v>
      </c>
      <c r="S510" s="19"/>
      <c r="T510" s="19"/>
      <c r="U510" s="29">
        <f>S510*T510</f>
        <v>0</v>
      </c>
      <c r="V510" s="48">
        <f>E510+I510+M510+P510+S510</f>
        <v>0</v>
      </c>
      <c r="W510" s="19"/>
      <c r="X510" s="20" t="e">
        <f>(H510+L510+O510+R510+U510)/V510</f>
        <v>#DIV/0!</v>
      </c>
      <c r="Y510" s="19"/>
    </row>
    <row r="511" spans="1:25" x14ac:dyDescent="0.25">
      <c r="A511" s="28" t="s">
        <v>121</v>
      </c>
      <c r="B511" s="19"/>
      <c r="C511" s="19"/>
      <c r="D511" s="29">
        <f t="shared" si="116"/>
        <v>0</v>
      </c>
      <c r="E511" s="19"/>
      <c r="F511" s="19"/>
      <c r="G511" s="20"/>
      <c r="H511" s="29">
        <f t="shared" si="118"/>
        <v>0</v>
      </c>
      <c r="I511" s="19"/>
      <c r="J511" s="19"/>
      <c r="K511" s="21"/>
      <c r="L511" s="29">
        <f t="shared" si="119"/>
        <v>0</v>
      </c>
      <c r="M511" s="19"/>
      <c r="N511" s="20"/>
      <c r="O511" s="29">
        <f t="shared" si="120"/>
        <v>0</v>
      </c>
      <c r="P511" s="19"/>
      <c r="Q511" s="20"/>
      <c r="R511" s="29">
        <f t="shared" si="121"/>
        <v>0</v>
      </c>
      <c r="S511" s="19"/>
      <c r="T511" s="19"/>
      <c r="U511" s="29">
        <f t="shared" si="122"/>
        <v>0</v>
      </c>
      <c r="V511" s="48">
        <f t="shared" si="117"/>
        <v>0</v>
      </c>
      <c r="W511" s="19"/>
      <c r="X511" s="20" t="e">
        <f t="shared" ref="X511:X545" si="123">(H511+L511+O511+R511+U511)/V511</f>
        <v>#DIV/0!</v>
      </c>
      <c r="Y511" s="19"/>
    </row>
    <row r="512" spans="1:25" x14ac:dyDescent="0.25">
      <c r="A512" s="18" t="s">
        <v>122</v>
      </c>
      <c r="B512" s="19"/>
      <c r="C512" s="19"/>
      <c r="D512" s="29">
        <f t="shared" si="116"/>
        <v>0</v>
      </c>
      <c r="E512" s="19"/>
      <c r="F512" s="19"/>
      <c r="G512" s="20"/>
      <c r="H512" s="29">
        <f t="shared" si="118"/>
        <v>0</v>
      </c>
      <c r="I512" s="19"/>
      <c r="J512" s="19"/>
      <c r="K512" s="21"/>
      <c r="L512" s="29">
        <f t="shared" si="119"/>
        <v>0</v>
      </c>
      <c r="M512" s="19"/>
      <c r="N512" s="20"/>
      <c r="O512" s="29">
        <f t="shared" si="120"/>
        <v>0</v>
      </c>
      <c r="P512" s="19"/>
      <c r="Q512" s="20"/>
      <c r="R512" s="29">
        <f t="shared" si="121"/>
        <v>0</v>
      </c>
      <c r="S512" s="19"/>
      <c r="T512" s="19"/>
      <c r="U512" s="29">
        <f t="shared" si="122"/>
        <v>0</v>
      </c>
      <c r="V512" s="48">
        <f t="shared" si="117"/>
        <v>0</v>
      </c>
      <c r="W512" s="19"/>
      <c r="X512" s="20" t="e">
        <f t="shared" si="123"/>
        <v>#DIV/0!</v>
      </c>
      <c r="Y512" s="19"/>
    </row>
    <row r="513" spans="1:25" x14ac:dyDescent="0.25">
      <c r="A513" s="18" t="s">
        <v>123</v>
      </c>
      <c r="B513" s="19"/>
      <c r="C513" s="19"/>
      <c r="D513" s="29">
        <f t="shared" ref="D513:D556" si="124">B513-C513</f>
        <v>0</v>
      </c>
      <c r="E513" s="19"/>
      <c r="F513" s="19"/>
      <c r="G513" s="20"/>
      <c r="H513" s="29">
        <f t="shared" si="118"/>
        <v>0</v>
      </c>
      <c r="I513" s="19"/>
      <c r="J513" s="19"/>
      <c r="K513" s="21"/>
      <c r="L513" s="29">
        <f t="shared" si="119"/>
        <v>0</v>
      </c>
      <c r="M513" s="19"/>
      <c r="N513" s="20"/>
      <c r="O513" s="29">
        <f t="shared" si="120"/>
        <v>0</v>
      </c>
      <c r="P513" s="19"/>
      <c r="Q513" s="20"/>
      <c r="R513" s="29">
        <f t="shared" si="121"/>
        <v>0</v>
      </c>
      <c r="S513" s="19"/>
      <c r="T513" s="19"/>
      <c r="U513" s="29">
        <f t="shared" si="122"/>
        <v>0</v>
      </c>
      <c r="V513" s="48">
        <f t="shared" si="117"/>
        <v>0</v>
      </c>
      <c r="W513" s="19"/>
      <c r="X513" s="20" t="e">
        <f t="shared" si="123"/>
        <v>#DIV/0!</v>
      </c>
      <c r="Y513" s="19"/>
    </row>
    <row r="514" spans="1:25" x14ac:dyDescent="0.25">
      <c r="A514" s="28" t="s">
        <v>124</v>
      </c>
      <c r="B514" s="19"/>
      <c r="C514" s="19"/>
      <c r="D514" s="29">
        <f t="shared" si="124"/>
        <v>0</v>
      </c>
      <c r="E514" s="19"/>
      <c r="F514" s="19"/>
      <c r="G514" s="20"/>
      <c r="H514" s="29">
        <f t="shared" si="118"/>
        <v>0</v>
      </c>
      <c r="I514" s="19"/>
      <c r="J514" s="19"/>
      <c r="K514" s="21"/>
      <c r="L514" s="29">
        <f t="shared" si="119"/>
        <v>0</v>
      </c>
      <c r="M514" s="19"/>
      <c r="N514" s="20"/>
      <c r="O514" s="29">
        <f t="shared" si="120"/>
        <v>0</v>
      </c>
      <c r="P514" s="19"/>
      <c r="Q514" s="20"/>
      <c r="R514" s="29">
        <f t="shared" si="121"/>
        <v>0</v>
      </c>
      <c r="S514" s="19"/>
      <c r="T514" s="19"/>
      <c r="U514" s="29">
        <f t="shared" si="122"/>
        <v>0</v>
      </c>
      <c r="V514" s="48">
        <f t="shared" si="117"/>
        <v>0</v>
      </c>
      <c r="W514" s="19"/>
      <c r="X514" s="20" t="e">
        <f t="shared" si="123"/>
        <v>#DIV/0!</v>
      </c>
      <c r="Y514" s="19"/>
    </row>
    <row r="515" spans="1:25" x14ac:dyDescent="0.25">
      <c r="A515" s="18" t="s">
        <v>125</v>
      </c>
      <c r="B515" s="19"/>
      <c r="C515" s="19"/>
      <c r="D515" s="29">
        <f t="shared" si="124"/>
        <v>0</v>
      </c>
      <c r="E515" s="19"/>
      <c r="F515" s="19"/>
      <c r="G515" s="20"/>
      <c r="H515" s="29">
        <f t="shared" si="118"/>
        <v>0</v>
      </c>
      <c r="I515" s="19"/>
      <c r="J515" s="19"/>
      <c r="K515" s="21"/>
      <c r="L515" s="29">
        <f t="shared" si="119"/>
        <v>0</v>
      </c>
      <c r="M515" s="19"/>
      <c r="N515" s="20"/>
      <c r="O515" s="29">
        <f t="shared" si="120"/>
        <v>0</v>
      </c>
      <c r="P515" s="19"/>
      <c r="Q515" s="20"/>
      <c r="R515" s="29">
        <f t="shared" si="121"/>
        <v>0</v>
      </c>
      <c r="S515" s="19"/>
      <c r="T515" s="19"/>
      <c r="U515" s="29">
        <f t="shared" si="122"/>
        <v>0</v>
      </c>
      <c r="V515" s="48">
        <f t="shared" si="117"/>
        <v>0</v>
      </c>
      <c r="W515" s="19"/>
      <c r="X515" s="20" t="e">
        <f t="shared" si="123"/>
        <v>#DIV/0!</v>
      </c>
      <c r="Y515" s="19"/>
    </row>
    <row r="516" spans="1:25" x14ac:dyDescent="0.25">
      <c r="A516" s="18" t="s">
        <v>126</v>
      </c>
      <c r="B516" s="19"/>
      <c r="C516" s="19"/>
      <c r="D516" s="29">
        <f t="shared" si="124"/>
        <v>0</v>
      </c>
      <c r="E516" s="19"/>
      <c r="F516" s="19"/>
      <c r="G516" s="20"/>
      <c r="H516" s="29">
        <f t="shared" si="118"/>
        <v>0</v>
      </c>
      <c r="I516" s="19"/>
      <c r="J516" s="19"/>
      <c r="K516" s="21"/>
      <c r="L516" s="29">
        <f t="shared" si="119"/>
        <v>0</v>
      </c>
      <c r="M516" s="19"/>
      <c r="N516" s="20"/>
      <c r="O516" s="29">
        <f t="shared" si="120"/>
        <v>0</v>
      </c>
      <c r="P516" s="19"/>
      <c r="Q516" s="20"/>
      <c r="R516" s="29">
        <f t="shared" si="121"/>
        <v>0</v>
      </c>
      <c r="S516" s="19"/>
      <c r="T516" s="19"/>
      <c r="U516" s="29">
        <f t="shared" si="122"/>
        <v>0</v>
      </c>
      <c r="V516" s="48">
        <f t="shared" si="117"/>
        <v>0</v>
      </c>
      <c r="W516" s="19"/>
      <c r="X516" s="20" t="e">
        <f t="shared" si="123"/>
        <v>#DIV/0!</v>
      </c>
      <c r="Y516" s="19"/>
    </row>
    <row r="517" spans="1:25" x14ac:dyDescent="0.25">
      <c r="A517" s="28" t="s">
        <v>127</v>
      </c>
      <c r="B517" s="19"/>
      <c r="C517" s="19"/>
      <c r="D517" s="29">
        <f t="shared" si="124"/>
        <v>0</v>
      </c>
      <c r="E517" s="19"/>
      <c r="F517" s="19"/>
      <c r="G517" s="20"/>
      <c r="H517" s="29">
        <f t="shared" si="118"/>
        <v>0</v>
      </c>
      <c r="I517" s="19"/>
      <c r="J517" s="19"/>
      <c r="K517" s="21"/>
      <c r="L517" s="29">
        <f t="shared" si="119"/>
        <v>0</v>
      </c>
      <c r="M517" s="19"/>
      <c r="N517" s="20"/>
      <c r="O517" s="29">
        <f t="shared" si="120"/>
        <v>0</v>
      </c>
      <c r="P517" s="19"/>
      <c r="Q517" s="20"/>
      <c r="R517" s="29">
        <f t="shared" si="121"/>
        <v>0</v>
      </c>
      <c r="S517" s="19"/>
      <c r="T517" s="19"/>
      <c r="U517" s="29">
        <f t="shared" si="122"/>
        <v>0</v>
      </c>
      <c r="V517" s="48">
        <f t="shared" si="117"/>
        <v>0</v>
      </c>
      <c r="W517" s="19"/>
      <c r="X517" s="20" t="e">
        <f t="shared" si="123"/>
        <v>#DIV/0!</v>
      </c>
      <c r="Y517" s="19"/>
    </row>
    <row r="518" spans="1:25" x14ac:dyDescent="0.25">
      <c r="A518" s="18" t="s">
        <v>128</v>
      </c>
      <c r="B518" s="19"/>
      <c r="C518" s="19"/>
      <c r="D518" s="29">
        <f t="shared" si="124"/>
        <v>0</v>
      </c>
      <c r="E518" s="19"/>
      <c r="F518" s="19"/>
      <c r="G518" s="20"/>
      <c r="H518" s="29">
        <f t="shared" si="118"/>
        <v>0</v>
      </c>
      <c r="I518" s="19"/>
      <c r="J518" s="19"/>
      <c r="K518" s="21"/>
      <c r="L518" s="29">
        <f t="shared" si="119"/>
        <v>0</v>
      </c>
      <c r="M518" s="19"/>
      <c r="N518" s="20"/>
      <c r="O518" s="29">
        <f t="shared" si="120"/>
        <v>0</v>
      </c>
      <c r="P518" s="19"/>
      <c r="Q518" s="20"/>
      <c r="R518" s="29">
        <f t="shared" si="121"/>
        <v>0</v>
      </c>
      <c r="S518" s="19"/>
      <c r="T518" s="19"/>
      <c r="U518" s="29">
        <f t="shared" si="122"/>
        <v>0</v>
      </c>
      <c r="V518" s="48">
        <f t="shared" si="117"/>
        <v>0</v>
      </c>
      <c r="W518" s="19"/>
      <c r="X518" s="20" t="e">
        <f t="shared" si="123"/>
        <v>#DIV/0!</v>
      </c>
      <c r="Y518" s="19"/>
    </row>
    <row r="519" spans="1:25" x14ac:dyDescent="0.25">
      <c r="A519" s="18" t="s">
        <v>129</v>
      </c>
      <c r="B519" s="19"/>
      <c r="C519" s="19"/>
      <c r="D519" s="29">
        <f t="shared" si="124"/>
        <v>0</v>
      </c>
      <c r="E519" s="19"/>
      <c r="F519" s="19"/>
      <c r="G519" s="20"/>
      <c r="H519" s="29">
        <f t="shared" si="118"/>
        <v>0</v>
      </c>
      <c r="I519" s="19"/>
      <c r="J519" s="19"/>
      <c r="K519" s="21"/>
      <c r="L519" s="29">
        <f t="shared" si="119"/>
        <v>0</v>
      </c>
      <c r="M519" s="19"/>
      <c r="N519" s="20"/>
      <c r="O519" s="29">
        <f t="shared" si="120"/>
        <v>0</v>
      </c>
      <c r="P519" s="19"/>
      <c r="Q519" s="20"/>
      <c r="R519" s="29">
        <f t="shared" si="121"/>
        <v>0</v>
      </c>
      <c r="S519" s="19"/>
      <c r="T519" s="19"/>
      <c r="U519" s="29">
        <f t="shared" si="122"/>
        <v>0</v>
      </c>
      <c r="V519" s="48">
        <f t="shared" si="117"/>
        <v>0</v>
      </c>
      <c r="W519" s="19"/>
      <c r="X519" s="20" t="e">
        <f t="shared" si="123"/>
        <v>#DIV/0!</v>
      </c>
      <c r="Y519" s="19"/>
    </row>
    <row r="520" spans="1:25" x14ac:dyDescent="0.25">
      <c r="A520" s="28" t="s">
        <v>130</v>
      </c>
      <c r="B520" s="19"/>
      <c r="C520" s="19"/>
      <c r="D520" s="29">
        <f t="shared" si="124"/>
        <v>0</v>
      </c>
      <c r="E520" s="19"/>
      <c r="F520" s="19"/>
      <c r="G520" s="20"/>
      <c r="H520" s="29">
        <f t="shared" si="118"/>
        <v>0</v>
      </c>
      <c r="I520" s="19"/>
      <c r="J520" s="19"/>
      <c r="K520" s="21"/>
      <c r="L520" s="29">
        <f t="shared" si="119"/>
        <v>0</v>
      </c>
      <c r="M520" s="19"/>
      <c r="N520" s="20"/>
      <c r="O520" s="29">
        <f t="shared" si="120"/>
        <v>0</v>
      </c>
      <c r="P520" s="19"/>
      <c r="Q520" s="20"/>
      <c r="R520" s="29">
        <f t="shared" si="121"/>
        <v>0</v>
      </c>
      <c r="S520" s="19"/>
      <c r="T520" s="19"/>
      <c r="U520" s="29">
        <f t="shared" si="122"/>
        <v>0</v>
      </c>
      <c r="V520" s="48">
        <f t="shared" si="117"/>
        <v>0</v>
      </c>
      <c r="W520" s="19"/>
      <c r="X520" s="20" t="e">
        <f t="shared" si="123"/>
        <v>#DIV/0!</v>
      </c>
      <c r="Y520" s="19"/>
    </row>
    <row r="521" spans="1:25" x14ac:dyDescent="0.25">
      <c r="A521" s="18" t="s">
        <v>131</v>
      </c>
      <c r="B521" s="19"/>
      <c r="C521" s="19"/>
      <c r="D521" s="29">
        <f t="shared" si="124"/>
        <v>0</v>
      </c>
      <c r="E521" s="19"/>
      <c r="F521" s="19"/>
      <c r="G521" s="20"/>
      <c r="H521" s="29">
        <f t="shared" si="118"/>
        <v>0</v>
      </c>
      <c r="I521" s="19"/>
      <c r="J521" s="19"/>
      <c r="K521" s="21"/>
      <c r="L521" s="29">
        <f t="shared" si="119"/>
        <v>0</v>
      </c>
      <c r="M521" s="19"/>
      <c r="N521" s="20"/>
      <c r="O521" s="29">
        <f t="shared" si="120"/>
        <v>0</v>
      </c>
      <c r="P521" s="19"/>
      <c r="Q521" s="20"/>
      <c r="R521" s="29">
        <f t="shared" si="121"/>
        <v>0</v>
      </c>
      <c r="S521" s="19"/>
      <c r="T521" s="19"/>
      <c r="U521" s="29">
        <f t="shared" si="122"/>
        <v>0</v>
      </c>
      <c r="V521" s="48">
        <f t="shared" si="117"/>
        <v>0</v>
      </c>
      <c r="W521" s="19"/>
      <c r="X521" s="20" t="e">
        <f t="shared" si="123"/>
        <v>#DIV/0!</v>
      </c>
      <c r="Y521" s="19"/>
    </row>
    <row r="522" spans="1:25" x14ac:dyDescent="0.25">
      <c r="A522" s="28" t="s">
        <v>132</v>
      </c>
      <c r="B522" s="19"/>
      <c r="C522" s="19"/>
      <c r="D522" s="29">
        <f t="shared" si="124"/>
        <v>0</v>
      </c>
      <c r="E522" s="19"/>
      <c r="F522" s="19"/>
      <c r="G522" s="20"/>
      <c r="H522" s="29">
        <f t="shared" si="118"/>
        <v>0</v>
      </c>
      <c r="I522" s="19"/>
      <c r="J522" s="19"/>
      <c r="K522" s="21"/>
      <c r="L522" s="29">
        <f t="shared" si="119"/>
        <v>0</v>
      </c>
      <c r="M522" s="19"/>
      <c r="N522" s="20"/>
      <c r="O522" s="29">
        <f t="shared" si="120"/>
        <v>0</v>
      </c>
      <c r="P522" s="19"/>
      <c r="Q522" s="20"/>
      <c r="R522" s="29">
        <f t="shared" si="121"/>
        <v>0</v>
      </c>
      <c r="S522" s="19"/>
      <c r="T522" s="19"/>
      <c r="U522" s="29">
        <f t="shared" si="122"/>
        <v>0</v>
      </c>
      <c r="V522" s="48">
        <f t="shared" si="117"/>
        <v>0</v>
      </c>
      <c r="W522" s="19"/>
      <c r="X522" s="20" t="e">
        <f t="shared" si="123"/>
        <v>#DIV/0!</v>
      </c>
      <c r="Y522" s="19"/>
    </row>
    <row r="523" spans="1:25" x14ac:dyDescent="0.25">
      <c r="A523" s="18" t="s">
        <v>153</v>
      </c>
      <c r="B523" s="19"/>
      <c r="C523" s="19"/>
      <c r="D523" s="29">
        <f t="shared" si="124"/>
        <v>0</v>
      </c>
      <c r="E523" s="19"/>
      <c r="F523" s="19"/>
      <c r="G523" s="20"/>
      <c r="H523" s="29">
        <f t="shared" si="118"/>
        <v>0</v>
      </c>
      <c r="I523" s="19"/>
      <c r="J523" s="19"/>
      <c r="K523" s="21"/>
      <c r="L523" s="29">
        <f t="shared" si="119"/>
        <v>0</v>
      </c>
      <c r="M523" s="19"/>
      <c r="N523" s="20"/>
      <c r="O523" s="29">
        <f t="shared" si="120"/>
        <v>0</v>
      </c>
      <c r="P523" s="19"/>
      <c r="Q523" s="20"/>
      <c r="R523" s="29">
        <f t="shared" si="121"/>
        <v>0</v>
      </c>
      <c r="S523" s="19"/>
      <c r="T523" s="19"/>
      <c r="U523" s="29">
        <f t="shared" si="122"/>
        <v>0</v>
      </c>
      <c r="V523" s="48">
        <f t="shared" si="117"/>
        <v>0</v>
      </c>
      <c r="W523" s="19"/>
      <c r="X523" s="20" t="e">
        <f t="shared" si="123"/>
        <v>#DIV/0!</v>
      </c>
      <c r="Y523" s="19"/>
    </row>
    <row r="524" spans="1:25" x14ac:dyDescent="0.25">
      <c r="A524" s="18" t="s">
        <v>164</v>
      </c>
      <c r="B524" s="19"/>
      <c r="C524" s="19"/>
      <c r="D524" s="29">
        <f t="shared" si="124"/>
        <v>0</v>
      </c>
      <c r="E524" s="19"/>
      <c r="F524" s="19"/>
      <c r="G524" s="20"/>
      <c r="H524" s="29">
        <f t="shared" si="118"/>
        <v>0</v>
      </c>
      <c r="I524" s="19"/>
      <c r="J524" s="19"/>
      <c r="K524" s="21"/>
      <c r="L524" s="29">
        <f t="shared" si="119"/>
        <v>0</v>
      </c>
      <c r="M524" s="19"/>
      <c r="N524" s="20"/>
      <c r="O524" s="29">
        <f t="shared" si="120"/>
        <v>0</v>
      </c>
      <c r="P524" s="19"/>
      <c r="Q524" s="20"/>
      <c r="R524" s="29">
        <f t="shared" si="121"/>
        <v>0</v>
      </c>
      <c r="S524" s="19"/>
      <c r="T524" s="19"/>
      <c r="U524" s="29">
        <f t="shared" si="122"/>
        <v>0</v>
      </c>
      <c r="V524" s="48">
        <f t="shared" si="117"/>
        <v>0</v>
      </c>
      <c r="W524" s="19"/>
      <c r="X524" s="20" t="e">
        <f t="shared" si="123"/>
        <v>#DIV/0!</v>
      </c>
      <c r="Y524" s="19"/>
    </row>
    <row r="525" spans="1:25" x14ac:dyDescent="0.25">
      <c r="A525" s="28" t="s">
        <v>134</v>
      </c>
      <c r="B525" s="19"/>
      <c r="C525" s="19"/>
      <c r="D525" s="29">
        <f t="shared" si="124"/>
        <v>0</v>
      </c>
      <c r="E525" s="19"/>
      <c r="F525" s="19"/>
      <c r="G525" s="20"/>
      <c r="H525" s="29">
        <f t="shared" si="118"/>
        <v>0</v>
      </c>
      <c r="I525" s="19"/>
      <c r="J525" s="19"/>
      <c r="K525" s="21"/>
      <c r="L525" s="29">
        <f t="shared" si="119"/>
        <v>0</v>
      </c>
      <c r="M525" s="19"/>
      <c r="N525" s="20"/>
      <c r="O525" s="29">
        <f t="shared" si="120"/>
        <v>0</v>
      </c>
      <c r="P525" s="19"/>
      <c r="Q525" s="20"/>
      <c r="R525" s="29">
        <f t="shared" si="121"/>
        <v>0</v>
      </c>
      <c r="S525" s="19"/>
      <c r="T525" s="19"/>
      <c r="U525" s="29">
        <f t="shared" si="122"/>
        <v>0</v>
      </c>
      <c r="V525" s="48">
        <f t="shared" si="117"/>
        <v>0</v>
      </c>
      <c r="W525" s="19"/>
      <c r="X525" s="20" t="e">
        <f t="shared" si="123"/>
        <v>#DIV/0!</v>
      </c>
      <c r="Y525" s="19"/>
    </row>
    <row r="526" spans="1:25" x14ac:dyDescent="0.25">
      <c r="A526" s="28" t="s">
        <v>135</v>
      </c>
      <c r="B526" s="19"/>
      <c r="C526" s="19"/>
      <c r="D526" s="29">
        <f t="shared" si="124"/>
        <v>0</v>
      </c>
      <c r="E526" s="19"/>
      <c r="F526" s="19"/>
      <c r="G526" s="20"/>
      <c r="H526" s="29">
        <f t="shared" si="118"/>
        <v>0</v>
      </c>
      <c r="I526" s="19"/>
      <c r="J526" s="19"/>
      <c r="K526" s="21"/>
      <c r="L526" s="29">
        <f t="shared" si="119"/>
        <v>0</v>
      </c>
      <c r="M526" s="19"/>
      <c r="N526" s="20"/>
      <c r="O526" s="29">
        <f t="shared" si="120"/>
        <v>0</v>
      </c>
      <c r="P526" s="19"/>
      <c r="Q526" s="20"/>
      <c r="R526" s="29">
        <f t="shared" si="121"/>
        <v>0</v>
      </c>
      <c r="S526" s="19"/>
      <c r="T526" s="19"/>
      <c r="U526" s="29">
        <f t="shared" si="122"/>
        <v>0</v>
      </c>
      <c r="V526" s="48">
        <f t="shared" si="117"/>
        <v>0</v>
      </c>
      <c r="W526" s="19"/>
      <c r="X526" s="20" t="e">
        <f t="shared" si="123"/>
        <v>#DIV/0!</v>
      </c>
      <c r="Y526" s="19"/>
    </row>
    <row r="527" spans="1:25" x14ac:dyDescent="0.25">
      <c r="A527" s="28" t="s">
        <v>136</v>
      </c>
      <c r="B527" s="19"/>
      <c r="C527" s="19"/>
      <c r="D527" s="29">
        <f t="shared" si="124"/>
        <v>0</v>
      </c>
      <c r="E527" s="19"/>
      <c r="F527" s="19"/>
      <c r="G527" s="20"/>
      <c r="H527" s="29">
        <f t="shared" si="118"/>
        <v>0</v>
      </c>
      <c r="I527" s="19"/>
      <c r="J527" s="19"/>
      <c r="K527" s="21"/>
      <c r="L527" s="29">
        <f t="shared" si="119"/>
        <v>0</v>
      </c>
      <c r="M527" s="19"/>
      <c r="N527" s="20"/>
      <c r="O527" s="29">
        <f t="shared" si="120"/>
        <v>0</v>
      </c>
      <c r="P527" s="19"/>
      <c r="Q527" s="20"/>
      <c r="R527" s="29">
        <f t="shared" si="121"/>
        <v>0</v>
      </c>
      <c r="S527" s="19"/>
      <c r="T527" s="19"/>
      <c r="U527" s="29">
        <f t="shared" si="122"/>
        <v>0</v>
      </c>
      <c r="V527" s="48">
        <f t="shared" si="117"/>
        <v>0</v>
      </c>
      <c r="W527" s="19"/>
      <c r="X527" s="20" t="e">
        <f t="shared" si="123"/>
        <v>#DIV/0!</v>
      </c>
      <c r="Y527" s="19"/>
    </row>
    <row r="528" spans="1:25" x14ac:dyDescent="0.25">
      <c r="A528" s="28" t="s">
        <v>133</v>
      </c>
      <c r="B528" s="19"/>
      <c r="C528" s="19"/>
      <c r="D528" s="29">
        <f t="shared" si="124"/>
        <v>0</v>
      </c>
      <c r="E528" s="19"/>
      <c r="F528" s="19"/>
      <c r="G528" s="20"/>
      <c r="H528" s="29">
        <f t="shared" si="118"/>
        <v>0</v>
      </c>
      <c r="I528" s="19"/>
      <c r="J528" s="19"/>
      <c r="K528" s="21"/>
      <c r="L528" s="29">
        <f t="shared" si="119"/>
        <v>0</v>
      </c>
      <c r="M528" s="19"/>
      <c r="N528" s="20"/>
      <c r="O528" s="29">
        <f t="shared" si="120"/>
        <v>0</v>
      </c>
      <c r="P528" s="19"/>
      <c r="Q528" s="20"/>
      <c r="R528" s="29">
        <f t="shared" si="121"/>
        <v>0</v>
      </c>
      <c r="S528" s="19"/>
      <c r="T528" s="19"/>
      <c r="U528" s="29">
        <f t="shared" si="122"/>
        <v>0</v>
      </c>
      <c r="V528" s="48">
        <f t="shared" si="117"/>
        <v>0</v>
      </c>
      <c r="W528" s="19"/>
      <c r="X528" s="20" t="e">
        <f t="shared" si="123"/>
        <v>#DIV/0!</v>
      </c>
      <c r="Y528" s="19"/>
    </row>
    <row r="529" spans="1:25" x14ac:dyDescent="0.25">
      <c r="A529" s="28" t="s">
        <v>154</v>
      </c>
      <c r="B529" s="19"/>
      <c r="C529" s="19"/>
      <c r="D529" s="29">
        <f t="shared" si="124"/>
        <v>0</v>
      </c>
      <c r="E529" s="19"/>
      <c r="F529" s="19"/>
      <c r="G529" s="20"/>
      <c r="H529" s="29">
        <f t="shared" si="118"/>
        <v>0</v>
      </c>
      <c r="I529" s="19"/>
      <c r="J529" s="19"/>
      <c r="K529" s="21"/>
      <c r="L529" s="29">
        <f t="shared" si="119"/>
        <v>0</v>
      </c>
      <c r="M529" s="19"/>
      <c r="N529" s="20"/>
      <c r="O529" s="29">
        <f t="shared" si="120"/>
        <v>0</v>
      </c>
      <c r="P529" s="19"/>
      <c r="Q529" s="20"/>
      <c r="R529" s="29">
        <f t="shared" si="121"/>
        <v>0</v>
      </c>
      <c r="S529" s="19"/>
      <c r="T529" s="19"/>
      <c r="U529" s="29">
        <f t="shared" si="122"/>
        <v>0</v>
      </c>
      <c r="V529" s="48">
        <f t="shared" si="117"/>
        <v>0</v>
      </c>
      <c r="W529" s="19"/>
      <c r="X529" s="20" t="e">
        <f t="shared" si="123"/>
        <v>#DIV/0!</v>
      </c>
      <c r="Y529" s="19"/>
    </row>
    <row r="530" spans="1:25" x14ac:dyDescent="0.25">
      <c r="A530" s="28" t="s">
        <v>155</v>
      </c>
      <c r="B530" s="19"/>
      <c r="C530" s="19"/>
      <c r="D530" s="29">
        <f t="shared" si="124"/>
        <v>0</v>
      </c>
      <c r="E530" s="19"/>
      <c r="F530" s="19"/>
      <c r="G530" s="20"/>
      <c r="H530" s="29">
        <f t="shared" si="118"/>
        <v>0</v>
      </c>
      <c r="I530" s="19"/>
      <c r="J530" s="19"/>
      <c r="K530" s="21"/>
      <c r="L530" s="29">
        <f t="shared" si="119"/>
        <v>0</v>
      </c>
      <c r="M530" s="19"/>
      <c r="N530" s="20"/>
      <c r="O530" s="29">
        <f t="shared" si="120"/>
        <v>0</v>
      </c>
      <c r="P530" s="19"/>
      <c r="Q530" s="20"/>
      <c r="R530" s="29">
        <f t="shared" si="121"/>
        <v>0</v>
      </c>
      <c r="S530" s="19"/>
      <c r="T530" s="19"/>
      <c r="U530" s="29">
        <f t="shared" si="122"/>
        <v>0</v>
      </c>
      <c r="V530" s="48">
        <f t="shared" si="117"/>
        <v>0</v>
      </c>
      <c r="W530" s="19"/>
      <c r="X530" s="20" t="e">
        <f t="shared" si="123"/>
        <v>#DIV/0!</v>
      </c>
      <c r="Y530" s="19"/>
    </row>
    <row r="531" spans="1:25" x14ac:dyDescent="0.25">
      <c r="A531" s="28" t="s">
        <v>156</v>
      </c>
      <c r="B531" s="19"/>
      <c r="C531" s="19"/>
      <c r="D531" s="29">
        <f t="shared" si="124"/>
        <v>0</v>
      </c>
      <c r="E531" s="19"/>
      <c r="F531" s="19"/>
      <c r="G531" s="20"/>
      <c r="H531" s="29">
        <f t="shared" si="118"/>
        <v>0</v>
      </c>
      <c r="I531" s="19"/>
      <c r="J531" s="19"/>
      <c r="K531" s="21"/>
      <c r="L531" s="29">
        <f t="shared" si="119"/>
        <v>0</v>
      </c>
      <c r="M531" s="19"/>
      <c r="N531" s="20"/>
      <c r="O531" s="29">
        <f t="shared" si="120"/>
        <v>0</v>
      </c>
      <c r="P531" s="19"/>
      <c r="Q531" s="20"/>
      <c r="R531" s="29">
        <f t="shared" si="121"/>
        <v>0</v>
      </c>
      <c r="S531" s="19"/>
      <c r="T531" s="19"/>
      <c r="U531" s="29">
        <f t="shared" si="122"/>
        <v>0</v>
      </c>
      <c r="V531" s="48">
        <f t="shared" si="117"/>
        <v>0</v>
      </c>
      <c r="W531" s="19"/>
      <c r="X531" s="20" t="e">
        <f t="shared" si="123"/>
        <v>#DIV/0!</v>
      </c>
      <c r="Y531" s="19"/>
    </row>
    <row r="532" spans="1:25" x14ac:dyDescent="0.25">
      <c r="A532" s="28" t="s">
        <v>157</v>
      </c>
      <c r="B532" s="19"/>
      <c r="C532" s="19"/>
      <c r="D532" s="29">
        <f t="shared" si="124"/>
        <v>0</v>
      </c>
      <c r="E532" s="19"/>
      <c r="F532" s="19"/>
      <c r="G532" s="20"/>
      <c r="H532" s="29">
        <f t="shared" si="118"/>
        <v>0</v>
      </c>
      <c r="I532" s="19"/>
      <c r="J532" s="19"/>
      <c r="K532" s="21"/>
      <c r="L532" s="29">
        <f t="shared" si="119"/>
        <v>0</v>
      </c>
      <c r="M532" s="19"/>
      <c r="N532" s="20"/>
      <c r="O532" s="29">
        <f t="shared" si="120"/>
        <v>0</v>
      </c>
      <c r="P532" s="19"/>
      <c r="Q532" s="20"/>
      <c r="R532" s="29">
        <f t="shared" si="121"/>
        <v>0</v>
      </c>
      <c r="S532" s="19"/>
      <c r="T532" s="19"/>
      <c r="U532" s="29">
        <f t="shared" si="122"/>
        <v>0</v>
      </c>
      <c r="V532" s="48">
        <f t="shared" si="117"/>
        <v>0</v>
      </c>
      <c r="W532" s="19"/>
      <c r="X532" s="20" t="e">
        <f t="shared" si="123"/>
        <v>#DIV/0!</v>
      </c>
      <c r="Y532" s="19"/>
    </row>
    <row r="533" spans="1:25" x14ac:dyDescent="0.25">
      <c r="A533" s="28" t="s">
        <v>158</v>
      </c>
      <c r="B533" s="19"/>
      <c r="C533" s="19"/>
      <c r="D533" s="29">
        <f t="shared" si="124"/>
        <v>0</v>
      </c>
      <c r="E533" s="19"/>
      <c r="F533" s="19"/>
      <c r="G533" s="20"/>
      <c r="H533" s="29">
        <f t="shared" si="118"/>
        <v>0</v>
      </c>
      <c r="I533" s="19"/>
      <c r="J533" s="19"/>
      <c r="K533" s="21"/>
      <c r="L533" s="29">
        <f t="shared" si="119"/>
        <v>0</v>
      </c>
      <c r="M533" s="19"/>
      <c r="N533" s="20"/>
      <c r="O533" s="29">
        <f t="shared" si="120"/>
        <v>0</v>
      </c>
      <c r="P533" s="19"/>
      <c r="Q533" s="20"/>
      <c r="R533" s="29">
        <f t="shared" si="121"/>
        <v>0</v>
      </c>
      <c r="S533" s="19"/>
      <c r="T533" s="19"/>
      <c r="U533" s="29">
        <f t="shared" si="122"/>
        <v>0</v>
      </c>
      <c r="V533" s="48">
        <f t="shared" ref="V533:V545" si="125">E533+I533+M533+P533+S533</f>
        <v>0</v>
      </c>
      <c r="W533" s="19"/>
      <c r="X533" s="20" t="e">
        <f t="shared" si="123"/>
        <v>#DIV/0!</v>
      </c>
      <c r="Y533" s="19"/>
    </row>
    <row r="534" spans="1:25" x14ac:dyDescent="0.25">
      <c r="A534" s="28" t="s">
        <v>159</v>
      </c>
      <c r="B534" s="19"/>
      <c r="C534" s="19"/>
      <c r="D534" s="29">
        <f t="shared" si="124"/>
        <v>0</v>
      </c>
      <c r="E534" s="19"/>
      <c r="F534" s="19"/>
      <c r="G534" s="20"/>
      <c r="H534" s="29">
        <f t="shared" si="118"/>
        <v>0</v>
      </c>
      <c r="I534" s="19"/>
      <c r="J534" s="19"/>
      <c r="K534" s="21"/>
      <c r="L534" s="29">
        <f t="shared" si="119"/>
        <v>0</v>
      </c>
      <c r="M534" s="19"/>
      <c r="N534" s="20"/>
      <c r="O534" s="29">
        <f t="shared" si="120"/>
        <v>0</v>
      </c>
      <c r="P534" s="19"/>
      <c r="Q534" s="20"/>
      <c r="R534" s="29">
        <f t="shared" si="121"/>
        <v>0</v>
      </c>
      <c r="S534" s="19"/>
      <c r="T534" s="19"/>
      <c r="U534" s="29">
        <f t="shared" si="122"/>
        <v>0</v>
      </c>
      <c r="V534" s="48">
        <f t="shared" si="125"/>
        <v>0</v>
      </c>
      <c r="W534" s="19"/>
      <c r="X534" s="20" t="e">
        <f t="shared" si="123"/>
        <v>#DIV/0!</v>
      </c>
      <c r="Y534" s="19"/>
    </row>
    <row r="535" spans="1:25" x14ac:dyDescent="0.25">
      <c r="A535" s="28" t="s">
        <v>162</v>
      </c>
      <c r="B535" s="19"/>
      <c r="C535" s="19"/>
      <c r="D535" s="29">
        <f t="shared" si="124"/>
        <v>0</v>
      </c>
      <c r="E535" s="19"/>
      <c r="F535" s="19"/>
      <c r="G535" s="20"/>
      <c r="H535" s="29">
        <f t="shared" si="118"/>
        <v>0</v>
      </c>
      <c r="I535" s="19"/>
      <c r="J535" s="19"/>
      <c r="K535" s="21"/>
      <c r="L535" s="29">
        <f t="shared" si="119"/>
        <v>0</v>
      </c>
      <c r="M535" s="19"/>
      <c r="N535" s="20"/>
      <c r="O535" s="29">
        <f t="shared" si="120"/>
        <v>0</v>
      </c>
      <c r="P535" s="19"/>
      <c r="Q535" s="20"/>
      <c r="R535" s="29">
        <f t="shared" si="121"/>
        <v>0</v>
      </c>
      <c r="S535" s="19"/>
      <c r="T535" s="19"/>
      <c r="U535" s="29">
        <f t="shared" si="122"/>
        <v>0</v>
      </c>
      <c r="V535" s="48">
        <f t="shared" si="125"/>
        <v>0</v>
      </c>
      <c r="W535" s="19"/>
      <c r="X535" s="20" t="e">
        <f t="shared" si="123"/>
        <v>#DIV/0!</v>
      </c>
      <c r="Y535" s="19"/>
    </row>
    <row r="536" spans="1:25" x14ac:dyDescent="0.25">
      <c r="A536" s="18" t="s">
        <v>163</v>
      </c>
      <c r="B536" s="19"/>
      <c r="C536" s="19"/>
      <c r="D536" s="29">
        <f t="shared" si="124"/>
        <v>0</v>
      </c>
      <c r="E536" s="19"/>
      <c r="F536" s="19"/>
      <c r="G536" s="20"/>
      <c r="H536" s="29">
        <f t="shared" si="118"/>
        <v>0</v>
      </c>
      <c r="I536" s="19"/>
      <c r="J536" s="19"/>
      <c r="K536" s="21"/>
      <c r="L536" s="29">
        <f t="shared" si="119"/>
        <v>0</v>
      </c>
      <c r="M536" s="19"/>
      <c r="N536" s="20"/>
      <c r="O536" s="29">
        <f t="shared" si="120"/>
        <v>0</v>
      </c>
      <c r="P536" s="19"/>
      <c r="Q536" s="20"/>
      <c r="R536" s="29">
        <f t="shared" si="121"/>
        <v>0</v>
      </c>
      <c r="S536" s="19"/>
      <c r="T536" s="19"/>
      <c r="U536" s="29">
        <f t="shared" si="122"/>
        <v>0</v>
      </c>
      <c r="V536" s="48">
        <f t="shared" si="125"/>
        <v>0</v>
      </c>
      <c r="W536" s="19"/>
      <c r="X536" s="20" t="e">
        <f t="shared" si="123"/>
        <v>#DIV/0!</v>
      </c>
      <c r="Y536" s="19"/>
    </row>
    <row r="537" spans="1:25" x14ac:dyDescent="0.25">
      <c r="A537" s="28" t="s">
        <v>137</v>
      </c>
      <c r="B537" s="19"/>
      <c r="C537" s="19"/>
      <c r="D537" s="29">
        <f t="shared" si="124"/>
        <v>0</v>
      </c>
      <c r="E537" s="19"/>
      <c r="F537" s="19"/>
      <c r="G537" s="20"/>
      <c r="H537" s="29">
        <f t="shared" si="118"/>
        <v>0</v>
      </c>
      <c r="I537" s="19"/>
      <c r="J537" s="19"/>
      <c r="K537" s="21"/>
      <c r="L537" s="29">
        <f t="shared" si="119"/>
        <v>0</v>
      </c>
      <c r="M537" s="19"/>
      <c r="N537" s="20"/>
      <c r="O537" s="29">
        <f t="shared" si="120"/>
        <v>0</v>
      </c>
      <c r="P537" s="19"/>
      <c r="Q537" s="20"/>
      <c r="R537" s="29">
        <f t="shared" si="121"/>
        <v>0</v>
      </c>
      <c r="S537" s="19"/>
      <c r="T537" s="19"/>
      <c r="U537" s="29">
        <f t="shared" si="122"/>
        <v>0</v>
      </c>
      <c r="V537" s="48">
        <f t="shared" si="125"/>
        <v>0</v>
      </c>
      <c r="W537" s="19"/>
      <c r="X537" s="20" t="e">
        <f t="shared" si="123"/>
        <v>#DIV/0!</v>
      </c>
      <c r="Y537" s="19"/>
    </row>
    <row r="538" spans="1:25" x14ac:dyDescent="0.25">
      <c r="A538" s="18"/>
      <c r="B538" s="19"/>
      <c r="C538" s="19"/>
      <c r="D538" s="29">
        <f t="shared" si="124"/>
        <v>0</v>
      </c>
      <c r="E538" s="19"/>
      <c r="F538" s="19"/>
      <c r="G538" s="20"/>
      <c r="H538" s="29">
        <f t="shared" si="118"/>
        <v>0</v>
      </c>
      <c r="I538" s="19"/>
      <c r="J538" s="19"/>
      <c r="K538" s="21"/>
      <c r="L538" s="29">
        <f t="shared" si="119"/>
        <v>0</v>
      </c>
      <c r="M538" s="19"/>
      <c r="N538" s="20"/>
      <c r="O538" s="29">
        <f t="shared" si="120"/>
        <v>0</v>
      </c>
      <c r="P538" s="19"/>
      <c r="Q538" s="20"/>
      <c r="R538" s="29">
        <f t="shared" si="121"/>
        <v>0</v>
      </c>
      <c r="S538" s="19"/>
      <c r="T538" s="19"/>
      <c r="U538" s="29">
        <f t="shared" si="122"/>
        <v>0</v>
      </c>
      <c r="V538" s="48">
        <f t="shared" si="125"/>
        <v>0</v>
      </c>
      <c r="W538" s="19"/>
      <c r="X538" s="20" t="e">
        <f t="shared" si="123"/>
        <v>#DIV/0!</v>
      </c>
      <c r="Y538" s="19"/>
    </row>
    <row r="539" spans="1:25" x14ac:dyDescent="0.25">
      <c r="A539" s="18"/>
      <c r="B539" s="19"/>
      <c r="C539" s="19"/>
      <c r="D539" s="29">
        <f t="shared" si="124"/>
        <v>0</v>
      </c>
      <c r="E539" s="19"/>
      <c r="F539" s="19"/>
      <c r="G539" s="20"/>
      <c r="H539" s="29">
        <f t="shared" si="118"/>
        <v>0</v>
      </c>
      <c r="I539" s="19"/>
      <c r="J539" s="19"/>
      <c r="K539" s="21"/>
      <c r="L539" s="29">
        <f t="shared" si="119"/>
        <v>0</v>
      </c>
      <c r="M539" s="19"/>
      <c r="N539" s="20"/>
      <c r="O539" s="29">
        <f t="shared" si="120"/>
        <v>0</v>
      </c>
      <c r="P539" s="19"/>
      <c r="Q539" s="20"/>
      <c r="R539" s="29">
        <f t="shared" si="121"/>
        <v>0</v>
      </c>
      <c r="S539" s="19"/>
      <c r="T539" s="19"/>
      <c r="U539" s="29">
        <f t="shared" si="122"/>
        <v>0</v>
      </c>
      <c r="V539" s="48">
        <f t="shared" si="125"/>
        <v>0</v>
      </c>
      <c r="W539" s="19"/>
      <c r="X539" s="20" t="e">
        <f t="shared" si="123"/>
        <v>#DIV/0!</v>
      </c>
      <c r="Y539" s="19"/>
    </row>
    <row r="540" spans="1:25" x14ac:dyDescent="0.25">
      <c r="A540" s="18"/>
      <c r="B540" s="19"/>
      <c r="C540" s="19"/>
      <c r="D540" s="29">
        <f t="shared" si="124"/>
        <v>0</v>
      </c>
      <c r="E540" s="19"/>
      <c r="F540" s="19"/>
      <c r="G540" s="20"/>
      <c r="H540" s="29">
        <f t="shared" si="118"/>
        <v>0</v>
      </c>
      <c r="I540" s="19"/>
      <c r="J540" s="19"/>
      <c r="K540" s="21"/>
      <c r="L540" s="29">
        <f t="shared" si="119"/>
        <v>0</v>
      </c>
      <c r="M540" s="19"/>
      <c r="N540" s="20"/>
      <c r="O540" s="29">
        <f t="shared" si="120"/>
        <v>0</v>
      </c>
      <c r="P540" s="19"/>
      <c r="Q540" s="20"/>
      <c r="R540" s="29">
        <f t="shared" si="121"/>
        <v>0</v>
      </c>
      <c r="S540" s="19"/>
      <c r="T540" s="19"/>
      <c r="U540" s="29">
        <f t="shared" si="122"/>
        <v>0</v>
      </c>
      <c r="V540" s="48">
        <f t="shared" si="125"/>
        <v>0</v>
      </c>
      <c r="W540" s="19"/>
      <c r="X540" s="20" t="e">
        <f t="shared" si="123"/>
        <v>#DIV/0!</v>
      </c>
      <c r="Y540" s="19"/>
    </row>
    <row r="541" spans="1:25" x14ac:dyDescent="0.25">
      <c r="A541" s="28" t="s">
        <v>138</v>
      </c>
      <c r="B541" s="19"/>
      <c r="C541" s="19"/>
      <c r="D541" s="29">
        <f t="shared" si="124"/>
        <v>0</v>
      </c>
      <c r="E541" s="19"/>
      <c r="F541" s="19"/>
      <c r="G541" s="20"/>
      <c r="H541" s="29">
        <f t="shared" si="118"/>
        <v>0</v>
      </c>
      <c r="I541" s="19"/>
      <c r="J541" s="19"/>
      <c r="K541" s="21"/>
      <c r="L541" s="29">
        <f t="shared" si="119"/>
        <v>0</v>
      </c>
      <c r="M541" s="19"/>
      <c r="N541" s="20"/>
      <c r="O541" s="29">
        <f t="shared" si="120"/>
        <v>0</v>
      </c>
      <c r="P541" s="19"/>
      <c r="Q541" s="20"/>
      <c r="R541" s="29">
        <f t="shared" si="121"/>
        <v>0</v>
      </c>
      <c r="S541" s="19"/>
      <c r="T541" s="19"/>
      <c r="U541" s="29">
        <f t="shared" si="122"/>
        <v>0</v>
      </c>
      <c r="V541" s="48">
        <f t="shared" si="125"/>
        <v>0</v>
      </c>
      <c r="W541" s="19"/>
      <c r="X541" s="20" t="e">
        <f t="shared" si="123"/>
        <v>#DIV/0!</v>
      </c>
      <c r="Y541" s="19"/>
    </row>
    <row r="542" spans="1:25" x14ac:dyDescent="0.25">
      <c r="A542" s="18" t="s">
        <v>148</v>
      </c>
      <c r="B542" s="19"/>
      <c r="C542" s="19"/>
      <c r="D542" s="29">
        <f t="shared" si="124"/>
        <v>0</v>
      </c>
      <c r="E542" s="19"/>
      <c r="F542" s="19"/>
      <c r="G542" s="20"/>
      <c r="H542" s="29">
        <f t="shared" si="118"/>
        <v>0</v>
      </c>
      <c r="I542" s="19"/>
      <c r="J542" s="19"/>
      <c r="K542" s="21"/>
      <c r="L542" s="29">
        <f t="shared" si="119"/>
        <v>0</v>
      </c>
      <c r="M542" s="19"/>
      <c r="N542" s="20"/>
      <c r="O542" s="29">
        <f t="shared" si="120"/>
        <v>0</v>
      </c>
      <c r="P542" s="19"/>
      <c r="Q542" s="20"/>
      <c r="R542" s="29">
        <f t="shared" si="121"/>
        <v>0</v>
      </c>
      <c r="S542" s="19"/>
      <c r="T542" s="19"/>
      <c r="U542" s="29">
        <f t="shared" si="122"/>
        <v>0</v>
      </c>
      <c r="V542" s="48">
        <f t="shared" si="125"/>
        <v>0</v>
      </c>
      <c r="W542" s="19"/>
      <c r="X542" s="20" t="e">
        <f t="shared" si="123"/>
        <v>#DIV/0!</v>
      </c>
      <c r="Y542" s="19"/>
    </row>
    <row r="543" spans="1:25" x14ac:dyDescent="0.25">
      <c r="A543" s="18"/>
      <c r="B543" s="19"/>
      <c r="C543" s="19"/>
      <c r="D543" s="29">
        <f t="shared" si="124"/>
        <v>0</v>
      </c>
      <c r="E543" s="19"/>
      <c r="F543" s="19"/>
      <c r="G543" s="20"/>
      <c r="H543" s="29">
        <f t="shared" si="118"/>
        <v>0</v>
      </c>
      <c r="I543" s="19"/>
      <c r="J543" s="19"/>
      <c r="K543" s="21"/>
      <c r="L543" s="29">
        <f t="shared" si="119"/>
        <v>0</v>
      </c>
      <c r="M543" s="19"/>
      <c r="N543" s="20"/>
      <c r="O543" s="29">
        <f t="shared" si="120"/>
        <v>0</v>
      </c>
      <c r="P543" s="19"/>
      <c r="Q543" s="20"/>
      <c r="R543" s="29">
        <f t="shared" si="121"/>
        <v>0</v>
      </c>
      <c r="S543" s="19"/>
      <c r="T543" s="19"/>
      <c r="U543" s="29">
        <f t="shared" si="122"/>
        <v>0</v>
      </c>
      <c r="V543" s="48">
        <f t="shared" si="125"/>
        <v>0</v>
      </c>
      <c r="W543" s="19"/>
      <c r="X543" s="20" t="e">
        <f t="shared" si="123"/>
        <v>#DIV/0!</v>
      </c>
      <c r="Y543" s="19"/>
    </row>
    <row r="544" spans="1:25" x14ac:dyDescent="0.25">
      <c r="A544" s="18"/>
      <c r="B544" s="19"/>
      <c r="C544" s="19"/>
      <c r="D544" s="29">
        <f t="shared" si="124"/>
        <v>0</v>
      </c>
      <c r="E544" s="19"/>
      <c r="F544" s="19"/>
      <c r="G544" s="20"/>
      <c r="H544" s="29">
        <f t="shared" si="118"/>
        <v>0</v>
      </c>
      <c r="I544" s="19"/>
      <c r="J544" s="19"/>
      <c r="K544" s="21"/>
      <c r="L544" s="29">
        <f t="shared" si="119"/>
        <v>0</v>
      </c>
      <c r="M544" s="19"/>
      <c r="N544" s="20"/>
      <c r="O544" s="29">
        <f t="shared" si="120"/>
        <v>0</v>
      </c>
      <c r="P544" s="19"/>
      <c r="Q544" s="20"/>
      <c r="R544" s="29">
        <f t="shared" si="121"/>
        <v>0</v>
      </c>
      <c r="S544" s="19"/>
      <c r="T544" s="19"/>
      <c r="U544" s="29">
        <f t="shared" si="122"/>
        <v>0</v>
      </c>
      <c r="V544" s="48">
        <f t="shared" si="125"/>
        <v>0</v>
      </c>
      <c r="W544" s="19"/>
      <c r="X544" s="20" t="e">
        <f t="shared" si="123"/>
        <v>#DIV/0!</v>
      </c>
      <c r="Y544" s="19"/>
    </row>
    <row r="545" spans="1:25" x14ac:dyDescent="0.25">
      <c r="A545" s="36"/>
      <c r="B545" s="32"/>
      <c r="C545" s="32"/>
      <c r="D545" s="31">
        <f t="shared" si="124"/>
        <v>0</v>
      </c>
      <c r="E545" s="32"/>
      <c r="F545" s="32"/>
      <c r="G545" s="33"/>
      <c r="H545" s="31">
        <f t="shared" si="118"/>
        <v>0</v>
      </c>
      <c r="I545" s="32"/>
      <c r="J545" s="32"/>
      <c r="K545" s="34"/>
      <c r="L545" s="31">
        <f t="shared" si="119"/>
        <v>0</v>
      </c>
      <c r="M545" s="32"/>
      <c r="N545" s="33"/>
      <c r="O545" s="31">
        <f t="shared" si="120"/>
        <v>0</v>
      </c>
      <c r="P545" s="32"/>
      <c r="Q545" s="33"/>
      <c r="R545" s="31">
        <f t="shared" si="121"/>
        <v>0</v>
      </c>
      <c r="S545" s="32"/>
      <c r="T545" s="32"/>
      <c r="U545" s="31">
        <f t="shared" si="122"/>
        <v>0</v>
      </c>
      <c r="V545" s="50">
        <f t="shared" si="125"/>
        <v>0</v>
      </c>
      <c r="W545" s="32"/>
      <c r="X545" s="33" t="e">
        <f t="shared" si="123"/>
        <v>#DIV/0!</v>
      </c>
      <c r="Y545" s="32"/>
    </row>
    <row r="546" spans="1:25" x14ac:dyDescent="0.25">
      <c r="A546" s="26" t="s">
        <v>53</v>
      </c>
      <c r="B546" s="27"/>
      <c r="C546" s="27"/>
      <c r="D546" s="27">
        <f t="shared" si="124"/>
        <v>0</v>
      </c>
      <c r="E546" s="27"/>
      <c r="F546" s="27"/>
      <c r="G546" s="16"/>
      <c r="H546" s="27"/>
      <c r="I546" s="27"/>
      <c r="J546" s="27"/>
      <c r="K546" s="17"/>
      <c r="L546" s="27"/>
      <c r="M546" s="27"/>
      <c r="N546" s="16"/>
      <c r="O546" s="27"/>
      <c r="P546" s="27"/>
      <c r="Q546" s="16"/>
      <c r="R546" s="27"/>
      <c r="S546" s="27"/>
      <c r="T546" s="15"/>
      <c r="U546" s="27"/>
      <c r="V546" s="47"/>
      <c r="W546" s="27"/>
      <c r="X546" s="16"/>
      <c r="Y546" s="27"/>
    </row>
    <row r="547" spans="1:25" x14ac:dyDescent="0.25">
      <c r="A547" s="28" t="s">
        <v>139</v>
      </c>
      <c r="B547" s="29">
        <f>B445+B448+B451+B454+B457+B460+B463+B466+B484+B485+B486+B487+B488+B489+B490+B492+B495+B498+B501+B503+B505+B507+B508+B511+B514+B517+B520+B522+B525+B526+B527+B528+B529+B530+B531+B532+B533+B534+B535</f>
        <v>585</v>
      </c>
      <c r="C547" s="29">
        <f>C445+C448+C451+C454+C457+C460+C463+C466+C484+C485+C486+C487+C488+C489+C490+C492+C495+C498+C501+C503+C505+C507+C508+C511+C514+C517+C520+C522+C525+C526+C527+C528+C529+C530+C531+C532+C533+C534+C535</f>
        <v>519</v>
      </c>
      <c r="D547" s="29">
        <f t="shared" si="124"/>
        <v>66</v>
      </c>
      <c r="E547" s="29">
        <f>E445+E448+E451+E454+E457+E460+E463+E466+E484+E485+E486+E487+E488+E489+E490+E492+E495+E498+E501+E503+E505+E507+E508+E511+E514+E517+E520+E522+E525+E526+E527+E528+E529+E530+E531+E532+E533+E534+E535</f>
        <v>126</v>
      </c>
      <c r="F547" s="29">
        <f>F445+F448+F451+F454+F457+F460+F463+F466+F484+F485+F486+F487+F488+F489+F490+F492+F495+F498+F501+F503+F505+F507+F508+F511+F514+F517+F520+F522+F525+F526+F527+F528+F529+F530+F531+F532+F533+F534+F535</f>
        <v>0</v>
      </c>
      <c r="G547" s="20">
        <f>H547/E547</f>
        <v>81.594285714285704</v>
      </c>
      <c r="H547" s="29">
        <f>H445+H448+H451+H454+H457+H460+H463+H466+H484+H485+H486+H487+H488+H489+H490+H492+H495+H498+H501+H503+H505+H507+H508+H511+H514+H517+H520+H522+H525+H526+H527+H528+H529+H530+H531+H532+H533+H534+H535</f>
        <v>10280.879999999999</v>
      </c>
      <c r="I547" s="29">
        <f>I445+I448+I451+I454+I457+I460+I463+I466+I484+I485+I486+I487+I488+I489+I490+I492+I495+I498+I501+I503+I505+I507+I508+I511+I514+I517+I520+I522+I525+I526+I527+I528+I529+I530+I531+I532+I533+I534+I535</f>
        <v>33</v>
      </c>
      <c r="J547" s="29">
        <f>J445+J448+J451+J454+J457+J460+J463+J466+J484+J485+J486+J487+J488+J489+J490+J492+J495+J498+J501+J503+J505+J507+J508+J511+J514+J517+J520+J522+J525+J526+J527+J528+J529+J530+J531+J532+J533+J534+J535</f>
        <v>33</v>
      </c>
      <c r="K547" s="268">
        <f>L547/I547</f>
        <v>84.618181818181824</v>
      </c>
      <c r="L547" s="29">
        <f>L445+L448+L451+L454+L457+L460+L463+L466+L484+L485+L486+L487+L488+L489+L490+L492+L495+L498+L501+L503+L505+L507+L508+L511+L514+L517+L520+L522+L525+L526+L527+L528+L529+L530+L531+L532+L533+L534+L535</f>
        <v>2792.4</v>
      </c>
      <c r="M547" s="29">
        <f>M445+M448+M451+M454+M457+M460+M463+M466+M484+M485+M486+M487+M488+M489+M490+M492+M495+M498+M501+M503+M505+M507+M508+M511+M514+M517+M520+M522+M525+M526+M527+M528+M529+M530+M531+M532+M533+M534+M535</f>
        <v>360</v>
      </c>
      <c r="N547" s="20">
        <f>O547/M547</f>
        <v>93.337027777777777</v>
      </c>
      <c r="O547" s="29">
        <f>O445+O448+O451+O454+O457+O460+O463+O466+O484+O485+O486+O487+O488+O489+O490+O492+O495+O498+O501+O503+O505+O507+O508+O511+O514+O517+O520+O522+O525+O526+O527+O528+O529+O530+O531+O532+O533+O534+O535</f>
        <v>33601.33</v>
      </c>
      <c r="P547" s="29">
        <f>P445+P448+P451+P454+P457+P460+P463+P466+P484+P485+P486+P487+P488+P489+P490+P492+P495+P498+P501+P503+P505+P507+P508+P511+P514+P517+P520+P522+P525+P526+P527+P528+P529+P530+P531+P532+P533+P534+P535</f>
        <v>0</v>
      </c>
      <c r="Q547" s="20" t="e">
        <f>R547/P547</f>
        <v>#DIV/0!</v>
      </c>
      <c r="R547" s="29">
        <f>R445+R448+R451+R454+R457+R460+R463+R466+R484+R485+R486+R487+R488+R489+R490+R492+R495+R498+R501+R503+R505+R507+R508+R511+R514+R517+R520+R522+R525+R526+R527+R528+R529+R530+R531+R532+R533+R534+R535</f>
        <v>0</v>
      </c>
      <c r="S547" s="29">
        <f>S445+S448+S451+S454+S457+S460+S463+S466+S484+S485+S486+S487+S488+S489+S490+S492+S495+S498+S501+S503+S505+S507+S508+S511+S514+S517+S520+S522+S525+S526+S527+S528+S529+S530+S531+S532+S533+S534+S535</f>
        <v>0</v>
      </c>
      <c r="T547" s="19" t="e">
        <f>U547/S547</f>
        <v>#DIV/0!</v>
      </c>
      <c r="U547" s="29">
        <f>U445+U448+U451+U454+U457+U460+U463+U466+U484+U485+U486+U487+U488+U489+U490+U492+U495+U498+U501+U503+U505+U507+U508+U511+U514+U517+U520+U522+U525+U526+U527+U528+U529+U530+U531+U532+U533+U534+U535</f>
        <v>0</v>
      </c>
      <c r="V547" s="48">
        <f t="shared" ref="V547:V553" si="126">E547+I547+M547+P547+S547</f>
        <v>519</v>
      </c>
      <c r="W547" s="29">
        <f>W445+W448+W451+W454+W457+W460+W463+W466+W484+W485+W486+W487+W488+W489+W490+W492+W495+W498+W501+W503+W505+W507+W508+W511+W514+W517+W520+W522+W525+W526+W527+W528+W529+W530+W531+W532+W533+W534+W535</f>
        <v>0</v>
      </c>
      <c r="X547" s="20">
        <f t="shared" ref="X547:X556" si="127">(H547+L547+O547+R547+U547)/V547</f>
        <v>89.931811175337188</v>
      </c>
      <c r="Y547" s="29">
        <f>Y445+Y448+Y451+Y454+Y457+Y460+Y463+Y466+Y484+Y485+Y486+Y487+Y488+Y489+Y490+Y492+Y495+Y498+Y501+Y503+Y505+Y507+Y508+Y511+Y514+Y517+Y520+Y522+Y525+Y526+Y527+Y528+Y529+Y530+Y531+Y532+Y533+Y534+Y535</f>
        <v>0</v>
      </c>
    </row>
    <row r="548" spans="1:25" x14ac:dyDescent="0.25">
      <c r="A548" s="18" t="s">
        <v>55</v>
      </c>
      <c r="B548" s="29">
        <f>B466+B484+B488+B490+B503+B528+B487</f>
        <v>504</v>
      </c>
      <c r="C548" s="29">
        <f>C466+C484+C488+C490+C503+C528+C487</f>
        <v>427</v>
      </c>
      <c r="D548" s="29">
        <f t="shared" si="124"/>
        <v>77</v>
      </c>
      <c r="E548" s="29">
        <f>E466+E484+E488+E490+E503+E528+E487</f>
        <v>67</v>
      </c>
      <c r="F548" s="29">
        <f>F466+F484+F488+F490+F503+F528+F487</f>
        <v>0</v>
      </c>
      <c r="G548" s="20">
        <f t="shared" ref="G548:G556" si="128">H548/E548</f>
        <v>83.154029850746269</v>
      </c>
      <c r="H548" s="29">
        <f>H466+H484+H488+H490+H503+H528+H487</f>
        <v>5571.32</v>
      </c>
      <c r="I548" s="29">
        <f>I466+I484+I488+I490+I503+I528+I487</f>
        <v>0</v>
      </c>
      <c r="J548" s="29">
        <f>J466+J484+J488+J490+J503+J528+J487</f>
        <v>0</v>
      </c>
      <c r="K548" s="268" t="e">
        <f t="shared" ref="K548:K556" si="129">L548/I548</f>
        <v>#DIV/0!</v>
      </c>
      <c r="L548" s="29">
        <f>L466+L484+L488+L490+L503+L528+L487</f>
        <v>0</v>
      </c>
      <c r="M548" s="29">
        <f>M466+M484+M488+M490+M503+M528+M487</f>
        <v>360</v>
      </c>
      <c r="N548" s="20">
        <f t="shared" ref="N548:N555" si="130">O548/M548</f>
        <v>93.337027777777777</v>
      </c>
      <c r="O548" s="29">
        <f>O466+O484+O488+O490+O503+O528+O487</f>
        <v>33601.33</v>
      </c>
      <c r="P548" s="29">
        <f>P466+P484+P488+P490+P503+P528+P487</f>
        <v>0</v>
      </c>
      <c r="Q548" s="20" t="e">
        <f t="shared" ref="Q548:Q556" si="131">R548/P548</f>
        <v>#DIV/0!</v>
      </c>
      <c r="R548" s="29">
        <f>R466+R484+R488+R490+R503+R528+R487</f>
        <v>0</v>
      </c>
      <c r="S548" s="29">
        <f>S466+S484+S488+S490+S503+S528+S487</f>
        <v>0</v>
      </c>
      <c r="T548" s="19" t="e">
        <f t="shared" ref="T548:T556" si="132">U548/S548</f>
        <v>#DIV/0!</v>
      </c>
      <c r="U548" s="29">
        <f>U466+U484+U488+U490+U503+U528+U487</f>
        <v>0</v>
      </c>
      <c r="V548" s="48">
        <f t="shared" si="126"/>
        <v>427</v>
      </c>
      <c r="W548" s="29">
        <f>W466+W484+W488+W490+W503+W528+W487</f>
        <v>0</v>
      </c>
      <c r="X548" s="20">
        <f t="shared" si="127"/>
        <v>91.739227166276351</v>
      </c>
      <c r="Y548" s="29">
        <f>Y466+Y484+Y488+Y490+Y503+Y528+Y487</f>
        <v>0</v>
      </c>
    </row>
    <row r="549" spans="1:25" x14ac:dyDescent="0.25">
      <c r="A549" s="28" t="s">
        <v>141</v>
      </c>
      <c r="B549" s="29">
        <f>B446+B449+B452+B455+B458+B461+B464+B493+B496+B499+B502+B504+B506+B509+B512+B515+B518+B521+B523+B524+B536</f>
        <v>20</v>
      </c>
      <c r="C549" s="29">
        <f>C446+C449+C452+C455+C458+C461+C464+C493+C496+C499+C502+C504+C506+C509+C512+C515+C518+C521+C523+C524+C536</f>
        <v>20</v>
      </c>
      <c r="D549" s="29">
        <f t="shared" si="124"/>
        <v>0</v>
      </c>
      <c r="E549" s="29">
        <f>E446+E449+E452+E455+E458+E461+E464+E493+E496+E499+E502+E504+E506+E509+E512+E515+E518+E521+E523+E524+E536</f>
        <v>0</v>
      </c>
      <c r="F549" s="29">
        <f>F446+F449+F452+F455+F458+F461+F464+F493+F496+F499+F502+F504+F506+F509+F512+F515+F518+F521+F523+F524+F536</f>
        <v>0</v>
      </c>
      <c r="G549" s="20" t="e">
        <f t="shared" si="128"/>
        <v>#DIV/0!</v>
      </c>
      <c r="H549" s="29">
        <f>H446+H449+H452+H455+H458+H461+H464+H493+H496+H499+H502+H504+H506+H509+H512+H515+H518+H521+H523+H524+H536</f>
        <v>0</v>
      </c>
      <c r="I549" s="29">
        <f>I446+I449+I452+I455+I458+I461+I464+I493+I496+I499+I502+I504+I506+I509+I512+I515+I518+I521+I523+I524+I536</f>
        <v>20</v>
      </c>
      <c r="J549" s="29">
        <f>J446+J449+J452+J455+J458+J461+J464+J493+J496+J499+J502+J504+J506+J509+J512+J515+J518+J521+J523+J524+J536</f>
        <v>17</v>
      </c>
      <c r="K549" s="268">
        <f t="shared" si="129"/>
        <v>68.662499999999994</v>
      </c>
      <c r="L549" s="29">
        <f>L446+L449+L452+L455+L458+L461+L464+L493+L496+L499+L502+L504+L506+L509+L512+L515+L518+L521+L523+L524+L536</f>
        <v>1373.25</v>
      </c>
      <c r="M549" s="29">
        <f>M446+M449+M452+M455+M458+M461+M464+M493+M496+M499+M502+M504+M506+M509+M512+M515+M518+M521+M523+M524+M536</f>
        <v>0</v>
      </c>
      <c r="N549" s="20" t="e">
        <f t="shared" si="130"/>
        <v>#DIV/0!</v>
      </c>
      <c r="O549" s="29">
        <f>O446+O449+O452+O455+O458+O461+O464+O493+O496+O499+O502+O504+O506+O509+O512+O515+O518+O521+O523+O524+O536</f>
        <v>0</v>
      </c>
      <c r="P549" s="29">
        <f>P446+P449+P452+P455+P458+P461+P464+P493+P496+P499+P502+P504+P506+P509+P512+P515+P518+P521+P523+P524+P536</f>
        <v>0</v>
      </c>
      <c r="Q549" s="20" t="e">
        <f t="shared" si="131"/>
        <v>#DIV/0!</v>
      </c>
      <c r="R549" s="29">
        <f>R446+R449+R452+R455+R458+R461+R464+R493+R496+R499+R502+R504+R506+R509+R512+R515+R518+R521+R523+R524+R536</f>
        <v>0</v>
      </c>
      <c r="S549" s="29">
        <f>S446+S449+S452+S455+S458+S461+S464+S493+S496+S499+S502+S504+S506+S509+S512+S515+S518+S521+S523+S524+S536</f>
        <v>0</v>
      </c>
      <c r="T549" s="19" t="e">
        <f t="shared" si="132"/>
        <v>#DIV/0!</v>
      </c>
      <c r="U549" s="29">
        <f>U446+U449+U452+U455+U458+U461+U464+U493+U496+U499+U502+U504+U506+U509+U512+U515+U518+U521+U523+U524+U536</f>
        <v>0</v>
      </c>
      <c r="V549" s="48">
        <f t="shared" si="126"/>
        <v>20</v>
      </c>
      <c r="W549" s="29">
        <f>W446+W449+W452+W455+W458+W461+W464+W493+W496+W499+W502+W504+W506+W509+W512+W515+W518+W521+W523+W524+W536</f>
        <v>0</v>
      </c>
      <c r="X549" s="20">
        <f t="shared" si="127"/>
        <v>68.662499999999994</v>
      </c>
      <c r="Y549" s="29">
        <f>Y446+Y449+Y452+Y455+Y458+Y461+Y464+Y493+Y496+Y499+Y502+Y504+Y506+Y509+Y512+Y515+Y518+Y521+Y523+Y524+Y536</f>
        <v>0</v>
      </c>
    </row>
    <row r="550" spans="1:25" x14ac:dyDescent="0.25">
      <c r="A550" s="18" t="s">
        <v>142</v>
      </c>
      <c r="B550" s="29">
        <f>B504</f>
        <v>0</v>
      </c>
      <c r="C550" s="29">
        <f>C504</f>
        <v>0</v>
      </c>
      <c r="D550" s="29">
        <f t="shared" si="124"/>
        <v>0</v>
      </c>
      <c r="E550" s="29">
        <f>E504</f>
        <v>0</v>
      </c>
      <c r="F550" s="29">
        <f>F504</f>
        <v>0</v>
      </c>
      <c r="G550" s="20" t="e">
        <f t="shared" si="128"/>
        <v>#DIV/0!</v>
      </c>
      <c r="H550" s="29">
        <f>H504</f>
        <v>0</v>
      </c>
      <c r="I550" s="29">
        <f>I504</f>
        <v>0</v>
      </c>
      <c r="J550" s="29">
        <f>J504</f>
        <v>0</v>
      </c>
      <c r="K550" s="268" t="e">
        <f t="shared" si="129"/>
        <v>#DIV/0!</v>
      </c>
      <c r="L550" s="29">
        <f>L504</f>
        <v>0</v>
      </c>
      <c r="M550" s="29">
        <f>M504</f>
        <v>0</v>
      </c>
      <c r="N550" s="20" t="e">
        <f t="shared" si="130"/>
        <v>#DIV/0!</v>
      </c>
      <c r="O550" s="29">
        <f>O504</f>
        <v>0</v>
      </c>
      <c r="P550" s="29">
        <f>P504</f>
        <v>0</v>
      </c>
      <c r="Q550" s="20" t="e">
        <f t="shared" si="131"/>
        <v>#DIV/0!</v>
      </c>
      <c r="R550" s="29">
        <f>R504</f>
        <v>0</v>
      </c>
      <c r="S550" s="29">
        <f>S504</f>
        <v>0</v>
      </c>
      <c r="T550" s="19" t="e">
        <f t="shared" si="132"/>
        <v>#DIV/0!</v>
      </c>
      <c r="U550" s="29">
        <f>U504</f>
        <v>0</v>
      </c>
      <c r="V550" s="48">
        <f t="shared" si="126"/>
        <v>0</v>
      </c>
      <c r="W550" s="29">
        <f>W504</f>
        <v>0</v>
      </c>
      <c r="X550" s="20" t="e">
        <f t="shared" si="127"/>
        <v>#DIV/0!</v>
      </c>
      <c r="Y550" s="29">
        <f>Y504</f>
        <v>0</v>
      </c>
    </row>
    <row r="551" spans="1:25" x14ac:dyDescent="0.25">
      <c r="A551" s="28" t="s">
        <v>143</v>
      </c>
      <c r="B551" s="29">
        <f>B447+B450+B453+B456+B459+B465+B462+B494+B497+B500+B513+B516+B519+B510</f>
        <v>90</v>
      </c>
      <c r="C551" s="29">
        <f>C447+C450+C453+C456+C459+C465+C462+C494+C497+C500+C513+C516+C519+C510</f>
        <v>0</v>
      </c>
      <c r="D551" s="29">
        <f t="shared" si="124"/>
        <v>90</v>
      </c>
      <c r="E551" s="29">
        <f>E447+E450+E453+E456+E459+E465+E462+E494+E497+E500+E513+E516+E519+E510</f>
        <v>0</v>
      </c>
      <c r="F551" s="29">
        <f>F447+F450+F453+F456+F459+F465+F462+F494+F497+F500+F513+F516+F519+F510</f>
        <v>0</v>
      </c>
      <c r="G551" s="20" t="e">
        <f t="shared" si="128"/>
        <v>#DIV/0!</v>
      </c>
      <c r="H551" s="29">
        <f>H447+H450+H453+H456+H459+H465+H462+H494+H497+H500+H513+H516+H519+H510</f>
        <v>0</v>
      </c>
      <c r="I551" s="29">
        <f>I447+I450+I453+I456+I459+I465+I462+I494+I497+I500+I513+I516+I519</f>
        <v>0</v>
      </c>
      <c r="J551" s="29">
        <f>J447+J450+J453+J456+J459+J465+J462+J494+J497+J500+J513+J516+J519+J510</f>
        <v>0</v>
      </c>
      <c r="K551" s="268" t="e">
        <f t="shared" si="129"/>
        <v>#DIV/0!</v>
      </c>
      <c r="L551" s="29">
        <f>L447+L450+L453+L456+L459+L465+L462+L494+L497+L500+L513+L516+L519+L510</f>
        <v>0</v>
      </c>
      <c r="M551" s="29">
        <f>M447+M450+M453+M456+M459+M465+M462+M494+M497+M500+M513+M516+M519+M510</f>
        <v>0</v>
      </c>
      <c r="N551" s="20" t="e">
        <f t="shared" si="130"/>
        <v>#DIV/0!</v>
      </c>
      <c r="O551" s="29">
        <f>O447+O450+O453+O456+O459+O465+O462+O494+O497+O500+O513+O516+O519+O510</f>
        <v>0</v>
      </c>
      <c r="P551" s="29">
        <f>P447+P450+P453+P456+P459+P465+P462+P494+P497+P500+P513+P516+P519+P510</f>
        <v>0</v>
      </c>
      <c r="Q551" s="20" t="e">
        <f t="shared" si="131"/>
        <v>#DIV/0!</v>
      </c>
      <c r="R551" s="29">
        <f>R447+R450+R453+R456+R459+R465+R462+R494+R497+R500+R513+R516+R519+R510</f>
        <v>0</v>
      </c>
      <c r="S551" s="29">
        <f>S447+S450+S453+S456+S459+S465+S462+S494+S497+S500+S513+S516+S519+S510</f>
        <v>0</v>
      </c>
      <c r="T551" s="19" t="e">
        <f t="shared" si="132"/>
        <v>#DIV/0!</v>
      </c>
      <c r="U551" s="29">
        <f>U447+U450+U453+U456+U459+U465+U462+U494+U497+U500+U513+U516+U519+U510</f>
        <v>0</v>
      </c>
      <c r="V551" s="48">
        <f t="shared" si="126"/>
        <v>0</v>
      </c>
      <c r="W551" s="29">
        <f>W447+W450+W453+W456+W459+W465+W462+W494+W497+W500+W513+W516+W519+W510</f>
        <v>0</v>
      </c>
      <c r="X551" s="20" t="e">
        <f t="shared" si="127"/>
        <v>#DIV/0!</v>
      </c>
      <c r="Y551" s="29">
        <f>Y447+Y450+Y453+Y456+Y459+Y465+Y462+Y494+Y497+Y500+Y513+Y516+Y519+Y510</f>
        <v>0</v>
      </c>
    </row>
    <row r="552" spans="1:25" x14ac:dyDescent="0.25">
      <c r="A552" s="18" t="s">
        <v>140</v>
      </c>
      <c r="B552" s="29"/>
      <c r="C552" s="29"/>
      <c r="D552" s="29">
        <f t="shared" si="124"/>
        <v>0</v>
      </c>
      <c r="E552" s="29"/>
      <c r="F552" s="29"/>
      <c r="G552" s="20" t="e">
        <f t="shared" si="128"/>
        <v>#DIV/0!</v>
      </c>
      <c r="H552" s="29"/>
      <c r="I552" s="29"/>
      <c r="J552" s="29"/>
      <c r="K552" s="268" t="e">
        <f t="shared" si="129"/>
        <v>#DIV/0!</v>
      </c>
      <c r="L552" s="29"/>
      <c r="M552" s="29"/>
      <c r="N552" s="20" t="e">
        <f t="shared" si="130"/>
        <v>#DIV/0!</v>
      </c>
      <c r="O552" s="29"/>
      <c r="P552" s="29"/>
      <c r="Q552" s="20" t="e">
        <f t="shared" si="131"/>
        <v>#DIV/0!</v>
      </c>
      <c r="R552" s="29"/>
      <c r="S552" s="29"/>
      <c r="T552" s="19" t="e">
        <f t="shared" si="132"/>
        <v>#DIV/0!</v>
      </c>
      <c r="U552" s="29"/>
      <c r="V552" s="48">
        <f t="shared" si="126"/>
        <v>0</v>
      </c>
      <c r="W552" s="29"/>
      <c r="X552" s="20" t="e">
        <f t="shared" si="127"/>
        <v>#DIV/0!</v>
      </c>
      <c r="Y552" s="29"/>
    </row>
    <row r="553" spans="1:25" s="6" customFormat="1" x14ac:dyDescent="0.25">
      <c r="A553" s="28" t="s">
        <v>137</v>
      </c>
      <c r="B553" s="29">
        <f>B537</f>
        <v>0</v>
      </c>
      <c r="C553" s="29">
        <f>C537</f>
        <v>0</v>
      </c>
      <c r="D553" s="29">
        <f t="shared" si="124"/>
        <v>0</v>
      </c>
      <c r="E553" s="29">
        <f>E537</f>
        <v>0</v>
      </c>
      <c r="F553" s="29">
        <f>F537</f>
        <v>0</v>
      </c>
      <c r="G553" s="20" t="e">
        <f t="shared" si="128"/>
        <v>#DIV/0!</v>
      </c>
      <c r="H553" s="29">
        <f>H537</f>
        <v>0</v>
      </c>
      <c r="I553" s="29">
        <f>I537</f>
        <v>0</v>
      </c>
      <c r="J553" s="29">
        <f>J537</f>
        <v>0</v>
      </c>
      <c r="K553" s="268" t="e">
        <f t="shared" si="129"/>
        <v>#DIV/0!</v>
      </c>
      <c r="L553" s="29">
        <f>L537</f>
        <v>0</v>
      </c>
      <c r="M553" s="29">
        <f>M537</f>
        <v>0</v>
      </c>
      <c r="N553" s="20" t="e">
        <f t="shared" si="130"/>
        <v>#DIV/0!</v>
      </c>
      <c r="O553" s="29">
        <f>O537</f>
        <v>0</v>
      </c>
      <c r="P553" s="29">
        <f>P537</f>
        <v>0</v>
      </c>
      <c r="Q553" s="20" t="e">
        <f t="shared" si="131"/>
        <v>#DIV/0!</v>
      </c>
      <c r="R553" s="29">
        <f>R537</f>
        <v>0</v>
      </c>
      <c r="S553" s="29">
        <f>S537</f>
        <v>0</v>
      </c>
      <c r="T553" s="19" t="e">
        <f t="shared" si="132"/>
        <v>#DIV/0!</v>
      </c>
      <c r="U553" s="29">
        <f>U537</f>
        <v>0</v>
      </c>
      <c r="V553" s="48">
        <f t="shared" si="126"/>
        <v>0</v>
      </c>
      <c r="W553" s="29">
        <f>W537</f>
        <v>0</v>
      </c>
      <c r="X553" s="20" t="e">
        <f t="shared" si="127"/>
        <v>#DIV/0!</v>
      </c>
      <c r="Y553" s="29">
        <f>Y537</f>
        <v>0</v>
      </c>
    </row>
    <row r="554" spans="1:25" s="6" customFormat="1" x14ac:dyDescent="0.25">
      <c r="A554" s="30" t="s">
        <v>138</v>
      </c>
      <c r="B554" s="31">
        <f>B541</f>
        <v>0</v>
      </c>
      <c r="C554" s="31">
        <f>C541</f>
        <v>0</v>
      </c>
      <c r="D554" s="31">
        <f t="shared" si="124"/>
        <v>0</v>
      </c>
      <c r="E554" s="31">
        <f>E541</f>
        <v>0</v>
      </c>
      <c r="F554" s="31">
        <f>F541</f>
        <v>0</v>
      </c>
      <c r="G554" s="33" t="e">
        <f t="shared" si="128"/>
        <v>#DIV/0!</v>
      </c>
      <c r="H554" s="31">
        <f>H541</f>
        <v>0</v>
      </c>
      <c r="I554" s="31">
        <f>I541</f>
        <v>0</v>
      </c>
      <c r="J554" s="31">
        <f>J541</f>
        <v>0</v>
      </c>
      <c r="K554" s="269" t="e">
        <f t="shared" si="129"/>
        <v>#DIV/0!</v>
      </c>
      <c r="L554" s="31">
        <f>L541</f>
        <v>0</v>
      </c>
      <c r="M554" s="31">
        <f>M541</f>
        <v>0</v>
      </c>
      <c r="N554" s="33" t="e">
        <f t="shared" si="130"/>
        <v>#DIV/0!</v>
      </c>
      <c r="O554" s="31">
        <f>O541</f>
        <v>0</v>
      </c>
      <c r="P554" s="31">
        <f>P541</f>
        <v>0</v>
      </c>
      <c r="Q554" s="33" t="e">
        <f t="shared" si="131"/>
        <v>#DIV/0!</v>
      </c>
      <c r="R554" s="31">
        <f>R541</f>
        <v>0</v>
      </c>
      <c r="S554" s="31">
        <f>S541</f>
        <v>0</v>
      </c>
      <c r="T554" s="32" t="e">
        <f t="shared" si="132"/>
        <v>#DIV/0!</v>
      </c>
      <c r="U554" s="31">
        <f>U541</f>
        <v>0</v>
      </c>
      <c r="V554" s="48">
        <f>E554+I554+M554+P554+S554</f>
        <v>0</v>
      </c>
      <c r="W554" s="31">
        <f>W541</f>
        <v>0</v>
      </c>
      <c r="X554" s="33" t="e">
        <f t="shared" si="127"/>
        <v>#DIV/0!</v>
      </c>
      <c r="Y554" s="31">
        <f>Y541</f>
        <v>0</v>
      </c>
    </row>
    <row r="555" spans="1:25" s="6" customFormat="1" x14ac:dyDescent="0.25">
      <c r="A555" s="37" t="s">
        <v>144</v>
      </c>
      <c r="B555" s="38">
        <f>B547+B549+B551+B553+B554</f>
        <v>695</v>
      </c>
      <c r="C555" s="38">
        <f>C547+C549+C551+C553+C554</f>
        <v>539</v>
      </c>
      <c r="D555" s="57">
        <f t="shared" si="124"/>
        <v>156</v>
      </c>
      <c r="E555" s="38">
        <f>E547+E549+E551+E553+E554</f>
        <v>126</v>
      </c>
      <c r="F555" s="38">
        <f>F547+F549+F551+F553+F554</f>
        <v>0</v>
      </c>
      <c r="G555" s="40">
        <f t="shared" si="128"/>
        <v>81.594285714285704</v>
      </c>
      <c r="H555" s="38">
        <f>H547+H549+H551+H553+H554</f>
        <v>10280.879999999999</v>
      </c>
      <c r="I555" s="38">
        <f>I547+I549+I551+I553+I554</f>
        <v>53</v>
      </c>
      <c r="J555" s="38">
        <f>J547+J549+J551+J553+J554</f>
        <v>50</v>
      </c>
      <c r="K555" s="270">
        <f t="shared" si="129"/>
        <v>78.597169811320754</v>
      </c>
      <c r="L555" s="38">
        <f>L547+L549+L551+L553+L554</f>
        <v>4165.6499999999996</v>
      </c>
      <c r="M555" s="38">
        <f>M547+M549+M551+M553+M554</f>
        <v>360</v>
      </c>
      <c r="N555" s="40">
        <f t="shared" si="130"/>
        <v>93.337027777777777</v>
      </c>
      <c r="O555" s="38">
        <f>O547+O549+O551+O553+O554</f>
        <v>33601.33</v>
      </c>
      <c r="P555" s="38">
        <f>P547+P549+P551+P553+P554</f>
        <v>0</v>
      </c>
      <c r="Q555" s="40" t="e">
        <f t="shared" si="131"/>
        <v>#DIV/0!</v>
      </c>
      <c r="R555" s="38">
        <f>R547+R549+R551+R553+R554</f>
        <v>0</v>
      </c>
      <c r="S555" s="38">
        <f>S547+S549+S551+S553+S554</f>
        <v>0</v>
      </c>
      <c r="T555" s="39" t="e">
        <f t="shared" si="132"/>
        <v>#DIV/0!</v>
      </c>
      <c r="U555" s="38">
        <f>U547+U549+U551+U553+U554</f>
        <v>0</v>
      </c>
      <c r="V555" s="67">
        <f>E555+I555+M555+P555+S555</f>
        <v>539</v>
      </c>
      <c r="W555" s="38">
        <f>W547+W549+W551+W553+W554</f>
        <v>0</v>
      </c>
      <c r="X555" s="40">
        <f t="shared" si="127"/>
        <v>89.142597402597403</v>
      </c>
      <c r="Y555" s="38">
        <f>Y547+Y549+Y551+Y553+Y554</f>
        <v>0</v>
      </c>
    </row>
    <row r="556" spans="1:25" s="6" customFormat="1" x14ac:dyDescent="0.25">
      <c r="A556" s="42" t="s">
        <v>145</v>
      </c>
      <c r="B556" s="43">
        <f>B555+B443</f>
        <v>1476</v>
      </c>
      <c r="C556" s="43">
        <f>C555+C443</f>
        <v>1341</v>
      </c>
      <c r="D556" s="58">
        <f t="shared" si="124"/>
        <v>135</v>
      </c>
      <c r="E556" s="43">
        <f>E555+E443</f>
        <v>230</v>
      </c>
      <c r="F556" s="43">
        <f>F555+F443</f>
        <v>0</v>
      </c>
      <c r="G556" s="45">
        <f t="shared" si="128"/>
        <v>76.80595652173912</v>
      </c>
      <c r="H556" s="43">
        <f>H555+H443</f>
        <v>17665.37</v>
      </c>
      <c r="I556" s="43">
        <f>I555+I443</f>
        <v>402</v>
      </c>
      <c r="J556" s="43">
        <f>J555+J443</f>
        <v>399</v>
      </c>
      <c r="K556" s="271">
        <f t="shared" si="129"/>
        <v>85.233631840796022</v>
      </c>
      <c r="L556" s="43">
        <f>L555+L443</f>
        <v>34263.919999999998</v>
      </c>
      <c r="M556" s="43">
        <f>M555+M443</f>
        <v>618</v>
      </c>
      <c r="N556" s="62">
        <f>O556/M556</f>
        <v>89.028705501618134</v>
      </c>
      <c r="O556" s="43">
        <f>O555+O443</f>
        <v>55019.740000000005</v>
      </c>
      <c r="P556" s="43">
        <f>P555+P443</f>
        <v>91</v>
      </c>
      <c r="Q556" s="45">
        <f t="shared" si="131"/>
        <v>83.727032967032969</v>
      </c>
      <c r="R556" s="43">
        <f>R555+R443</f>
        <v>7619.16</v>
      </c>
      <c r="S556" s="43">
        <f>S555+S443</f>
        <v>0</v>
      </c>
      <c r="T556" s="44" t="e">
        <f t="shared" si="132"/>
        <v>#DIV/0!</v>
      </c>
      <c r="U556" s="43">
        <f>U555+U443</f>
        <v>0</v>
      </c>
      <c r="V556" s="68">
        <f>E556+I556+M556+P556+S556</f>
        <v>1341</v>
      </c>
      <c r="W556" s="43">
        <f>W555+W443</f>
        <v>0</v>
      </c>
      <c r="X556" s="45">
        <f t="shared" si="127"/>
        <v>85.434891871737506</v>
      </c>
      <c r="Y556" s="43">
        <f>Y555+Y443</f>
        <v>8</v>
      </c>
    </row>
    <row r="561" spans="1:25" x14ac:dyDescent="0.25">
      <c r="A561" s="425" t="s">
        <v>184</v>
      </c>
      <c r="B561" s="5" t="s">
        <v>0</v>
      </c>
      <c r="C561" s="5"/>
      <c r="D561" s="53"/>
      <c r="E561" s="428" t="s">
        <v>174</v>
      </c>
      <c r="F561" s="429"/>
      <c r="G561" s="429"/>
      <c r="H561" s="429"/>
      <c r="I561" s="429"/>
      <c r="J561" s="429"/>
      <c r="K561" s="429"/>
      <c r="L561" s="429"/>
      <c r="M561" s="429"/>
      <c r="N561" s="429"/>
      <c r="O561" s="429"/>
      <c r="P561" s="429"/>
      <c r="Q561" s="429"/>
      <c r="R561" s="429"/>
      <c r="S561" s="429"/>
      <c r="T561" s="429"/>
      <c r="U561" s="429"/>
      <c r="V561" s="429"/>
      <c r="W561" s="429"/>
      <c r="X561" s="429"/>
      <c r="Y561" s="429"/>
    </row>
    <row r="562" spans="1:25" ht="15" customHeight="1" x14ac:dyDescent="0.25">
      <c r="A562" s="426"/>
      <c r="B562" s="428" t="s">
        <v>166</v>
      </c>
      <c r="C562" s="430"/>
      <c r="D562" s="430"/>
      <c r="E562" s="428" t="s">
        <v>171</v>
      </c>
      <c r="F562" s="430"/>
      <c r="G562" s="430"/>
      <c r="H562" s="430"/>
      <c r="I562" s="5" t="s">
        <v>170</v>
      </c>
      <c r="J562" s="5"/>
      <c r="K562" s="5"/>
      <c r="L562" s="53"/>
      <c r="M562" s="5" t="s">
        <v>175</v>
      </c>
      <c r="N562" s="5"/>
      <c r="O562" s="53"/>
      <c r="P562" s="428" t="s">
        <v>176</v>
      </c>
      <c r="Q562" s="431"/>
      <c r="R562" s="431"/>
      <c r="S562" s="432" t="s">
        <v>177</v>
      </c>
      <c r="T562" s="432"/>
      <c r="U562" s="432"/>
      <c r="V562" s="5" t="s">
        <v>1</v>
      </c>
      <c r="W562" s="5"/>
      <c r="X562" s="5"/>
      <c r="Y562" s="7"/>
    </row>
    <row r="563" spans="1:25" ht="15" customHeight="1" x14ac:dyDescent="0.25">
      <c r="A563" s="427"/>
      <c r="B563" s="433" t="s">
        <v>3</v>
      </c>
      <c r="C563" s="435" t="s">
        <v>167</v>
      </c>
      <c r="D563" s="436" t="s">
        <v>4</v>
      </c>
      <c r="E563" s="438" t="s">
        <v>5</v>
      </c>
      <c r="F563" s="429"/>
      <c r="G563" s="439" t="s">
        <v>6</v>
      </c>
      <c r="H563" s="441" t="s">
        <v>173</v>
      </c>
      <c r="I563" s="428" t="s">
        <v>5</v>
      </c>
      <c r="J563" s="428"/>
      <c r="K563" s="439" t="s">
        <v>6</v>
      </c>
      <c r="L563" s="441" t="s">
        <v>173</v>
      </c>
      <c r="M563" s="433" t="s">
        <v>5</v>
      </c>
      <c r="N563" s="439" t="s">
        <v>6</v>
      </c>
      <c r="O563" s="441" t="s">
        <v>173</v>
      </c>
      <c r="P563" s="433" t="s">
        <v>5</v>
      </c>
      <c r="Q563" s="439" t="s">
        <v>6</v>
      </c>
      <c r="R563" s="446" t="s">
        <v>173</v>
      </c>
      <c r="S563" s="433" t="s">
        <v>5</v>
      </c>
      <c r="T563" s="439" t="s">
        <v>6</v>
      </c>
      <c r="U563" s="446" t="s">
        <v>173</v>
      </c>
      <c r="V563" s="433" t="s">
        <v>5</v>
      </c>
      <c r="W563" s="434"/>
      <c r="X563" s="439" t="s">
        <v>6</v>
      </c>
      <c r="Y563" s="8"/>
    </row>
    <row r="564" spans="1:25" ht="90" x14ac:dyDescent="0.25">
      <c r="A564" s="8" t="s">
        <v>2</v>
      </c>
      <c r="B564" s="434"/>
      <c r="C564" s="434"/>
      <c r="D564" s="437"/>
      <c r="E564" s="65" t="s">
        <v>168</v>
      </c>
      <c r="F564" s="65" t="s">
        <v>169</v>
      </c>
      <c r="G564" s="440"/>
      <c r="H564" s="442"/>
      <c r="I564" s="65" t="s">
        <v>168</v>
      </c>
      <c r="J564" s="65" t="s">
        <v>172</v>
      </c>
      <c r="K564" s="440"/>
      <c r="L564" s="441"/>
      <c r="M564" s="443"/>
      <c r="N564" s="444"/>
      <c r="O564" s="442"/>
      <c r="P564" s="443"/>
      <c r="Q564" s="445"/>
      <c r="R564" s="447"/>
      <c r="S564" s="443"/>
      <c r="T564" s="445"/>
      <c r="U564" s="447"/>
      <c r="V564" s="64" t="s">
        <v>178</v>
      </c>
      <c r="W564" s="65" t="s">
        <v>179</v>
      </c>
      <c r="X564" s="448"/>
      <c r="Y564" s="8" t="s">
        <v>180</v>
      </c>
    </row>
    <row r="565" spans="1:25" x14ac:dyDescent="0.25">
      <c r="A565" s="63">
        <v>1</v>
      </c>
      <c r="B565" s="63">
        <v>2</v>
      </c>
      <c r="C565" s="63">
        <v>3</v>
      </c>
      <c r="D565" s="54">
        <v>4</v>
      </c>
      <c r="E565" s="63">
        <v>5</v>
      </c>
      <c r="F565" s="63">
        <v>6</v>
      </c>
      <c r="G565" s="63">
        <v>7</v>
      </c>
      <c r="H565" s="54"/>
      <c r="I565" s="63">
        <v>8</v>
      </c>
      <c r="J565" s="63">
        <v>9</v>
      </c>
      <c r="K565" s="63">
        <v>10</v>
      </c>
      <c r="L565" s="54"/>
      <c r="M565" s="63">
        <v>11</v>
      </c>
      <c r="N565" s="63">
        <v>12</v>
      </c>
      <c r="O565" s="54"/>
      <c r="P565" s="63">
        <v>13</v>
      </c>
      <c r="Q565" s="63">
        <v>14</v>
      </c>
      <c r="R565" s="54"/>
      <c r="S565" s="63">
        <v>15</v>
      </c>
      <c r="T565" s="63">
        <v>16</v>
      </c>
      <c r="U565" s="54"/>
      <c r="V565" s="63">
        <v>17</v>
      </c>
      <c r="W565" s="63">
        <v>18</v>
      </c>
      <c r="X565" s="63">
        <v>19</v>
      </c>
      <c r="Y565" s="63">
        <v>20</v>
      </c>
    </row>
    <row r="566" spans="1:25" x14ac:dyDescent="0.25">
      <c r="A566" s="26" t="s">
        <v>7</v>
      </c>
      <c r="B566" s="15">
        <v>5</v>
      </c>
      <c r="C566" s="15">
        <v>5</v>
      </c>
      <c r="D566" s="27">
        <f>B566-C566</f>
        <v>0</v>
      </c>
      <c r="E566" s="15">
        <v>5</v>
      </c>
      <c r="F566" s="15"/>
      <c r="G566" s="16">
        <v>79.8</v>
      </c>
      <c r="H566" s="27">
        <f>E566*G566</f>
        <v>399</v>
      </c>
      <c r="I566" s="15"/>
      <c r="J566" s="15"/>
      <c r="K566" s="17"/>
      <c r="L566" s="27">
        <f>I566*K566</f>
        <v>0</v>
      </c>
      <c r="M566" s="15"/>
      <c r="N566" s="16"/>
      <c r="O566" s="27">
        <f>M566*N566</f>
        <v>0</v>
      </c>
      <c r="P566" s="15"/>
      <c r="Q566" s="16"/>
      <c r="R566" s="27">
        <f>P566*Q566</f>
        <v>0</v>
      </c>
      <c r="S566" s="15"/>
      <c r="T566" s="15"/>
      <c r="U566" s="27">
        <f>S566*T566</f>
        <v>0</v>
      </c>
      <c r="V566" s="47">
        <f>E566+I566+M566+P566+S566</f>
        <v>5</v>
      </c>
      <c r="W566" s="15"/>
      <c r="X566" s="16">
        <f>(H566+L566+O566+R566+U566)/V566</f>
        <v>79.8</v>
      </c>
      <c r="Y566" s="15"/>
    </row>
    <row r="567" spans="1:25" x14ac:dyDescent="0.25">
      <c r="A567" s="18" t="s">
        <v>8</v>
      </c>
      <c r="B567" s="19"/>
      <c r="C567" s="19"/>
      <c r="D567" s="29">
        <f>B567-C567</f>
        <v>0</v>
      </c>
      <c r="E567" s="19"/>
      <c r="F567" s="19"/>
      <c r="G567" s="20"/>
      <c r="H567" s="29">
        <f t="shared" ref="H567:H617" si="133">E567*G567</f>
        <v>0</v>
      </c>
      <c r="I567" s="19"/>
      <c r="J567" s="19"/>
      <c r="K567" s="21"/>
      <c r="L567" s="29">
        <f t="shared" ref="L567:L617" si="134">I567*K567</f>
        <v>0</v>
      </c>
      <c r="M567" s="19"/>
      <c r="N567" s="20"/>
      <c r="O567" s="29">
        <f t="shared" ref="O567:O617" si="135">M567*N567</f>
        <v>0</v>
      </c>
      <c r="P567" s="19"/>
      <c r="Q567" s="20"/>
      <c r="R567" s="29">
        <f t="shared" ref="R567:R617" si="136">P567*Q567</f>
        <v>0</v>
      </c>
      <c r="S567" s="19"/>
      <c r="T567" s="19"/>
      <c r="U567" s="29">
        <f t="shared" ref="U567:U617" si="137">S567*T567</f>
        <v>0</v>
      </c>
      <c r="V567" s="48">
        <f t="shared" ref="V567:V617" si="138">E567+I567+M567+P567+S567</f>
        <v>0</v>
      </c>
      <c r="W567" s="19"/>
      <c r="X567" s="20" t="e">
        <f t="shared" ref="X567:X617" si="139">(H567+L567+O567+R567+U567)/V567</f>
        <v>#DIV/0!</v>
      </c>
      <c r="Y567" s="19"/>
    </row>
    <row r="568" spans="1:25" x14ac:dyDescent="0.25">
      <c r="A568" s="18" t="s">
        <v>9</v>
      </c>
      <c r="B568" s="19"/>
      <c r="C568" s="19"/>
      <c r="D568" s="29">
        <f t="shared" ref="D568:D631" si="140">B568-C568</f>
        <v>0</v>
      </c>
      <c r="E568" s="19"/>
      <c r="F568" s="19"/>
      <c r="G568" s="20"/>
      <c r="H568" s="29">
        <f t="shared" si="133"/>
        <v>0</v>
      </c>
      <c r="I568" s="19"/>
      <c r="J568" s="19"/>
      <c r="K568" s="21"/>
      <c r="L568" s="29">
        <f t="shared" si="134"/>
        <v>0</v>
      </c>
      <c r="M568" s="19"/>
      <c r="N568" s="20"/>
      <c r="O568" s="29">
        <f t="shared" si="135"/>
        <v>0</v>
      </c>
      <c r="P568" s="19"/>
      <c r="Q568" s="20"/>
      <c r="R568" s="29">
        <f t="shared" si="136"/>
        <v>0</v>
      </c>
      <c r="S568" s="19"/>
      <c r="T568" s="19"/>
      <c r="U568" s="29">
        <f t="shared" si="137"/>
        <v>0</v>
      </c>
      <c r="V568" s="48">
        <f t="shared" si="138"/>
        <v>0</v>
      </c>
      <c r="W568" s="19"/>
      <c r="X568" s="20" t="e">
        <f t="shared" si="139"/>
        <v>#DIV/0!</v>
      </c>
      <c r="Y568" s="19"/>
    </row>
    <row r="569" spans="1:25" x14ac:dyDescent="0.25">
      <c r="A569" s="18" t="s">
        <v>10</v>
      </c>
      <c r="B569" s="19"/>
      <c r="C569" s="19"/>
      <c r="D569" s="29">
        <f t="shared" si="140"/>
        <v>0</v>
      </c>
      <c r="E569" s="19"/>
      <c r="F569" s="19"/>
      <c r="G569" s="20"/>
      <c r="H569" s="29">
        <f t="shared" si="133"/>
        <v>0</v>
      </c>
      <c r="I569" s="19"/>
      <c r="J569" s="19"/>
      <c r="K569" s="21"/>
      <c r="L569" s="29">
        <f t="shared" si="134"/>
        <v>0</v>
      </c>
      <c r="M569" s="19"/>
      <c r="N569" s="20"/>
      <c r="O569" s="29">
        <f t="shared" si="135"/>
        <v>0</v>
      </c>
      <c r="P569" s="19"/>
      <c r="Q569" s="20"/>
      <c r="R569" s="29">
        <f t="shared" si="136"/>
        <v>0</v>
      </c>
      <c r="S569" s="19"/>
      <c r="T569" s="19"/>
      <c r="U569" s="29">
        <f t="shared" si="137"/>
        <v>0</v>
      </c>
      <c r="V569" s="48">
        <f t="shared" si="138"/>
        <v>0</v>
      </c>
      <c r="W569" s="19"/>
      <c r="X569" s="20" t="e">
        <f t="shared" si="139"/>
        <v>#DIV/0!</v>
      </c>
      <c r="Y569" s="19"/>
    </row>
    <row r="570" spans="1:25" x14ac:dyDescent="0.25">
      <c r="A570" s="28" t="s">
        <v>11</v>
      </c>
      <c r="B570" s="19">
        <v>50</v>
      </c>
      <c r="C570" s="19">
        <v>50</v>
      </c>
      <c r="D570" s="29">
        <f t="shared" si="140"/>
        <v>0</v>
      </c>
      <c r="E570" s="19"/>
      <c r="F570" s="19"/>
      <c r="G570" s="20"/>
      <c r="H570" s="29">
        <f t="shared" si="133"/>
        <v>0</v>
      </c>
      <c r="I570" s="19">
        <v>50</v>
      </c>
      <c r="J570" s="19">
        <v>50</v>
      </c>
      <c r="K570" s="268">
        <v>85.1</v>
      </c>
      <c r="L570" s="29">
        <f t="shared" si="134"/>
        <v>4255</v>
      </c>
      <c r="M570" s="19"/>
      <c r="N570" s="20"/>
      <c r="O570" s="29">
        <f t="shared" si="135"/>
        <v>0</v>
      </c>
      <c r="P570" s="19"/>
      <c r="Q570" s="20"/>
      <c r="R570" s="29">
        <f t="shared" si="136"/>
        <v>0</v>
      </c>
      <c r="S570" s="19"/>
      <c r="T570" s="19"/>
      <c r="U570" s="29">
        <f t="shared" si="137"/>
        <v>0</v>
      </c>
      <c r="V570" s="48">
        <f t="shared" si="138"/>
        <v>50</v>
      </c>
      <c r="W570" s="19"/>
      <c r="X570" s="20">
        <f t="shared" si="139"/>
        <v>85.1</v>
      </c>
      <c r="Y570" s="19"/>
    </row>
    <row r="571" spans="1:25" x14ac:dyDescent="0.25">
      <c r="A571" s="18" t="s">
        <v>12</v>
      </c>
      <c r="B571" s="19"/>
      <c r="C571" s="19"/>
      <c r="D571" s="29">
        <f t="shared" si="140"/>
        <v>0</v>
      </c>
      <c r="E571" s="19"/>
      <c r="F571" s="19"/>
      <c r="G571" s="20"/>
      <c r="H571" s="29">
        <f t="shared" si="133"/>
        <v>0</v>
      </c>
      <c r="I571" s="19"/>
      <c r="J571" s="19"/>
      <c r="K571" s="21"/>
      <c r="L571" s="29">
        <f t="shared" si="134"/>
        <v>0</v>
      </c>
      <c r="M571" s="19"/>
      <c r="N571" s="20"/>
      <c r="O571" s="29">
        <f t="shared" si="135"/>
        <v>0</v>
      </c>
      <c r="P571" s="19"/>
      <c r="Q571" s="20"/>
      <c r="R571" s="29">
        <f t="shared" si="136"/>
        <v>0</v>
      </c>
      <c r="S571" s="19"/>
      <c r="T571" s="19"/>
      <c r="U571" s="29">
        <f t="shared" si="137"/>
        <v>0</v>
      </c>
      <c r="V571" s="48">
        <f t="shared" si="138"/>
        <v>0</v>
      </c>
      <c r="W571" s="19"/>
      <c r="X571" s="20" t="e">
        <f t="shared" si="139"/>
        <v>#DIV/0!</v>
      </c>
      <c r="Y571" s="19"/>
    </row>
    <row r="572" spans="1:25" x14ac:dyDescent="0.25">
      <c r="A572" s="18" t="s">
        <v>13</v>
      </c>
      <c r="B572" s="19"/>
      <c r="C572" s="19"/>
      <c r="D572" s="29">
        <f t="shared" si="140"/>
        <v>0</v>
      </c>
      <c r="E572" s="19"/>
      <c r="F572" s="19"/>
      <c r="G572" s="20"/>
      <c r="H572" s="29">
        <f t="shared" si="133"/>
        <v>0</v>
      </c>
      <c r="I572" s="19"/>
      <c r="J572" s="19"/>
      <c r="K572" s="21"/>
      <c r="L572" s="29">
        <f t="shared" si="134"/>
        <v>0</v>
      </c>
      <c r="M572" s="19"/>
      <c r="N572" s="20"/>
      <c r="O572" s="29">
        <f t="shared" si="135"/>
        <v>0</v>
      </c>
      <c r="P572" s="19"/>
      <c r="Q572" s="20"/>
      <c r="R572" s="29">
        <f t="shared" si="136"/>
        <v>0</v>
      </c>
      <c r="S572" s="19"/>
      <c r="T572" s="19"/>
      <c r="U572" s="29">
        <f t="shared" si="137"/>
        <v>0</v>
      </c>
      <c r="V572" s="48">
        <f t="shared" si="138"/>
        <v>0</v>
      </c>
      <c r="W572" s="19"/>
      <c r="X572" s="20" t="e">
        <f t="shared" si="139"/>
        <v>#DIV/0!</v>
      </c>
      <c r="Y572" s="19"/>
    </row>
    <row r="573" spans="1:25" x14ac:dyDescent="0.25">
      <c r="A573" s="18" t="s">
        <v>14</v>
      </c>
      <c r="B573" s="19"/>
      <c r="C573" s="19"/>
      <c r="D573" s="29">
        <f t="shared" si="140"/>
        <v>0</v>
      </c>
      <c r="E573" s="19"/>
      <c r="F573" s="19"/>
      <c r="G573" s="20"/>
      <c r="H573" s="29">
        <f t="shared" si="133"/>
        <v>0</v>
      </c>
      <c r="I573" s="19"/>
      <c r="J573" s="19"/>
      <c r="K573" s="21"/>
      <c r="L573" s="29">
        <f t="shared" si="134"/>
        <v>0</v>
      </c>
      <c r="M573" s="19"/>
      <c r="N573" s="20"/>
      <c r="O573" s="29">
        <f t="shared" si="135"/>
        <v>0</v>
      </c>
      <c r="P573" s="19"/>
      <c r="Q573" s="20"/>
      <c r="R573" s="29">
        <f t="shared" si="136"/>
        <v>0</v>
      </c>
      <c r="S573" s="19"/>
      <c r="T573" s="19"/>
      <c r="U573" s="29">
        <f t="shared" si="137"/>
        <v>0</v>
      </c>
      <c r="V573" s="48">
        <f t="shared" si="138"/>
        <v>0</v>
      </c>
      <c r="W573" s="19"/>
      <c r="X573" s="20" t="e">
        <f t="shared" si="139"/>
        <v>#DIV/0!</v>
      </c>
      <c r="Y573" s="19"/>
    </row>
    <row r="574" spans="1:25" x14ac:dyDescent="0.25">
      <c r="A574" s="28" t="s">
        <v>15</v>
      </c>
      <c r="B574" s="19">
        <v>131</v>
      </c>
      <c r="C574" s="19">
        <v>131</v>
      </c>
      <c r="D574" s="29">
        <f t="shared" si="140"/>
        <v>0</v>
      </c>
      <c r="E574" s="19">
        <v>3</v>
      </c>
      <c r="F574" s="19"/>
      <c r="G574" s="20">
        <v>83.6</v>
      </c>
      <c r="H574" s="29">
        <f t="shared" si="133"/>
        <v>250.79999999999998</v>
      </c>
      <c r="I574" s="19"/>
      <c r="J574" s="19"/>
      <c r="K574" s="21"/>
      <c r="L574" s="29">
        <f t="shared" si="134"/>
        <v>0</v>
      </c>
      <c r="M574" s="19">
        <v>56</v>
      </c>
      <c r="N574" s="20">
        <v>81.8</v>
      </c>
      <c r="O574" s="29">
        <f t="shared" si="135"/>
        <v>4580.8</v>
      </c>
      <c r="P574" s="19">
        <v>72</v>
      </c>
      <c r="Q574" s="20">
        <v>83.1</v>
      </c>
      <c r="R574" s="29">
        <f t="shared" si="136"/>
        <v>5983.2</v>
      </c>
      <c r="S574" s="19"/>
      <c r="T574" s="19"/>
      <c r="U574" s="29">
        <f t="shared" si="137"/>
        <v>0</v>
      </c>
      <c r="V574" s="48">
        <f t="shared" si="138"/>
        <v>131</v>
      </c>
      <c r="W574" s="19"/>
      <c r="X574" s="20">
        <f t="shared" si="139"/>
        <v>82.555725190839695</v>
      </c>
      <c r="Y574" s="19"/>
    </row>
    <row r="575" spans="1:25" x14ac:dyDescent="0.25">
      <c r="A575" s="18" t="s">
        <v>16</v>
      </c>
      <c r="B575" s="19">
        <v>14</v>
      </c>
      <c r="C575" s="19">
        <v>14</v>
      </c>
      <c r="D575" s="29">
        <f t="shared" si="140"/>
        <v>0</v>
      </c>
      <c r="E575" s="19"/>
      <c r="F575" s="19"/>
      <c r="G575" s="20"/>
      <c r="H575" s="29">
        <f t="shared" si="133"/>
        <v>0</v>
      </c>
      <c r="I575" s="19"/>
      <c r="J575" s="19"/>
      <c r="K575" s="21"/>
      <c r="L575" s="29">
        <f t="shared" si="134"/>
        <v>0</v>
      </c>
      <c r="M575" s="19"/>
      <c r="N575" s="20"/>
      <c r="O575" s="29">
        <f t="shared" si="135"/>
        <v>0</v>
      </c>
      <c r="P575" s="19">
        <v>14</v>
      </c>
      <c r="Q575" s="20">
        <v>87.6</v>
      </c>
      <c r="R575" s="29">
        <f t="shared" si="136"/>
        <v>1226.3999999999999</v>
      </c>
      <c r="S575" s="19"/>
      <c r="T575" s="19"/>
      <c r="U575" s="29">
        <f t="shared" si="137"/>
        <v>0</v>
      </c>
      <c r="V575" s="48">
        <f t="shared" si="138"/>
        <v>14</v>
      </c>
      <c r="W575" s="19"/>
      <c r="X575" s="20">
        <f t="shared" si="139"/>
        <v>87.6</v>
      </c>
      <c r="Y575" s="19"/>
    </row>
    <row r="576" spans="1:25" x14ac:dyDescent="0.25">
      <c r="A576" s="18" t="s">
        <v>17</v>
      </c>
      <c r="B576" s="19"/>
      <c r="C576" s="19"/>
      <c r="D576" s="29">
        <f t="shared" si="140"/>
        <v>0</v>
      </c>
      <c r="E576" s="19"/>
      <c r="F576" s="19"/>
      <c r="G576" s="20"/>
      <c r="H576" s="29">
        <f t="shared" si="133"/>
        <v>0</v>
      </c>
      <c r="I576" s="19"/>
      <c r="J576" s="19"/>
      <c r="K576" s="21"/>
      <c r="L576" s="29">
        <f t="shared" si="134"/>
        <v>0</v>
      </c>
      <c r="M576" s="19"/>
      <c r="N576" s="20"/>
      <c r="O576" s="29">
        <f t="shared" si="135"/>
        <v>0</v>
      </c>
      <c r="P576" s="19"/>
      <c r="Q576" s="20"/>
      <c r="R576" s="29">
        <f t="shared" si="136"/>
        <v>0</v>
      </c>
      <c r="S576" s="19"/>
      <c r="T576" s="19"/>
      <c r="U576" s="29">
        <f t="shared" si="137"/>
        <v>0</v>
      </c>
      <c r="V576" s="48">
        <f t="shared" si="138"/>
        <v>0</v>
      </c>
      <c r="W576" s="19"/>
      <c r="X576" s="20" t="e">
        <f t="shared" si="139"/>
        <v>#DIV/0!</v>
      </c>
      <c r="Y576" s="19"/>
    </row>
    <row r="577" spans="1:25" x14ac:dyDescent="0.25">
      <c r="A577" s="18" t="s">
        <v>18</v>
      </c>
      <c r="B577" s="19"/>
      <c r="C577" s="19"/>
      <c r="D577" s="29">
        <f t="shared" si="140"/>
        <v>0</v>
      </c>
      <c r="E577" s="19"/>
      <c r="F577" s="19"/>
      <c r="G577" s="20"/>
      <c r="H577" s="29">
        <f t="shared" si="133"/>
        <v>0</v>
      </c>
      <c r="I577" s="19"/>
      <c r="J577" s="19"/>
      <c r="K577" s="21"/>
      <c r="L577" s="29">
        <f t="shared" si="134"/>
        <v>0</v>
      </c>
      <c r="M577" s="19"/>
      <c r="N577" s="20"/>
      <c r="O577" s="29">
        <f t="shared" si="135"/>
        <v>0</v>
      </c>
      <c r="P577" s="19"/>
      <c r="Q577" s="20"/>
      <c r="R577" s="29">
        <f t="shared" si="136"/>
        <v>0</v>
      </c>
      <c r="S577" s="19"/>
      <c r="T577" s="19"/>
      <c r="U577" s="29">
        <f t="shared" si="137"/>
        <v>0</v>
      </c>
      <c r="V577" s="48">
        <f t="shared" si="138"/>
        <v>0</v>
      </c>
      <c r="W577" s="19"/>
      <c r="X577" s="20" t="e">
        <f t="shared" si="139"/>
        <v>#DIV/0!</v>
      </c>
      <c r="Y577" s="19"/>
    </row>
    <row r="578" spans="1:25" x14ac:dyDescent="0.25">
      <c r="A578" s="28" t="s">
        <v>19</v>
      </c>
      <c r="B578" s="19"/>
      <c r="C578" s="19"/>
      <c r="D578" s="29">
        <f t="shared" si="140"/>
        <v>0</v>
      </c>
      <c r="E578" s="19"/>
      <c r="F578" s="19"/>
      <c r="G578" s="20"/>
      <c r="H578" s="29">
        <f t="shared" si="133"/>
        <v>0</v>
      </c>
      <c r="I578" s="19"/>
      <c r="J578" s="19"/>
      <c r="K578" s="21"/>
      <c r="L578" s="29">
        <f t="shared" si="134"/>
        <v>0</v>
      </c>
      <c r="M578" s="19"/>
      <c r="N578" s="20"/>
      <c r="O578" s="29">
        <f t="shared" si="135"/>
        <v>0</v>
      </c>
      <c r="P578" s="19"/>
      <c r="Q578" s="20"/>
      <c r="R578" s="29">
        <f t="shared" si="136"/>
        <v>0</v>
      </c>
      <c r="S578" s="19"/>
      <c r="T578" s="19"/>
      <c r="U578" s="29">
        <f t="shared" si="137"/>
        <v>0</v>
      </c>
      <c r="V578" s="48">
        <f t="shared" si="138"/>
        <v>0</v>
      </c>
      <c r="W578" s="19"/>
      <c r="X578" s="20" t="e">
        <f t="shared" si="139"/>
        <v>#DIV/0!</v>
      </c>
      <c r="Y578" s="19"/>
    </row>
    <row r="579" spans="1:25" x14ac:dyDescent="0.25">
      <c r="A579" s="18" t="s">
        <v>20</v>
      </c>
      <c r="B579" s="19"/>
      <c r="C579" s="19"/>
      <c r="D579" s="29">
        <f t="shared" si="140"/>
        <v>0</v>
      </c>
      <c r="E579" s="19"/>
      <c r="F579" s="19"/>
      <c r="G579" s="20"/>
      <c r="H579" s="29">
        <f t="shared" si="133"/>
        <v>0</v>
      </c>
      <c r="I579" s="19"/>
      <c r="J579" s="19"/>
      <c r="K579" s="21"/>
      <c r="L579" s="29">
        <f t="shared" si="134"/>
        <v>0</v>
      </c>
      <c r="M579" s="19"/>
      <c r="N579" s="20"/>
      <c r="O579" s="29">
        <f t="shared" si="135"/>
        <v>0</v>
      </c>
      <c r="P579" s="19"/>
      <c r="Q579" s="20"/>
      <c r="R579" s="29">
        <f t="shared" si="136"/>
        <v>0</v>
      </c>
      <c r="S579" s="19"/>
      <c r="T579" s="19"/>
      <c r="U579" s="29">
        <f t="shared" si="137"/>
        <v>0</v>
      </c>
      <c r="V579" s="48">
        <f t="shared" si="138"/>
        <v>0</v>
      </c>
      <c r="W579" s="19"/>
      <c r="X579" s="20" t="e">
        <f t="shared" si="139"/>
        <v>#DIV/0!</v>
      </c>
      <c r="Y579" s="19"/>
    </row>
    <row r="580" spans="1:25" x14ac:dyDescent="0.25">
      <c r="A580" s="18" t="s">
        <v>21</v>
      </c>
      <c r="B580" s="19"/>
      <c r="C580" s="19"/>
      <c r="D580" s="29">
        <f t="shared" si="140"/>
        <v>0</v>
      </c>
      <c r="E580" s="19"/>
      <c r="F580" s="19"/>
      <c r="G580" s="20"/>
      <c r="H580" s="29">
        <f t="shared" si="133"/>
        <v>0</v>
      </c>
      <c r="I580" s="19"/>
      <c r="J580" s="19"/>
      <c r="K580" s="21"/>
      <c r="L580" s="29">
        <f t="shared" si="134"/>
        <v>0</v>
      </c>
      <c r="M580" s="19"/>
      <c r="N580" s="20"/>
      <c r="O580" s="29">
        <f t="shared" si="135"/>
        <v>0</v>
      </c>
      <c r="P580" s="19"/>
      <c r="Q580" s="20"/>
      <c r="R580" s="29">
        <f t="shared" si="136"/>
        <v>0</v>
      </c>
      <c r="S580" s="19"/>
      <c r="T580" s="19"/>
      <c r="U580" s="29">
        <f t="shared" si="137"/>
        <v>0</v>
      </c>
      <c r="V580" s="48">
        <f t="shared" si="138"/>
        <v>0</v>
      </c>
      <c r="W580" s="19"/>
      <c r="X580" s="20" t="e">
        <f t="shared" si="139"/>
        <v>#DIV/0!</v>
      </c>
      <c r="Y580" s="19"/>
    </row>
    <row r="581" spans="1:25" x14ac:dyDescent="0.25">
      <c r="A581" s="18" t="s">
        <v>22</v>
      </c>
      <c r="B581" s="19"/>
      <c r="C581" s="19"/>
      <c r="D581" s="29">
        <f t="shared" si="140"/>
        <v>0</v>
      </c>
      <c r="E581" s="19"/>
      <c r="F581" s="19"/>
      <c r="G581" s="20"/>
      <c r="H581" s="29">
        <f t="shared" si="133"/>
        <v>0</v>
      </c>
      <c r="I581" s="19"/>
      <c r="J581" s="19"/>
      <c r="K581" s="21"/>
      <c r="L581" s="29">
        <f t="shared" si="134"/>
        <v>0</v>
      </c>
      <c r="M581" s="19"/>
      <c r="N581" s="20"/>
      <c r="O581" s="29">
        <f t="shared" si="135"/>
        <v>0</v>
      </c>
      <c r="P581" s="19"/>
      <c r="Q581" s="20"/>
      <c r="R581" s="29">
        <f t="shared" si="136"/>
        <v>0</v>
      </c>
      <c r="S581" s="19"/>
      <c r="T581" s="19"/>
      <c r="U581" s="29">
        <f t="shared" si="137"/>
        <v>0</v>
      </c>
      <c r="V581" s="48">
        <f t="shared" si="138"/>
        <v>0</v>
      </c>
      <c r="W581" s="19"/>
      <c r="X581" s="20" t="e">
        <f t="shared" si="139"/>
        <v>#DIV/0!</v>
      </c>
      <c r="Y581" s="19"/>
    </row>
    <row r="582" spans="1:25" x14ac:dyDescent="0.25">
      <c r="A582" s="28" t="s">
        <v>23</v>
      </c>
      <c r="B582" s="19"/>
      <c r="C582" s="19"/>
      <c r="D582" s="29">
        <f t="shared" si="140"/>
        <v>0</v>
      </c>
      <c r="E582" s="19"/>
      <c r="F582" s="19"/>
      <c r="G582" s="20"/>
      <c r="H582" s="29">
        <f t="shared" si="133"/>
        <v>0</v>
      </c>
      <c r="I582" s="19"/>
      <c r="J582" s="19"/>
      <c r="K582" s="21"/>
      <c r="L582" s="29">
        <f t="shared" si="134"/>
        <v>0</v>
      </c>
      <c r="M582" s="19"/>
      <c r="N582" s="20"/>
      <c r="O582" s="29">
        <f t="shared" si="135"/>
        <v>0</v>
      </c>
      <c r="P582" s="19"/>
      <c r="Q582" s="20"/>
      <c r="R582" s="29">
        <f t="shared" si="136"/>
        <v>0</v>
      </c>
      <c r="S582" s="19"/>
      <c r="T582" s="19"/>
      <c r="U582" s="29">
        <f t="shared" si="137"/>
        <v>0</v>
      </c>
      <c r="V582" s="48">
        <f t="shared" si="138"/>
        <v>0</v>
      </c>
      <c r="W582" s="19"/>
      <c r="X582" s="20" t="e">
        <f t="shared" si="139"/>
        <v>#DIV/0!</v>
      </c>
      <c r="Y582" s="19"/>
    </row>
    <row r="583" spans="1:25" x14ac:dyDescent="0.25">
      <c r="A583" s="18" t="s">
        <v>24</v>
      </c>
      <c r="B583" s="19"/>
      <c r="C583" s="19"/>
      <c r="D583" s="29">
        <f t="shared" si="140"/>
        <v>0</v>
      </c>
      <c r="E583" s="19"/>
      <c r="F583" s="19"/>
      <c r="G583" s="20"/>
      <c r="H583" s="29">
        <f t="shared" si="133"/>
        <v>0</v>
      </c>
      <c r="I583" s="19"/>
      <c r="J583" s="19"/>
      <c r="K583" s="21"/>
      <c r="L583" s="29">
        <f t="shared" si="134"/>
        <v>0</v>
      </c>
      <c r="M583" s="19"/>
      <c r="N583" s="20"/>
      <c r="O583" s="29">
        <f t="shared" si="135"/>
        <v>0</v>
      </c>
      <c r="P583" s="19"/>
      <c r="Q583" s="20"/>
      <c r="R583" s="29">
        <f t="shared" si="136"/>
        <v>0</v>
      </c>
      <c r="S583" s="19"/>
      <c r="T583" s="19"/>
      <c r="U583" s="29">
        <f t="shared" si="137"/>
        <v>0</v>
      </c>
      <c r="V583" s="48">
        <f t="shared" si="138"/>
        <v>0</v>
      </c>
      <c r="W583" s="19"/>
      <c r="X583" s="20" t="e">
        <f t="shared" si="139"/>
        <v>#DIV/0!</v>
      </c>
      <c r="Y583" s="19"/>
    </row>
    <row r="584" spans="1:25" x14ac:dyDescent="0.25">
      <c r="A584" s="18" t="s">
        <v>25</v>
      </c>
      <c r="B584" s="19"/>
      <c r="C584" s="19"/>
      <c r="D584" s="29">
        <f t="shared" si="140"/>
        <v>0</v>
      </c>
      <c r="E584" s="19"/>
      <c r="F584" s="19"/>
      <c r="G584" s="20"/>
      <c r="H584" s="29">
        <f t="shared" si="133"/>
        <v>0</v>
      </c>
      <c r="I584" s="19"/>
      <c r="J584" s="19"/>
      <c r="K584" s="21"/>
      <c r="L584" s="29">
        <f t="shared" si="134"/>
        <v>0</v>
      </c>
      <c r="M584" s="19"/>
      <c r="N584" s="20"/>
      <c r="O584" s="29">
        <f t="shared" si="135"/>
        <v>0</v>
      </c>
      <c r="P584" s="19"/>
      <c r="Q584" s="20"/>
      <c r="R584" s="29">
        <f t="shared" si="136"/>
        <v>0</v>
      </c>
      <c r="S584" s="19"/>
      <c r="T584" s="19"/>
      <c r="U584" s="29">
        <f t="shared" si="137"/>
        <v>0</v>
      </c>
      <c r="V584" s="48">
        <f t="shared" si="138"/>
        <v>0</v>
      </c>
      <c r="W584" s="19"/>
      <c r="X584" s="20" t="e">
        <f t="shared" si="139"/>
        <v>#DIV/0!</v>
      </c>
      <c r="Y584" s="19"/>
    </row>
    <row r="585" spans="1:25" x14ac:dyDescent="0.25">
      <c r="A585" s="18" t="s">
        <v>26</v>
      </c>
      <c r="B585" s="19"/>
      <c r="C585" s="19"/>
      <c r="D585" s="29">
        <f t="shared" si="140"/>
        <v>0</v>
      </c>
      <c r="E585" s="19"/>
      <c r="F585" s="19"/>
      <c r="G585" s="20"/>
      <c r="H585" s="29">
        <f t="shared" si="133"/>
        <v>0</v>
      </c>
      <c r="I585" s="19"/>
      <c r="J585" s="19"/>
      <c r="K585" s="21"/>
      <c r="L585" s="29">
        <f t="shared" si="134"/>
        <v>0</v>
      </c>
      <c r="M585" s="19"/>
      <c r="N585" s="20"/>
      <c r="O585" s="29">
        <f t="shared" si="135"/>
        <v>0</v>
      </c>
      <c r="P585" s="19"/>
      <c r="Q585" s="20"/>
      <c r="R585" s="29">
        <f t="shared" si="136"/>
        <v>0</v>
      </c>
      <c r="S585" s="19"/>
      <c r="T585" s="19"/>
      <c r="U585" s="29">
        <f t="shared" si="137"/>
        <v>0</v>
      </c>
      <c r="V585" s="48">
        <f t="shared" si="138"/>
        <v>0</v>
      </c>
      <c r="W585" s="19"/>
      <c r="X585" s="20" t="e">
        <f t="shared" si="139"/>
        <v>#DIV/0!</v>
      </c>
      <c r="Y585" s="19"/>
    </row>
    <row r="586" spans="1:25" x14ac:dyDescent="0.25">
      <c r="A586" s="28" t="s">
        <v>27</v>
      </c>
      <c r="B586" s="19"/>
      <c r="C586" s="19"/>
      <c r="D586" s="29">
        <f t="shared" si="140"/>
        <v>0</v>
      </c>
      <c r="E586" s="19"/>
      <c r="F586" s="19"/>
      <c r="G586" s="20"/>
      <c r="H586" s="29">
        <f t="shared" si="133"/>
        <v>0</v>
      </c>
      <c r="I586" s="19"/>
      <c r="J586" s="19"/>
      <c r="K586" s="21"/>
      <c r="L586" s="29">
        <f t="shared" si="134"/>
        <v>0</v>
      </c>
      <c r="M586" s="19"/>
      <c r="N586" s="20"/>
      <c r="O586" s="29">
        <f t="shared" si="135"/>
        <v>0</v>
      </c>
      <c r="P586" s="19"/>
      <c r="Q586" s="20"/>
      <c r="R586" s="29">
        <f t="shared" si="136"/>
        <v>0</v>
      </c>
      <c r="S586" s="19"/>
      <c r="T586" s="19"/>
      <c r="U586" s="29">
        <f t="shared" si="137"/>
        <v>0</v>
      </c>
      <c r="V586" s="48">
        <f t="shared" si="138"/>
        <v>0</v>
      </c>
      <c r="W586" s="19"/>
      <c r="X586" s="20" t="e">
        <f t="shared" si="139"/>
        <v>#DIV/0!</v>
      </c>
      <c r="Y586" s="19"/>
    </row>
    <row r="587" spans="1:25" x14ac:dyDescent="0.25">
      <c r="A587" s="18" t="s">
        <v>28</v>
      </c>
      <c r="B587" s="19"/>
      <c r="C587" s="19"/>
      <c r="D587" s="29">
        <f t="shared" si="140"/>
        <v>0</v>
      </c>
      <c r="E587" s="19"/>
      <c r="F587" s="19"/>
      <c r="G587" s="20"/>
      <c r="H587" s="29">
        <f t="shared" si="133"/>
        <v>0</v>
      </c>
      <c r="I587" s="19"/>
      <c r="J587" s="19"/>
      <c r="K587" s="21"/>
      <c r="L587" s="29">
        <f t="shared" si="134"/>
        <v>0</v>
      </c>
      <c r="M587" s="19"/>
      <c r="N587" s="20"/>
      <c r="O587" s="29">
        <f t="shared" si="135"/>
        <v>0</v>
      </c>
      <c r="P587" s="19"/>
      <c r="Q587" s="20"/>
      <c r="R587" s="29">
        <f t="shared" si="136"/>
        <v>0</v>
      </c>
      <c r="S587" s="19"/>
      <c r="T587" s="19"/>
      <c r="U587" s="29">
        <f t="shared" si="137"/>
        <v>0</v>
      </c>
      <c r="V587" s="48">
        <f t="shared" si="138"/>
        <v>0</v>
      </c>
      <c r="W587" s="19"/>
      <c r="X587" s="20" t="e">
        <f t="shared" si="139"/>
        <v>#DIV/0!</v>
      </c>
      <c r="Y587" s="19"/>
    </row>
    <row r="588" spans="1:25" x14ac:dyDescent="0.25">
      <c r="A588" s="18" t="s">
        <v>29</v>
      </c>
      <c r="B588" s="19"/>
      <c r="C588" s="19"/>
      <c r="D588" s="29">
        <f t="shared" si="140"/>
        <v>0</v>
      </c>
      <c r="E588" s="19"/>
      <c r="F588" s="19"/>
      <c r="G588" s="20"/>
      <c r="H588" s="29">
        <f t="shared" si="133"/>
        <v>0</v>
      </c>
      <c r="I588" s="19"/>
      <c r="J588" s="19"/>
      <c r="K588" s="21"/>
      <c r="L588" s="29">
        <f t="shared" si="134"/>
        <v>0</v>
      </c>
      <c r="M588" s="19"/>
      <c r="N588" s="20"/>
      <c r="O588" s="29">
        <f t="shared" si="135"/>
        <v>0</v>
      </c>
      <c r="P588" s="19"/>
      <c r="Q588" s="20"/>
      <c r="R588" s="29">
        <f t="shared" si="136"/>
        <v>0</v>
      </c>
      <c r="S588" s="19"/>
      <c r="T588" s="19"/>
      <c r="U588" s="29">
        <f t="shared" si="137"/>
        <v>0</v>
      </c>
      <c r="V588" s="48">
        <f t="shared" si="138"/>
        <v>0</v>
      </c>
      <c r="W588" s="19"/>
      <c r="X588" s="20" t="e">
        <f t="shared" si="139"/>
        <v>#DIV/0!</v>
      </c>
      <c r="Y588" s="19"/>
    </row>
    <row r="589" spans="1:25" x14ac:dyDescent="0.25">
      <c r="A589" s="18" t="s">
        <v>30</v>
      </c>
      <c r="B589" s="19"/>
      <c r="C589" s="19"/>
      <c r="D589" s="29">
        <f t="shared" si="140"/>
        <v>0</v>
      </c>
      <c r="E589" s="19"/>
      <c r="F589" s="19"/>
      <c r="G589" s="20"/>
      <c r="H589" s="29">
        <f t="shared" si="133"/>
        <v>0</v>
      </c>
      <c r="I589" s="19"/>
      <c r="J589" s="19"/>
      <c r="K589" s="21"/>
      <c r="L589" s="29">
        <f t="shared" si="134"/>
        <v>0</v>
      </c>
      <c r="M589" s="19"/>
      <c r="N589" s="20"/>
      <c r="O589" s="29">
        <f t="shared" si="135"/>
        <v>0</v>
      </c>
      <c r="P589" s="19"/>
      <c r="Q589" s="20"/>
      <c r="R589" s="29">
        <f t="shared" si="136"/>
        <v>0</v>
      </c>
      <c r="S589" s="19"/>
      <c r="T589" s="19"/>
      <c r="U589" s="29">
        <f t="shared" si="137"/>
        <v>0</v>
      </c>
      <c r="V589" s="48">
        <f t="shared" si="138"/>
        <v>0</v>
      </c>
      <c r="W589" s="19"/>
      <c r="X589" s="20" t="e">
        <f t="shared" si="139"/>
        <v>#DIV/0!</v>
      </c>
      <c r="Y589" s="19"/>
    </row>
    <row r="590" spans="1:25" x14ac:dyDescent="0.25">
      <c r="A590" s="28" t="s">
        <v>31</v>
      </c>
      <c r="B590" s="19"/>
      <c r="C590" s="19"/>
      <c r="D590" s="29">
        <f t="shared" si="140"/>
        <v>0</v>
      </c>
      <c r="E590" s="19"/>
      <c r="F590" s="19"/>
      <c r="G590" s="20"/>
      <c r="H590" s="29">
        <f t="shared" si="133"/>
        <v>0</v>
      </c>
      <c r="I590" s="19"/>
      <c r="J590" s="19"/>
      <c r="K590" s="21"/>
      <c r="L590" s="29">
        <f t="shared" si="134"/>
        <v>0</v>
      </c>
      <c r="M590" s="19"/>
      <c r="N590" s="20"/>
      <c r="O590" s="29">
        <f t="shared" si="135"/>
        <v>0</v>
      </c>
      <c r="P590" s="19"/>
      <c r="Q590" s="20"/>
      <c r="R590" s="29">
        <f t="shared" si="136"/>
        <v>0</v>
      </c>
      <c r="S590" s="19"/>
      <c r="T590" s="19"/>
      <c r="U590" s="29">
        <f t="shared" si="137"/>
        <v>0</v>
      </c>
      <c r="V590" s="48">
        <f t="shared" si="138"/>
        <v>0</v>
      </c>
      <c r="W590" s="19"/>
      <c r="X590" s="20" t="e">
        <f t="shared" si="139"/>
        <v>#DIV/0!</v>
      </c>
      <c r="Y590" s="19"/>
    </row>
    <row r="591" spans="1:25" x14ac:dyDescent="0.25">
      <c r="A591" s="18" t="s">
        <v>32</v>
      </c>
      <c r="B591" s="19"/>
      <c r="C591" s="19"/>
      <c r="D591" s="29">
        <f t="shared" si="140"/>
        <v>0</v>
      </c>
      <c r="E591" s="19"/>
      <c r="F591" s="19"/>
      <c r="G591" s="20"/>
      <c r="H591" s="29">
        <f t="shared" si="133"/>
        <v>0</v>
      </c>
      <c r="I591" s="19"/>
      <c r="J591" s="19"/>
      <c r="K591" s="21"/>
      <c r="L591" s="29">
        <f t="shared" si="134"/>
        <v>0</v>
      </c>
      <c r="M591" s="19"/>
      <c r="N591" s="20"/>
      <c r="O591" s="29">
        <f t="shared" si="135"/>
        <v>0</v>
      </c>
      <c r="P591" s="19"/>
      <c r="Q591" s="20"/>
      <c r="R591" s="29">
        <f t="shared" si="136"/>
        <v>0</v>
      </c>
      <c r="S591" s="19"/>
      <c r="T591" s="19"/>
      <c r="U591" s="29">
        <f t="shared" si="137"/>
        <v>0</v>
      </c>
      <c r="V591" s="48">
        <f t="shared" si="138"/>
        <v>0</v>
      </c>
      <c r="W591" s="19"/>
      <c r="X591" s="20" t="e">
        <f t="shared" si="139"/>
        <v>#DIV/0!</v>
      </c>
      <c r="Y591" s="19"/>
    </row>
    <row r="592" spans="1:25" x14ac:dyDescent="0.25">
      <c r="A592" s="18" t="s">
        <v>33</v>
      </c>
      <c r="B592" s="19"/>
      <c r="C592" s="19"/>
      <c r="D592" s="29">
        <f t="shared" si="140"/>
        <v>0</v>
      </c>
      <c r="E592" s="19"/>
      <c r="F592" s="19"/>
      <c r="G592" s="20"/>
      <c r="H592" s="29">
        <f t="shared" si="133"/>
        <v>0</v>
      </c>
      <c r="I592" s="19"/>
      <c r="J592" s="19"/>
      <c r="K592" s="21"/>
      <c r="L592" s="29">
        <f t="shared" si="134"/>
        <v>0</v>
      </c>
      <c r="M592" s="19"/>
      <c r="N592" s="20"/>
      <c r="O592" s="29">
        <f t="shared" si="135"/>
        <v>0</v>
      </c>
      <c r="P592" s="19"/>
      <c r="Q592" s="20"/>
      <c r="R592" s="29">
        <f t="shared" si="136"/>
        <v>0</v>
      </c>
      <c r="S592" s="19"/>
      <c r="T592" s="19"/>
      <c r="U592" s="29">
        <f t="shared" si="137"/>
        <v>0</v>
      </c>
      <c r="V592" s="48">
        <f t="shared" si="138"/>
        <v>0</v>
      </c>
      <c r="W592" s="19"/>
      <c r="X592" s="20" t="e">
        <f t="shared" si="139"/>
        <v>#DIV/0!</v>
      </c>
      <c r="Y592" s="19"/>
    </row>
    <row r="593" spans="1:25" x14ac:dyDescent="0.25">
      <c r="A593" s="18" t="s">
        <v>34</v>
      </c>
      <c r="B593" s="19"/>
      <c r="C593" s="19"/>
      <c r="D593" s="29">
        <f t="shared" si="140"/>
        <v>0</v>
      </c>
      <c r="E593" s="19"/>
      <c r="F593" s="19"/>
      <c r="G593" s="20"/>
      <c r="H593" s="29">
        <f t="shared" si="133"/>
        <v>0</v>
      </c>
      <c r="I593" s="19"/>
      <c r="J593" s="19"/>
      <c r="K593" s="21"/>
      <c r="L593" s="29">
        <f t="shared" si="134"/>
        <v>0</v>
      </c>
      <c r="M593" s="19"/>
      <c r="N593" s="20"/>
      <c r="O593" s="29">
        <f t="shared" si="135"/>
        <v>0</v>
      </c>
      <c r="P593" s="19"/>
      <c r="Q593" s="20"/>
      <c r="R593" s="29">
        <f t="shared" si="136"/>
        <v>0</v>
      </c>
      <c r="S593" s="19"/>
      <c r="T593" s="19"/>
      <c r="U593" s="29">
        <f t="shared" si="137"/>
        <v>0</v>
      </c>
      <c r="V593" s="48">
        <f t="shared" si="138"/>
        <v>0</v>
      </c>
      <c r="W593" s="19"/>
      <c r="X593" s="20" t="e">
        <f t="shared" si="139"/>
        <v>#DIV/0!</v>
      </c>
      <c r="Y593" s="19"/>
    </row>
    <row r="594" spans="1:25" x14ac:dyDescent="0.25">
      <c r="A594" s="28" t="s">
        <v>35</v>
      </c>
      <c r="B594" s="19"/>
      <c r="C594" s="19"/>
      <c r="D594" s="29">
        <f t="shared" si="140"/>
        <v>0</v>
      </c>
      <c r="E594" s="19"/>
      <c r="F594" s="19"/>
      <c r="G594" s="20"/>
      <c r="H594" s="29">
        <f t="shared" si="133"/>
        <v>0</v>
      </c>
      <c r="I594" s="19"/>
      <c r="J594" s="19"/>
      <c r="K594" s="21"/>
      <c r="L594" s="29">
        <f t="shared" si="134"/>
        <v>0</v>
      </c>
      <c r="M594" s="19"/>
      <c r="N594" s="20"/>
      <c r="O594" s="29">
        <f t="shared" si="135"/>
        <v>0</v>
      </c>
      <c r="P594" s="19"/>
      <c r="Q594" s="20"/>
      <c r="R594" s="29">
        <f t="shared" si="136"/>
        <v>0</v>
      </c>
      <c r="S594" s="19"/>
      <c r="T594" s="19"/>
      <c r="U594" s="29">
        <f t="shared" si="137"/>
        <v>0</v>
      </c>
      <c r="V594" s="48">
        <f t="shared" si="138"/>
        <v>0</v>
      </c>
      <c r="W594" s="19"/>
      <c r="X594" s="20" t="e">
        <f t="shared" si="139"/>
        <v>#DIV/0!</v>
      </c>
      <c r="Y594" s="19"/>
    </row>
    <row r="595" spans="1:25" x14ac:dyDescent="0.25">
      <c r="A595" s="18" t="s">
        <v>36</v>
      </c>
      <c r="B595" s="19"/>
      <c r="C595" s="19"/>
      <c r="D595" s="29">
        <f t="shared" si="140"/>
        <v>0</v>
      </c>
      <c r="E595" s="19"/>
      <c r="F595" s="19"/>
      <c r="G595" s="20"/>
      <c r="H595" s="29">
        <f t="shared" si="133"/>
        <v>0</v>
      </c>
      <c r="I595" s="19"/>
      <c r="J595" s="19"/>
      <c r="K595" s="21"/>
      <c r="L595" s="29">
        <f t="shared" si="134"/>
        <v>0</v>
      </c>
      <c r="M595" s="19"/>
      <c r="N595" s="20"/>
      <c r="O595" s="29">
        <f t="shared" si="135"/>
        <v>0</v>
      </c>
      <c r="P595" s="19"/>
      <c r="Q595" s="20"/>
      <c r="R595" s="29">
        <f t="shared" si="136"/>
        <v>0</v>
      </c>
      <c r="S595" s="19"/>
      <c r="T595" s="19"/>
      <c r="U595" s="29">
        <f t="shared" si="137"/>
        <v>0</v>
      </c>
      <c r="V595" s="48">
        <f t="shared" si="138"/>
        <v>0</v>
      </c>
      <c r="W595" s="19"/>
      <c r="X595" s="20" t="e">
        <f t="shared" si="139"/>
        <v>#DIV/0!</v>
      </c>
      <c r="Y595" s="19"/>
    </row>
    <row r="596" spans="1:25" x14ac:dyDescent="0.25">
      <c r="A596" s="18" t="s">
        <v>37</v>
      </c>
      <c r="B596" s="19"/>
      <c r="C596" s="19"/>
      <c r="D596" s="29">
        <f t="shared" si="140"/>
        <v>0</v>
      </c>
      <c r="E596" s="19"/>
      <c r="F596" s="19"/>
      <c r="G596" s="20"/>
      <c r="H596" s="29">
        <f t="shared" si="133"/>
        <v>0</v>
      </c>
      <c r="I596" s="19"/>
      <c r="J596" s="19"/>
      <c r="K596" s="21"/>
      <c r="L596" s="29">
        <f t="shared" si="134"/>
        <v>0</v>
      </c>
      <c r="M596" s="19"/>
      <c r="N596" s="20"/>
      <c r="O596" s="29">
        <f t="shared" si="135"/>
        <v>0</v>
      </c>
      <c r="P596" s="19"/>
      <c r="Q596" s="20"/>
      <c r="R596" s="29">
        <f t="shared" si="136"/>
        <v>0</v>
      </c>
      <c r="S596" s="19"/>
      <c r="T596" s="19"/>
      <c r="U596" s="29">
        <f t="shared" si="137"/>
        <v>0</v>
      </c>
      <c r="V596" s="48">
        <f t="shared" si="138"/>
        <v>0</v>
      </c>
      <c r="W596" s="19"/>
      <c r="X596" s="20" t="e">
        <f t="shared" si="139"/>
        <v>#DIV/0!</v>
      </c>
      <c r="Y596" s="19"/>
    </row>
    <row r="597" spans="1:25" x14ac:dyDescent="0.25">
      <c r="A597" s="18" t="s">
        <v>38</v>
      </c>
      <c r="B597" s="19"/>
      <c r="C597" s="19"/>
      <c r="D597" s="29">
        <f t="shared" si="140"/>
        <v>0</v>
      </c>
      <c r="E597" s="19"/>
      <c r="F597" s="19"/>
      <c r="G597" s="20"/>
      <c r="H597" s="29">
        <f t="shared" si="133"/>
        <v>0</v>
      </c>
      <c r="I597" s="19"/>
      <c r="J597" s="19"/>
      <c r="K597" s="21"/>
      <c r="L597" s="29">
        <f t="shared" si="134"/>
        <v>0</v>
      </c>
      <c r="M597" s="19"/>
      <c r="N597" s="20"/>
      <c r="O597" s="29">
        <f t="shared" si="135"/>
        <v>0</v>
      </c>
      <c r="P597" s="19"/>
      <c r="Q597" s="20"/>
      <c r="R597" s="29">
        <f t="shared" si="136"/>
        <v>0</v>
      </c>
      <c r="S597" s="19"/>
      <c r="T597" s="19"/>
      <c r="U597" s="29">
        <f t="shared" si="137"/>
        <v>0</v>
      </c>
      <c r="V597" s="48">
        <f t="shared" si="138"/>
        <v>0</v>
      </c>
      <c r="W597" s="19"/>
      <c r="X597" s="20" t="e">
        <f t="shared" si="139"/>
        <v>#DIV/0!</v>
      </c>
      <c r="Y597" s="19"/>
    </row>
    <row r="598" spans="1:25" x14ac:dyDescent="0.25">
      <c r="A598" s="28" t="s">
        <v>39</v>
      </c>
      <c r="B598" s="19"/>
      <c r="C598" s="19"/>
      <c r="D598" s="29">
        <f t="shared" si="140"/>
        <v>0</v>
      </c>
      <c r="E598" s="19"/>
      <c r="F598" s="19"/>
      <c r="G598" s="20"/>
      <c r="H598" s="29">
        <f t="shared" si="133"/>
        <v>0</v>
      </c>
      <c r="I598" s="19"/>
      <c r="J598" s="19"/>
      <c r="K598" s="21"/>
      <c r="L598" s="29">
        <f t="shared" si="134"/>
        <v>0</v>
      </c>
      <c r="M598" s="19"/>
      <c r="N598" s="20"/>
      <c r="O598" s="29">
        <f t="shared" si="135"/>
        <v>0</v>
      </c>
      <c r="P598" s="19"/>
      <c r="Q598" s="20"/>
      <c r="R598" s="29">
        <f t="shared" si="136"/>
        <v>0</v>
      </c>
      <c r="S598" s="19"/>
      <c r="T598" s="19"/>
      <c r="U598" s="29">
        <f t="shared" si="137"/>
        <v>0</v>
      </c>
      <c r="V598" s="48">
        <f t="shared" si="138"/>
        <v>0</v>
      </c>
      <c r="W598" s="19"/>
      <c r="X598" s="20" t="e">
        <f t="shared" si="139"/>
        <v>#DIV/0!</v>
      </c>
      <c r="Y598" s="19"/>
    </row>
    <row r="599" spans="1:25" x14ac:dyDescent="0.25">
      <c r="A599" s="18" t="s">
        <v>40</v>
      </c>
      <c r="B599" s="19"/>
      <c r="C599" s="19"/>
      <c r="D599" s="29">
        <f t="shared" si="140"/>
        <v>0</v>
      </c>
      <c r="E599" s="19"/>
      <c r="F599" s="19"/>
      <c r="G599" s="20"/>
      <c r="H599" s="29">
        <f t="shared" si="133"/>
        <v>0</v>
      </c>
      <c r="I599" s="19"/>
      <c r="J599" s="19"/>
      <c r="K599" s="21"/>
      <c r="L599" s="29">
        <f t="shared" si="134"/>
        <v>0</v>
      </c>
      <c r="M599" s="19"/>
      <c r="N599" s="20"/>
      <c r="O599" s="29">
        <f t="shared" si="135"/>
        <v>0</v>
      </c>
      <c r="P599" s="19"/>
      <c r="Q599" s="20"/>
      <c r="R599" s="29">
        <f t="shared" si="136"/>
        <v>0</v>
      </c>
      <c r="S599" s="19"/>
      <c r="T599" s="19"/>
      <c r="U599" s="29">
        <f t="shared" si="137"/>
        <v>0</v>
      </c>
      <c r="V599" s="48">
        <f t="shared" si="138"/>
        <v>0</v>
      </c>
      <c r="W599" s="19"/>
      <c r="X599" s="20" t="e">
        <f t="shared" si="139"/>
        <v>#DIV/0!</v>
      </c>
      <c r="Y599" s="19"/>
    </row>
    <row r="600" spans="1:25" x14ac:dyDescent="0.25">
      <c r="A600" s="18" t="s">
        <v>41</v>
      </c>
      <c r="B600" s="19"/>
      <c r="C600" s="19"/>
      <c r="D600" s="29">
        <f t="shared" si="140"/>
        <v>0</v>
      </c>
      <c r="E600" s="19"/>
      <c r="F600" s="19"/>
      <c r="G600" s="20"/>
      <c r="H600" s="29">
        <f t="shared" si="133"/>
        <v>0</v>
      </c>
      <c r="I600" s="19"/>
      <c r="J600" s="19"/>
      <c r="K600" s="21"/>
      <c r="L600" s="29">
        <f t="shared" si="134"/>
        <v>0</v>
      </c>
      <c r="M600" s="19"/>
      <c r="N600" s="20"/>
      <c r="O600" s="29">
        <f t="shared" si="135"/>
        <v>0</v>
      </c>
      <c r="P600" s="19"/>
      <c r="Q600" s="20"/>
      <c r="R600" s="29">
        <f t="shared" si="136"/>
        <v>0</v>
      </c>
      <c r="S600" s="19"/>
      <c r="T600" s="19"/>
      <c r="U600" s="29">
        <f t="shared" si="137"/>
        <v>0</v>
      </c>
      <c r="V600" s="48">
        <f t="shared" si="138"/>
        <v>0</v>
      </c>
      <c r="W600" s="19"/>
      <c r="X600" s="20" t="e">
        <f t="shared" si="139"/>
        <v>#DIV/0!</v>
      </c>
      <c r="Y600" s="19"/>
    </row>
    <row r="601" spans="1:25" x14ac:dyDescent="0.25">
      <c r="A601" s="18" t="s">
        <v>42</v>
      </c>
      <c r="B601" s="19"/>
      <c r="C601" s="19"/>
      <c r="D601" s="29">
        <f t="shared" si="140"/>
        <v>0</v>
      </c>
      <c r="E601" s="19"/>
      <c r="F601" s="19"/>
      <c r="G601" s="20"/>
      <c r="H601" s="29">
        <f t="shared" si="133"/>
        <v>0</v>
      </c>
      <c r="I601" s="19"/>
      <c r="J601" s="19"/>
      <c r="K601" s="21"/>
      <c r="L601" s="29">
        <f t="shared" si="134"/>
        <v>0</v>
      </c>
      <c r="M601" s="19"/>
      <c r="N601" s="20"/>
      <c r="O601" s="29">
        <f t="shared" si="135"/>
        <v>0</v>
      </c>
      <c r="P601" s="19"/>
      <c r="Q601" s="20"/>
      <c r="R601" s="29">
        <f t="shared" si="136"/>
        <v>0</v>
      </c>
      <c r="S601" s="19"/>
      <c r="T601" s="19"/>
      <c r="U601" s="29">
        <f t="shared" si="137"/>
        <v>0</v>
      </c>
      <c r="V601" s="48">
        <f t="shared" si="138"/>
        <v>0</v>
      </c>
      <c r="W601" s="19"/>
      <c r="X601" s="20" t="e">
        <f t="shared" si="139"/>
        <v>#DIV/0!</v>
      </c>
      <c r="Y601" s="19"/>
    </row>
    <row r="602" spans="1:25" x14ac:dyDescent="0.25">
      <c r="A602" s="28" t="s">
        <v>43</v>
      </c>
      <c r="B602" s="19"/>
      <c r="C602" s="19"/>
      <c r="D602" s="29">
        <f t="shared" si="140"/>
        <v>0</v>
      </c>
      <c r="E602" s="19"/>
      <c r="F602" s="19"/>
      <c r="G602" s="20"/>
      <c r="H602" s="29">
        <f t="shared" si="133"/>
        <v>0</v>
      </c>
      <c r="I602" s="19"/>
      <c r="J602" s="19"/>
      <c r="K602" s="21"/>
      <c r="L602" s="29">
        <f t="shared" si="134"/>
        <v>0</v>
      </c>
      <c r="M602" s="19"/>
      <c r="N602" s="20"/>
      <c r="O602" s="29">
        <f t="shared" si="135"/>
        <v>0</v>
      </c>
      <c r="P602" s="19"/>
      <c r="Q602" s="20"/>
      <c r="R602" s="29">
        <f t="shared" si="136"/>
        <v>0</v>
      </c>
      <c r="S602" s="19"/>
      <c r="T602" s="19"/>
      <c r="U602" s="29">
        <f t="shared" si="137"/>
        <v>0</v>
      </c>
      <c r="V602" s="48">
        <f t="shared" si="138"/>
        <v>0</v>
      </c>
      <c r="W602" s="19"/>
      <c r="X602" s="20" t="e">
        <f t="shared" si="139"/>
        <v>#DIV/0!</v>
      </c>
      <c r="Y602" s="19"/>
    </row>
    <row r="603" spans="1:25" x14ac:dyDescent="0.25">
      <c r="A603" s="18" t="s">
        <v>44</v>
      </c>
      <c r="B603" s="19"/>
      <c r="C603" s="19"/>
      <c r="D603" s="29">
        <f t="shared" si="140"/>
        <v>0</v>
      </c>
      <c r="E603" s="19"/>
      <c r="F603" s="19"/>
      <c r="G603" s="20"/>
      <c r="H603" s="29">
        <f t="shared" si="133"/>
        <v>0</v>
      </c>
      <c r="I603" s="19"/>
      <c r="J603" s="19"/>
      <c r="K603" s="21"/>
      <c r="L603" s="29">
        <f t="shared" si="134"/>
        <v>0</v>
      </c>
      <c r="M603" s="19"/>
      <c r="N603" s="20"/>
      <c r="O603" s="29">
        <f t="shared" si="135"/>
        <v>0</v>
      </c>
      <c r="P603" s="19"/>
      <c r="Q603" s="20"/>
      <c r="R603" s="29">
        <f t="shared" si="136"/>
        <v>0</v>
      </c>
      <c r="S603" s="19"/>
      <c r="T603" s="19"/>
      <c r="U603" s="29">
        <f t="shared" si="137"/>
        <v>0</v>
      </c>
      <c r="V603" s="48">
        <f t="shared" si="138"/>
        <v>0</v>
      </c>
      <c r="W603" s="19"/>
      <c r="X603" s="20" t="e">
        <f t="shared" si="139"/>
        <v>#DIV/0!</v>
      </c>
      <c r="Y603" s="19"/>
    </row>
    <row r="604" spans="1:25" x14ac:dyDescent="0.25">
      <c r="A604" s="18" t="s">
        <v>45</v>
      </c>
      <c r="B604" s="19"/>
      <c r="C604" s="19"/>
      <c r="D604" s="29">
        <f t="shared" si="140"/>
        <v>0</v>
      </c>
      <c r="E604" s="19"/>
      <c r="F604" s="19"/>
      <c r="G604" s="20"/>
      <c r="H604" s="29">
        <f t="shared" si="133"/>
        <v>0</v>
      </c>
      <c r="I604" s="19"/>
      <c r="J604" s="19"/>
      <c r="K604" s="21"/>
      <c r="L604" s="29">
        <f t="shared" si="134"/>
        <v>0</v>
      </c>
      <c r="M604" s="19"/>
      <c r="N604" s="20"/>
      <c r="O604" s="29">
        <f t="shared" si="135"/>
        <v>0</v>
      </c>
      <c r="P604" s="19"/>
      <c r="Q604" s="20"/>
      <c r="R604" s="29">
        <f t="shared" si="136"/>
        <v>0</v>
      </c>
      <c r="S604" s="19"/>
      <c r="T604" s="19"/>
      <c r="U604" s="29">
        <f t="shared" si="137"/>
        <v>0</v>
      </c>
      <c r="V604" s="48">
        <f t="shared" si="138"/>
        <v>0</v>
      </c>
      <c r="W604" s="19"/>
      <c r="X604" s="20" t="e">
        <f t="shared" si="139"/>
        <v>#DIV/0!</v>
      </c>
      <c r="Y604" s="19"/>
    </row>
    <row r="605" spans="1:25" x14ac:dyDescent="0.25">
      <c r="A605" s="18" t="s">
        <v>46</v>
      </c>
      <c r="B605" s="19"/>
      <c r="C605" s="19"/>
      <c r="D605" s="29">
        <f t="shared" si="140"/>
        <v>0</v>
      </c>
      <c r="E605" s="19"/>
      <c r="F605" s="19"/>
      <c r="G605" s="20"/>
      <c r="H605" s="29">
        <f t="shared" si="133"/>
        <v>0</v>
      </c>
      <c r="I605" s="19"/>
      <c r="J605" s="19"/>
      <c r="K605" s="21"/>
      <c r="L605" s="29">
        <f t="shared" si="134"/>
        <v>0</v>
      </c>
      <c r="M605" s="19"/>
      <c r="N605" s="20"/>
      <c r="O605" s="29">
        <f t="shared" si="135"/>
        <v>0</v>
      </c>
      <c r="P605" s="19"/>
      <c r="Q605" s="20"/>
      <c r="R605" s="29">
        <f t="shared" si="136"/>
        <v>0</v>
      </c>
      <c r="S605" s="19"/>
      <c r="T605" s="19"/>
      <c r="U605" s="29">
        <f t="shared" si="137"/>
        <v>0</v>
      </c>
      <c r="V605" s="48">
        <f t="shared" si="138"/>
        <v>0</v>
      </c>
      <c r="W605" s="19"/>
      <c r="X605" s="20" t="e">
        <f t="shared" si="139"/>
        <v>#DIV/0!</v>
      </c>
      <c r="Y605" s="19"/>
    </row>
    <row r="606" spans="1:25" x14ac:dyDescent="0.25">
      <c r="A606" s="28" t="s">
        <v>47</v>
      </c>
      <c r="B606" s="19"/>
      <c r="C606" s="19"/>
      <c r="D606" s="29">
        <f t="shared" si="140"/>
        <v>0</v>
      </c>
      <c r="E606" s="19"/>
      <c r="F606" s="19"/>
      <c r="G606" s="20"/>
      <c r="H606" s="29">
        <f t="shared" si="133"/>
        <v>0</v>
      </c>
      <c r="I606" s="19"/>
      <c r="J606" s="19"/>
      <c r="K606" s="21"/>
      <c r="L606" s="29">
        <f t="shared" si="134"/>
        <v>0</v>
      </c>
      <c r="M606" s="19"/>
      <c r="N606" s="20"/>
      <c r="O606" s="29">
        <f t="shared" si="135"/>
        <v>0</v>
      </c>
      <c r="P606" s="19"/>
      <c r="Q606" s="20"/>
      <c r="R606" s="29">
        <f t="shared" si="136"/>
        <v>0</v>
      </c>
      <c r="S606" s="19"/>
      <c r="T606" s="19"/>
      <c r="U606" s="29">
        <f t="shared" si="137"/>
        <v>0</v>
      </c>
      <c r="V606" s="48">
        <f t="shared" si="138"/>
        <v>0</v>
      </c>
      <c r="W606" s="19"/>
      <c r="X606" s="20" t="e">
        <f t="shared" si="139"/>
        <v>#DIV/0!</v>
      </c>
      <c r="Y606" s="19"/>
    </row>
    <row r="607" spans="1:25" x14ac:dyDescent="0.25">
      <c r="A607" s="18" t="s">
        <v>48</v>
      </c>
      <c r="B607" s="19"/>
      <c r="C607" s="19"/>
      <c r="D607" s="29">
        <f t="shared" si="140"/>
        <v>0</v>
      </c>
      <c r="E607" s="19"/>
      <c r="F607" s="19"/>
      <c r="G607" s="20"/>
      <c r="H607" s="29">
        <f t="shared" si="133"/>
        <v>0</v>
      </c>
      <c r="I607" s="19"/>
      <c r="J607" s="19"/>
      <c r="K607" s="21"/>
      <c r="L607" s="29">
        <f t="shared" si="134"/>
        <v>0</v>
      </c>
      <c r="M607" s="19"/>
      <c r="N607" s="20"/>
      <c r="O607" s="29">
        <f t="shared" si="135"/>
        <v>0</v>
      </c>
      <c r="P607" s="19"/>
      <c r="Q607" s="20"/>
      <c r="R607" s="29">
        <f t="shared" si="136"/>
        <v>0</v>
      </c>
      <c r="S607" s="19"/>
      <c r="T607" s="19"/>
      <c r="U607" s="29">
        <f t="shared" si="137"/>
        <v>0</v>
      </c>
      <c r="V607" s="48">
        <f t="shared" si="138"/>
        <v>0</v>
      </c>
      <c r="W607" s="19"/>
      <c r="X607" s="20" t="e">
        <f t="shared" si="139"/>
        <v>#DIV/0!</v>
      </c>
      <c r="Y607" s="19"/>
    </row>
    <row r="608" spans="1:25" x14ac:dyDescent="0.25">
      <c r="A608" s="18" t="s">
        <v>49</v>
      </c>
      <c r="B608" s="19"/>
      <c r="C608" s="19"/>
      <c r="D608" s="29">
        <f t="shared" si="140"/>
        <v>0</v>
      </c>
      <c r="E608" s="19"/>
      <c r="F608" s="19"/>
      <c r="G608" s="20"/>
      <c r="H608" s="29">
        <f t="shared" si="133"/>
        <v>0</v>
      </c>
      <c r="I608" s="19"/>
      <c r="J608" s="19"/>
      <c r="K608" s="21"/>
      <c r="L608" s="29">
        <f t="shared" si="134"/>
        <v>0</v>
      </c>
      <c r="M608" s="19"/>
      <c r="N608" s="20"/>
      <c r="O608" s="29">
        <f t="shared" si="135"/>
        <v>0</v>
      </c>
      <c r="P608" s="19"/>
      <c r="Q608" s="20"/>
      <c r="R608" s="29">
        <f t="shared" si="136"/>
        <v>0</v>
      </c>
      <c r="S608" s="19"/>
      <c r="T608" s="19"/>
      <c r="U608" s="29">
        <f t="shared" si="137"/>
        <v>0</v>
      </c>
      <c r="V608" s="48">
        <f t="shared" si="138"/>
        <v>0</v>
      </c>
      <c r="W608" s="19"/>
      <c r="X608" s="20" t="e">
        <f t="shared" si="139"/>
        <v>#DIV/0!</v>
      </c>
      <c r="Y608" s="19"/>
    </row>
    <row r="609" spans="1:25" x14ac:dyDescent="0.25">
      <c r="A609" s="18" t="s">
        <v>50</v>
      </c>
      <c r="B609" s="19"/>
      <c r="C609" s="19"/>
      <c r="D609" s="29">
        <f t="shared" si="140"/>
        <v>0</v>
      </c>
      <c r="E609" s="19"/>
      <c r="F609" s="19"/>
      <c r="G609" s="20"/>
      <c r="H609" s="29">
        <f t="shared" si="133"/>
        <v>0</v>
      </c>
      <c r="I609" s="19"/>
      <c r="J609" s="19"/>
      <c r="K609" s="21"/>
      <c r="L609" s="29">
        <f t="shared" si="134"/>
        <v>0</v>
      </c>
      <c r="M609" s="19"/>
      <c r="N609" s="20"/>
      <c r="O609" s="29">
        <f t="shared" si="135"/>
        <v>0</v>
      </c>
      <c r="P609" s="19"/>
      <c r="Q609" s="20"/>
      <c r="R609" s="29">
        <f t="shared" si="136"/>
        <v>0</v>
      </c>
      <c r="S609" s="19"/>
      <c r="T609" s="19"/>
      <c r="U609" s="29">
        <f t="shared" si="137"/>
        <v>0</v>
      </c>
      <c r="V609" s="48">
        <f t="shared" si="138"/>
        <v>0</v>
      </c>
      <c r="W609" s="19"/>
      <c r="X609" s="20" t="e">
        <f t="shared" si="139"/>
        <v>#DIV/0!</v>
      </c>
      <c r="Y609" s="19"/>
    </row>
    <row r="610" spans="1:25" x14ac:dyDescent="0.25">
      <c r="A610" s="28" t="s">
        <v>51</v>
      </c>
      <c r="B610" s="19"/>
      <c r="C610" s="19"/>
      <c r="D610" s="29">
        <f t="shared" si="140"/>
        <v>0</v>
      </c>
      <c r="E610" s="19"/>
      <c r="F610" s="19"/>
      <c r="G610" s="20"/>
      <c r="H610" s="29">
        <f t="shared" si="133"/>
        <v>0</v>
      </c>
      <c r="I610" s="19"/>
      <c r="J610" s="19"/>
      <c r="K610" s="21"/>
      <c r="L610" s="29">
        <f t="shared" si="134"/>
        <v>0</v>
      </c>
      <c r="M610" s="19"/>
      <c r="N610" s="20"/>
      <c r="O610" s="29">
        <f t="shared" si="135"/>
        <v>0</v>
      </c>
      <c r="P610" s="19"/>
      <c r="Q610" s="20"/>
      <c r="R610" s="29">
        <f t="shared" si="136"/>
        <v>0</v>
      </c>
      <c r="S610" s="19"/>
      <c r="T610" s="19"/>
      <c r="U610" s="29">
        <f t="shared" si="137"/>
        <v>0</v>
      </c>
      <c r="V610" s="48">
        <f t="shared" si="138"/>
        <v>0</v>
      </c>
      <c r="W610" s="19"/>
      <c r="X610" s="20" t="e">
        <f t="shared" si="139"/>
        <v>#DIV/0!</v>
      </c>
      <c r="Y610" s="19"/>
    </row>
    <row r="611" spans="1:25" x14ac:dyDescent="0.25">
      <c r="A611" s="28" t="s">
        <v>181</v>
      </c>
      <c r="B611" s="19"/>
      <c r="C611" s="19"/>
      <c r="D611" s="29">
        <f t="shared" si="140"/>
        <v>0</v>
      </c>
      <c r="E611" s="19"/>
      <c r="F611" s="19"/>
      <c r="G611" s="20"/>
      <c r="H611" s="29">
        <f t="shared" si="133"/>
        <v>0</v>
      </c>
      <c r="I611" s="19"/>
      <c r="J611" s="19"/>
      <c r="K611" s="21"/>
      <c r="L611" s="29">
        <f t="shared" si="134"/>
        <v>0</v>
      </c>
      <c r="M611" s="19"/>
      <c r="N611" s="20"/>
      <c r="O611" s="29">
        <f t="shared" si="135"/>
        <v>0</v>
      </c>
      <c r="P611" s="19"/>
      <c r="Q611" s="20"/>
      <c r="R611" s="29">
        <f t="shared" si="136"/>
        <v>0</v>
      </c>
      <c r="S611" s="19"/>
      <c r="T611" s="19"/>
      <c r="U611" s="29">
        <f t="shared" si="137"/>
        <v>0</v>
      </c>
      <c r="V611" s="48">
        <f t="shared" si="138"/>
        <v>0</v>
      </c>
      <c r="W611" s="19"/>
      <c r="X611" s="20" t="e">
        <f t="shared" si="139"/>
        <v>#DIV/0!</v>
      </c>
      <c r="Y611" s="19"/>
    </row>
    <row r="612" spans="1:25" x14ac:dyDescent="0.25">
      <c r="A612" s="18" t="s">
        <v>146</v>
      </c>
      <c r="B612" s="19"/>
      <c r="C612" s="19"/>
      <c r="D612" s="29">
        <f t="shared" si="140"/>
        <v>0</v>
      </c>
      <c r="E612" s="19"/>
      <c r="F612" s="19"/>
      <c r="G612" s="20"/>
      <c r="H612" s="29">
        <f t="shared" si="133"/>
        <v>0</v>
      </c>
      <c r="I612" s="19"/>
      <c r="J612" s="19"/>
      <c r="K612" s="21"/>
      <c r="L612" s="29">
        <f t="shared" si="134"/>
        <v>0</v>
      </c>
      <c r="M612" s="19"/>
      <c r="N612" s="20"/>
      <c r="O612" s="29">
        <f t="shared" si="135"/>
        <v>0</v>
      </c>
      <c r="P612" s="19"/>
      <c r="Q612" s="20"/>
      <c r="R612" s="29">
        <f t="shared" si="136"/>
        <v>0</v>
      </c>
      <c r="S612" s="19"/>
      <c r="T612" s="19"/>
      <c r="U612" s="29">
        <f t="shared" si="137"/>
        <v>0</v>
      </c>
      <c r="V612" s="48">
        <f t="shared" si="138"/>
        <v>0</v>
      </c>
      <c r="W612" s="19"/>
      <c r="X612" s="20" t="e">
        <f t="shared" si="139"/>
        <v>#DIV/0!</v>
      </c>
      <c r="Y612" s="19"/>
    </row>
    <row r="613" spans="1:25" x14ac:dyDescent="0.25">
      <c r="A613" s="28" t="s">
        <v>52</v>
      </c>
      <c r="B613" s="19"/>
      <c r="C613" s="19"/>
      <c r="D613" s="29">
        <f t="shared" si="140"/>
        <v>0</v>
      </c>
      <c r="E613" s="19"/>
      <c r="F613" s="19"/>
      <c r="G613" s="20"/>
      <c r="H613" s="29">
        <f t="shared" si="133"/>
        <v>0</v>
      </c>
      <c r="I613" s="19"/>
      <c r="J613" s="19"/>
      <c r="K613" s="21"/>
      <c r="L613" s="29">
        <f t="shared" si="134"/>
        <v>0</v>
      </c>
      <c r="M613" s="19"/>
      <c r="N613" s="20"/>
      <c r="O613" s="29">
        <f t="shared" si="135"/>
        <v>0</v>
      </c>
      <c r="P613" s="19"/>
      <c r="Q613" s="20"/>
      <c r="R613" s="29">
        <f t="shared" si="136"/>
        <v>0</v>
      </c>
      <c r="S613" s="19"/>
      <c r="T613" s="19"/>
      <c r="U613" s="29">
        <f t="shared" si="137"/>
        <v>0</v>
      </c>
      <c r="V613" s="48">
        <f t="shared" si="138"/>
        <v>0</v>
      </c>
      <c r="W613" s="19"/>
      <c r="X613" s="20" t="e">
        <f t="shared" si="139"/>
        <v>#DIV/0!</v>
      </c>
      <c r="Y613" s="19"/>
    </row>
    <row r="614" spans="1:25" x14ac:dyDescent="0.25">
      <c r="A614" s="18"/>
      <c r="B614" s="19"/>
      <c r="C614" s="19"/>
      <c r="D614" s="29">
        <f t="shared" si="140"/>
        <v>0</v>
      </c>
      <c r="E614" s="19"/>
      <c r="F614" s="19"/>
      <c r="G614" s="20"/>
      <c r="H614" s="29">
        <f t="shared" si="133"/>
        <v>0</v>
      </c>
      <c r="I614" s="19"/>
      <c r="J614" s="19"/>
      <c r="K614" s="21"/>
      <c r="L614" s="29">
        <f t="shared" si="134"/>
        <v>0</v>
      </c>
      <c r="M614" s="19"/>
      <c r="N614" s="20"/>
      <c r="O614" s="29">
        <f t="shared" si="135"/>
        <v>0</v>
      </c>
      <c r="P614" s="19"/>
      <c r="Q614" s="20"/>
      <c r="R614" s="29">
        <f t="shared" si="136"/>
        <v>0</v>
      </c>
      <c r="S614" s="19"/>
      <c r="T614" s="19"/>
      <c r="U614" s="29">
        <f t="shared" si="137"/>
        <v>0</v>
      </c>
      <c r="V614" s="48">
        <f t="shared" si="138"/>
        <v>0</v>
      </c>
      <c r="W614" s="19"/>
      <c r="X614" s="20" t="e">
        <f t="shared" si="139"/>
        <v>#DIV/0!</v>
      </c>
      <c r="Y614" s="19"/>
    </row>
    <row r="615" spans="1:25" x14ac:dyDescent="0.25">
      <c r="A615" s="18"/>
      <c r="B615" s="19"/>
      <c r="C615" s="19"/>
      <c r="D615" s="29">
        <f t="shared" si="140"/>
        <v>0</v>
      </c>
      <c r="E615" s="19"/>
      <c r="F615" s="19"/>
      <c r="G615" s="20"/>
      <c r="H615" s="29">
        <f t="shared" si="133"/>
        <v>0</v>
      </c>
      <c r="I615" s="19"/>
      <c r="J615" s="19"/>
      <c r="K615" s="21"/>
      <c r="L615" s="29">
        <f t="shared" si="134"/>
        <v>0</v>
      </c>
      <c r="M615" s="19"/>
      <c r="N615" s="20"/>
      <c r="O615" s="29">
        <f t="shared" si="135"/>
        <v>0</v>
      </c>
      <c r="P615" s="19"/>
      <c r="Q615" s="20"/>
      <c r="R615" s="29">
        <f t="shared" si="136"/>
        <v>0</v>
      </c>
      <c r="S615" s="19"/>
      <c r="T615" s="19"/>
      <c r="U615" s="29">
        <f t="shared" si="137"/>
        <v>0</v>
      </c>
      <c r="V615" s="48">
        <f t="shared" si="138"/>
        <v>0</v>
      </c>
      <c r="W615" s="19"/>
      <c r="X615" s="20" t="e">
        <f t="shared" si="139"/>
        <v>#DIV/0!</v>
      </c>
      <c r="Y615" s="19"/>
    </row>
    <row r="616" spans="1:25" x14ac:dyDescent="0.25">
      <c r="A616" s="18"/>
      <c r="B616" s="19"/>
      <c r="C616" s="19"/>
      <c r="D616" s="29">
        <f t="shared" si="140"/>
        <v>0</v>
      </c>
      <c r="E616" s="19"/>
      <c r="F616" s="19"/>
      <c r="G616" s="20"/>
      <c r="H616" s="29">
        <f t="shared" si="133"/>
        <v>0</v>
      </c>
      <c r="I616" s="19"/>
      <c r="J616" s="19"/>
      <c r="K616" s="21"/>
      <c r="L616" s="29">
        <f t="shared" si="134"/>
        <v>0</v>
      </c>
      <c r="M616" s="19"/>
      <c r="N616" s="20"/>
      <c r="O616" s="29">
        <f t="shared" si="135"/>
        <v>0</v>
      </c>
      <c r="P616" s="19"/>
      <c r="Q616" s="20"/>
      <c r="R616" s="29">
        <f t="shared" si="136"/>
        <v>0</v>
      </c>
      <c r="S616" s="19"/>
      <c r="T616" s="19"/>
      <c r="U616" s="29">
        <f t="shared" si="137"/>
        <v>0</v>
      </c>
      <c r="V616" s="48">
        <f t="shared" si="138"/>
        <v>0</v>
      </c>
      <c r="W616" s="19"/>
      <c r="X616" s="20" t="e">
        <f t="shared" si="139"/>
        <v>#DIV/0!</v>
      </c>
      <c r="Y616" s="19"/>
    </row>
    <row r="617" spans="1:25" x14ac:dyDescent="0.25">
      <c r="A617" s="22" t="s">
        <v>149</v>
      </c>
      <c r="B617" s="23"/>
      <c r="C617" s="23"/>
      <c r="D617" s="55">
        <f t="shared" si="140"/>
        <v>0</v>
      </c>
      <c r="E617" s="23"/>
      <c r="F617" s="23"/>
      <c r="G617" s="24"/>
      <c r="H617" s="55">
        <f t="shared" si="133"/>
        <v>0</v>
      </c>
      <c r="I617" s="23"/>
      <c r="J617" s="23"/>
      <c r="K617" s="25"/>
      <c r="L617" s="55">
        <f t="shared" si="134"/>
        <v>0</v>
      </c>
      <c r="M617" s="23"/>
      <c r="N617" s="24"/>
      <c r="O617" s="55">
        <f t="shared" si="135"/>
        <v>0</v>
      </c>
      <c r="P617" s="23"/>
      <c r="Q617" s="24"/>
      <c r="R617" s="55">
        <f t="shared" si="136"/>
        <v>0</v>
      </c>
      <c r="S617" s="23"/>
      <c r="T617" s="23"/>
      <c r="U617" s="55">
        <f t="shared" si="137"/>
        <v>0</v>
      </c>
      <c r="V617" s="49">
        <f t="shared" si="138"/>
        <v>0</v>
      </c>
      <c r="W617" s="23"/>
      <c r="X617" s="24" t="e">
        <f t="shared" si="139"/>
        <v>#DIV/0!</v>
      </c>
      <c r="Y617" s="23"/>
    </row>
    <row r="618" spans="1:25" x14ac:dyDescent="0.25">
      <c r="A618" s="26" t="s">
        <v>53</v>
      </c>
      <c r="B618" s="27"/>
      <c r="C618" s="27"/>
      <c r="D618" s="27">
        <f t="shared" si="140"/>
        <v>0</v>
      </c>
      <c r="E618" s="27"/>
      <c r="F618" s="27"/>
      <c r="G618" s="16"/>
      <c r="H618" s="27"/>
      <c r="I618" s="27"/>
      <c r="J618" s="27"/>
      <c r="K618" s="17"/>
      <c r="L618" s="27"/>
      <c r="M618" s="27"/>
      <c r="N618" s="16"/>
      <c r="O618" s="27"/>
      <c r="P618" s="27"/>
      <c r="Q618" s="16"/>
      <c r="R618" s="27"/>
      <c r="S618" s="27"/>
      <c r="T618" s="15"/>
      <c r="U618" s="27"/>
      <c r="V618" s="66"/>
      <c r="W618" s="27"/>
      <c r="X618" s="16"/>
      <c r="Y618" s="27"/>
    </row>
    <row r="619" spans="1:25" x14ac:dyDescent="0.25">
      <c r="A619" s="28" t="s">
        <v>54</v>
      </c>
      <c r="B619" s="29">
        <f>B566+B570+B574+B578+B582+B586+B590+B594+B598+B602+B606+B610+B611</f>
        <v>186</v>
      </c>
      <c r="C619" s="29">
        <f>C566+C570+C574+C578+C582+C586+C590+C594+C598+C602+C606+C610+C611</f>
        <v>186</v>
      </c>
      <c r="D619" s="29">
        <f t="shared" si="140"/>
        <v>0</v>
      </c>
      <c r="E619" s="29">
        <f>E566+E570+E574+E578+E582+E586+E590+E594+E598+E602+E606+E610+E611</f>
        <v>8</v>
      </c>
      <c r="F619" s="29">
        <f>F566+F570+F574+F578+F582+F586+F590+F594+F598+F602+F606+F610+F611</f>
        <v>0</v>
      </c>
      <c r="G619" s="20">
        <f>H619/E619</f>
        <v>81.224999999999994</v>
      </c>
      <c r="H619" s="29">
        <f>H566+H570+H574+H578+H582+H586+H590+H594+H598+H602+H606+H610+H611</f>
        <v>649.79999999999995</v>
      </c>
      <c r="I619" s="29">
        <f>I566+I570+I574+I578+I582+I586+I590+I594+I598+I602+I606+I610+I611</f>
        <v>50</v>
      </c>
      <c r="J619" s="29">
        <f>J566+J570+J574+J578+J582+J586+J590+J594+J598+J602+J606+J610+J611</f>
        <v>50</v>
      </c>
      <c r="K619" s="21">
        <f t="shared" ref="K619:K628" si="141">L619/I619</f>
        <v>85.1</v>
      </c>
      <c r="L619" s="29">
        <f>L566+L570+L574+L578+L582+L586+L590+L594+L598+L602+L606+L610+L611</f>
        <v>4255</v>
      </c>
      <c r="M619" s="29">
        <f>M566+M570+M574+M578+M582+M586+M590+M594+M598+M602+M606+M610+M611</f>
        <v>56</v>
      </c>
      <c r="N619" s="20">
        <f>O619/M619</f>
        <v>81.8</v>
      </c>
      <c r="O619" s="29">
        <f>O566+O570+O574+O578+O582+O586+O590+O594+O598+O602+O606+O610+O611</f>
        <v>4580.8</v>
      </c>
      <c r="P619" s="29">
        <f>P566+P570+P574+P578+P582+P586+P590+P594+P598+P602+P606+P610+P611</f>
        <v>72</v>
      </c>
      <c r="Q619" s="20">
        <f>R619/P619</f>
        <v>83.1</v>
      </c>
      <c r="R619" s="29">
        <f>R566+R570+R574+R578+R582+R586+R590+R594+R598+R602+R606+R610+R611</f>
        <v>5983.2</v>
      </c>
      <c r="S619" s="29">
        <f>S566+S570+S574+S578+S582+S586+S590+S594+S598+S602+S606+S610+S611</f>
        <v>0</v>
      </c>
      <c r="T619" s="19" t="e">
        <f>U619/S619</f>
        <v>#DIV/0!</v>
      </c>
      <c r="U619" s="29">
        <f>U566+U570+U574+U578+U582+U586+U590+U594+U598+U602+U606+U610+U611</f>
        <v>0</v>
      </c>
      <c r="V619" s="48">
        <f t="shared" ref="V619:V628" si="142">E619+I619+M619+P619+S619</f>
        <v>186</v>
      </c>
      <c r="W619" s="29">
        <f>W566+W570+W574+W578+W582+W586+W590+W594+W598+W602+W606+W610+W611</f>
        <v>0</v>
      </c>
      <c r="X619" s="20">
        <f t="shared" ref="X619:X628" si="143">(H619+L619+O619+R619+U619)/V619</f>
        <v>83.165591397849454</v>
      </c>
      <c r="Y619" s="29">
        <f>Y566+Y570+Y574+Y578+Y582+Y586+Y590+Y594+Y598+Y602+Y606+Y610+Y611</f>
        <v>0</v>
      </c>
    </row>
    <row r="620" spans="1:25" x14ac:dyDescent="0.25">
      <c r="A620" s="18" t="s">
        <v>55</v>
      </c>
      <c r="B620" s="29">
        <f>B582+B586+B590+B594+B598+B606+B611</f>
        <v>0</v>
      </c>
      <c r="C620" s="29">
        <f>C582+C586+C590+C594+C598+C606+C611</f>
        <v>0</v>
      </c>
      <c r="D620" s="29">
        <f t="shared" si="140"/>
        <v>0</v>
      </c>
      <c r="E620" s="29">
        <f>E582+E586+E590+E594+E598+E606+E611</f>
        <v>0</v>
      </c>
      <c r="F620" s="29">
        <f>F582+F586+F590+F594+F598+F606+F611</f>
        <v>0</v>
      </c>
      <c r="G620" s="20" t="e">
        <f t="shared" ref="G620:G628" si="144">H620/E620</f>
        <v>#DIV/0!</v>
      </c>
      <c r="H620" s="29">
        <f>H582+H586+H590+H594+H598+H606+H611</f>
        <v>0</v>
      </c>
      <c r="I620" s="29">
        <f>I582+I586+I590+I594+I598+I606+I611</f>
        <v>0</v>
      </c>
      <c r="J620" s="29">
        <f>J582+J586+J590+J594+J598+J606+J611</f>
        <v>0</v>
      </c>
      <c r="K620" s="21" t="e">
        <f t="shared" si="141"/>
        <v>#DIV/0!</v>
      </c>
      <c r="L620" s="29">
        <f>L582+L586+L590+L594+L598+L606+L611</f>
        <v>0</v>
      </c>
      <c r="M620" s="29">
        <f>M582+M586+M590+M594+M598+M606+M611</f>
        <v>0</v>
      </c>
      <c r="N620" s="20" t="e">
        <f t="shared" ref="N620:N626" si="145">O620/M620</f>
        <v>#DIV/0!</v>
      </c>
      <c r="O620" s="29">
        <f>O582+O586+O590+O594+O598+O606+O611</f>
        <v>0</v>
      </c>
      <c r="P620" s="29">
        <f>P582+P586+P590+P594+P598+P606+P611</f>
        <v>0</v>
      </c>
      <c r="Q620" s="20" t="e">
        <f t="shared" ref="Q620:Q628" si="146">R620/P620</f>
        <v>#DIV/0!</v>
      </c>
      <c r="R620" s="29">
        <f>R582+R586+R590+R594+R598+R606+R611</f>
        <v>0</v>
      </c>
      <c r="S620" s="29">
        <f>S582+S586+S590+S594+S598+S606+S611</f>
        <v>0</v>
      </c>
      <c r="T620" s="19" t="e">
        <f t="shared" ref="T620:T628" si="147">U620/S620</f>
        <v>#DIV/0!</v>
      </c>
      <c r="U620" s="29">
        <f>U582+U586+U590+U594+U598+U606+U611</f>
        <v>0</v>
      </c>
      <c r="V620" s="48">
        <f t="shared" si="142"/>
        <v>0</v>
      </c>
      <c r="W620" s="29">
        <f>W582+W586+W590+W594+W598+W606+W611</f>
        <v>0</v>
      </c>
      <c r="X620" s="20" t="e">
        <f t="shared" si="143"/>
        <v>#DIV/0!</v>
      </c>
      <c r="Y620" s="29">
        <f>Y582+Y586+Y590+Y594+Y598+Y606+Y611</f>
        <v>0</v>
      </c>
    </row>
    <row r="621" spans="1:25" x14ac:dyDescent="0.25">
      <c r="A621" s="28" t="s">
        <v>56</v>
      </c>
      <c r="B621" s="29">
        <f>B568+B572+B575+B579+B583+B587+B591+B595+B599+B603+B607+B617</f>
        <v>14</v>
      </c>
      <c r="C621" s="29">
        <f>C568+C572+C575+C579+C583+C587+C591+C595+C599+C603+C607+C617</f>
        <v>14</v>
      </c>
      <c r="D621" s="29">
        <f t="shared" si="140"/>
        <v>0</v>
      </c>
      <c r="E621" s="29">
        <f>E568+E572+E575+E579+E583+E587+E591+E595+E599+E603+E607+E617</f>
        <v>0</v>
      </c>
      <c r="F621" s="29">
        <f>F568+F572+F575+F579+F583+F587+F591+F595+F599+F603+F607+F617</f>
        <v>0</v>
      </c>
      <c r="G621" s="20" t="e">
        <f t="shared" si="144"/>
        <v>#DIV/0!</v>
      </c>
      <c r="H621" s="29">
        <f>H568+H572+H575+H579+H583+H587+H591+H595+H599+H603+H607+H617</f>
        <v>0</v>
      </c>
      <c r="I621" s="29">
        <f>I568+I572+I575+I579+I583+I587+I591+I595+I599+I603+I607+I617</f>
        <v>0</v>
      </c>
      <c r="J621" s="29">
        <f>J568+J572+J575+J579+J583+J587+J591+J595+J599+J603+J607+J617</f>
        <v>0</v>
      </c>
      <c r="K621" s="21" t="e">
        <f t="shared" si="141"/>
        <v>#DIV/0!</v>
      </c>
      <c r="L621" s="29">
        <f>L568+L572+L575+L579+L583+L587+L591+L595+L599+L603+L607+L617</f>
        <v>0</v>
      </c>
      <c r="M621" s="29">
        <f>M568+M572+M575+M579+M583+M587+M591+M595+M599+M603+M607+M617</f>
        <v>0</v>
      </c>
      <c r="N621" s="20" t="e">
        <f t="shared" si="145"/>
        <v>#DIV/0!</v>
      </c>
      <c r="O621" s="29">
        <f>O568+O572+O575+O579+O583+O587+O591+O595+O599+O603+O607+O617</f>
        <v>0</v>
      </c>
      <c r="P621" s="29">
        <f>P568+P572+P575+P579+P583+P587+P591+P595+P599+P603+P607+P617</f>
        <v>14</v>
      </c>
      <c r="Q621" s="20">
        <f t="shared" si="146"/>
        <v>87.6</v>
      </c>
      <c r="R621" s="29">
        <f>R568+R572+R575+R579+R583+R587+R591+R595+R599+R603+R607+R617</f>
        <v>1226.3999999999999</v>
      </c>
      <c r="S621" s="29">
        <f>S568+S572+S575+S579+S583+S587+S591+S595+S599+S603+S607+S617</f>
        <v>0</v>
      </c>
      <c r="T621" s="19" t="e">
        <f t="shared" si="147"/>
        <v>#DIV/0!</v>
      </c>
      <c r="U621" s="29">
        <f>U568+U572+U575+U579+U583+U587+U591+U595+U599+U603+U607+U617</f>
        <v>0</v>
      </c>
      <c r="V621" s="48">
        <f t="shared" si="142"/>
        <v>14</v>
      </c>
      <c r="W621" s="29">
        <f>W568+W572+W575+W579+W583+W587+W591+W595+W599+W603+W607+W617</f>
        <v>0</v>
      </c>
      <c r="X621" s="20">
        <f t="shared" si="143"/>
        <v>87.6</v>
      </c>
      <c r="Y621" s="29">
        <f>Y568+Y572+Y575+Y579+Y583+Y587+Y591+Y595+Y599+Y603+Y607+Y617</f>
        <v>0</v>
      </c>
    </row>
    <row r="622" spans="1:25" x14ac:dyDescent="0.25">
      <c r="A622" s="18" t="s">
        <v>57</v>
      </c>
      <c r="B622" s="29">
        <f>B583+B587+B591+B595+B601+B607</f>
        <v>0</v>
      </c>
      <c r="C622" s="29">
        <f>C583+C587+C591+C595+C601+C607</f>
        <v>0</v>
      </c>
      <c r="D622" s="29">
        <f t="shared" si="140"/>
        <v>0</v>
      </c>
      <c r="E622" s="29">
        <f>E583+E587+E591+E595+E601+E607</f>
        <v>0</v>
      </c>
      <c r="F622" s="29">
        <f>F583+F587+F591+F595+F601+F607</f>
        <v>0</v>
      </c>
      <c r="G622" s="20" t="e">
        <f t="shared" si="144"/>
        <v>#DIV/0!</v>
      </c>
      <c r="H622" s="29">
        <f>H583+H587+H591+H595+H601+H607</f>
        <v>0</v>
      </c>
      <c r="I622" s="29">
        <f>I583+I587+I591+I595+I601+I607</f>
        <v>0</v>
      </c>
      <c r="J622" s="29">
        <f>J583+J587+J591+J595+J601+J607</f>
        <v>0</v>
      </c>
      <c r="K622" s="21" t="e">
        <f t="shared" si="141"/>
        <v>#DIV/0!</v>
      </c>
      <c r="L622" s="29">
        <f>L583+L587+L591+L595+L601+L607</f>
        <v>0</v>
      </c>
      <c r="M622" s="29">
        <f>M583+M587+M591+M595+M601+M607</f>
        <v>0</v>
      </c>
      <c r="N622" s="20" t="e">
        <f t="shared" si="145"/>
        <v>#DIV/0!</v>
      </c>
      <c r="O622" s="29">
        <f>O583+O587+O591+O595+O601+O607</f>
        <v>0</v>
      </c>
      <c r="P622" s="29">
        <f>P583+P587+P591+P595+P601+P607</f>
        <v>0</v>
      </c>
      <c r="Q622" s="20" t="e">
        <f t="shared" si="146"/>
        <v>#DIV/0!</v>
      </c>
      <c r="R622" s="29">
        <f>R583+R587+R591+R595+R601+R607</f>
        <v>0</v>
      </c>
      <c r="S622" s="29">
        <f>S583+S587+S591+S595+S601+S607</f>
        <v>0</v>
      </c>
      <c r="T622" s="19" t="e">
        <f t="shared" si="147"/>
        <v>#DIV/0!</v>
      </c>
      <c r="U622" s="29">
        <f>U583+U587+U591+U595+U601+U607</f>
        <v>0</v>
      </c>
      <c r="V622" s="48">
        <f t="shared" si="142"/>
        <v>0</v>
      </c>
      <c r="W622" s="29">
        <f>W583+W587+W591+W595+W601+W607</f>
        <v>0</v>
      </c>
      <c r="X622" s="20" t="e">
        <f t="shared" si="143"/>
        <v>#DIV/0!</v>
      </c>
      <c r="Y622" s="29">
        <f>Y583+Y587+Y591+Y595+Y601+Y607</f>
        <v>0</v>
      </c>
    </row>
    <row r="623" spans="1:25" x14ac:dyDescent="0.25">
      <c r="A623" s="28" t="s">
        <v>58</v>
      </c>
      <c r="B623" s="29">
        <f>B567+B571+B576+B580+B584+B588+B596+B592+B600+B604+B608+B612</f>
        <v>0</v>
      </c>
      <c r="C623" s="29">
        <f>C567+C571+C576+C580+C584+C588+C596+C592+C600+C604+C608+C612</f>
        <v>0</v>
      </c>
      <c r="D623" s="29">
        <f t="shared" si="140"/>
        <v>0</v>
      </c>
      <c r="E623" s="29">
        <f>E567+E571+E576+E580+E584+E588+E596+E592+E600+E604+E608+E612</f>
        <v>0</v>
      </c>
      <c r="F623" s="29">
        <f>F567+F571+F576+F580+F584+F588+F596+F592+F600+F604+F608+F612</f>
        <v>0</v>
      </c>
      <c r="G623" s="20" t="e">
        <f t="shared" si="144"/>
        <v>#DIV/0!</v>
      </c>
      <c r="H623" s="29">
        <f>H567+H571+H576+H580+H584+H588+H596+H592+H600+H604+H608+H612</f>
        <v>0</v>
      </c>
      <c r="I623" s="29">
        <f>I567+I571+I576+I580+I584+I588+I596+I592+I600+I604+I608+I612</f>
        <v>0</v>
      </c>
      <c r="J623" s="29">
        <f>J567+J571+J576+J580+J584+J588+J596+J592+J600+J604+J608+J612</f>
        <v>0</v>
      </c>
      <c r="K623" s="21" t="e">
        <f t="shared" si="141"/>
        <v>#DIV/0!</v>
      </c>
      <c r="L623" s="29">
        <f>L567+L571+L576+L580+L584+L588+L596+L592+L600+L604+L608+L612</f>
        <v>0</v>
      </c>
      <c r="M623" s="29">
        <f>M567+M571+M576+M580+M584+M588+M596+M592+M600+M604+M608+M612</f>
        <v>0</v>
      </c>
      <c r="N623" s="20" t="e">
        <f t="shared" si="145"/>
        <v>#DIV/0!</v>
      </c>
      <c r="O623" s="29">
        <f>O567+O571+O576+O580+O584+O588+O596+O592+O600+O604+O608+O612</f>
        <v>0</v>
      </c>
      <c r="P623" s="29">
        <f>P567+P571+P576+P580+P584+P588+P596+P592+P600+P604+P608+P612</f>
        <v>0</v>
      </c>
      <c r="Q623" s="20" t="e">
        <f t="shared" si="146"/>
        <v>#DIV/0!</v>
      </c>
      <c r="R623" s="29">
        <f>R567+R571+R576+R580+R584+R588+R596+R592+R600+R604+R608+R612</f>
        <v>0</v>
      </c>
      <c r="S623" s="29">
        <f>S567+S571+S576+S580+S584+S588+S596+S592+S600+S604+S608+S612</f>
        <v>0</v>
      </c>
      <c r="T623" s="19" t="e">
        <f t="shared" si="147"/>
        <v>#DIV/0!</v>
      </c>
      <c r="U623" s="29">
        <f>U567+U571+U576+U580+U584+U588+U596+U592+U600+U604+U608+U612</f>
        <v>0</v>
      </c>
      <c r="V623" s="48">
        <f t="shared" si="142"/>
        <v>0</v>
      </c>
      <c r="W623" s="29">
        <f>W567+W571+W576+W580+W584+W588+W596+W592+W600+W604+W608+W612</f>
        <v>0</v>
      </c>
      <c r="X623" s="20" t="e">
        <f t="shared" si="143"/>
        <v>#DIV/0!</v>
      </c>
      <c r="Y623" s="29">
        <f>Y567+Y571+Y576+Y580+Y584+Y588+Y596+Y592+Y600+Y604+Y608+Y612</f>
        <v>0</v>
      </c>
    </row>
    <row r="624" spans="1:25" x14ac:dyDescent="0.25">
      <c r="A624" s="18" t="s">
        <v>59</v>
      </c>
      <c r="B624" s="29">
        <f>B584+B588+B592+B596+B600+B608+B612</f>
        <v>0</v>
      </c>
      <c r="C624" s="29">
        <f>C584+C588+C592+C596+C600+C608+C612</f>
        <v>0</v>
      </c>
      <c r="D624" s="29">
        <f t="shared" si="140"/>
        <v>0</v>
      </c>
      <c r="E624" s="29">
        <f>E584+E588+E592+E596+E600+E608+E612</f>
        <v>0</v>
      </c>
      <c r="F624" s="29">
        <f>F584+F588+F592+F596+F600+F608+F612</f>
        <v>0</v>
      </c>
      <c r="G624" s="20" t="e">
        <f t="shared" si="144"/>
        <v>#DIV/0!</v>
      </c>
      <c r="H624" s="29">
        <f>H584+H588+H592+H596+H600+H608+H612</f>
        <v>0</v>
      </c>
      <c r="I624" s="29">
        <f>I584+I588+I592+I596+I600+I608+I612</f>
        <v>0</v>
      </c>
      <c r="J624" s="29">
        <f>J584+J588+J592+J596+J600+J608+J612</f>
        <v>0</v>
      </c>
      <c r="K624" s="21" t="e">
        <f t="shared" si="141"/>
        <v>#DIV/0!</v>
      </c>
      <c r="L624" s="29">
        <f>L584+L588+L592+L596+L600+L608+L612</f>
        <v>0</v>
      </c>
      <c r="M624" s="29">
        <f>M584+M588+M592+M596+M600+M608+M612</f>
        <v>0</v>
      </c>
      <c r="N624" s="20" t="e">
        <f t="shared" si="145"/>
        <v>#DIV/0!</v>
      </c>
      <c r="O624" s="29">
        <f>O584+O588+O592+O596+O600+O608+O612</f>
        <v>0</v>
      </c>
      <c r="P624" s="29">
        <f>P584+P588+P592+P596+P600+P608+P612</f>
        <v>0</v>
      </c>
      <c r="Q624" s="20" t="e">
        <f t="shared" si="146"/>
        <v>#DIV/0!</v>
      </c>
      <c r="R624" s="29">
        <f>R584+R588+R592+R596+R600+R608+R612</f>
        <v>0</v>
      </c>
      <c r="S624" s="29">
        <f>S584+S588+S592+S596+S600+S608+S612</f>
        <v>0</v>
      </c>
      <c r="T624" s="19" t="e">
        <f t="shared" si="147"/>
        <v>#DIV/0!</v>
      </c>
      <c r="U624" s="29">
        <f>U584+U588+U592+U596+U600+U608+U612</f>
        <v>0</v>
      </c>
      <c r="V624" s="48">
        <f t="shared" si="142"/>
        <v>0</v>
      </c>
      <c r="W624" s="29">
        <f>W584+W588+W592+W596+W600+W608+W612</f>
        <v>0</v>
      </c>
      <c r="X624" s="20" t="e">
        <f t="shared" si="143"/>
        <v>#DIV/0!</v>
      </c>
      <c r="Y624" s="29">
        <f>Y584+Y588+Y592+Y596+Y600+Y608+Y612</f>
        <v>0</v>
      </c>
    </row>
    <row r="625" spans="1:25" x14ac:dyDescent="0.25">
      <c r="A625" s="28" t="s">
        <v>60</v>
      </c>
      <c r="B625" s="29">
        <f>B569+B573+B577+B581+B585+B589+B593+B597+B601+B605+B609</f>
        <v>0</v>
      </c>
      <c r="C625" s="29">
        <f>C569+C573+C577+C581+C585+C589+C593+C597+C601+C605+C609</f>
        <v>0</v>
      </c>
      <c r="D625" s="29">
        <f t="shared" si="140"/>
        <v>0</v>
      </c>
      <c r="E625" s="29">
        <f>E569+E573+E577+E581+E585+E589+E593+E597+E601+E605+E609</f>
        <v>0</v>
      </c>
      <c r="F625" s="29">
        <f>F569+F573+F577+F581+F585+F589+F593+F597+F601+F605+F609</f>
        <v>0</v>
      </c>
      <c r="G625" s="20" t="e">
        <f t="shared" si="144"/>
        <v>#DIV/0!</v>
      </c>
      <c r="H625" s="29">
        <f>H569+H573+H577+H581+H585+H589+H593+H597+H601+H605+H609</f>
        <v>0</v>
      </c>
      <c r="I625" s="29">
        <f>I569+I573+I577+I581+I585+I589+I593+I597+I601+I605+I609</f>
        <v>0</v>
      </c>
      <c r="J625" s="29">
        <f>J569+J573+J577+J581+J585+J589+J593+J597+J601+J605+J609</f>
        <v>0</v>
      </c>
      <c r="K625" s="21" t="e">
        <f t="shared" si="141"/>
        <v>#DIV/0!</v>
      </c>
      <c r="L625" s="29">
        <f>L569+L573+L577+L581+L585+L589+L593+L597+L601+L605+L609</f>
        <v>0</v>
      </c>
      <c r="M625" s="29">
        <f>M569+M573+M577+M581+M585+M589+M593+M597+M601+M605+M609</f>
        <v>0</v>
      </c>
      <c r="N625" s="20" t="e">
        <f t="shared" si="145"/>
        <v>#DIV/0!</v>
      </c>
      <c r="O625" s="29">
        <f>O569+O573+O577+O581+O585+O589+O593+O597+O601+O605+O609</f>
        <v>0</v>
      </c>
      <c r="P625" s="29">
        <f>P569+P573+P577+P581+P585+P589+P593+P597+P601+P605+P609</f>
        <v>0</v>
      </c>
      <c r="Q625" s="20" t="e">
        <f t="shared" si="146"/>
        <v>#DIV/0!</v>
      </c>
      <c r="R625" s="29">
        <f>R569+R573+R577+R581+R585+R589+R593+R597+R601+R605+R609</f>
        <v>0</v>
      </c>
      <c r="S625" s="29">
        <f>S569+S573+S577+S581+S585+S589+S593+S597+S601+S605+S609</f>
        <v>0</v>
      </c>
      <c r="T625" s="19" t="e">
        <f t="shared" si="147"/>
        <v>#DIV/0!</v>
      </c>
      <c r="U625" s="29">
        <f>U569+U573+U577+U581+U585+U589+U593+U597+U601+U605+U609</f>
        <v>0</v>
      </c>
      <c r="V625" s="48">
        <f t="shared" si="142"/>
        <v>0</v>
      </c>
      <c r="W625" s="29">
        <f>W569+W573+W577+W581+W585+W589+W593+W597+W601+W605+W609</f>
        <v>0</v>
      </c>
      <c r="X625" s="20" t="e">
        <f t="shared" si="143"/>
        <v>#DIV/0!</v>
      </c>
      <c r="Y625" s="29">
        <f>Y569+Y573+Y577+Y581+Y585+Y589+Y593+Y597+Y601+Y605+Y609</f>
        <v>0</v>
      </c>
    </row>
    <row r="626" spans="1:25" x14ac:dyDescent="0.25">
      <c r="A626" s="18" t="s">
        <v>61</v>
      </c>
      <c r="B626" s="29">
        <f>B585+B589+B593+B597+B601+B609</f>
        <v>0</v>
      </c>
      <c r="C626" s="29">
        <f>C585+C589+C593+C597+C601+C609</f>
        <v>0</v>
      </c>
      <c r="D626" s="29">
        <f t="shared" si="140"/>
        <v>0</v>
      </c>
      <c r="E626" s="29">
        <f>E585+E589+E593+E597+E601+E609</f>
        <v>0</v>
      </c>
      <c r="F626" s="29">
        <f>F585+F589+F593+F597+F601+F609</f>
        <v>0</v>
      </c>
      <c r="G626" s="20" t="e">
        <f t="shared" si="144"/>
        <v>#DIV/0!</v>
      </c>
      <c r="H626" s="29">
        <f>H585+H589+H593+H597+H601+H609</f>
        <v>0</v>
      </c>
      <c r="I626" s="29">
        <f>I585+I589+I593+I597+I601+I609</f>
        <v>0</v>
      </c>
      <c r="J626" s="29">
        <f>J585+J589+J593+J597+J601+J609</f>
        <v>0</v>
      </c>
      <c r="K626" s="21" t="e">
        <f t="shared" si="141"/>
        <v>#DIV/0!</v>
      </c>
      <c r="L626" s="29">
        <f>L585+L589+L593+L597+L601+L609</f>
        <v>0</v>
      </c>
      <c r="M626" s="29">
        <f>M585+M589+M593+M597+M601+M609</f>
        <v>0</v>
      </c>
      <c r="N626" s="20" t="e">
        <f t="shared" si="145"/>
        <v>#DIV/0!</v>
      </c>
      <c r="O626" s="29">
        <f>O585+O589+O593+O597+O601+O609</f>
        <v>0</v>
      </c>
      <c r="P626" s="29">
        <f>P585+P589+P593+P597+P601+P609</f>
        <v>0</v>
      </c>
      <c r="Q626" s="20" t="e">
        <f t="shared" si="146"/>
        <v>#DIV/0!</v>
      </c>
      <c r="R626" s="29">
        <f>R585+R589+R593+R597+R601+R609</f>
        <v>0</v>
      </c>
      <c r="S626" s="29">
        <f>S585+S589+S593+S597+S601+S609</f>
        <v>0</v>
      </c>
      <c r="T626" s="19" t="e">
        <f t="shared" si="147"/>
        <v>#DIV/0!</v>
      </c>
      <c r="U626" s="29">
        <f>U585+U589+U593+U597+U601+U609</f>
        <v>0</v>
      </c>
      <c r="V626" s="48">
        <f t="shared" si="142"/>
        <v>0</v>
      </c>
      <c r="W626" s="29">
        <f>W585+W589+W593+W597+W601+W609</f>
        <v>0</v>
      </c>
      <c r="X626" s="20" t="e">
        <f t="shared" si="143"/>
        <v>#DIV/0!</v>
      </c>
      <c r="Y626" s="29">
        <f>Y585+Y589+Y593+Y597+Y601+Y609</f>
        <v>0</v>
      </c>
    </row>
    <row r="627" spans="1:25" x14ac:dyDescent="0.25">
      <c r="A627" s="30" t="s">
        <v>52</v>
      </c>
      <c r="B627" s="31">
        <f>B613</f>
        <v>0</v>
      </c>
      <c r="C627" s="31">
        <f>C613</f>
        <v>0</v>
      </c>
      <c r="D627" s="31">
        <f t="shared" si="140"/>
        <v>0</v>
      </c>
      <c r="E627" s="31">
        <f>E613</f>
        <v>0</v>
      </c>
      <c r="F627" s="31">
        <f>F613</f>
        <v>0</v>
      </c>
      <c r="G627" s="33" t="e">
        <f t="shared" si="144"/>
        <v>#DIV/0!</v>
      </c>
      <c r="H627" s="31">
        <f>H613</f>
        <v>0</v>
      </c>
      <c r="I627" s="31">
        <f>I613</f>
        <v>0</v>
      </c>
      <c r="J627" s="31">
        <f>J613</f>
        <v>0</v>
      </c>
      <c r="K627" s="34" t="e">
        <f t="shared" si="141"/>
        <v>#DIV/0!</v>
      </c>
      <c r="L627" s="31">
        <f>L613</f>
        <v>0</v>
      </c>
      <c r="M627" s="31">
        <f>M613</f>
        <v>0</v>
      </c>
      <c r="N627" s="33" t="e">
        <f>O627/M627</f>
        <v>#DIV/0!</v>
      </c>
      <c r="O627" s="31">
        <f>O613</f>
        <v>0</v>
      </c>
      <c r="P627" s="31">
        <f>P613</f>
        <v>0</v>
      </c>
      <c r="Q627" s="33" t="e">
        <f t="shared" si="146"/>
        <v>#DIV/0!</v>
      </c>
      <c r="R627" s="31">
        <f>R613</f>
        <v>0</v>
      </c>
      <c r="S627" s="31">
        <f>S613</f>
        <v>0</v>
      </c>
      <c r="T627" s="32" t="e">
        <f t="shared" si="147"/>
        <v>#DIV/0!</v>
      </c>
      <c r="U627" s="31">
        <f>U613</f>
        <v>0</v>
      </c>
      <c r="V627" s="50">
        <f t="shared" si="142"/>
        <v>0</v>
      </c>
      <c r="W627" s="31">
        <f>W613</f>
        <v>0</v>
      </c>
      <c r="X627" s="33" t="e">
        <f t="shared" si="143"/>
        <v>#DIV/0!</v>
      </c>
      <c r="Y627" s="31">
        <f>Y613</f>
        <v>0</v>
      </c>
    </row>
    <row r="628" spans="1:25" x14ac:dyDescent="0.25">
      <c r="A628" s="69" t="s">
        <v>62</v>
      </c>
      <c r="B628" s="70">
        <f>B619+B621+B623+B625+B627</f>
        <v>200</v>
      </c>
      <c r="C628" s="70">
        <f>C619+C621+C623+C625+C627</f>
        <v>200</v>
      </c>
      <c r="D628" s="71">
        <f t="shared" si="140"/>
        <v>0</v>
      </c>
      <c r="E628" s="70">
        <f>E619+E621+E623+E625+E627</f>
        <v>8</v>
      </c>
      <c r="F628" s="70">
        <f>F619+F621+F623+F625+F627</f>
        <v>0</v>
      </c>
      <c r="G628" s="72">
        <f t="shared" si="144"/>
        <v>81.224999999999994</v>
      </c>
      <c r="H628" s="70">
        <f>H619+H621+H623+H625+H627</f>
        <v>649.79999999999995</v>
      </c>
      <c r="I628" s="70">
        <f>I619+I621+I623+I625+I627</f>
        <v>50</v>
      </c>
      <c r="J628" s="70">
        <f>J619+J621+J623+J625+J627</f>
        <v>50</v>
      </c>
      <c r="K628" s="73">
        <f t="shared" si="141"/>
        <v>85.1</v>
      </c>
      <c r="L628" s="70">
        <f>L619+L621+L623+L625+L627</f>
        <v>4255</v>
      </c>
      <c r="M628" s="70">
        <f>M619+M621+M623+M625+M627</f>
        <v>56</v>
      </c>
      <c r="N628" s="72">
        <f>O628/M628</f>
        <v>81.8</v>
      </c>
      <c r="O628" s="70">
        <f>O619+O621+O623+O625+O627</f>
        <v>4580.8</v>
      </c>
      <c r="P628" s="70">
        <f>P619+P621+P623+P625+P627</f>
        <v>86</v>
      </c>
      <c r="Q628" s="72">
        <f t="shared" si="146"/>
        <v>83.832558139534882</v>
      </c>
      <c r="R628" s="70">
        <f>R619+R621+R623+R625+R627</f>
        <v>7209.5999999999995</v>
      </c>
      <c r="S628" s="70">
        <f>S619+S621+S623+S625+S627</f>
        <v>0</v>
      </c>
      <c r="T628" s="74" t="e">
        <f t="shared" si="147"/>
        <v>#DIV/0!</v>
      </c>
      <c r="U628" s="70">
        <f>U619+U621+U623+U625+U627</f>
        <v>0</v>
      </c>
      <c r="V628" s="75">
        <f t="shared" si="142"/>
        <v>200</v>
      </c>
      <c r="W628" s="70">
        <f>W619+W621+W623+W625+W627</f>
        <v>0</v>
      </c>
      <c r="X628" s="72">
        <f t="shared" si="143"/>
        <v>83.475999999999999</v>
      </c>
      <c r="Y628" s="70">
        <f>Y619+Y621+Y623+Y625+Y627</f>
        <v>0</v>
      </c>
    </row>
    <row r="629" spans="1:25" x14ac:dyDescent="0.25">
      <c r="A629" s="4"/>
      <c r="B629" s="9"/>
      <c r="C629" s="9"/>
      <c r="D629" s="56">
        <f t="shared" si="140"/>
        <v>0</v>
      </c>
      <c r="E629" s="9"/>
      <c r="F629" s="9"/>
      <c r="G629" s="10"/>
      <c r="H629" s="56">
        <f t="shared" ref="H629:H692" si="148">E629*G629</f>
        <v>0</v>
      </c>
      <c r="I629" s="9"/>
      <c r="J629" s="9"/>
      <c r="K629" s="11"/>
      <c r="L629" s="56">
        <f t="shared" ref="L629:L692" si="149">I629*K629</f>
        <v>0</v>
      </c>
      <c r="M629" s="9"/>
      <c r="N629" s="10"/>
      <c r="O629" s="56">
        <f t="shared" ref="O629:O692" si="150">M629*N629</f>
        <v>0</v>
      </c>
      <c r="P629" s="9"/>
      <c r="Q629" s="10"/>
      <c r="R629" s="56">
        <f t="shared" ref="R629:R692" si="151">P629*Q629</f>
        <v>0</v>
      </c>
      <c r="S629" s="9"/>
      <c r="T629" s="9"/>
      <c r="U629" s="56">
        <f t="shared" ref="U629:U692" si="152">S629*T629</f>
        <v>0</v>
      </c>
      <c r="V629" s="51"/>
      <c r="W629" s="9"/>
      <c r="X629" s="10"/>
      <c r="Y629" s="9"/>
    </row>
    <row r="630" spans="1:25" x14ac:dyDescent="0.25">
      <c r="A630" s="26" t="s">
        <v>63</v>
      </c>
      <c r="B630" s="15"/>
      <c r="C630" s="15"/>
      <c r="D630" s="27">
        <f t="shared" si="140"/>
        <v>0</v>
      </c>
      <c r="E630" s="15"/>
      <c r="F630" s="15"/>
      <c r="G630" s="16"/>
      <c r="H630" s="27">
        <f t="shared" si="148"/>
        <v>0</v>
      </c>
      <c r="I630" s="15"/>
      <c r="J630" s="15"/>
      <c r="K630" s="17"/>
      <c r="L630" s="27">
        <f t="shared" si="149"/>
        <v>0</v>
      </c>
      <c r="M630" s="15"/>
      <c r="N630" s="16"/>
      <c r="O630" s="27">
        <f t="shared" si="150"/>
        <v>0</v>
      </c>
      <c r="P630" s="15"/>
      <c r="Q630" s="16"/>
      <c r="R630" s="27">
        <f t="shared" si="151"/>
        <v>0</v>
      </c>
      <c r="S630" s="15"/>
      <c r="T630" s="15"/>
      <c r="U630" s="27">
        <f t="shared" si="152"/>
        <v>0</v>
      </c>
      <c r="V630" s="47">
        <f t="shared" ref="V630:V650" si="153">E630+I630+M630+P630+S630</f>
        <v>0</v>
      </c>
      <c r="W630" s="15"/>
      <c r="X630" s="16" t="e">
        <f t="shared" ref="X630:X693" si="154">(H630+L630+O630+R630+U630)/V630</f>
        <v>#DIV/0!</v>
      </c>
      <c r="Y630" s="15"/>
    </row>
    <row r="631" spans="1:25" x14ac:dyDescent="0.25">
      <c r="A631" s="18" t="s">
        <v>64</v>
      </c>
      <c r="B631" s="19"/>
      <c r="C631" s="19"/>
      <c r="D631" s="29">
        <f t="shared" si="140"/>
        <v>0</v>
      </c>
      <c r="E631" s="19"/>
      <c r="F631" s="19"/>
      <c r="G631" s="20"/>
      <c r="H631" s="29">
        <f t="shared" si="148"/>
        <v>0</v>
      </c>
      <c r="I631" s="19"/>
      <c r="J631" s="19"/>
      <c r="K631" s="21"/>
      <c r="L631" s="29">
        <f t="shared" si="149"/>
        <v>0</v>
      </c>
      <c r="M631" s="19"/>
      <c r="N631" s="20"/>
      <c r="O631" s="29">
        <f t="shared" si="150"/>
        <v>0</v>
      </c>
      <c r="P631" s="19"/>
      <c r="Q631" s="20"/>
      <c r="R631" s="29">
        <f t="shared" si="151"/>
        <v>0</v>
      </c>
      <c r="S631" s="19"/>
      <c r="T631" s="19"/>
      <c r="U631" s="29">
        <f t="shared" si="152"/>
        <v>0</v>
      </c>
      <c r="V631" s="48">
        <f t="shared" si="153"/>
        <v>0</v>
      </c>
      <c r="W631" s="19"/>
      <c r="X631" s="20" t="e">
        <f t="shared" si="154"/>
        <v>#DIV/0!</v>
      </c>
      <c r="Y631" s="19"/>
    </row>
    <row r="632" spans="1:25" x14ac:dyDescent="0.25">
      <c r="A632" s="18" t="s">
        <v>65</v>
      </c>
      <c r="B632" s="19"/>
      <c r="C632" s="19"/>
      <c r="D632" s="29">
        <f t="shared" ref="D632:D695" si="155">B632-C632</f>
        <v>0</v>
      </c>
      <c r="E632" s="19"/>
      <c r="F632" s="19"/>
      <c r="G632" s="20"/>
      <c r="H632" s="29">
        <f t="shared" si="148"/>
        <v>0</v>
      </c>
      <c r="I632" s="19"/>
      <c r="J632" s="19"/>
      <c r="K632" s="21"/>
      <c r="L632" s="29">
        <f t="shared" si="149"/>
        <v>0</v>
      </c>
      <c r="M632" s="19"/>
      <c r="N632" s="20"/>
      <c r="O632" s="29">
        <f t="shared" si="150"/>
        <v>0</v>
      </c>
      <c r="P632" s="19"/>
      <c r="Q632" s="20"/>
      <c r="R632" s="29">
        <f t="shared" si="151"/>
        <v>0</v>
      </c>
      <c r="S632" s="19"/>
      <c r="T632" s="19"/>
      <c r="U632" s="29">
        <f t="shared" si="152"/>
        <v>0</v>
      </c>
      <c r="V632" s="48">
        <f t="shared" si="153"/>
        <v>0</v>
      </c>
      <c r="W632" s="19"/>
      <c r="X632" s="20" t="e">
        <f t="shared" si="154"/>
        <v>#DIV/0!</v>
      </c>
      <c r="Y632" s="19"/>
    </row>
    <row r="633" spans="1:25" x14ac:dyDescent="0.25">
      <c r="A633" s="28" t="s">
        <v>66</v>
      </c>
      <c r="B633" s="19"/>
      <c r="C633" s="19"/>
      <c r="D633" s="29">
        <f t="shared" si="155"/>
        <v>0</v>
      </c>
      <c r="E633" s="19"/>
      <c r="F633" s="19"/>
      <c r="G633" s="20"/>
      <c r="H633" s="29">
        <f t="shared" si="148"/>
        <v>0</v>
      </c>
      <c r="I633" s="19"/>
      <c r="J633" s="19"/>
      <c r="K633" s="21"/>
      <c r="L633" s="29">
        <f t="shared" si="149"/>
        <v>0</v>
      </c>
      <c r="M633" s="19"/>
      <c r="N633" s="20"/>
      <c r="O633" s="29">
        <f t="shared" si="150"/>
        <v>0</v>
      </c>
      <c r="P633" s="19"/>
      <c r="Q633" s="20"/>
      <c r="R633" s="29">
        <f t="shared" si="151"/>
        <v>0</v>
      </c>
      <c r="S633" s="19"/>
      <c r="T633" s="19"/>
      <c r="U633" s="29">
        <f t="shared" si="152"/>
        <v>0</v>
      </c>
      <c r="V633" s="48">
        <f t="shared" si="153"/>
        <v>0</v>
      </c>
      <c r="W633" s="19"/>
      <c r="X633" s="20" t="e">
        <f t="shared" si="154"/>
        <v>#DIV/0!</v>
      </c>
      <c r="Y633" s="19"/>
    </row>
    <row r="634" spans="1:25" x14ac:dyDescent="0.25">
      <c r="A634" s="18" t="s">
        <v>67</v>
      </c>
      <c r="B634" s="19"/>
      <c r="C634" s="19"/>
      <c r="D634" s="29">
        <f t="shared" si="155"/>
        <v>0</v>
      </c>
      <c r="E634" s="19"/>
      <c r="F634" s="19"/>
      <c r="G634" s="20"/>
      <c r="H634" s="29">
        <f t="shared" si="148"/>
        <v>0</v>
      </c>
      <c r="I634" s="19"/>
      <c r="J634" s="19"/>
      <c r="K634" s="21"/>
      <c r="L634" s="29">
        <f t="shared" si="149"/>
        <v>0</v>
      </c>
      <c r="M634" s="19"/>
      <c r="N634" s="20"/>
      <c r="O634" s="29">
        <f t="shared" si="150"/>
        <v>0</v>
      </c>
      <c r="P634" s="19"/>
      <c r="Q634" s="20"/>
      <c r="R634" s="29">
        <f t="shared" si="151"/>
        <v>0</v>
      </c>
      <c r="S634" s="19"/>
      <c r="T634" s="19"/>
      <c r="U634" s="29">
        <f t="shared" si="152"/>
        <v>0</v>
      </c>
      <c r="V634" s="48">
        <f t="shared" si="153"/>
        <v>0</v>
      </c>
      <c r="W634" s="19"/>
      <c r="X634" s="20" t="e">
        <f t="shared" si="154"/>
        <v>#DIV/0!</v>
      </c>
      <c r="Y634" s="19"/>
    </row>
    <row r="635" spans="1:25" x14ac:dyDescent="0.25">
      <c r="A635" s="18" t="s">
        <v>68</v>
      </c>
      <c r="B635" s="19"/>
      <c r="C635" s="19"/>
      <c r="D635" s="29">
        <f t="shared" si="155"/>
        <v>0</v>
      </c>
      <c r="E635" s="19"/>
      <c r="F635" s="19"/>
      <c r="G635" s="20"/>
      <c r="H635" s="29">
        <f t="shared" si="148"/>
        <v>0</v>
      </c>
      <c r="I635" s="19"/>
      <c r="J635" s="19"/>
      <c r="K635" s="21"/>
      <c r="L635" s="29">
        <f t="shared" si="149"/>
        <v>0</v>
      </c>
      <c r="M635" s="19"/>
      <c r="N635" s="20"/>
      <c r="O635" s="29">
        <f t="shared" si="150"/>
        <v>0</v>
      </c>
      <c r="P635" s="19"/>
      <c r="Q635" s="20"/>
      <c r="R635" s="29">
        <f t="shared" si="151"/>
        <v>0</v>
      </c>
      <c r="S635" s="19"/>
      <c r="T635" s="19"/>
      <c r="U635" s="29">
        <f t="shared" si="152"/>
        <v>0</v>
      </c>
      <c r="V635" s="48">
        <f t="shared" si="153"/>
        <v>0</v>
      </c>
      <c r="W635" s="19"/>
      <c r="X635" s="20" t="e">
        <f t="shared" si="154"/>
        <v>#DIV/0!</v>
      </c>
      <c r="Y635" s="19"/>
    </row>
    <row r="636" spans="1:25" x14ac:dyDescent="0.25">
      <c r="A636" s="28" t="s">
        <v>69</v>
      </c>
      <c r="B636" s="19"/>
      <c r="C636" s="19">
        <v>69</v>
      </c>
      <c r="D636" s="29">
        <f t="shared" si="155"/>
        <v>-69</v>
      </c>
      <c r="E636" s="19"/>
      <c r="F636" s="19"/>
      <c r="G636" s="20"/>
      <c r="H636" s="29">
        <f t="shared" si="148"/>
        <v>0</v>
      </c>
      <c r="I636" s="19"/>
      <c r="J636" s="19"/>
      <c r="K636" s="21"/>
      <c r="L636" s="29">
        <f t="shared" si="149"/>
        <v>0</v>
      </c>
      <c r="M636" s="19">
        <v>69</v>
      </c>
      <c r="N636" s="20">
        <v>74.400000000000006</v>
      </c>
      <c r="O636" s="29">
        <f t="shared" si="150"/>
        <v>5133.6000000000004</v>
      </c>
      <c r="P636" s="19"/>
      <c r="Q636" s="20"/>
      <c r="R636" s="29">
        <f t="shared" si="151"/>
        <v>0</v>
      </c>
      <c r="S636" s="19"/>
      <c r="T636" s="19"/>
      <c r="U636" s="29">
        <f t="shared" si="152"/>
        <v>0</v>
      </c>
      <c r="V636" s="48">
        <f t="shared" si="153"/>
        <v>69</v>
      </c>
      <c r="W636" s="19"/>
      <c r="X636" s="20">
        <f t="shared" si="154"/>
        <v>74.400000000000006</v>
      </c>
      <c r="Y636" s="19"/>
    </row>
    <row r="637" spans="1:25" x14ac:dyDescent="0.25">
      <c r="A637" s="18" t="s">
        <v>70</v>
      </c>
      <c r="B637" s="19">
        <v>69</v>
      </c>
      <c r="C637" s="19"/>
      <c r="D637" s="29">
        <f t="shared" si="155"/>
        <v>69</v>
      </c>
      <c r="E637" s="19"/>
      <c r="F637" s="19"/>
      <c r="G637" s="20"/>
      <c r="H637" s="29">
        <f t="shared" si="148"/>
        <v>0</v>
      </c>
      <c r="I637" s="19"/>
      <c r="J637" s="19"/>
      <c r="K637" s="21"/>
      <c r="L637" s="29">
        <f t="shared" si="149"/>
        <v>0</v>
      </c>
      <c r="M637" s="19"/>
      <c r="N637" s="20"/>
      <c r="O637" s="29">
        <f t="shared" si="150"/>
        <v>0</v>
      </c>
      <c r="P637" s="19"/>
      <c r="Q637" s="20"/>
      <c r="R637" s="29">
        <f t="shared" si="151"/>
        <v>0</v>
      </c>
      <c r="S637" s="19"/>
      <c r="T637" s="19"/>
      <c r="U637" s="29">
        <f t="shared" si="152"/>
        <v>0</v>
      </c>
      <c r="V637" s="48">
        <f t="shared" si="153"/>
        <v>0</v>
      </c>
      <c r="W637" s="19"/>
      <c r="X637" s="20" t="e">
        <f t="shared" si="154"/>
        <v>#DIV/0!</v>
      </c>
      <c r="Y637" s="19"/>
    </row>
    <row r="638" spans="1:25" x14ac:dyDescent="0.25">
      <c r="A638" s="18" t="s">
        <v>71</v>
      </c>
      <c r="B638" s="19"/>
      <c r="C638" s="19"/>
      <c r="D638" s="29">
        <f t="shared" si="155"/>
        <v>0</v>
      </c>
      <c r="E638" s="19"/>
      <c r="F638" s="19"/>
      <c r="G638" s="20"/>
      <c r="H638" s="29">
        <f t="shared" si="148"/>
        <v>0</v>
      </c>
      <c r="I638" s="19"/>
      <c r="J638" s="19"/>
      <c r="K638" s="21"/>
      <c r="L638" s="29">
        <f t="shared" si="149"/>
        <v>0</v>
      </c>
      <c r="M638" s="19"/>
      <c r="N638" s="20"/>
      <c r="O638" s="29">
        <f t="shared" si="150"/>
        <v>0</v>
      </c>
      <c r="P638" s="19"/>
      <c r="Q638" s="20"/>
      <c r="R638" s="29">
        <f t="shared" si="151"/>
        <v>0</v>
      </c>
      <c r="S638" s="19"/>
      <c r="T638" s="19"/>
      <c r="U638" s="29">
        <f t="shared" si="152"/>
        <v>0</v>
      </c>
      <c r="V638" s="48">
        <f t="shared" si="153"/>
        <v>0</v>
      </c>
      <c r="W638" s="19"/>
      <c r="X638" s="20" t="e">
        <f t="shared" si="154"/>
        <v>#DIV/0!</v>
      </c>
      <c r="Y638" s="19"/>
    </row>
    <row r="639" spans="1:25" x14ac:dyDescent="0.25">
      <c r="A639" s="28" t="s">
        <v>72</v>
      </c>
      <c r="B639" s="19"/>
      <c r="C639" s="19"/>
      <c r="D639" s="29">
        <f t="shared" si="155"/>
        <v>0</v>
      </c>
      <c r="E639" s="19"/>
      <c r="F639" s="19"/>
      <c r="G639" s="20"/>
      <c r="H639" s="29">
        <f t="shared" si="148"/>
        <v>0</v>
      </c>
      <c r="I639" s="19"/>
      <c r="J639" s="19"/>
      <c r="K639" s="21"/>
      <c r="L639" s="29">
        <f t="shared" si="149"/>
        <v>0</v>
      </c>
      <c r="M639" s="19"/>
      <c r="N639" s="20"/>
      <c r="O639" s="29">
        <f t="shared" si="150"/>
        <v>0</v>
      </c>
      <c r="P639" s="19"/>
      <c r="Q639" s="20"/>
      <c r="R639" s="29">
        <f t="shared" si="151"/>
        <v>0</v>
      </c>
      <c r="S639" s="19"/>
      <c r="T639" s="19"/>
      <c r="U639" s="29">
        <f t="shared" si="152"/>
        <v>0</v>
      </c>
      <c r="V639" s="48">
        <f t="shared" si="153"/>
        <v>0</v>
      </c>
      <c r="W639" s="19"/>
      <c r="X639" s="20" t="e">
        <f t="shared" si="154"/>
        <v>#DIV/0!</v>
      </c>
      <c r="Y639" s="19"/>
    </row>
    <row r="640" spans="1:25" x14ac:dyDescent="0.25">
      <c r="A640" s="18" t="s">
        <v>73</v>
      </c>
      <c r="B640" s="19"/>
      <c r="C640" s="19"/>
      <c r="D640" s="29">
        <f t="shared" si="155"/>
        <v>0</v>
      </c>
      <c r="E640" s="19"/>
      <c r="F640" s="19"/>
      <c r="G640" s="20"/>
      <c r="H640" s="29">
        <f t="shared" si="148"/>
        <v>0</v>
      </c>
      <c r="I640" s="19"/>
      <c r="J640" s="19"/>
      <c r="K640" s="21"/>
      <c r="L640" s="29">
        <f t="shared" si="149"/>
        <v>0</v>
      </c>
      <c r="M640" s="19"/>
      <c r="N640" s="20"/>
      <c r="O640" s="29">
        <f t="shared" si="150"/>
        <v>0</v>
      </c>
      <c r="P640" s="19"/>
      <c r="Q640" s="20"/>
      <c r="R640" s="29">
        <f t="shared" si="151"/>
        <v>0</v>
      </c>
      <c r="S640" s="19"/>
      <c r="T640" s="19"/>
      <c r="U640" s="29">
        <f t="shared" si="152"/>
        <v>0</v>
      </c>
      <c r="V640" s="48">
        <f t="shared" si="153"/>
        <v>0</v>
      </c>
      <c r="W640" s="19"/>
      <c r="X640" s="20" t="e">
        <f t="shared" si="154"/>
        <v>#DIV/0!</v>
      </c>
      <c r="Y640" s="19"/>
    </row>
    <row r="641" spans="1:25" x14ac:dyDescent="0.25">
      <c r="A641" s="18" t="s">
        <v>74</v>
      </c>
      <c r="B641" s="19"/>
      <c r="C641" s="19"/>
      <c r="D641" s="29">
        <f t="shared" si="155"/>
        <v>0</v>
      </c>
      <c r="E641" s="19"/>
      <c r="F641" s="19"/>
      <c r="G641" s="20"/>
      <c r="H641" s="29">
        <f t="shared" si="148"/>
        <v>0</v>
      </c>
      <c r="I641" s="19"/>
      <c r="J641" s="19"/>
      <c r="K641" s="21"/>
      <c r="L641" s="29">
        <f t="shared" si="149"/>
        <v>0</v>
      </c>
      <c r="M641" s="19"/>
      <c r="N641" s="20"/>
      <c r="O641" s="29">
        <f t="shared" si="150"/>
        <v>0</v>
      </c>
      <c r="P641" s="19"/>
      <c r="Q641" s="20"/>
      <c r="R641" s="29">
        <f t="shared" si="151"/>
        <v>0</v>
      </c>
      <c r="S641" s="19"/>
      <c r="T641" s="19"/>
      <c r="U641" s="29">
        <f t="shared" si="152"/>
        <v>0</v>
      </c>
      <c r="V641" s="48">
        <f t="shared" si="153"/>
        <v>0</v>
      </c>
      <c r="W641" s="19"/>
      <c r="X641" s="20" t="e">
        <f t="shared" si="154"/>
        <v>#DIV/0!</v>
      </c>
      <c r="Y641" s="19"/>
    </row>
    <row r="642" spans="1:25" x14ac:dyDescent="0.25">
      <c r="A642" s="28" t="s">
        <v>75</v>
      </c>
      <c r="B642" s="19"/>
      <c r="C642" s="19"/>
      <c r="D642" s="29">
        <f t="shared" si="155"/>
        <v>0</v>
      </c>
      <c r="E642" s="19"/>
      <c r="F642" s="19"/>
      <c r="G642" s="20"/>
      <c r="H642" s="29">
        <f t="shared" si="148"/>
        <v>0</v>
      </c>
      <c r="I642" s="19"/>
      <c r="J642" s="19"/>
      <c r="K642" s="21"/>
      <c r="L642" s="29">
        <f t="shared" si="149"/>
        <v>0</v>
      </c>
      <c r="M642" s="19"/>
      <c r="N642" s="20"/>
      <c r="O642" s="29">
        <f t="shared" si="150"/>
        <v>0</v>
      </c>
      <c r="P642" s="19"/>
      <c r="Q642" s="20"/>
      <c r="R642" s="29">
        <f t="shared" si="151"/>
        <v>0</v>
      </c>
      <c r="S642" s="19"/>
      <c r="T642" s="19"/>
      <c r="U642" s="29">
        <f t="shared" si="152"/>
        <v>0</v>
      </c>
      <c r="V642" s="48">
        <f t="shared" si="153"/>
        <v>0</v>
      </c>
      <c r="W642" s="19"/>
      <c r="X642" s="20" t="e">
        <f t="shared" si="154"/>
        <v>#DIV/0!</v>
      </c>
      <c r="Y642" s="19"/>
    </row>
    <row r="643" spans="1:25" x14ac:dyDescent="0.25">
      <c r="A643" s="18" t="s">
        <v>76</v>
      </c>
      <c r="B643" s="19"/>
      <c r="C643" s="19"/>
      <c r="D643" s="29">
        <f t="shared" si="155"/>
        <v>0</v>
      </c>
      <c r="E643" s="19"/>
      <c r="F643" s="19"/>
      <c r="G643" s="20"/>
      <c r="H643" s="29">
        <f t="shared" si="148"/>
        <v>0</v>
      </c>
      <c r="I643" s="19"/>
      <c r="J643" s="19"/>
      <c r="K643" s="21"/>
      <c r="L643" s="29">
        <f t="shared" si="149"/>
        <v>0</v>
      </c>
      <c r="M643" s="19"/>
      <c r="N643" s="20"/>
      <c r="O643" s="29">
        <f t="shared" si="150"/>
        <v>0</v>
      </c>
      <c r="P643" s="19"/>
      <c r="Q643" s="20"/>
      <c r="R643" s="29">
        <f t="shared" si="151"/>
        <v>0</v>
      </c>
      <c r="S643" s="19"/>
      <c r="T643" s="19"/>
      <c r="U643" s="29">
        <f t="shared" si="152"/>
        <v>0</v>
      </c>
      <c r="V643" s="48">
        <f t="shared" si="153"/>
        <v>0</v>
      </c>
      <c r="W643" s="19"/>
      <c r="X643" s="20" t="e">
        <f t="shared" si="154"/>
        <v>#DIV/0!</v>
      </c>
      <c r="Y643" s="19"/>
    </row>
    <row r="644" spans="1:25" x14ac:dyDescent="0.25">
      <c r="A644" s="18" t="s">
        <v>77</v>
      </c>
      <c r="B644" s="19"/>
      <c r="C644" s="19"/>
      <c r="D644" s="29">
        <f t="shared" si="155"/>
        <v>0</v>
      </c>
      <c r="E644" s="19"/>
      <c r="F644" s="19"/>
      <c r="G644" s="20"/>
      <c r="H644" s="29">
        <f t="shared" si="148"/>
        <v>0</v>
      </c>
      <c r="I644" s="19"/>
      <c r="J644" s="19"/>
      <c r="K644" s="21"/>
      <c r="L644" s="29">
        <f t="shared" si="149"/>
        <v>0</v>
      </c>
      <c r="M644" s="19"/>
      <c r="N644" s="20"/>
      <c r="O644" s="29">
        <f t="shared" si="150"/>
        <v>0</v>
      </c>
      <c r="P644" s="19"/>
      <c r="Q644" s="20"/>
      <c r="R644" s="29">
        <f t="shared" si="151"/>
        <v>0</v>
      </c>
      <c r="S644" s="19"/>
      <c r="T644" s="19"/>
      <c r="U644" s="29">
        <f t="shared" si="152"/>
        <v>0</v>
      </c>
      <c r="V644" s="48">
        <f t="shared" si="153"/>
        <v>0</v>
      </c>
      <c r="W644" s="19"/>
      <c r="X644" s="20" t="e">
        <f t="shared" si="154"/>
        <v>#DIV/0!</v>
      </c>
      <c r="Y644" s="19"/>
    </row>
    <row r="645" spans="1:25" x14ac:dyDescent="0.25">
      <c r="A645" s="28" t="s">
        <v>78</v>
      </c>
      <c r="B645" s="19"/>
      <c r="C645" s="19"/>
      <c r="D645" s="29">
        <f t="shared" si="155"/>
        <v>0</v>
      </c>
      <c r="E645" s="19"/>
      <c r="F645" s="19"/>
      <c r="G645" s="20"/>
      <c r="H645" s="29">
        <f t="shared" si="148"/>
        <v>0</v>
      </c>
      <c r="I645" s="19"/>
      <c r="J645" s="19"/>
      <c r="K645" s="21"/>
      <c r="L645" s="29">
        <f t="shared" si="149"/>
        <v>0</v>
      </c>
      <c r="M645" s="19"/>
      <c r="N645" s="20"/>
      <c r="O645" s="29">
        <f t="shared" si="150"/>
        <v>0</v>
      </c>
      <c r="P645" s="19"/>
      <c r="Q645" s="20"/>
      <c r="R645" s="29">
        <f t="shared" si="151"/>
        <v>0</v>
      </c>
      <c r="S645" s="19"/>
      <c r="T645" s="19"/>
      <c r="U645" s="29">
        <f t="shared" si="152"/>
        <v>0</v>
      </c>
      <c r="V645" s="48">
        <f t="shared" si="153"/>
        <v>0</v>
      </c>
      <c r="W645" s="19"/>
      <c r="X645" s="20" t="e">
        <f t="shared" si="154"/>
        <v>#DIV/0!</v>
      </c>
      <c r="Y645" s="19"/>
    </row>
    <row r="646" spans="1:25" x14ac:dyDescent="0.25">
      <c r="A646" s="18" t="s">
        <v>79</v>
      </c>
      <c r="B646" s="19"/>
      <c r="C646" s="19"/>
      <c r="D646" s="29">
        <f t="shared" si="155"/>
        <v>0</v>
      </c>
      <c r="E646" s="19"/>
      <c r="F646" s="19"/>
      <c r="G646" s="20"/>
      <c r="H646" s="29">
        <f t="shared" si="148"/>
        <v>0</v>
      </c>
      <c r="I646" s="19"/>
      <c r="J646" s="19"/>
      <c r="K646" s="21"/>
      <c r="L646" s="29">
        <f t="shared" si="149"/>
        <v>0</v>
      </c>
      <c r="M646" s="19"/>
      <c r="N646" s="20"/>
      <c r="O646" s="29">
        <f t="shared" si="150"/>
        <v>0</v>
      </c>
      <c r="P646" s="19"/>
      <c r="Q646" s="20"/>
      <c r="R646" s="29">
        <f t="shared" si="151"/>
        <v>0</v>
      </c>
      <c r="S646" s="19"/>
      <c r="T646" s="19"/>
      <c r="U646" s="29">
        <f t="shared" si="152"/>
        <v>0</v>
      </c>
      <c r="V646" s="48">
        <f t="shared" si="153"/>
        <v>0</v>
      </c>
      <c r="W646" s="19"/>
      <c r="X646" s="20" t="e">
        <f t="shared" si="154"/>
        <v>#DIV/0!</v>
      </c>
      <c r="Y646" s="19"/>
    </row>
    <row r="647" spans="1:25" x14ac:dyDescent="0.25">
      <c r="A647" s="18" t="s">
        <v>80</v>
      </c>
      <c r="B647" s="19"/>
      <c r="C647" s="19"/>
      <c r="D647" s="29">
        <f t="shared" si="155"/>
        <v>0</v>
      </c>
      <c r="E647" s="19"/>
      <c r="F647" s="19"/>
      <c r="G647" s="20"/>
      <c r="H647" s="29">
        <f t="shared" si="148"/>
        <v>0</v>
      </c>
      <c r="I647" s="19"/>
      <c r="J647" s="19"/>
      <c r="K647" s="21"/>
      <c r="L647" s="29">
        <f t="shared" si="149"/>
        <v>0</v>
      </c>
      <c r="M647" s="19"/>
      <c r="N647" s="20"/>
      <c r="O647" s="29">
        <f t="shared" si="150"/>
        <v>0</v>
      </c>
      <c r="P647" s="19"/>
      <c r="Q647" s="20"/>
      <c r="R647" s="29">
        <f t="shared" si="151"/>
        <v>0</v>
      </c>
      <c r="S647" s="19"/>
      <c r="T647" s="19"/>
      <c r="U647" s="29">
        <f t="shared" si="152"/>
        <v>0</v>
      </c>
      <c r="V647" s="48">
        <f t="shared" si="153"/>
        <v>0</v>
      </c>
      <c r="W647" s="19"/>
      <c r="X647" s="20" t="e">
        <f t="shared" si="154"/>
        <v>#DIV/0!</v>
      </c>
      <c r="Y647" s="19"/>
    </row>
    <row r="648" spans="1:25" x14ac:dyDescent="0.25">
      <c r="A648" s="28" t="s">
        <v>81</v>
      </c>
      <c r="B648" s="19"/>
      <c r="C648" s="19"/>
      <c r="D648" s="29">
        <f t="shared" si="155"/>
        <v>0</v>
      </c>
      <c r="E648" s="19"/>
      <c r="F648" s="19"/>
      <c r="G648" s="20"/>
      <c r="H648" s="29">
        <f t="shared" si="148"/>
        <v>0</v>
      </c>
      <c r="I648" s="19"/>
      <c r="J648" s="19"/>
      <c r="K648" s="21"/>
      <c r="L648" s="29">
        <f t="shared" si="149"/>
        <v>0</v>
      </c>
      <c r="M648" s="19"/>
      <c r="N648" s="20"/>
      <c r="O648" s="29">
        <f t="shared" si="150"/>
        <v>0</v>
      </c>
      <c r="P648" s="19"/>
      <c r="Q648" s="20"/>
      <c r="R648" s="29">
        <f t="shared" si="151"/>
        <v>0</v>
      </c>
      <c r="S648" s="19"/>
      <c r="T648" s="19"/>
      <c r="U648" s="29">
        <f t="shared" si="152"/>
        <v>0</v>
      </c>
      <c r="V648" s="48">
        <f t="shared" si="153"/>
        <v>0</v>
      </c>
      <c r="W648" s="19"/>
      <c r="X648" s="20" t="e">
        <f t="shared" si="154"/>
        <v>#DIV/0!</v>
      </c>
      <c r="Y648" s="19"/>
    </row>
    <row r="649" spans="1:25" x14ac:dyDescent="0.25">
      <c r="A649" s="18" t="s">
        <v>82</v>
      </c>
      <c r="B649" s="19"/>
      <c r="C649" s="19"/>
      <c r="D649" s="29">
        <f t="shared" si="155"/>
        <v>0</v>
      </c>
      <c r="E649" s="19"/>
      <c r="F649" s="19"/>
      <c r="G649" s="20"/>
      <c r="H649" s="29">
        <f t="shared" si="148"/>
        <v>0</v>
      </c>
      <c r="I649" s="19"/>
      <c r="J649" s="19"/>
      <c r="K649" s="21"/>
      <c r="L649" s="29">
        <f t="shared" si="149"/>
        <v>0</v>
      </c>
      <c r="M649" s="19"/>
      <c r="N649" s="20"/>
      <c r="O649" s="29">
        <f t="shared" si="150"/>
        <v>0</v>
      </c>
      <c r="P649" s="19"/>
      <c r="Q649" s="20"/>
      <c r="R649" s="29">
        <f t="shared" si="151"/>
        <v>0</v>
      </c>
      <c r="S649" s="19"/>
      <c r="T649" s="19"/>
      <c r="U649" s="29">
        <f t="shared" si="152"/>
        <v>0</v>
      </c>
      <c r="V649" s="48">
        <f t="shared" si="153"/>
        <v>0</v>
      </c>
      <c r="W649" s="19"/>
      <c r="X649" s="20" t="e">
        <f t="shared" si="154"/>
        <v>#DIV/0!</v>
      </c>
      <c r="Y649" s="19"/>
    </row>
    <row r="650" spans="1:25" x14ac:dyDescent="0.25">
      <c r="A650" s="18" t="s">
        <v>83</v>
      </c>
      <c r="B650" s="19"/>
      <c r="C650" s="19"/>
      <c r="D650" s="29">
        <f t="shared" si="155"/>
        <v>0</v>
      </c>
      <c r="E650" s="19"/>
      <c r="F650" s="19"/>
      <c r="G650" s="20"/>
      <c r="H650" s="29">
        <f t="shared" si="148"/>
        <v>0</v>
      </c>
      <c r="I650" s="19"/>
      <c r="J650" s="19"/>
      <c r="K650" s="21"/>
      <c r="L650" s="29">
        <f t="shared" si="149"/>
        <v>0</v>
      </c>
      <c r="M650" s="19"/>
      <c r="N650" s="20"/>
      <c r="O650" s="29">
        <f t="shared" si="150"/>
        <v>0</v>
      </c>
      <c r="P650" s="19"/>
      <c r="Q650" s="20"/>
      <c r="R650" s="29">
        <f t="shared" si="151"/>
        <v>0</v>
      </c>
      <c r="S650" s="19"/>
      <c r="T650" s="19"/>
      <c r="U650" s="29">
        <f t="shared" si="152"/>
        <v>0</v>
      </c>
      <c r="V650" s="48">
        <f t="shared" si="153"/>
        <v>0</v>
      </c>
      <c r="W650" s="19"/>
      <c r="X650" s="20" t="e">
        <f t="shared" si="154"/>
        <v>#DIV/0!</v>
      </c>
      <c r="Y650" s="19"/>
    </row>
    <row r="651" spans="1:25" x14ac:dyDescent="0.25">
      <c r="A651" s="28" t="s">
        <v>84</v>
      </c>
      <c r="B651" s="19">
        <f>SUM(B652:B667)</f>
        <v>0</v>
      </c>
      <c r="C651" s="19">
        <f>SUM(C652:C667)</f>
        <v>0</v>
      </c>
      <c r="D651" s="29">
        <f t="shared" si="155"/>
        <v>0</v>
      </c>
      <c r="E651" s="19">
        <f>SUM(E652:E667)</f>
        <v>0</v>
      </c>
      <c r="F651" s="19">
        <f>SUM(F652:F667)</f>
        <v>0</v>
      </c>
      <c r="G651" s="20"/>
      <c r="H651" s="29">
        <f t="shared" si="148"/>
        <v>0</v>
      </c>
      <c r="I651" s="19">
        <f>SUM(I652:I667)</f>
        <v>0</v>
      </c>
      <c r="J651" s="19">
        <f>SUM(J652:J667)</f>
        <v>0</v>
      </c>
      <c r="K651" s="21"/>
      <c r="L651" s="29">
        <f t="shared" si="149"/>
        <v>0</v>
      </c>
      <c r="M651" s="19">
        <f>SUM(M652:M667)</f>
        <v>0</v>
      </c>
      <c r="N651" s="20"/>
      <c r="O651" s="29">
        <f t="shared" si="150"/>
        <v>0</v>
      </c>
      <c r="P651" s="19">
        <f>SUM(P652:P667)</f>
        <v>0</v>
      </c>
      <c r="Q651" s="20"/>
      <c r="R651" s="29">
        <f t="shared" si="151"/>
        <v>0</v>
      </c>
      <c r="S651" s="19">
        <f>SUM(S652:S667)</f>
        <v>0</v>
      </c>
      <c r="T651" s="19"/>
      <c r="U651" s="29">
        <f t="shared" si="152"/>
        <v>0</v>
      </c>
      <c r="V651" s="48">
        <f>SUM(V652:V667)</f>
        <v>0</v>
      </c>
      <c r="W651" s="19">
        <f>SUM(W652:W667)</f>
        <v>0</v>
      </c>
      <c r="X651" s="20" t="e">
        <f t="shared" si="154"/>
        <v>#DIV/0!</v>
      </c>
      <c r="Y651" s="19"/>
    </row>
    <row r="652" spans="1:25" x14ac:dyDescent="0.25">
      <c r="A652" s="35" t="s">
        <v>85</v>
      </c>
      <c r="B652" s="19"/>
      <c r="C652" s="19"/>
      <c r="D652" s="29">
        <f t="shared" si="155"/>
        <v>0</v>
      </c>
      <c r="E652" s="19"/>
      <c r="F652" s="19"/>
      <c r="G652" s="20"/>
      <c r="H652" s="29">
        <f t="shared" si="148"/>
        <v>0</v>
      </c>
      <c r="I652" s="19"/>
      <c r="J652" s="19"/>
      <c r="K652" s="21"/>
      <c r="L652" s="29">
        <f t="shared" si="149"/>
        <v>0</v>
      </c>
      <c r="M652" s="19"/>
      <c r="N652" s="20"/>
      <c r="O652" s="29">
        <f t="shared" si="150"/>
        <v>0</v>
      </c>
      <c r="P652" s="19"/>
      <c r="Q652" s="20"/>
      <c r="R652" s="29">
        <f t="shared" si="151"/>
        <v>0</v>
      </c>
      <c r="S652" s="19"/>
      <c r="T652" s="19"/>
      <c r="U652" s="29">
        <f t="shared" si="152"/>
        <v>0</v>
      </c>
      <c r="V652" s="48">
        <f t="shared" ref="V652:V715" si="156">E652+I652+M652+P652+S652</f>
        <v>0</v>
      </c>
      <c r="W652" s="19"/>
      <c r="X652" s="20" t="e">
        <f t="shared" si="154"/>
        <v>#DIV/0!</v>
      </c>
      <c r="Y652" s="19"/>
    </row>
    <row r="653" spans="1:25" x14ac:dyDescent="0.25">
      <c r="A653" s="35" t="s">
        <v>86</v>
      </c>
      <c r="B653" s="19"/>
      <c r="C653" s="19"/>
      <c r="D653" s="29">
        <f t="shared" si="155"/>
        <v>0</v>
      </c>
      <c r="E653" s="19"/>
      <c r="F653" s="19"/>
      <c r="G653" s="20"/>
      <c r="H653" s="29">
        <f t="shared" si="148"/>
        <v>0</v>
      </c>
      <c r="I653" s="19"/>
      <c r="J653" s="19"/>
      <c r="K653" s="21"/>
      <c r="L653" s="29">
        <f t="shared" si="149"/>
        <v>0</v>
      </c>
      <c r="M653" s="19"/>
      <c r="N653" s="20"/>
      <c r="O653" s="29">
        <f t="shared" si="150"/>
        <v>0</v>
      </c>
      <c r="P653" s="19"/>
      <c r="Q653" s="20"/>
      <c r="R653" s="29">
        <f t="shared" si="151"/>
        <v>0</v>
      </c>
      <c r="S653" s="19"/>
      <c r="T653" s="19"/>
      <c r="U653" s="29">
        <f t="shared" si="152"/>
        <v>0</v>
      </c>
      <c r="V653" s="48">
        <f t="shared" si="156"/>
        <v>0</v>
      </c>
      <c r="W653" s="19"/>
      <c r="X653" s="20" t="e">
        <f t="shared" si="154"/>
        <v>#DIV/0!</v>
      </c>
      <c r="Y653" s="19"/>
    </row>
    <row r="654" spans="1:25" x14ac:dyDescent="0.25">
      <c r="A654" s="35" t="s">
        <v>87</v>
      </c>
      <c r="B654" s="19"/>
      <c r="C654" s="19"/>
      <c r="D654" s="29">
        <f t="shared" si="155"/>
        <v>0</v>
      </c>
      <c r="E654" s="19"/>
      <c r="F654" s="19"/>
      <c r="G654" s="20"/>
      <c r="H654" s="29">
        <f t="shared" si="148"/>
        <v>0</v>
      </c>
      <c r="I654" s="19"/>
      <c r="J654" s="19"/>
      <c r="K654" s="21"/>
      <c r="L654" s="29">
        <f t="shared" si="149"/>
        <v>0</v>
      </c>
      <c r="M654" s="19"/>
      <c r="N654" s="20"/>
      <c r="O654" s="29">
        <f t="shared" si="150"/>
        <v>0</v>
      </c>
      <c r="P654" s="19"/>
      <c r="Q654" s="20"/>
      <c r="R654" s="29">
        <f t="shared" si="151"/>
        <v>0</v>
      </c>
      <c r="S654" s="19"/>
      <c r="T654" s="19"/>
      <c r="U654" s="29">
        <f t="shared" si="152"/>
        <v>0</v>
      </c>
      <c r="V654" s="48">
        <f t="shared" si="156"/>
        <v>0</v>
      </c>
      <c r="W654" s="19"/>
      <c r="X654" s="20" t="e">
        <f t="shared" si="154"/>
        <v>#DIV/0!</v>
      </c>
      <c r="Y654" s="19"/>
    </row>
    <row r="655" spans="1:25" x14ac:dyDescent="0.25">
      <c r="A655" s="35" t="s">
        <v>88</v>
      </c>
      <c r="B655" s="19"/>
      <c r="C655" s="19"/>
      <c r="D655" s="29">
        <f t="shared" si="155"/>
        <v>0</v>
      </c>
      <c r="E655" s="19"/>
      <c r="F655" s="19"/>
      <c r="G655" s="20"/>
      <c r="H655" s="29">
        <f t="shared" si="148"/>
        <v>0</v>
      </c>
      <c r="I655" s="19"/>
      <c r="J655" s="19"/>
      <c r="K655" s="21"/>
      <c r="L655" s="29">
        <f t="shared" si="149"/>
        <v>0</v>
      </c>
      <c r="M655" s="19"/>
      <c r="N655" s="20"/>
      <c r="O655" s="29">
        <f t="shared" si="150"/>
        <v>0</v>
      </c>
      <c r="P655" s="19"/>
      <c r="Q655" s="20"/>
      <c r="R655" s="29">
        <f t="shared" si="151"/>
        <v>0</v>
      </c>
      <c r="S655" s="19"/>
      <c r="T655" s="19"/>
      <c r="U655" s="29">
        <f t="shared" si="152"/>
        <v>0</v>
      </c>
      <c r="V655" s="48">
        <f t="shared" si="156"/>
        <v>0</v>
      </c>
      <c r="W655" s="19"/>
      <c r="X655" s="20" t="e">
        <f t="shared" si="154"/>
        <v>#DIV/0!</v>
      </c>
      <c r="Y655" s="19"/>
    </row>
    <row r="656" spans="1:25" x14ac:dyDescent="0.25">
      <c r="A656" s="35" t="s">
        <v>89</v>
      </c>
      <c r="B656" s="19"/>
      <c r="C656" s="19"/>
      <c r="D656" s="29">
        <f t="shared" si="155"/>
        <v>0</v>
      </c>
      <c r="E656" s="19"/>
      <c r="F656" s="19"/>
      <c r="G656" s="20"/>
      <c r="H656" s="29">
        <f t="shared" si="148"/>
        <v>0</v>
      </c>
      <c r="I656" s="19"/>
      <c r="J656" s="19"/>
      <c r="K656" s="21"/>
      <c r="L656" s="29">
        <f t="shared" si="149"/>
        <v>0</v>
      </c>
      <c r="M656" s="19"/>
      <c r="N656" s="20"/>
      <c r="O656" s="29">
        <f t="shared" si="150"/>
        <v>0</v>
      </c>
      <c r="P656" s="19"/>
      <c r="Q656" s="20"/>
      <c r="R656" s="29">
        <f t="shared" si="151"/>
        <v>0</v>
      </c>
      <c r="S656" s="19"/>
      <c r="T656" s="19"/>
      <c r="U656" s="29">
        <f t="shared" si="152"/>
        <v>0</v>
      </c>
      <c r="V656" s="48">
        <f t="shared" si="156"/>
        <v>0</v>
      </c>
      <c r="W656" s="19"/>
      <c r="X656" s="20" t="e">
        <f t="shared" si="154"/>
        <v>#DIV/0!</v>
      </c>
      <c r="Y656" s="19"/>
    </row>
    <row r="657" spans="1:25" x14ac:dyDescent="0.25">
      <c r="A657" s="35" t="s">
        <v>90</v>
      </c>
      <c r="B657" s="19"/>
      <c r="C657" s="19"/>
      <c r="D657" s="29">
        <f t="shared" si="155"/>
        <v>0</v>
      </c>
      <c r="E657" s="19"/>
      <c r="F657" s="19"/>
      <c r="G657" s="20"/>
      <c r="H657" s="29">
        <f t="shared" si="148"/>
        <v>0</v>
      </c>
      <c r="I657" s="19"/>
      <c r="J657" s="19"/>
      <c r="K657" s="21"/>
      <c r="L657" s="29">
        <f t="shared" si="149"/>
        <v>0</v>
      </c>
      <c r="M657" s="19"/>
      <c r="N657" s="20"/>
      <c r="O657" s="29">
        <f t="shared" si="150"/>
        <v>0</v>
      </c>
      <c r="P657" s="19"/>
      <c r="Q657" s="20"/>
      <c r="R657" s="29">
        <f t="shared" si="151"/>
        <v>0</v>
      </c>
      <c r="S657" s="19"/>
      <c r="T657" s="19"/>
      <c r="U657" s="29">
        <f t="shared" si="152"/>
        <v>0</v>
      </c>
      <c r="V657" s="48">
        <f t="shared" si="156"/>
        <v>0</v>
      </c>
      <c r="W657" s="19"/>
      <c r="X657" s="20" t="e">
        <f t="shared" si="154"/>
        <v>#DIV/0!</v>
      </c>
      <c r="Y657" s="19"/>
    </row>
    <row r="658" spans="1:25" x14ac:dyDescent="0.25">
      <c r="A658" s="35" t="s">
        <v>91</v>
      </c>
      <c r="B658" s="19"/>
      <c r="C658" s="19"/>
      <c r="D658" s="29">
        <f t="shared" si="155"/>
        <v>0</v>
      </c>
      <c r="E658" s="19"/>
      <c r="F658" s="19"/>
      <c r="G658" s="20"/>
      <c r="H658" s="29">
        <f t="shared" si="148"/>
        <v>0</v>
      </c>
      <c r="I658" s="19"/>
      <c r="J658" s="19"/>
      <c r="K658" s="21"/>
      <c r="L658" s="29">
        <f t="shared" si="149"/>
        <v>0</v>
      </c>
      <c r="M658" s="19"/>
      <c r="N658" s="20"/>
      <c r="O658" s="29">
        <f t="shared" si="150"/>
        <v>0</v>
      </c>
      <c r="P658" s="19"/>
      <c r="Q658" s="20"/>
      <c r="R658" s="29">
        <f t="shared" si="151"/>
        <v>0</v>
      </c>
      <c r="S658" s="19"/>
      <c r="T658" s="19"/>
      <c r="U658" s="29">
        <f t="shared" si="152"/>
        <v>0</v>
      </c>
      <c r="V658" s="48">
        <f t="shared" si="156"/>
        <v>0</v>
      </c>
      <c r="W658" s="19"/>
      <c r="X658" s="20" t="e">
        <f t="shared" si="154"/>
        <v>#DIV/0!</v>
      </c>
      <c r="Y658" s="19"/>
    </row>
    <row r="659" spans="1:25" x14ac:dyDescent="0.25">
      <c r="A659" s="35" t="s">
        <v>92</v>
      </c>
      <c r="B659" s="19"/>
      <c r="C659" s="19"/>
      <c r="D659" s="29">
        <f t="shared" si="155"/>
        <v>0</v>
      </c>
      <c r="E659" s="19"/>
      <c r="F659" s="19"/>
      <c r="G659" s="20"/>
      <c r="H659" s="29">
        <f t="shared" si="148"/>
        <v>0</v>
      </c>
      <c r="I659" s="19"/>
      <c r="J659" s="19"/>
      <c r="K659" s="21"/>
      <c r="L659" s="29">
        <f t="shared" si="149"/>
        <v>0</v>
      </c>
      <c r="M659" s="19"/>
      <c r="N659" s="20"/>
      <c r="O659" s="29">
        <f t="shared" si="150"/>
        <v>0</v>
      </c>
      <c r="P659" s="19"/>
      <c r="Q659" s="20"/>
      <c r="R659" s="29">
        <f t="shared" si="151"/>
        <v>0</v>
      </c>
      <c r="S659" s="19"/>
      <c r="T659" s="19"/>
      <c r="U659" s="29">
        <f t="shared" si="152"/>
        <v>0</v>
      </c>
      <c r="V659" s="48">
        <f t="shared" si="156"/>
        <v>0</v>
      </c>
      <c r="W659" s="19"/>
      <c r="X659" s="20" t="e">
        <f t="shared" si="154"/>
        <v>#DIV/0!</v>
      </c>
      <c r="Y659" s="19"/>
    </row>
    <row r="660" spans="1:25" x14ac:dyDescent="0.25">
      <c r="A660" s="35" t="s">
        <v>93</v>
      </c>
      <c r="B660" s="19"/>
      <c r="C660" s="19"/>
      <c r="D660" s="29">
        <f t="shared" si="155"/>
        <v>0</v>
      </c>
      <c r="E660" s="19"/>
      <c r="F660" s="19"/>
      <c r="G660" s="20"/>
      <c r="H660" s="29">
        <f t="shared" si="148"/>
        <v>0</v>
      </c>
      <c r="I660" s="19"/>
      <c r="J660" s="19"/>
      <c r="K660" s="21"/>
      <c r="L660" s="29">
        <f t="shared" si="149"/>
        <v>0</v>
      </c>
      <c r="M660" s="19"/>
      <c r="N660" s="20"/>
      <c r="O660" s="29">
        <f t="shared" si="150"/>
        <v>0</v>
      </c>
      <c r="P660" s="19"/>
      <c r="Q660" s="20"/>
      <c r="R660" s="29">
        <f t="shared" si="151"/>
        <v>0</v>
      </c>
      <c r="S660" s="19"/>
      <c r="T660" s="19"/>
      <c r="U660" s="29">
        <f t="shared" si="152"/>
        <v>0</v>
      </c>
      <c r="V660" s="48">
        <f t="shared" si="156"/>
        <v>0</v>
      </c>
      <c r="W660" s="19"/>
      <c r="X660" s="20" t="e">
        <f t="shared" si="154"/>
        <v>#DIV/0!</v>
      </c>
      <c r="Y660" s="19"/>
    </row>
    <row r="661" spans="1:25" x14ac:dyDescent="0.25">
      <c r="A661" s="35" t="s">
        <v>94</v>
      </c>
      <c r="B661" s="19"/>
      <c r="C661" s="19"/>
      <c r="D661" s="29">
        <f t="shared" si="155"/>
        <v>0</v>
      </c>
      <c r="E661" s="19"/>
      <c r="F661" s="19"/>
      <c r="G661" s="20"/>
      <c r="H661" s="29">
        <f t="shared" si="148"/>
        <v>0</v>
      </c>
      <c r="I661" s="19"/>
      <c r="J661" s="19"/>
      <c r="K661" s="21"/>
      <c r="L661" s="29">
        <f t="shared" si="149"/>
        <v>0</v>
      </c>
      <c r="M661" s="19"/>
      <c r="N661" s="20"/>
      <c r="O661" s="29">
        <f t="shared" si="150"/>
        <v>0</v>
      </c>
      <c r="P661" s="19"/>
      <c r="Q661" s="20"/>
      <c r="R661" s="29">
        <f t="shared" si="151"/>
        <v>0</v>
      </c>
      <c r="S661" s="19"/>
      <c r="T661" s="19"/>
      <c r="U661" s="29">
        <f t="shared" si="152"/>
        <v>0</v>
      </c>
      <c r="V661" s="48">
        <f t="shared" si="156"/>
        <v>0</v>
      </c>
      <c r="W661" s="19"/>
      <c r="X661" s="20" t="e">
        <f t="shared" si="154"/>
        <v>#DIV/0!</v>
      </c>
      <c r="Y661" s="19"/>
    </row>
    <row r="662" spans="1:25" x14ac:dyDescent="0.25">
      <c r="A662" s="35" t="s">
        <v>95</v>
      </c>
      <c r="B662" s="19"/>
      <c r="C662" s="19"/>
      <c r="D662" s="29">
        <f t="shared" si="155"/>
        <v>0</v>
      </c>
      <c r="E662" s="19"/>
      <c r="F662" s="19"/>
      <c r="G662" s="20"/>
      <c r="H662" s="29">
        <f t="shared" si="148"/>
        <v>0</v>
      </c>
      <c r="I662" s="19"/>
      <c r="J662" s="19"/>
      <c r="K662" s="21"/>
      <c r="L662" s="29">
        <f t="shared" si="149"/>
        <v>0</v>
      </c>
      <c r="M662" s="19"/>
      <c r="N662" s="20"/>
      <c r="O662" s="29">
        <f t="shared" si="150"/>
        <v>0</v>
      </c>
      <c r="P662" s="19"/>
      <c r="Q662" s="20"/>
      <c r="R662" s="29">
        <f t="shared" si="151"/>
        <v>0</v>
      </c>
      <c r="S662" s="19"/>
      <c r="T662" s="19"/>
      <c r="U662" s="29">
        <f t="shared" si="152"/>
        <v>0</v>
      </c>
      <c r="V662" s="48">
        <f t="shared" si="156"/>
        <v>0</v>
      </c>
      <c r="W662" s="19"/>
      <c r="X662" s="20" t="e">
        <f t="shared" si="154"/>
        <v>#DIV/0!</v>
      </c>
      <c r="Y662" s="19"/>
    </row>
    <row r="663" spans="1:25" x14ac:dyDescent="0.25">
      <c r="A663" s="35" t="s">
        <v>147</v>
      </c>
      <c r="B663" s="19"/>
      <c r="C663" s="19"/>
      <c r="D663" s="29">
        <f t="shared" si="155"/>
        <v>0</v>
      </c>
      <c r="E663" s="19"/>
      <c r="F663" s="19"/>
      <c r="G663" s="20"/>
      <c r="H663" s="29">
        <f t="shared" si="148"/>
        <v>0</v>
      </c>
      <c r="I663" s="19"/>
      <c r="J663" s="19"/>
      <c r="K663" s="21"/>
      <c r="L663" s="29">
        <f t="shared" si="149"/>
        <v>0</v>
      </c>
      <c r="M663" s="19"/>
      <c r="N663" s="20"/>
      <c r="O663" s="29">
        <f t="shared" si="150"/>
        <v>0</v>
      </c>
      <c r="P663" s="19"/>
      <c r="Q663" s="20"/>
      <c r="R663" s="29">
        <f t="shared" si="151"/>
        <v>0</v>
      </c>
      <c r="S663" s="19"/>
      <c r="T663" s="19"/>
      <c r="U663" s="29">
        <f t="shared" si="152"/>
        <v>0</v>
      </c>
      <c r="V663" s="48">
        <f t="shared" si="156"/>
        <v>0</v>
      </c>
      <c r="W663" s="19"/>
      <c r="X663" s="20" t="e">
        <f t="shared" si="154"/>
        <v>#DIV/0!</v>
      </c>
      <c r="Y663" s="19"/>
    </row>
    <row r="664" spans="1:25" x14ac:dyDescent="0.25">
      <c r="A664" s="18" t="s">
        <v>165</v>
      </c>
      <c r="B664" s="19"/>
      <c r="C664" s="19"/>
      <c r="D664" s="29">
        <f t="shared" si="155"/>
        <v>0</v>
      </c>
      <c r="E664" s="19"/>
      <c r="F664" s="19"/>
      <c r="G664" s="20"/>
      <c r="H664" s="29">
        <f t="shared" si="148"/>
        <v>0</v>
      </c>
      <c r="I664" s="19"/>
      <c r="J664" s="19"/>
      <c r="K664" s="21"/>
      <c r="L664" s="29">
        <f t="shared" si="149"/>
        <v>0</v>
      </c>
      <c r="M664" s="19"/>
      <c r="N664" s="20"/>
      <c r="O664" s="29">
        <f t="shared" si="150"/>
        <v>0</v>
      </c>
      <c r="P664" s="19"/>
      <c r="Q664" s="20"/>
      <c r="R664" s="29">
        <f t="shared" si="151"/>
        <v>0</v>
      </c>
      <c r="S664" s="19"/>
      <c r="T664" s="19"/>
      <c r="U664" s="29">
        <f t="shared" si="152"/>
        <v>0</v>
      </c>
      <c r="V664" s="48">
        <f t="shared" si="156"/>
        <v>0</v>
      </c>
      <c r="W664" s="19"/>
      <c r="X664" s="20" t="e">
        <f t="shared" si="154"/>
        <v>#DIV/0!</v>
      </c>
      <c r="Y664" s="19"/>
    </row>
    <row r="665" spans="1:25" x14ac:dyDescent="0.25">
      <c r="A665" s="18" t="s">
        <v>160</v>
      </c>
      <c r="B665" s="19"/>
      <c r="C665" s="19"/>
      <c r="D665" s="29">
        <f t="shared" si="155"/>
        <v>0</v>
      </c>
      <c r="E665" s="19"/>
      <c r="F665" s="19"/>
      <c r="G665" s="20"/>
      <c r="H665" s="29">
        <f t="shared" si="148"/>
        <v>0</v>
      </c>
      <c r="I665" s="19"/>
      <c r="J665" s="19"/>
      <c r="K665" s="21"/>
      <c r="L665" s="29">
        <f t="shared" si="149"/>
        <v>0</v>
      </c>
      <c r="M665" s="19"/>
      <c r="N665" s="20"/>
      <c r="O665" s="29">
        <f t="shared" si="150"/>
        <v>0</v>
      </c>
      <c r="P665" s="19"/>
      <c r="Q665" s="20"/>
      <c r="R665" s="29">
        <f t="shared" si="151"/>
        <v>0</v>
      </c>
      <c r="S665" s="19"/>
      <c r="T665" s="19"/>
      <c r="U665" s="29">
        <f t="shared" si="152"/>
        <v>0</v>
      </c>
      <c r="V665" s="48">
        <f t="shared" si="156"/>
        <v>0</v>
      </c>
      <c r="W665" s="19"/>
      <c r="X665" s="20" t="e">
        <f t="shared" si="154"/>
        <v>#DIV/0!</v>
      </c>
      <c r="Y665" s="19"/>
    </row>
    <row r="666" spans="1:25" x14ac:dyDescent="0.25">
      <c r="A666" s="18" t="s">
        <v>150</v>
      </c>
      <c r="B666" s="19"/>
      <c r="C666" s="19"/>
      <c r="D666" s="29">
        <f t="shared" si="155"/>
        <v>0</v>
      </c>
      <c r="E666" s="19"/>
      <c r="F666" s="19"/>
      <c r="G666" s="20"/>
      <c r="H666" s="29">
        <f t="shared" si="148"/>
        <v>0</v>
      </c>
      <c r="I666" s="19"/>
      <c r="J666" s="19"/>
      <c r="K666" s="21"/>
      <c r="L666" s="29">
        <f t="shared" si="149"/>
        <v>0</v>
      </c>
      <c r="M666" s="19"/>
      <c r="N666" s="20"/>
      <c r="O666" s="29">
        <f t="shared" si="150"/>
        <v>0</v>
      </c>
      <c r="P666" s="19"/>
      <c r="Q666" s="20"/>
      <c r="R666" s="29">
        <f t="shared" si="151"/>
        <v>0</v>
      </c>
      <c r="S666" s="19"/>
      <c r="T666" s="19"/>
      <c r="U666" s="29">
        <f t="shared" si="152"/>
        <v>0</v>
      </c>
      <c r="V666" s="48">
        <f t="shared" si="156"/>
        <v>0</v>
      </c>
      <c r="W666" s="19"/>
      <c r="X666" s="20" t="e">
        <f t="shared" si="154"/>
        <v>#DIV/0!</v>
      </c>
      <c r="Y666" s="19"/>
    </row>
    <row r="667" spans="1:25" x14ac:dyDescent="0.25">
      <c r="A667" s="18" t="s">
        <v>151</v>
      </c>
      <c r="B667" s="19"/>
      <c r="C667" s="19"/>
      <c r="D667" s="29">
        <f t="shared" si="155"/>
        <v>0</v>
      </c>
      <c r="E667" s="19"/>
      <c r="F667" s="19"/>
      <c r="G667" s="20"/>
      <c r="H667" s="29">
        <f t="shared" si="148"/>
        <v>0</v>
      </c>
      <c r="I667" s="19"/>
      <c r="J667" s="19"/>
      <c r="K667" s="21"/>
      <c r="L667" s="29">
        <f t="shared" si="149"/>
        <v>0</v>
      </c>
      <c r="M667" s="19"/>
      <c r="N667" s="20"/>
      <c r="O667" s="29">
        <f t="shared" si="150"/>
        <v>0</v>
      </c>
      <c r="P667" s="19"/>
      <c r="Q667" s="20"/>
      <c r="R667" s="29">
        <f t="shared" si="151"/>
        <v>0</v>
      </c>
      <c r="S667" s="19"/>
      <c r="T667" s="19"/>
      <c r="U667" s="29">
        <f t="shared" si="152"/>
        <v>0</v>
      </c>
      <c r="V667" s="48">
        <f t="shared" si="156"/>
        <v>0</v>
      </c>
      <c r="W667" s="19"/>
      <c r="X667" s="20" t="e">
        <f t="shared" si="154"/>
        <v>#DIV/0!</v>
      </c>
      <c r="Y667" s="19"/>
    </row>
    <row r="668" spans="1:25" x14ac:dyDescent="0.25">
      <c r="A668" s="28" t="s">
        <v>96</v>
      </c>
      <c r="B668" s="19"/>
      <c r="C668" s="19"/>
      <c r="D668" s="29">
        <f t="shared" si="155"/>
        <v>0</v>
      </c>
      <c r="E668" s="19"/>
      <c r="F668" s="19"/>
      <c r="G668" s="20"/>
      <c r="H668" s="29">
        <f t="shared" si="148"/>
        <v>0</v>
      </c>
      <c r="I668" s="19"/>
      <c r="J668" s="19"/>
      <c r="K668" s="21"/>
      <c r="L668" s="29">
        <f t="shared" si="149"/>
        <v>0</v>
      </c>
      <c r="M668" s="19"/>
      <c r="N668" s="20"/>
      <c r="O668" s="29">
        <f t="shared" si="150"/>
        <v>0</v>
      </c>
      <c r="P668" s="19"/>
      <c r="Q668" s="20"/>
      <c r="R668" s="29">
        <f t="shared" si="151"/>
        <v>0</v>
      </c>
      <c r="S668" s="19"/>
      <c r="T668" s="19"/>
      <c r="U668" s="29">
        <f t="shared" si="152"/>
        <v>0</v>
      </c>
      <c r="V668" s="48">
        <f t="shared" si="156"/>
        <v>0</v>
      </c>
      <c r="W668" s="19"/>
      <c r="X668" s="20" t="e">
        <f t="shared" si="154"/>
        <v>#DIV/0!</v>
      </c>
      <c r="Y668" s="19"/>
    </row>
    <row r="669" spans="1:25" x14ac:dyDescent="0.25">
      <c r="A669" s="28" t="s">
        <v>98</v>
      </c>
      <c r="B669" s="19"/>
      <c r="C669" s="19"/>
      <c r="D669" s="29">
        <f t="shared" si="155"/>
        <v>0</v>
      </c>
      <c r="E669" s="19"/>
      <c r="F669" s="19"/>
      <c r="G669" s="20"/>
      <c r="H669" s="29">
        <f t="shared" si="148"/>
        <v>0</v>
      </c>
      <c r="I669" s="19"/>
      <c r="J669" s="19"/>
      <c r="K669" s="21"/>
      <c r="L669" s="29">
        <f t="shared" si="149"/>
        <v>0</v>
      </c>
      <c r="M669" s="19"/>
      <c r="N669" s="20"/>
      <c r="O669" s="29">
        <f t="shared" si="150"/>
        <v>0</v>
      </c>
      <c r="P669" s="19"/>
      <c r="Q669" s="20"/>
      <c r="R669" s="29">
        <f t="shared" si="151"/>
        <v>0</v>
      </c>
      <c r="S669" s="19"/>
      <c r="T669" s="19"/>
      <c r="U669" s="29">
        <f t="shared" si="152"/>
        <v>0</v>
      </c>
      <c r="V669" s="48">
        <f t="shared" si="156"/>
        <v>0</v>
      </c>
      <c r="W669" s="19"/>
      <c r="X669" s="20" t="e">
        <f t="shared" si="154"/>
        <v>#DIV/0!</v>
      </c>
      <c r="Y669" s="19"/>
    </row>
    <row r="670" spans="1:25" x14ac:dyDescent="0.25">
      <c r="A670" s="28" t="s">
        <v>99</v>
      </c>
      <c r="B670" s="19"/>
      <c r="C670" s="19"/>
      <c r="D670" s="29">
        <f t="shared" si="155"/>
        <v>0</v>
      </c>
      <c r="E670" s="19"/>
      <c r="F670" s="19"/>
      <c r="G670" s="20"/>
      <c r="H670" s="29">
        <f t="shared" si="148"/>
        <v>0</v>
      </c>
      <c r="I670" s="19"/>
      <c r="J670" s="19"/>
      <c r="K670" s="21"/>
      <c r="L670" s="29">
        <f t="shared" si="149"/>
        <v>0</v>
      </c>
      <c r="M670" s="19"/>
      <c r="N670" s="20"/>
      <c r="O670" s="29">
        <f t="shared" si="150"/>
        <v>0</v>
      </c>
      <c r="P670" s="19"/>
      <c r="Q670" s="20"/>
      <c r="R670" s="29">
        <f t="shared" si="151"/>
        <v>0</v>
      </c>
      <c r="S670" s="19"/>
      <c r="T670" s="19"/>
      <c r="U670" s="29">
        <f t="shared" si="152"/>
        <v>0</v>
      </c>
      <c r="V670" s="48">
        <f t="shared" si="156"/>
        <v>0</v>
      </c>
      <c r="W670" s="19"/>
      <c r="X670" s="20" t="e">
        <f t="shared" si="154"/>
        <v>#DIV/0!</v>
      </c>
      <c r="Y670" s="19"/>
    </row>
    <row r="671" spans="1:25" x14ac:dyDescent="0.25">
      <c r="A671" s="28" t="s">
        <v>100</v>
      </c>
      <c r="B671" s="19"/>
      <c r="C671" s="19"/>
      <c r="D671" s="29">
        <f t="shared" si="155"/>
        <v>0</v>
      </c>
      <c r="E671" s="19"/>
      <c r="F671" s="19"/>
      <c r="G671" s="20"/>
      <c r="H671" s="29">
        <f t="shared" si="148"/>
        <v>0</v>
      </c>
      <c r="I671" s="19"/>
      <c r="J671" s="19"/>
      <c r="K671" s="21"/>
      <c r="L671" s="29">
        <f t="shared" si="149"/>
        <v>0</v>
      </c>
      <c r="M671" s="19"/>
      <c r="N671" s="20"/>
      <c r="O671" s="29">
        <f t="shared" si="150"/>
        <v>0</v>
      </c>
      <c r="P671" s="19"/>
      <c r="Q671" s="20"/>
      <c r="R671" s="29">
        <f t="shared" si="151"/>
        <v>0</v>
      </c>
      <c r="S671" s="19"/>
      <c r="T671" s="19"/>
      <c r="U671" s="29">
        <f t="shared" si="152"/>
        <v>0</v>
      </c>
      <c r="V671" s="48">
        <f t="shared" si="156"/>
        <v>0</v>
      </c>
      <c r="W671" s="19"/>
      <c r="X671" s="20" t="e">
        <f t="shared" si="154"/>
        <v>#DIV/0!</v>
      </c>
      <c r="Y671" s="19"/>
    </row>
    <row r="672" spans="1:25" x14ac:dyDescent="0.25">
      <c r="A672" s="28" t="s">
        <v>101</v>
      </c>
      <c r="B672" s="19"/>
      <c r="C672" s="19"/>
      <c r="D672" s="29">
        <f t="shared" si="155"/>
        <v>0</v>
      </c>
      <c r="E672" s="19"/>
      <c r="F672" s="19"/>
      <c r="G672" s="20"/>
      <c r="H672" s="29">
        <f t="shared" si="148"/>
        <v>0</v>
      </c>
      <c r="I672" s="19"/>
      <c r="J672" s="19"/>
      <c r="K672" s="21"/>
      <c r="L672" s="29">
        <f t="shared" si="149"/>
        <v>0</v>
      </c>
      <c r="M672" s="19"/>
      <c r="N672" s="20"/>
      <c r="O672" s="29">
        <f t="shared" si="150"/>
        <v>0</v>
      </c>
      <c r="P672" s="19"/>
      <c r="Q672" s="20"/>
      <c r="R672" s="29">
        <f t="shared" si="151"/>
        <v>0</v>
      </c>
      <c r="S672" s="19"/>
      <c r="T672" s="19"/>
      <c r="U672" s="29">
        <f t="shared" si="152"/>
        <v>0</v>
      </c>
      <c r="V672" s="48">
        <f t="shared" si="156"/>
        <v>0</v>
      </c>
      <c r="W672" s="19"/>
      <c r="X672" s="20" t="e">
        <f t="shared" si="154"/>
        <v>#DIV/0!</v>
      </c>
      <c r="Y672" s="19"/>
    </row>
    <row r="673" spans="1:25" x14ac:dyDescent="0.25">
      <c r="A673" s="28" t="s">
        <v>102</v>
      </c>
      <c r="B673" s="19"/>
      <c r="C673" s="19"/>
      <c r="D673" s="29">
        <f t="shared" si="155"/>
        <v>0</v>
      </c>
      <c r="E673" s="19"/>
      <c r="F673" s="19"/>
      <c r="G673" s="20"/>
      <c r="H673" s="29">
        <f t="shared" si="148"/>
        <v>0</v>
      </c>
      <c r="I673" s="19"/>
      <c r="J673" s="19"/>
      <c r="K673" s="21"/>
      <c r="L673" s="29">
        <f t="shared" si="149"/>
        <v>0</v>
      </c>
      <c r="M673" s="19"/>
      <c r="N673" s="20"/>
      <c r="O673" s="29">
        <f t="shared" si="150"/>
        <v>0</v>
      </c>
      <c r="P673" s="19"/>
      <c r="Q673" s="20"/>
      <c r="R673" s="29">
        <f t="shared" si="151"/>
        <v>0</v>
      </c>
      <c r="S673" s="19"/>
      <c r="T673" s="19"/>
      <c r="U673" s="29">
        <f t="shared" si="152"/>
        <v>0</v>
      </c>
      <c r="V673" s="48">
        <f t="shared" si="156"/>
        <v>0</v>
      </c>
      <c r="W673" s="19"/>
      <c r="X673" s="20" t="e">
        <f t="shared" si="154"/>
        <v>#DIV/0!</v>
      </c>
      <c r="Y673" s="19"/>
    </row>
    <row r="674" spans="1:25" x14ac:dyDescent="0.25">
      <c r="A674" s="28" t="s">
        <v>97</v>
      </c>
      <c r="B674" s="19"/>
      <c r="C674" s="19"/>
      <c r="D674" s="29">
        <f t="shared" si="155"/>
        <v>0</v>
      </c>
      <c r="E674" s="19"/>
      <c r="F674" s="19"/>
      <c r="G674" s="20"/>
      <c r="H674" s="29">
        <f t="shared" si="148"/>
        <v>0</v>
      </c>
      <c r="I674" s="19"/>
      <c r="J674" s="19"/>
      <c r="K674" s="21"/>
      <c r="L674" s="29">
        <f t="shared" si="149"/>
        <v>0</v>
      </c>
      <c r="M674" s="19"/>
      <c r="N674" s="20"/>
      <c r="O674" s="29">
        <f t="shared" si="150"/>
        <v>0</v>
      </c>
      <c r="P674" s="19"/>
      <c r="Q674" s="20"/>
      <c r="R674" s="29">
        <f t="shared" si="151"/>
        <v>0</v>
      </c>
      <c r="S674" s="19"/>
      <c r="T674" s="19"/>
      <c r="U674" s="29">
        <f t="shared" si="152"/>
        <v>0</v>
      </c>
      <c r="V674" s="48">
        <f t="shared" si="156"/>
        <v>0</v>
      </c>
      <c r="W674" s="19"/>
      <c r="X674" s="20" t="e">
        <f t="shared" si="154"/>
        <v>#DIV/0!</v>
      </c>
      <c r="Y674" s="19"/>
    </row>
    <row r="675" spans="1:25" x14ac:dyDescent="0.25">
      <c r="A675" s="18"/>
      <c r="B675" s="19"/>
      <c r="C675" s="19"/>
      <c r="D675" s="29">
        <f t="shared" si="155"/>
        <v>0</v>
      </c>
      <c r="E675" s="19"/>
      <c r="F675" s="19"/>
      <c r="G675" s="20"/>
      <c r="H675" s="29">
        <f t="shared" si="148"/>
        <v>0</v>
      </c>
      <c r="I675" s="19"/>
      <c r="J675" s="19"/>
      <c r="K675" s="21"/>
      <c r="L675" s="29">
        <f t="shared" si="149"/>
        <v>0</v>
      </c>
      <c r="M675" s="19"/>
      <c r="N675" s="20"/>
      <c r="O675" s="29">
        <f t="shared" si="150"/>
        <v>0</v>
      </c>
      <c r="P675" s="19"/>
      <c r="Q675" s="20"/>
      <c r="R675" s="29">
        <f t="shared" si="151"/>
        <v>0</v>
      </c>
      <c r="S675" s="19"/>
      <c r="T675" s="19"/>
      <c r="U675" s="29">
        <f t="shared" si="152"/>
        <v>0</v>
      </c>
      <c r="V675" s="48">
        <f t="shared" si="156"/>
        <v>0</v>
      </c>
      <c r="W675" s="19"/>
      <c r="X675" s="20" t="e">
        <f t="shared" si="154"/>
        <v>#DIV/0!</v>
      </c>
      <c r="Y675" s="19"/>
    </row>
    <row r="676" spans="1:25" x14ac:dyDescent="0.25">
      <c r="A676" s="28" t="s">
        <v>103</v>
      </c>
      <c r="B676" s="19"/>
      <c r="C676" s="19"/>
      <c r="D676" s="29">
        <f t="shared" si="155"/>
        <v>0</v>
      </c>
      <c r="E676" s="19"/>
      <c r="F676" s="19"/>
      <c r="G676" s="20"/>
      <c r="H676" s="29">
        <f t="shared" si="148"/>
        <v>0</v>
      </c>
      <c r="I676" s="19"/>
      <c r="J676" s="19"/>
      <c r="K676" s="21"/>
      <c r="L676" s="29">
        <f t="shared" si="149"/>
        <v>0</v>
      </c>
      <c r="M676" s="19"/>
      <c r="N676" s="20"/>
      <c r="O676" s="29">
        <f t="shared" si="150"/>
        <v>0</v>
      </c>
      <c r="P676" s="19"/>
      <c r="Q676" s="20"/>
      <c r="R676" s="29">
        <f t="shared" si="151"/>
        <v>0</v>
      </c>
      <c r="S676" s="19"/>
      <c r="T676" s="19"/>
      <c r="U676" s="29">
        <f t="shared" si="152"/>
        <v>0</v>
      </c>
      <c r="V676" s="48">
        <f t="shared" si="156"/>
        <v>0</v>
      </c>
      <c r="W676" s="19"/>
      <c r="X676" s="20" t="e">
        <f t="shared" si="154"/>
        <v>#DIV/0!</v>
      </c>
      <c r="Y676" s="19"/>
    </row>
    <row r="677" spans="1:25" x14ac:dyDescent="0.25">
      <c r="A677" s="18" t="s">
        <v>104</v>
      </c>
      <c r="B677" s="19"/>
      <c r="C677" s="19"/>
      <c r="D677" s="29">
        <f t="shared" si="155"/>
        <v>0</v>
      </c>
      <c r="E677" s="19"/>
      <c r="F677" s="19"/>
      <c r="G677" s="20"/>
      <c r="H677" s="29">
        <f t="shared" si="148"/>
        <v>0</v>
      </c>
      <c r="I677" s="19"/>
      <c r="J677" s="19"/>
      <c r="K677" s="21"/>
      <c r="L677" s="29">
        <f t="shared" si="149"/>
        <v>0</v>
      </c>
      <c r="M677" s="19"/>
      <c r="N677" s="20"/>
      <c r="O677" s="29">
        <f t="shared" si="150"/>
        <v>0</v>
      </c>
      <c r="P677" s="19"/>
      <c r="Q677" s="20"/>
      <c r="R677" s="29">
        <f t="shared" si="151"/>
        <v>0</v>
      </c>
      <c r="S677" s="19"/>
      <c r="T677" s="19"/>
      <c r="U677" s="29">
        <f t="shared" si="152"/>
        <v>0</v>
      </c>
      <c r="V677" s="48">
        <f t="shared" si="156"/>
        <v>0</v>
      </c>
      <c r="W677" s="19"/>
      <c r="X677" s="20" t="e">
        <f t="shared" si="154"/>
        <v>#DIV/0!</v>
      </c>
      <c r="Y677" s="19"/>
    </row>
    <row r="678" spans="1:25" x14ac:dyDescent="0.25">
      <c r="A678" s="18" t="s">
        <v>105</v>
      </c>
      <c r="B678" s="19"/>
      <c r="C678" s="19"/>
      <c r="D678" s="29">
        <f t="shared" si="155"/>
        <v>0</v>
      </c>
      <c r="E678" s="19"/>
      <c r="F678" s="19"/>
      <c r="G678" s="20"/>
      <c r="H678" s="29">
        <f t="shared" si="148"/>
        <v>0</v>
      </c>
      <c r="I678" s="19"/>
      <c r="J678" s="19"/>
      <c r="K678" s="21"/>
      <c r="L678" s="29">
        <f t="shared" si="149"/>
        <v>0</v>
      </c>
      <c r="M678" s="19"/>
      <c r="N678" s="20"/>
      <c r="O678" s="29">
        <f t="shared" si="150"/>
        <v>0</v>
      </c>
      <c r="P678" s="19"/>
      <c r="Q678" s="20"/>
      <c r="R678" s="29">
        <f t="shared" si="151"/>
        <v>0</v>
      </c>
      <c r="S678" s="19"/>
      <c r="T678" s="19"/>
      <c r="U678" s="29">
        <f t="shared" si="152"/>
        <v>0</v>
      </c>
      <c r="V678" s="48">
        <f t="shared" si="156"/>
        <v>0</v>
      </c>
      <c r="W678" s="19"/>
      <c r="X678" s="20" t="e">
        <f t="shared" si="154"/>
        <v>#DIV/0!</v>
      </c>
      <c r="Y678" s="19"/>
    </row>
    <row r="679" spans="1:25" x14ac:dyDescent="0.25">
      <c r="A679" s="28" t="s">
        <v>106</v>
      </c>
      <c r="B679" s="19"/>
      <c r="C679" s="19"/>
      <c r="D679" s="29">
        <f t="shared" si="155"/>
        <v>0</v>
      </c>
      <c r="E679" s="19"/>
      <c r="F679" s="19"/>
      <c r="G679" s="20"/>
      <c r="H679" s="29">
        <f t="shared" si="148"/>
        <v>0</v>
      </c>
      <c r="I679" s="19"/>
      <c r="J679" s="19"/>
      <c r="K679" s="21"/>
      <c r="L679" s="29">
        <f t="shared" si="149"/>
        <v>0</v>
      </c>
      <c r="M679" s="19"/>
      <c r="N679" s="20"/>
      <c r="O679" s="29">
        <f t="shared" si="150"/>
        <v>0</v>
      </c>
      <c r="P679" s="19"/>
      <c r="Q679" s="20"/>
      <c r="R679" s="29">
        <f t="shared" si="151"/>
        <v>0</v>
      </c>
      <c r="S679" s="19"/>
      <c r="T679" s="19"/>
      <c r="U679" s="29">
        <f t="shared" si="152"/>
        <v>0</v>
      </c>
      <c r="V679" s="48">
        <f t="shared" si="156"/>
        <v>0</v>
      </c>
      <c r="W679" s="19"/>
      <c r="X679" s="20" t="e">
        <f t="shared" si="154"/>
        <v>#DIV/0!</v>
      </c>
      <c r="Y679" s="19"/>
    </row>
    <row r="680" spans="1:25" x14ac:dyDescent="0.25">
      <c r="A680" s="18" t="s">
        <v>107</v>
      </c>
      <c r="B680" s="19"/>
      <c r="C680" s="19"/>
      <c r="D680" s="29">
        <f t="shared" si="155"/>
        <v>0</v>
      </c>
      <c r="E680" s="19"/>
      <c r="F680" s="19"/>
      <c r="G680" s="20"/>
      <c r="H680" s="29">
        <f t="shared" si="148"/>
        <v>0</v>
      </c>
      <c r="I680" s="19"/>
      <c r="J680" s="19"/>
      <c r="K680" s="21"/>
      <c r="L680" s="29">
        <f t="shared" si="149"/>
        <v>0</v>
      </c>
      <c r="M680" s="19"/>
      <c r="N680" s="20"/>
      <c r="O680" s="29">
        <f t="shared" si="150"/>
        <v>0</v>
      </c>
      <c r="P680" s="19"/>
      <c r="Q680" s="20"/>
      <c r="R680" s="29">
        <f t="shared" si="151"/>
        <v>0</v>
      </c>
      <c r="S680" s="19"/>
      <c r="T680" s="19"/>
      <c r="U680" s="29">
        <f t="shared" si="152"/>
        <v>0</v>
      </c>
      <c r="V680" s="48">
        <f t="shared" si="156"/>
        <v>0</v>
      </c>
      <c r="W680" s="19"/>
      <c r="X680" s="20" t="e">
        <f t="shared" si="154"/>
        <v>#DIV/0!</v>
      </c>
      <c r="Y680" s="19"/>
    </row>
    <row r="681" spans="1:25" x14ac:dyDescent="0.25">
      <c r="A681" s="18" t="s">
        <v>108</v>
      </c>
      <c r="B681" s="19"/>
      <c r="C681" s="19"/>
      <c r="D681" s="29">
        <f t="shared" si="155"/>
        <v>0</v>
      </c>
      <c r="E681" s="19"/>
      <c r="F681" s="19"/>
      <c r="G681" s="20"/>
      <c r="H681" s="29">
        <f t="shared" si="148"/>
        <v>0</v>
      </c>
      <c r="I681" s="19"/>
      <c r="J681" s="19"/>
      <c r="K681" s="21"/>
      <c r="L681" s="29">
        <f t="shared" si="149"/>
        <v>0</v>
      </c>
      <c r="M681" s="19"/>
      <c r="N681" s="20"/>
      <c r="O681" s="29">
        <f t="shared" si="150"/>
        <v>0</v>
      </c>
      <c r="P681" s="19"/>
      <c r="Q681" s="20"/>
      <c r="R681" s="29">
        <f t="shared" si="151"/>
        <v>0</v>
      </c>
      <c r="S681" s="19"/>
      <c r="T681" s="19"/>
      <c r="U681" s="29">
        <f t="shared" si="152"/>
        <v>0</v>
      </c>
      <c r="V681" s="48">
        <f t="shared" si="156"/>
        <v>0</v>
      </c>
      <c r="W681" s="19"/>
      <c r="X681" s="20" t="e">
        <f t="shared" si="154"/>
        <v>#DIV/0!</v>
      </c>
      <c r="Y681" s="19"/>
    </row>
    <row r="682" spans="1:25" x14ac:dyDescent="0.25">
      <c r="A682" s="28" t="s">
        <v>109</v>
      </c>
      <c r="B682" s="19"/>
      <c r="C682" s="19"/>
      <c r="D682" s="29">
        <f t="shared" si="155"/>
        <v>0</v>
      </c>
      <c r="E682" s="19"/>
      <c r="F682" s="19"/>
      <c r="G682" s="20"/>
      <c r="H682" s="29">
        <f t="shared" si="148"/>
        <v>0</v>
      </c>
      <c r="I682" s="19"/>
      <c r="J682" s="19"/>
      <c r="K682" s="21"/>
      <c r="L682" s="29">
        <f t="shared" si="149"/>
        <v>0</v>
      </c>
      <c r="M682" s="19"/>
      <c r="N682" s="20"/>
      <c r="O682" s="29">
        <f t="shared" si="150"/>
        <v>0</v>
      </c>
      <c r="P682" s="19"/>
      <c r="Q682" s="20"/>
      <c r="R682" s="29">
        <f t="shared" si="151"/>
        <v>0</v>
      </c>
      <c r="S682" s="19"/>
      <c r="T682" s="19"/>
      <c r="U682" s="29">
        <f t="shared" si="152"/>
        <v>0</v>
      </c>
      <c r="V682" s="48">
        <f t="shared" si="156"/>
        <v>0</v>
      </c>
      <c r="W682" s="19"/>
      <c r="X682" s="20" t="e">
        <f t="shared" si="154"/>
        <v>#DIV/0!</v>
      </c>
      <c r="Y682" s="19"/>
    </row>
    <row r="683" spans="1:25" x14ac:dyDescent="0.25">
      <c r="A683" s="18" t="s">
        <v>110</v>
      </c>
      <c r="B683" s="19"/>
      <c r="C683" s="19"/>
      <c r="D683" s="29">
        <f t="shared" si="155"/>
        <v>0</v>
      </c>
      <c r="E683" s="19"/>
      <c r="F683" s="19"/>
      <c r="G683" s="20"/>
      <c r="H683" s="29">
        <f t="shared" si="148"/>
        <v>0</v>
      </c>
      <c r="I683" s="19"/>
      <c r="J683" s="19"/>
      <c r="K683" s="21"/>
      <c r="L683" s="29">
        <f t="shared" si="149"/>
        <v>0</v>
      </c>
      <c r="M683" s="19"/>
      <c r="N683" s="20"/>
      <c r="O683" s="29">
        <f t="shared" si="150"/>
        <v>0</v>
      </c>
      <c r="P683" s="19"/>
      <c r="Q683" s="20"/>
      <c r="R683" s="29">
        <f t="shared" si="151"/>
        <v>0</v>
      </c>
      <c r="S683" s="19"/>
      <c r="T683" s="19"/>
      <c r="U683" s="29">
        <f t="shared" si="152"/>
        <v>0</v>
      </c>
      <c r="V683" s="48">
        <f t="shared" si="156"/>
        <v>0</v>
      </c>
      <c r="W683" s="19"/>
      <c r="X683" s="20" t="e">
        <f t="shared" si="154"/>
        <v>#DIV/0!</v>
      </c>
      <c r="Y683" s="19"/>
    </row>
    <row r="684" spans="1:25" x14ac:dyDescent="0.25">
      <c r="A684" s="18" t="s">
        <v>111</v>
      </c>
      <c r="B684" s="19"/>
      <c r="C684" s="19"/>
      <c r="D684" s="29">
        <f t="shared" si="155"/>
        <v>0</v>
      </c>
      <c r="E684" s="19"/>
      <c r="F684" s="19"/>
      <c r="G684" s="20"/>
      <c r="H684" s="29">
        <f t="shared" si="148"/>
        <v>0</v>
      </c>
      <c r="I684" s="19"/>
      <c r="J684" s="19"/>
      <c r="K684" s="21"/>
      <c r="L684" s="29">
        <f t="shared" si="149"/>
        <v>0</v>
      </c>
      <c r="M684" s="19"/>
      <c r="N684" s="20"/>
      <c r="O684" s="29">
        <f t="shared" si="150"/>
        <v>0</v>
      </c>
      <c r="P684" s="19"/>
      <c r="Q684" s="20"/>
      <c r="R684" s="29">
        <f t="shared" si="151"/>
        <v>0</v>
      </c>
      <c r="S684" s="19"/>
      <c r="T684" s="19"/>
      <c r="U684" s="29">
        <f t="shared" si="152"/>
        <v>0</v>
      </c>
      <c r="V684" s="48">
        <f t="shared" si="156"/>
        <v>0</v>
      </c>
      <c r="W684" s="19"/>
      <c r="X684" s="20" t="e">
        <f t="shared" si="154"/>
        <v>#DIV/0!</v>
      </c>
      <c r="Y684" s="19"/>
    </row>
    <row r="685" spans="1:25" x14ac:dyDescent="0.25">
      <c r="A685" s="28" t="s">
        <v>112</v>
      </c>
      <c r="B685" s="19"/>
      <c r="C685" s="19"/>
      <c r="D685" s="29">
        <f t="shared" si="155"/>
        <v>0</v>
      </c>
      <c r="E685" s="19"/>
      <c r="F685" s="19"/>
      <c r="G685" s="20"/>
      <c r="H685" s="29">
        <f t="shared" si="148"/>
        <v>0</v>
      </c>
      <c r="I685" s="19"/>
      <c r="J685" s="19"/>
      <c r="K685" s="21"/>
      <c r="L685" s="29">
        <f t="shared" si="149"/>
        <v>0</v>
      </c>
      <c r="M685" s="19"/>
      <c r="N685" s="20"/>
      <c r="O685" s="29">
        <f t="shared" si="150"/>
        <v>0</v>
      </c>
      <c r="P685" s="19"/>
      <c r="Q685" s="20"/>
      <c r="R685" s="29">
        <f t="shared" si="151"/>
        <v>0</v>
      </c>
      <c r="S685" s="19"/>
      <c r="T685" s="19"/>
      <c r="U685" s="29">
        <f t="shared" si="152"/>
        <v>0</v>
      </c>
      <c r="V685" s="48">
        <f t="shared" si="156"/>
        <v>0</v>
      </c>
      <c r="W685" s="19"/>
      <c r="X685" s="20" t="e">
        <f t="shared" si="154"/>
        <v>#DIV/0!</v>
      </c>
      <c r="Y685" s="19"/>
    </row>
    <row r="686" spans="1:25" x14ac:dyDescent="0.25">
      <c r="A686" s="18" t="s">
        <v>113</v>
      </c>
      <c r="B686" s="19"/>
      <c r="C686" s="19"/>
      <c r="D686" s="29">
        <f t="shared" si="155"/>
        <v>0</v>
      </c>
      <c r="E686" s="19"/>
      <c r="F686" s="19"/>
      <c r="G686" s="20"/>
      <c r="H686" s="29">
        <f t="shared" si="148"/>
        <v>0</v>
      </c>
      <c r="I686" s="19"/>
      <c r="J686" s="19"/>
      <c r="K686" s="21"/>
      <c r="L686" s="29">
        <f t="shared" si="149"/>
        <v>0</v>
      </c>
      <c r="M686" s="19"/>
      <c r="N686" s="20"/>
      <c r="O686" s="29">
        <f t="shared" si="150"/>
        <v>0</v>
      </c>
      <c r="P686" s="19"/>
      <c r="Q686" s="20"/>
      <c r="R686" s="29">
        <f t="shared" si="151"/>
        <v>0</v>
      </c>
      <c r="S686" s="19"/>
      <c r="T686" s="19"/>
      <c r="U686" s="29">
        <f t="shared" si="152"/>
        <v>0</v>
      </c>
      <c r="V686" s="48">
        <f t="shared" si="156"/>
        <v>0</v>
      </c>
      <c r="W686" s="19"/>
      <c r="X686" s="20" t="e">
        <f t="shared" si="154"/>
        <v>#DIV/0!</v>
      </c>
      <c r="Y686" s="19"/>
    </row>
    <row r="687" spans="1:25" x14ac:dyDescent="0.25">
      <c r="A687" s="28" t="s">
        <v>114</v>
      </c>
      <c r="B687" s="19"/>
      <c r="C687" s="19"/>
      <c r="D687" s="29">
        <f t="shared" si="155"/>
        <v>0</v>
      </c>
      <c r="E687" s="19"/>
      <c r="F687" s="19"/>
      <c r="G687" s="20"/>
      <c r="H687" s="29">
        <f t="shared" si="148"/>
        <v>0</v>
      </c>
      <c r="I687" s="19"/>
      <c r="J687" s="19"/>
      <c r="K687" s="21"/>
      <c r="L687" s="29">
        <f t="shared" si="149"/>
        <v>0</v>
      </c>
      <c r="M687" s="19"/>
      <c r="N687" s="20"/>
      <c r="O687" s="29">
        <f t="shared" si="150"/>
        <v>0</v>
      </c>
      <c r="P687" s="19"/>
      <c r="Q687" s="20"/>
      <c r="R687" s="29">
        <f t="shared" si="151"/>
        <v>0</v>
      </c>
      <c r="S687" s="19"/>
      <c r="T687" s="19"/>
      <c r="U687" s="29">
        <f t="shared" si="152"/>
        <v>0</v>
      </c>
      <c r="V687" s="48">
        <f t="shared" si="156"/>
        <v>0</v>
      </c>
      <c r="W687" s="19"/>
      <c r="X687" s="20" t="e">
        <f t="shared" si="154"/>
        <v>#DIV/0!</v>
      </c>
      <c r="Y687" s="19"/>
    </row>
    <row r="688" spans="1:25" x14ac:dyDescent="0.25">
      <c r="A688" s="18" t="s">
        <v>115</v>
      </c>
      <c r="B688" s="19"/>
      <c r="C688" s="19"/>
      <c r="D688" s="29">
        <f t="shared" si="155"/>
        <v>0</v>
      </c>
      <c r="E688" s="19"/>
      <c r="F688" s="19"/>
      <c r="G688" s="20"/>
      <c r="H688" s="29">
        <f t="shared" si="148"/>
        <v>0</v>
      </c>
      <c r="I688" s="19"/>
      <c r="J688" s="19"/>
      <c r="K688" s="21"/>
      <c r="L688" s="29">
        <f t="shared" si="149"/>
        <v>0</v>
      </c>
      <c r="M688" s="19"/>
      <c r="N688" s="20"/>
      <c r="O688" s="29">
        <f t="shared" si="150"/>
        <v>0</v>
      </c>
      <c r="P688" s="19"/>
      <c r="Q688" s="20"/>
      <c r="R688" s="29">
        <f t="shared" si="151"/>
        <v>0</v>
      </c>
      <c r="S688" s="19"/>
      <c r="T688" s="19"/>
      <c r="U688" s="29">
        <f t="shared" si="152"/>
        <v>0</v>
      </c>
      <c r="V688" s="48">
        <f t="shared" si="156"/>
        <v>0</v>
      </c>
      <c r="W688" s="19"/>
      <c r="X688" s="20" t="e">
        <f t="shared" si="154"/>
        <v>#DIV/0!</v>
      </c>
      <c r="Y688" s="19"/>
    </row>
    <row r="689" spans="1:25" x14ac:dyDescent="0.25">
      <c r="A689" s="28" t="s">
        <v>116</v>
      </c>
      <c r="B689" s="19"/>
      <c r="C689" s="19"/>
      <c r="D689" s="29">
        <f t="shared" si="155"/>
        <v>0</v>
      </c>
      <c r="E689" s="19"/>
      <c r="F689" s="19"/>
      <c r="G689" s="20"/>
      <c r="H689" s="29">
        <f t="shared" si="148"/>
        <v>0</v>
      </c>
      <c r="I689" s="19"/>
      <c r="J689" s="19"/>
      <c r="K689" s="21"/>
      <c r="L689" s="29">
        <f t="shared" si="149"/>
        <v>0</v>
      </c>
      <c r="M689" s="19"/>
      <c r="N689" s="20"/>
      <c r="O689" s="29">
        <f t="shared" si="150"/>
        <v>0</v>
      </c>
      <c r="P689" s="19"/>
      <c r="Q689" s="20"/>
      <c r="R689" s="29">
        <f t="shared" si="151"/>
        <v>0</v>
      </c>
      <c r="S689" s="19"/>
      <c r="T689" s="19"/>
      <c r="U689" s="29">
        <f t="shared" si="152"/>
        <v>0</v>
      </c>
      <c r="V689" s="48">
        <f t="shared" si="156"/>
        <v>0</v>
      </c>
      <c r="W689" s="19"/>
      <c r="X689" s="20" t="e">
        <f t="shared" si="154"/>
        <v>#DIV/0!</v>
      </c>
      <c r="Y689" s="19"/>
    </row>
    <row r="690" spans="1:25" x14ac:dyDescent="0.25">
      <c r="A690" s="18" t="s">
        <v>117</v>
      </c>
      <c r="B690" s="19"/>
      <c r="C690" s="19"/>
      <c r="D690" s="29">
        <f t="shared" si="155"/>
        <v>0</v>
      </c>
      <c r="E690" s="19"/>
      <c r="F690" s="19"/>
      <c r="G690" s="20"/>
      <c r="H690" s="29">
        <f t="shared" si="148"/>
        <v>0</v>
      </c>
      <c r="I690" s="19"/>
      <c r="J690" s="19"/>
      <c r="K690" s="21"/>
      <c r="L690" s="29">
        <f t="shared" si="149"/>
        <v>0</v>
      </c>
      <c r="M690" s="19"/>
      <c r="N690" s="20"/>
      <c r="O690" s="29">
        <f t="shared" si="150"/>
        <v>0</v>
      </c>
      <c r="P690" s="19"/>
      <c r="Q690" s="20"/>
      <c r="R690" s="29">
        <f t="shared" si="151"/>
        <v>0</v>
      </c>
      <c r="S690" s="19"/>
      <c r="T690" s="19"/>
      <c r="U690" s="29">
        <f t="shared" si="152"/>
        <v>0</v>
      </c>
      <c r="V690" s="48">
        <f t="shared" si="156"/>
        <v>0</v>
      </c>
      <c r="W690" s="19"/>
      <c r="X690" s="20" t="e">
        <f t="shared" si="154"/>
        <v>#DIV/0!</v>
      </c>
      <c r="Y690" s="19"/>
    </row>
    <row r="691" spans="1:25" x14ac:dyDescent="0.25">
      <c r="A691" s="28" t="s">
        <v>118</v>
      </c>
      <c r="B691" s="19"/>
      <c r="C691" s="19"/>
      <c r="D691" s="29">
        <f t="shared" si="155"/>
        <v>0</v>
      </c>
      <c r="E691" s="19"/>
      <c r="F691" s="19"/>
      <c r="G691" s="20"/>
      <c r="H691" s="29">
        <f t="shared" si="148"/>
        <v>0</v>
      </c>
      <c r="I691" s="19"/>
      <c r="J691" s="19"/>
      <c r="K691" s="21"/>
      <c r="L691" s="29">
        <f t="shared" si="149"/>
        <v>0</v>
      </c>
      <c r="M691" s="19"/>
      <c r="N691" s="20"/>
      <c r="O691" s="29">
        <f t="shared" si="150"/>
        <v>0</v>
      </c>
      <c r="P691" s="19"/>
      <c r="Q691" s="20"/>
      <c r="R691" s="29">
        <f t="shared" si="151"/>
        <v>0</v>
      </c>
      <c r="S691" s="19"/>
      <c r="T691" s="19"/>
      <c r="U691" s="29">
        <f t="shared" si="152"/>
        <v>0</v>
      </c>
      <c r="V691" s="48">
        <f t="shared" si="156"/>
        <v>0</v>
      </c>
      <c r="W691" s="19"/>
      <c r="X691" s="20" t="e">
        <f t="shared" si="154"/>
        <v>#DIV/0!</v>
      </c>
      <c r="Y691" s="19"/>
    </row>
    <row r="692" spans="1:25" x14ac:dyDescent="0.25">
      <c r="A692" s="28" t="s">
        <v>119</v>
      </c>
      <c r="B692" s="19"/>
      <c r="C692" s="19"/>
      <c r="D692" s="29">
        <f t="shared" si="155"/>
        <v>0</v>
      </c>
      <c r="E692" s="19"/>
      <c r="F692" s="19"/>
      <c r="G692" s="20"/>
      <c r="H692" s="29">
        <f t="shared" si="148"/>
        <v>0</v>
      </c>
      <c r="I692" s="19"/>
      <c r="J692" s="19"/>
      <c r="K692" s="21"/>
      <c r="L692" s="29">
        <f t="shared" si="149"/>
        <v>0</v>
      </c>
      <c r="M692" s="19"/>
      <c r="N692" s="20"/>
      <c r="O692" s="29">
        <f t="shared" si="150"/>
        <v>0</v>
      </c>
      <c r="P692" s="19"/>
      <c r="Q692" s="20"/>
      <c r="R692" s="29">
        <f t="shared" si="151"/>
        <v>0</v>
      </c>
      <c r="S692" s="19"/>
      <c r="T692" s="19"/>
      <c r="U692" s="29">
        <f t="shared" si="152"/>
        <v>0</v>
      </c>
      <c r="V692" s="48">
        <f t="shared" si="156"/>
        <v>0</v>
      </c>
      <c r="W692" s="19"/>
      <c r="X692" s="20" t="e">
        <f t="shared" si="154"/>
        <v>#DIV/0!</v>
      </c>
      <c r="Y692" s="19"/>
    </row>
    <row r="693" spans="1:25" x14ac:dyDescent="0.25">
      <c r="A693" s="18" t="s">
        <v>120</v>
      </c>
      <c r="B693" s="19"/>
      <c r="C693" s="19"/>
      <c r="D693" s="29">
        <f t="shared" si="155"/>
        <v>0</v>
      </c>
      <c r="E693" s="19"/>
      <c r="F693" s="19"/>
      <c r="G693" s="20"/>
      <c r="H693" s="29">
        <f t="shared" ref="H693:H728" si="157">E693*G693</f>
        <v>0</v>
      </c>
      <c r="I693" s="19"/>
      <c r="J693" s="19"/>
      <c r="K693" s="21"/>
      <c r="L693" s="29">
        <f t="shared" ref="L693:L728" si="158">I693*K693</f>
        <v>0</v>
      </c>
      <c r="M693" s="19"/>
      <c r="N693" s="20"/>
      <c r="O693" s="29">
        <f t="shared" ref="O693:O728" si="159">M693*N693</f>
        <v>0</v>
      </c>
      <c r="P693" s="19"/>
      <c r="Q693" s="20"/>
      <c r="R693" s="29">
        <f t="shared" ref="R693:R728" si="160">P693*Q693</f>
        <v>0</v>
      </c>
      <c r="S693" s="19"/>
      <c r="T693" s="19"/>
      <c r="U693" s="29">
        <f t="shared" ref="U693:U728" si="161">S693*T693</f>
        <v>0</v>
      </c>
      <c r="V693" s="48">
        <f t="shared" si="156"/>
        <v>0</v>
      </c>
      <c r="W693" s="19"/>
      <c r="X693" s="20" t="e">
        <f t="shared" si="154"/>
        <v>#DIV/0!</v>
      </c>
      <c r="Y693" s="19"/>
    </row>
    <row r="694" spans="1:25" x14ac:dyDescent="0.25">
      <c r="A694" s="28" t="s">
        <v>121</v>
      </c>
      <c r="B694" s="19"/>
      <c r="C694" s="19"/>
      <c r="D694" s="29">
        <f t="shared" si="155"/>
        <v>0</v>
      </c>
      <c r="E694" s="19"/>
      <c r="F694" s="19"/>
      <c r="G694" s="20"/>
      <c r="H694" s="29">
        <f t="shared" si="157"/>
        <v>0</v>
      </c>
      <c r="I694" s="19"/>
      <c r="J694" s="19"/>
      <c r="K694" s="21"/>
      <c r="L694" s="29">
        <f t="shared" si="158"/>
        <v>0</v>
      </c>
      <c r="M694" s="19"/>
      <c r="N694" s="20"/>
      <c r="O694" s="29">
        <f t="shared" si="159"/>
        <v>0</v>
      </c>
      <c r="P694" s="19"/>
      <c r="Q694" s="20"/>
      <c r="R694" s="29">
        <f t="shared" si="160"/>
        <v>0</v>
      </c>
      <c r="S694" s="19"/>
      <c r="T694" s="19"/>
      <c r="U694" s="29">
        <f t="shared" si="161"/>
        <v>0</v>
      </c>
      <c r="V694" s="48">
        <f t="shared" si="156"/>
        <v>0</v>
      </c>
      <c r="W694" s="19"/>
      <c r="X694" s="20" t="e">
        <f t="shared" ref="X694:X728" si="162">(H694+L694+O694+R694+U694)/V694</f>
        <v>#DIV/0!</v>
      </c>
      <c r="Y694" s="19"/>
    </row>
    <row r="695" spans="1:25" x14ac:dyDescent="0.25">
      <c r="A695" s="18" t="s">
        <v>122</v>
      </c>
      <c r="B695" s="19"/>
      <c r="C695" s="19"/>
      <c r="D695" s="29">
        <f t="shared" si="155"/>
        <v>0</v>
      </c>
      <c r="E695" s="19"/>
      <c r="F695" s="19"/>
      <c r="G695" s="20"/>
      <c r="H695" s="29">
        <f t="shared" si="157"/>
        <v>0</v>
      </c>
      <c r="I695" s="19"/>
      <c r="J695" s="19"/>
      <c r="K695" s="21"/>
      <c r="L695" s="29">
        <f t="shared" si="158"/>
        <v>0</v>
      </c>
      <c r="M695" s="19"/>
      <c r="N695" s="20"/>
      <c r="O695" s="29">
        <f t="shared" si="159"/>
        <v>0</v>
      </c>
      <c r="P695" s="19"/>
      <c r="Q695" s="20"/>
      <c r="R695" s="29">
        <f t="shared" si="160"/>
        <v>0</v>
      </c>
      <c r="S695" s="19"/>
      <c r="T695" s="19"/>
      <c r="U695" s="29">
        <f t="shared" si="161"/>
        <v>0</v>
      </c>
      <c r="V695" s="48">
        <f t="shared" si="156"/>
        <v>0</v>
      </c>
      <c r="W695" s="19"/>
      <c r="X695" s="20" t="e">
        <f t="shared" si="162"/>
        <v>#DIV/0!</v>
      </c>
      <c r="Y695" s="19"/>
    </row>
    <row r="696" spans="1:25" x14ac:dyDescent="0.25">
      <c r="A696" s="18" t="s">
        <v>123</v>
      </c>
      <c r="B696" s="19"/>
      <c r="C696" s="19"/>
      <c r="D696" s="29">
        <f t="shared" ref="D696:D739" si="163">B696-C696</f>
        <v>0</v>
      </c>
      <c r="E696" s="19"/>
      <c r="F696" s="19"/>
      <c r="G696" s="20"/>
      <c r="H696" s="29">
        <f t="shared" si="157"/>
        <v>0</v>
      </c>
      <c r="I696" s="19"/>
      <c r="J696" s="19"/>
      <c r="K696" s="21"/>
      <c r="L696" s="29">
        <f t="shared" si="158"/>
        <v>0</v>
      </c>
      <c r="M696" s="19"/>
      <c r="N696" s="20"/>
      <c r="O696" s="29">
        <f t="shared" si="159"/>
        <v>0</v>
      </c>
      <c r="P696" s="19"/>
      <c r="Q696" s="20"/>
      <c r="R696" s="29">
        <f t="shared" si="160"/>
        <v>0</v>
      </c>
      <c r="S696" s="19"/>
      <c r="T696" s="19"/>
      <c r="U696" s="29">
        <f t="shared" si="161"/>
        <v>0</v>
      </c>
      <c r="V696" s="48">
        <f t="shared" si="156"/>
        <v>0</v>
      </c>
      <c r="W696" s="19"/>
      <c r="X696" s="20" t="e">
        <f t="shared" si="162"/>
        <v>#DIV/0!</v>
      </c>
      <c r="Y696" s="19"/>
    </row>
    <row r="697" spans="1:25" x14ac:dyDescent="0.25">
      <c r="A697" s="28" t="s">
        <v>124</v>
      </c>
      <c r="B697" s="19"/>
      <c r="C697" s="19"/>
      <c r="D697" s="29">
        <f t="shared" si="163"/>
        <v>0</v>
      </c>
      <c r="E697" s="19"/>
      <c r="F697" s="19"/>
      <c r="G697" s="20"/>
      <c r="H697" s="29">
        <f t="shared" si="157"/>
        <v>0</v>
      </c>
      <c r="I697" s="19"/>
      <c r="J697" s="19"/>
      <c r="K697" s="21"/>
      <c r="L697" s="29">
        <f t="shared" si="158"/>
        <v>0</v>
      </c>
      <c r="M697" s="19"/>
      <c r="N697" s="20"/>
      <c r="O697" s="29">
        <f t="shared" si="159"/>
        <v>0</v>
      </c>
      <c r="P697" s="19"/>
      <c r="Q697" s="20"/>
      <c r="R697" s="29">
        <f t="shared" si="160"/>
        <v>0</v>
      </c>
      <c r="S697" s="19"/>
      <c r="T697" s="19"/>
      <c r="U697" s="29">
        <f t="shared" si="161"/>
        <v>0</v>
      </c>
      <c r="V697" s="48">
        <f t="shared" si="156"/>
        <v>0</v>
      </c>
      <c r="W697" s="19"/>
      <c r="X697" s="20" t="e">
        <f t="shared" si="162"/>
        <v>#DIV/0!</v>
      </c>
      <c r="Y697" s="19"/>
    </row>
    <row r="698" spans="1:25" x14ac:dyDescent="0.25">
      <c r="A698" s="18" t="s">
        <v>125</v>
      </c>
      <c r="B698" s="19"/>
      <c r="C698" s="19"/>
      <c r="D698" s="29">
        <f t="shared" si="163"/>
        <v>0</v>
      </c>
      <c r="E698" s="19"/>
      <c r="F698" s="19"/>
      <c r="G698" s="20"/>
      <c r="H698" s="29">
        <f t="shared" si="157"/>
        <v>0</v>
      </c>
      <c r="I698" s="19"/>
      <c r="J698" s="19"/>
      <c r="K698" s="21"/>
      <c r="L698" s="29">
        <f t="shared" si="158"/>
        <v>0</v>
      </c>
      <c r="M698" s="19"/>
      <c r="N698" s="20"/>
      <c r="O698" s="29">
        <f t="shared" si="159"/>
        <v>0</v>
      </c>
      <c r="P698" s="19"/>
      <c r="Q698" s="20"/>
      <c r="R698" s="29">
        <f t="shared" si="160"/>
        <v>0</v>
      </c>
      <c r="S698" s="19"/>
      <c r="T698" s="19"/>
      <c r="U698" s="29">
        <f t="shared" si="161"/>
        <v>0</v>
      </c>
      <c r="V698" s="48">
        <f t="shared" si="156"/>
        <v>0</v>
      </c>
      <c r="W698" s="19"/>
      <c r="X698" s="20" t="e">
        <f t="shared" si="162"/>
        <v>#DIV/0!</v>
      </c>
      <c r="Y698" s="19"/>
    </row>
    <row r="699" spans="1:25" x14ac:dyDescent="0.25">
      <c r="A699" s="18" t="s">
        <v>126</v>
      </c>
      <c r="B699" s="19"/>
      <c r="C699" s="19"/>
      <c r="D699" s="29">
        <f t="shared" si="163"/>
        <v>0</v>
      </c>
      <c r="E699" s="19"/>
      <c r="F699" s="19"/>
      <c r="G699" s="20"/>
      <c r="H699" s="29">
        <f t="shared" si="157"/>
        <v>0</v>
      </c>
      <c r="I699" s="19"/>
      <c r="J699" s="19"/>
      <c r="K699" s="21"/>
      <c r="L699" s="29">
        <f t="shared" si="158"/>
        <v>0</v>
      </c>
      <c r="M699" s="19"/>
      <c r="N699" s="20"/>
      <c r="O699" s="29">
        <f t="shared" si="159"/>
        <v>0</v>
      </c>
      <c r="P699" s="19"/>
      <c r="Q699" s="20"/>
      <c r="R699" s="29">
        <f t="shared" si="160"/>
        <v>0</v>
      </c>
      <c r="S699" s="19"/>
      <c r="T699" s="19"/>
      <c r="U699" s="29">
        <f t="shared" si="161"/>
        <v>0</v>
      </c>
      <c r="V699" s="48">
        <f t="shared" si="156"/>
        <v>0</v>
      </c>
      <c r="W699" s="19"/>
      <c r="X699" s="20" t="e">
        <f t="shared" si="162"/>
        <v>#DIV/0!</v>
      </c>
      <c r="Y699" s="19"/>
    </row>
    <row r="700" spans="1:25" x14ac:dyDescent="0.25">
      <c r="A700" s="28" t="s">
        <v>127</v>
      </c>
      <c r="B700" s="19"/>
      <c r="C700" s="19"/>
      <c r="D700" s="29">
        <f t="shared" si="163"/>
        <v>0</v>
      </c>
      <c r="E700" s="19"/>
      <c r="F700" s="19"/>
      <c r="G700" s="20"/>
      <c r="H700" s="29">
        <f t="shared" si="157"/>
        <v>0</v>
      </c>
      <c r="I700" s="19"/>
      <c r="J700" s="19"/>
      <c r="K700" s="21"/>
      <c r="L700" s="29">
        <f t="shared" si="158"/>
        <v>0</v>
      </c>
      <c r="M700" s="19"/>
      <c r="N700" s="20"/>
      <c r="O700" s="29">
        <f t="shared" si="159"/>
        <v>0</v>
      </c>
      <c r="P700" s="19"/>
      <c r="Q700" s="20"/>
      <c r="R700" s="29">
        <f t="shared" si="160"/>
        <v>0</v>
      </c>
      <c r="S700" s="19"/>
      <c r="T700" s="19"/>
      <c r="U700" s="29">
        <f t="shared" si="161"/>
        <v>0</v>
      </c>
      <c r="V700" s="48">
        <f t="shared" si="156"/>
        <v>0</v>
      </c>
      <c r="W700" s="19"/>
      <c r="X700" s="20" t="e">
        <f t="shared" si="162"/>
        <v>#DIV/0!</v>
      </c>
      <c r="Y700" s="19"/>
    </row>
    <row r="701" spans="1:25" x14ac:dyDescent="0.25">
      <c r="A701" s="18" t="s">
        <v>128</v>
      </c>
      <c r="B701" s="19"/>
      <c r="C701" s="19"/>
      <c r="D701" s="29">
        <f t="shared" si="163"/>
        <v>0</v>
      </c>
      <c r="E701" s="19"/>
      <c r="F701" s="19"/>
      <c r="G701" s="20"/>
      <c r="H701" s="29">
        <f t="shared" si="157"/>
        <v>0</v>
      </c>
      <c r="I701" s="19"/>
      <c r="J701" s="19"/>
      <c r="K701" s="21"/>
      <c r="L701" s="29">
        <f t="shared" si="158"/>
        <v>0</v>
      </c>
      <c r="M701" s="19"/>
      <c r="N701" s="20"/>
      <c r="O701" s="29">
        <f t="shared" si="159"/>
        <v>0</v>
      </c>
      <c r="P701" s="19"/>
      <c r="Q701" s="20"/>
      <c r="R701" s="29">
        <f t="shared" si="160"/>
        <v>0</v>
      </c>
      <c r="S701" s="19"/>
      <c r="T701" s="19"/>
      <c r="U701" s="29">
        <f t="shared" si="161"/>
        <v>0</v>
      </c>
      <c r="V701" s="48">
        <f t="shared" si="156"/>
        <v>0</v>
      </c>
      <c r="W701" s="19"/>
      <c r="X701" s="20" t="e">
        <f t="shared" si="162"/>
        <v>#DIV/0!</v>
      </c>
      <c r="Y701" s="19"/>
    </row>
    <row r="702" spans="1:25" x14ac:dyDescent="0.25">
      <c r="A702" s="18" t="s">
        <v>129</v>
      </c>
      <c r="B702" s="19"/>
      <c r="C702" s="19"/>
      <c r="D702" s="29">
        <f t="shared" si="163"/>
        <v>0</v>
      </c>
      <c r="E702" s="19"/>
      <c r="F702" s="19"/>
      <c r="G702" s="20"/>
      <c r="H702" s="29">
        <f t="shared" si="157"/>
        <v>0</v>
      </c>
      <c r="I702" s="19"/>
      <c r="J702" s="19"/>
      <c r="K702" s="21"/>
      <c r="L702" s="29">
        <f t="shared" si="158"/>
        <v>0</v>
      </c>
      <c r="M702" s="19"/>
      <c r="N702" s="20"/>
      <c r="O702" s="29">
        <f t="shared" si="159"/>
        <v>0</v>
      </c>
      <c r="P702" s="19"/>
      <c r="Q702" s="20"/>
      <c r="R702" s="29">
        <f t="shared" si="160"/>
        <v>0</v>
      </c>
      <c r="S702" s="19"/>
      <c r="T702" s="19"/>
      <c r="U702" s="29">
        <f t="shared" si="161"/>
        <v>0</v>
      </c>
      <c r="V702" s="48">
        <f t="shared" si="156"/>
        <v>0</v>
      </c>
      <c r="W702" s="19"/>
      <c r="X702" s="20" t="e">
        <f t="shared" si="162"/>
        <v>#DIV/0!</v>
      </c>
      <c r="Y702" s="19"/>
    </row>
    <row r="703" spans="1:25" x14ac:dyDescent="0.25">
      <c r="A703" s="28" t="s">
        <v>130</v>
      </c>
      <c r="B703" s="19"/>
      <c r="C703" s="19"/>
      <c r="D703" s="29">
        <f t="shared" si="163"/>
        <v>0</v>
      </c>
      <c r="E703" s="19"/>
      <c r="F703" s="19"/>
      <c r="G703" s="20"/>
      <c r="H703" s="29">
        <f t="shared" si="157"/>
        <v>0</v>
      </c>
      <c r="I703" s="19"/>
      <c r="J703" s="19"/>
      <c r="K703" s="21"/>
      <c r="L703" s="29">
        <f t="shared" si="158"/>
        <v>0</v>
      </c>
      <c r="M703" s="19"/>
      <c r="N703" s="20"/>
      <c r="O703" s="29">
        <f t="shared" si="159"/>
        <v>0</v>
      </c>
      <c r="P703" s="19"/>
      <c r="Q703" s="20"/>
      <c r="R703" s="29">
        <f t="shared" si="160"/>
        <v>0</v>
      </c>
      <c r="S703" s="19"/>
      <c r="T703" s="19"/>
      <c r="U703" s="29">
        <f t="shared" si="161"/>
        <v>0</v>
      </c>
      <c r="V703" s="48">
        <f t="shared" si="156"/>
        <v>0</v>
      </c>
      <c r="W703" s="19"/>
      <c r="X703" s="20" t="e">
        <f t="shared" si="162"/>
        <v>#DIV/0!</v>
      </c>
      <c r="Y703" s="19"/>
    </row>
    <row r="704" spans="1:25" x14ac:dyDescent="0.25">
      <c r="A704" s="18" t="s">
        <v>131</v>
      </c>
      <c r="B704" s="19"/>
      <c r="C704" s="19"/>
      <c r="D704" s="29">
        <f t="shared" si="163"/>
        <v>0</v>
      </c>
      <c r="E704" s="19"/>
      <c r="F704" s="19"/>
      <c r="G704" s="20"/>
      <c r="H704" s="29">
        <f t="shared" si="157"/>
        <v>0</v>
      </c>
      <c r="I704" s="19"/>
      <c r="J704" s="19"/>
      <c r="K704" s="21"/>
      <c r="L704" s="29">
        <f t="shared" si="158"/>
        <v>0</v>
      </c>
      <c r="M704" s="19"/>
      <c r="N704" s="20"/>
      <c r="O704" s="29">
        <f t="shared" si="159"/>
        <v>0</v>
      </c>
      <c r="P704" s="19"/>
      <c r="Q704" s="20"/>
      <c r="R704" s="29">
        <f t="shared" si="160"/>
        <v>0</v>
      </c>
      <c r="S704" s="19"/>
      <c r="T704" s="19"/>
      <c r="U704" s="29">
        <f t="shared" si="161"/>
        <v>0</v>
      </c>
      <c r="V704" s="48">
        <f t="shared" si="156"/>
        <v>0</v>
      </c>
      <c r="W704" s="19"/>
      <c r="X704" s="20" t="e">
        <f t="shared" si="162"/>
        <v>#DIV/0!</v>
      </c>
      <c r="Y704" s="19"/>
    </row>
    <row r="705" spans="1:25" x14ac:dyDescent="0.25">
      <c r="A705" s="28" t="s">
        <v>132</v>
      </c>
      <c r="B705" s="19"/>
      <c r="C705" s="19"/>
      <c r="D705" s="29">
        <f t="shared" si="163"/>
        <v>0</v>
      </c>
      <c r="E705" s="19"/>
      <c r="F705" s="19"/>
      <c r="G705" s="20"/>
      <c r="H705" s="29">
        <f t="shared" si="157"/>
        <v>0</v>
      </c>
      <c r="I705" s="19"/>
      <c r="J705" s="19"/>
      <c r="K705" s="21"/>
      <c r="L705" s="29">
        <f t="shared" si="158"/>
        <v>0</v>
      </c>
      <c r="M705" s="19"/>
      <c r="N705" s="20"/>
      <c r="O705" s="29">
        <f t="shared" si="159"/>
        <v>0</v>
      </c>
      <c r="P705" s="19"/>
      <c r="Q705" s="20"/>
      <c r="R705" s="29">
        <f t="shared" si="160"/>
        <v>0</v>
      </c>
      <c r="S705" s="19"/>
      <c r="T705" s="19"/>
      <c r="U705" s="29">
        <f t="shared" si="161"/>
        <v>0</v>
      </c>
      <c r="V705" s="48">
        <f t="shared" si="156"/>
        <v>0</v>
      </c>
      <c r="W705" s="19"/>
      <c r="X705" s="20" t="e">
        <f t="shared" si="162"/>
        <v>#DIV/0!</v>
      </c>
      <c r="Y705" s="19"/>
    </row>
    <row r="706" spans="1:25" x14ac:dyDescent="0.25">
      <c r="A706" s="18" t="s">
        <v>153</v>
      </c>
      <c r="B706" s="19"/>
      <c r="C706" s="19"/>
      <c r="D706" s="29">
        <f t="shared" si="163"/>
        <v>0</v>
      </c>
      <c r="E706" s="19"/>
      <c r="F706" s="19"/>
      <c r="G706" s="20"/>
      <c r="H706" s="29">
        <f t="shared" si="157"/>
        <v>0</v>
      </c>
      <c r="I706" s="19"/>
      <c r="J706" s="19"/>
      <c r="K706" s="21"/>
      <c r="L706" s="29">
        <f t="shared" si="158"/>
        <v>0</v>
      </c>
      <c r="M706" s="19"/>
      <c r="N706" s="20"/>
      <c r="O706" s="29">
        <f t="shared" si="159"/>
        <v>0</v>
      </c>
      <c r="P706" s="19"/>
      <c r="Q706" s="20"/>
      <c r="R706" s="29">
        <f t="shared" si="160"/>
        <v>0</v>
      </c>
      <c r="S706" s="19"/>
      <c r="T706" s="19"/>
      <c r="U706" s="29">
        <f t="shared" si="161"/>
        <v>0</v>
      </c>
      <c r="V706" s="48">
        <f t="shared" si="156"/>
        <v>0</v>
      </c>
      <c r="W706" s="19"/>
      <c r="X706" s="20" t="e">
        <f t="shared" si="162"/>
        <v>#DIV/0!</v>
      </c>
      <c r="Y706" s="19"/>
    </row>
    <row r="707" spans="1:25" x14ac:dyDescent="0.25">
      <c r="A707" s="18" t="s">
        <v>164</v>
      </c>
      <c r="B707" s="19"/>
      <c r="C707" s="19"/>
      <c r="D707" s="29">
        <f t="shared" si="163"/>
        <v>0</v>
      </c>
      <c r="E707" s="19"/>
      <c r="F707" s="19"/>
      <c r="G707" s="20"/>
      <c r="H707" s="29">
        <f t="shared" si="157"/>
        <v>0</v>
      </c>
      <c r="I707" s="19"/>
      <c r="J707" s="19"/>
      <c r="K707" s="21"/>
      <c r="L707" s="29">
        <f t="shared" si="158"/>
        <v>0</v>
      </c>
      <c r="M707" s="19"/>
      <c r="N707" s="20"/>
      <c r="O707" s="29">
        <f t="shared" si="159"/>
        <v>0</v>
      </c>
      <c r="P707" s="19"/>
      <c r="Q707" s="20"/>
      <c r="R707" s="29">
        <f t="shared" si="160"/>
        <v>0</v>
      </c>
      <c r="S707" s="19"/>
      <c r="T707" s="19"/>
      <c r="U707" s="29">
        <f t="shared" si="161"/>
        <v>0</v>
      </c>
      <c r="V707" s="48">
        <f t="shared" si="156"/>
        <v>0</v>
      </c>
      <c r="W707" s="19"/>
      <c r="X707" s="20" t="e">
        <f t="shared" si="162"/>
        <v>#DIV/0!</v>
      </c>
      <c r="Y707" s="19"/>
    </row>
    <row r="708" spans="1:25" x14ac:dyDescent="0.25">
      <c r="A708" s="28" t="s">
        <v>134</v>
      </c>
      <c r="B708" s="19"/>
      <c r="C708" s="19"/>
      <c r="D708" s="29">
        <f t="shared" si="163"/>
        <v>0</v>
      </c>
      <c r="E708" s="19"/>
      <c r="F708" s="19"/>
      <c r="G708" s="20"/>
      <c r="H708" s="29">
        <f t="shared" si="157"/>
        <v>0</v>
      </c>
      <c r="I708" s="19"/>
      <c r="J708" s="19"/>
      <c r="K708" s="21"/>
      <c r="L708" s="29">
        <f t="shared" si="158"/>
        <v>0</v>
      </c>
      <c r="M708" s="19"/>
      <c r="N708" s="20"/>
      <c r="O708" s="29">
        <f t="shared" si="159"/>
        <v>0</v>
      </c>
      <c r="P708" s="19"/>
      <c r="Q708" s="20"/>
      <c r="R708" s="29">
        <f t="shared" si="160"/>
        <v>0</v>
      </c>
      <c r="S708" s="19"/>
      <c r="T708" s="19"/>
      <c r="U708" s="29">
        <f t="shared" si="161"/>
        <v>0</v>
      </c>
      <c r="V708" s="48">
        <f t="shared" si="156"/>
        <v>0</v>
      </c>
      <c r="W708" s="19"/>
      <c r="X708" s="20" t="e">
        <f t="shared" si="162"/>
        <v>#DIV/0!</v>
      </c>
      <c r="Y708" s="19"/>
    </row>
    <row r="709" spans="1:25" x14ac:dyDescent="0.25">
      <c r="A709" s="28" t="s">
        <v>135</v>
      </c>
      <c r="B709" s="19"/>
      <c r="C709" s="19"/>
      <c r="D709" s="29">
        <f t="shared" si="163"/>
        <v>0</v>
      </c>
      <c r="E709" s="19"/>
      <c r="F709" s="19"/>
      <c r="G709" s="20"/>
      <c r="H709" s="29">
        <f t="shared" si="157"/>
        <v>0</v>
      </c>
      <c r="I709" s="19"/>
      <c r="J709" s="19"/>
      <c r="K709" s="21"/>
      <c r="L709" s="29">
        <f t="shared" si="158"/>
        <v>0</v>
      </c>
      <c r="M709" s="19"/>
      <c r="N709" s="20"/>
      <c r="O709" s="29">
        <f t="shared" si="159"/>
        <v>0</v>
      </c>
      <c r="P709" s="19"/>
      <c r="Q709" s="20"/>
      <c r="R709" s="29">
        <f t="shared" si="160"/>
        <v>0</v>
      </c>
      <c r="S709" s="19"/>
      <c r="T709" s="19"/>
      <c r="U709" s="29">
        <f t="shared" si="161"/>
        <v>0</v>
      </c>
      <c r="V709" s="48">
        <f t="shared" si="156"/>
        <v>0</v>
      </c>
      <c r="W709" s="19"/>
      <c r="X709" s="20" t="e">
        <f t="shared" si="162"/>
        <v>#DIV/0!</v>
      </c>
      <c r="Y709" s="19"/>
    </row>
    <row r="710" spans="1:25" x14ac:dyDescent="0.25">
      <c r="A710" s="28" t="s">
        <v>136</v>
      </c>
      <c r="B710" s="19"/>
      <c r="C710" s="19"/>
      <c r="D710" s="29">
        <f t="shared" si="163"/>
        <v>0</v>
      </c>
      <c r="E710" s="19"/>
      <c r="F710" s="19"/>
      <c r="G710" s="20"/>
      <c r="H710" s="29">
        <f t="shared" si="157"/>
        <v>0</v>
      </c>
      <c r="I710" s="19"/>
      <c r="J710" s="19"/>
      <c r="K710" s="21"/>
      <c r="L710" s="29">
        <f t="shared" si="158"/>
        <v>0</v>
      </c>
      <c r="M710" s="19"/>
      <c r="N710" s="20"/>
      <c r="O710" s="29">
        <f t="shared" si="159"/>
        <v>0</v>
      </c>
      <c r="P710" s="19"/>
      <c r="Q710" s="20"/>
      <c r="R710" s="29">
        <f t="shared" si="160"/>
        <v>0</v>
      </c>
      <c r="S710" s="19"/>
      <c r="T710" s="19"/>
      <c r="U710" s="29">
        <f t="shared" si="161"/>
        <v>0</v>
      </c>
      <c r="V710" s="48">
        <f t="shared" si="156"/>
        <v>0</v>
      </c>
      <c r="W710" s="19"/>
      <c r="X710" s="20" t="e">
        <f t="shared" si="162"/>
        <v>#DIV/0!</v>
      </c>
      <c r="Y710" s="19"/>
    </row>
    <row r="711" spans="1:25" x14ac:dyDescent="0.25">
      <c r="A711" s="28" t="s">
        <v>133</v>
      </c>
      <c r="B711" s="19"/>
      <c r="C711" s="19"/>
      <c r="D711" s="29">
        <f t="shared" si="163"/>
        <v>0</v>
      </c>
      <c r="E711" s="19"/>
      <c r="F711" s="19"/>
      <c r="G711" s="20"/>
      <c r="H711" s="29">
        <f t="shared" si="157"/>
        <v>0</v>
      </c>
      <c r="I711" s="19"/>
      <c r="J711" s="19"/>
      <c r="K711" s="21"/>
      <c r="L711" s="29">
        <f t="shared" si="158"/>
        <v>0</v>
      </c>
      <c r="M711" s="19"/>
      <c r="N711" s="20"/>
      <c r="O711" s="29">
        <f t="shared" si="159"/>
        <v>0</v>
      </c>
      <c r="P711" s="19"/>
      <c r="Q711" s="20"/>
      <c r="R711" s="29">
        <f t="shared" si="160"/>
        <v>0</v>
      </c>
      <c r="S711" s="19"/>
      <c r="T711" s="19"/>
      <c r="U711" s="29">
        <f t="shared" si="161"/>
        <v>0</v>
      </c>
      <c r="V711" s="48">
        <f t="shared" si="156"/>
        <v>0</v>
      </c>
      <c r="W711" s="19"/>
      <c r="X711" s="20" t="e">
        <f t="shared" si="162"/>
        <v>#DIV/0!</v>
      </c>
      <c r="Y711" s="19"/>
    </row>
    <row r="712" spans="1:25" x14ac:dyDescent="0.25">
      <c r="A712" s="28" t="s">
        <v>154</v>
      </c>
      <c r="B712" s="19"/>
      <c r="C712" s="19"/>
      <c r="D712" s="29">
        <f t="shared" si="163"/>
        <v>0</v>
      </c>
      <c r="E712" s="19"/>
      <c r="F712" s="19"/>
      <c r="G712" s="20"/>
      <c r="H712" s="29">
        <f t="shared" si="157"/>
        <v>0</v>
      </c>
      <c r="I712" s="19"/>
      <c r="J712" s="19"/>
      <c r="K712" s="21"/>
      <c r="L712" s="29">
        <f t="shared" si="158"/>
        <v>0</v>
      </c>
      <c r="M712" s="19"/>
      <c r="N712" s="20"/>
      <c r="O712" s="29">
        <f t="shared" si="159"/>
        <v>0</v>
      </c>
      <c r="P712" s="19"/>
      <c r="Q712" s="20"/>
      <c r="R712" s="29">
        <f t="shared" si="160"/>
        <v>0</v>
      </c>
      <c r="S712" s="19"/>
      <c r="T712" s="19"/>
      <c r="U712" s="29">
        <f t="shared" si="161"/>
        <v>0</v>
      </c>
      <c r="V712" s="48">
        <f t="shared" si="156"/>
        <v>0</v>
      </c>
      <c r="W712" s="19"/>
      <c r="X712" s="20" t="e">
        <f t="shared" si="162"/>
        <v>#DIV/0!</v>
      </c>
      <c r="Y712" s="19"/>
    </row>
    <row r="713" spans="1:25" x14ac:dyDescent="0.25">
      <c r="A713" s="28" t="s">
        <v>155</v>
      </c>
      <c r="B713" s="19"/>
      <c r="C713" s="19"/>
      <c r="D713" s="29">
        <f t="shared" si="163"/>
        <v>0</v>
      </c>
      <c r="E713" s="19"/>
      <c r="F713" s="19"/>
      <c r="G713" s="20"/>
      <c r="H713" s="29">
        <f t="shared" si="157"/>
        <v>0</v>
      </c>
      <c r="I713" s="19"/>
      <c r="J713" s="19"/>
      <c r="K713" s="21"/>
      <c r="L713" s="29">
        <f t="shared" si="158"/>
        <v>0</v>
      </c>
      <c r="M713" s="19"/>
      <c r="N713" s="20"/>
      <c r="O713" s="29">
        <f t="shared" si="159"/>
        <v>0</v>
      </c>
      <c r="P713" s="19"/>
      <c r="Q713" s="20"/>
      <c r="R713" s="29">
        <f t="shared" si="160"/>
        <v>0</v>
      </c>
      <c r="S713" s="19"/>
      <c r="T713" s="19"/>
      <c r="U713" s="29">
        <f t="shared" si="161"/>
        <v>0</v>
      </c>
      <c r="V713" s="48">
        <f t="shared" si="156"/>
        <v>0</v>
      </c>
      <c r="W713" s="19"/>
      <c r="X713" s="20" t="e">
        <f t="shared" si="162"/>
        <v>#DIV/0!</v>
      </c>
      <c r="Y713" s="19"/>
    </row>
    <row r="714" spans="1:25" x14ac:dyDescent="0.25">
      <c r="A714" s="28" t="s">
        <v>156</v>
      </c>
      <c r="B714" s="19"/>
      <c r="C714" s="19"/>
      <c r="D714" s="29">
        <f t="shared" si="163"/>
        <v>0</v>
      </c>
      <c r="E714" s="19"/>
      <c r="F714" s="19"/>
      <c r="G714" s="20"/>
      <c r="H714" s="29">
        <f t="shared" si="157"/>
        <v>0</v>
      </c>
      <c r="I714" s="19"/>
      <c r="J714" s="19"/>
      <c r="K714" s="21"/>
      <c r="L714" s="29">
        <f t="shared" si="158"/>
        <v>0</v>
      </c>
      <c r="M714" s="19"/>
      <c r="N714" s="20"/>
      <c r="O714" s="29">
        <f t="shared" si="159"/>
        <v>0</v>
      </c>
      <c r="P714" s="19"/>
      <c r="Q714" s="20"/>
      <c r="R714" s="29">
        <f t="shared" si="160"/>
        <v>0</v>
      </c>
      <c r="S714" s="19"/>
      <c r="T714" s="19"/>
      <c r="U714" s="29">
        <f t="shared" si="161"/>
        <v>0</v>
      </c>
      <c r="V714" s="48">
        <f t="shared" si="156"/>
        <v>0</v>
      </c>
      <c r="W714" s="19"/>
      <c r="X714" s="20" t="e">
        <f t="shared" si="162"/>
        <v>#DIV/0!</v>
      </c>
      <c r="Y714" s="19"/>
    </row>
    <row r="715" spans="1:25" x14ac:dyDescent="0.25">
      <c r="A715" s="28" t="s">
        <v>157</v>
      </c>
      <c r="B715" s="19"/>
      <c r="C715" s="19"/>
      <c r="D715" s="29">
        <f t="shared" si="163"/>
        <v>0</v>
      </c>
      <c r="E715" s="19"/>
      <c r="F715" s="19"/>
      <c r="G715" s="20"/>
      <c r="H715" s="29">
        <f t="shared" si="157"/>
        <v>0</v>
      </c>
      <c r="I715" s="19"/>
      <c r="J715" s="19"/>
      <c r="K715" s="21"/>
      <c r="L715" s="29">
        <f t="shared" si="158"/>
        <v>0</v>
      </c>
      <c r="M715" s="19"/>
      <c r="N715" s="20"/>
      <c r="O715" s="29">
        <f t="shared" si="159"/>
        <v>0</v>
      </c>
      <c r="P715" s="19"/>
      <c r="Q715" s="20"/>
      <c r="R715" s="29">
        <f t="shared" si="160"/>
        <v>0</v>
      </c>
      <c r="S715" s="19"/>
      <c r="T715" s="19"/>
      <c r="U715" s="29">
        <f t="shared" si="161"/>
        <v>0</v>
      </c>
      <c r="V715" s="48">
        <f t="shared" si="156"/>
        <v>0</v>
      </c>
      <c r="W715" s="19"/>
      <c r="X715" s="20" t="e">
        <f t="shared" si="162"/>
        <v>#DIV/0!</v>
      </c>
      <c r="Y715" s="19"/>
    </row>
    <row r="716" spans="1:25" x14ac:dyDescent="0.25">
      <c r="A716" s="28" t="s">
        <v>158</v>
      </c>
      <c r="B716" s="19"/>
      <c r="C716" s="19"/>
      <c r="D716" s="29">
        <f t="shared" si="163"/>
        <v>0</v>
      </c>
      <c r="E716" s="19"/>
      <c r="F716" s="19"/>
      <c r="G716" s="20"/>
      <c r="H716" s="29">
        <f t="shared" si="157"/>
        <v>0</v>
      </c>
      <c r="I716" s="19"/>
      <c r="J716" s="19"/>
      <c r="K716" s="21"/>
      <c r="L716" s="29">
        <f t="shared" si="158"/>
        <v>0</v>
      </c>
      <c r="M716" s="19"/>
      <c r="N716" s="20"/>
      <c r="O716" s="29">
        <f t="shared" si="159"/>
        <v>0</v>
      </c>
      <c r="P716" s="19"/>
      <c r="Q716" s="20"/>
      <c r="R716" s="29">
        <f t="shared" si="160"/>
        <v>0</v>
      </c>
      <c r="S716" s="19"/>
      <c r="T716" s="19"/>
      <c r="U716" s="29">
        <f t="shared" si="161"/>
        <v>0</v>
      </c>
      <c r="V716" s="48">
        <f t="shared" ref="V716:V728" si="164">E716+I716+M716+P716+S716</f>
        <v>0</v>
      </c>
      <c r="W716" s="19"/>
      <c r="X716" s="20" t="e">
        <f t="shared" si="162"/>
        <v>#DIV/0!</v>
      </c>
      <c r="Y716" s="19"/>
    </row>
    <row r="717" spans="1:25" x14ac:dyDescent="0.25">
      <c r="A717" s="28" t="s">
        <v>159</v>
      </c>
      <c r="B717" s="19"/>
      <c r="C717" s="19"/>
      <c r="D717" s="29">
        <f t="shared" si="163"/>
        <v>0</v>
      </c>
      <c r="E717" s="19"/>
      <c r="F717" s="19"/>
      <c r="G717" s="20"/>
      <c r="H717" s="29">
        <f t="shared" si="157"/>
        <v>0</v>
      </c>
      <c r="I717" s="19"/>
      <c r="J717" s="19"/>
      <c r="K717" s="21"/>
      <c r="L717" s="29">
        <f t="shared" si="158"/>
        <v>0</v>
      </c>
      <c r="M717" s="19"/>
      <c r="N717" s="20"/>
      <c r="O717" s="29">
        <f t="shared" si="159"/>
        <v>0</v>
      </c>
      <c r="P717" s="19"/>
      <c r="Q717" s="20"/>
      <c r="R717" s="29">
        <f t="shared" si="160"/>
        <v>0</v>
      </c>
      <c r="S717" s="19"/>
      <c r="T717" s="19"/>
      <c r="U717" s="29">
        <f t="shared" si="161"/>
        <v>0</v>
      </c>
      <c r="V717" s="48">
        <f t="shared" si="164"/>
        <v>0</v>
      </c>
      <c r="W717" s="19"/>
      <c r="X717" s="20" t="e">
        <f t="shared" si="162"/>
        <v>#DIV/0!</v>
      </c>
      <c r="Y717" s="19"/>
    </row>
    <row r="718" spans="1:25" x14ac:dyDescent="0.25">
      <c r="A718" s="28" t="s">
        <v>162</v>
      </c>
      <c r="B718" s="19"/>
      <c r="C718" s="19"/>
      <c r="D718" s="29">
        <f t="shared" si="163"/>
        <v>0</v>
      </c>
      <c r="E718" s="19"/>
      <c r="F718" s="19"/>
      <c r="G718" s="20"/>
      <c r="H718" s="29">
        <f t="shared" si="157"/>
        <v>0</v>
      </c>
      <c r="I718" s="19"/>
      <c r="J718" s="19"/>
      <c r="K718" s="21"/>
      <c r="L718" s="29">
        <f t="shared" si="158"/>
        <v>0</v>
      </c>
      <c r="M718" s="19"/>
      <c r="N718" s="20"/>
      <c r="O718" s="29">
        <f t="shared" si="159"/>
        <v>0</v>
      </c>
      <c r="P718" s="19"/>
      <c r="Q718" s="20"/>
      <c r="R718" s="29">
        <f t="shared" si="160"/>
        <v>0</v>
      </c>
      <c r="S718" s="19"/>
      <c r="T718" s="19"/>
      <c r="U718" s="29">
        <f t="shared" si="161"/>
        <v>0</v>
      </c>
      <c r="V718" s="48">
        <f t="shared" si="164"/>
        <v>0</v>
      </c>
      <c r="W718" s="19"/>
      <c r="X718" s="20" t="e">
        <f t="shared" si="162"/>
        <v>#DIV/0!</v>
      </c>
      <c r="Y718" s="19"/>
    </row>
    <row r="719" spans="1:25" x14ac:dyDescent="0.25">
      <c r="A719" s="18" t="s">
        <v>163</v>
      </c>
      <c r="B719" s="19"/>
      <c r="C719" s="19"/>
      <c r="D719" s="29">
        <f t="shared" si="163"/>
        <v>0</v>
      </c>
      <c r="E719" s="19"/>
      <c r="F719" s="19"/>
      <c r="G719" s="20"/>
      <c r="H719" s="29">
        <f t="shared" si="157"/>
        <v>0</v>
      </c>
      <c r="I719" s="19"/>
      <c r="J719" s="19"/>
      <c r="K719" s="21"/>
      <c r="L719" s="29">
        <f t="shared" si="158"/>
        <v>0</v>
      </c>
      <c r="M719" s="19"/>
      <c r="N719" s="20"/>
      <c r="O719" s="29">
        <f t="shared" si="159"/>
        <v>0</v>
      </c>
      <c r="P719" s="19"/>
      <c r="Q719" s="20"/>
      <c r="R719" s="29">
        <f t="shared" si="160"/>
        <v>0</v>
      </c>
      <c r="S719" s="19"/>
      <c r="T719" s="19"/>
      <c r="U719" s="29">
        <f t="shared" si="161"/>
        <v>0</v>
      </c>
      <c r="V719" s="48">
        <f t="shared" si="164"/>
        <v>0</v>
      </c>
      <c r="W719" s="19"/>
      <c r="X719" s="20" t="e">
        <f t="shared" si="162"/>
        <v>#DIV/0!</v>
      </c>
      <c r="Y719" s="19"/>
    </row>
    <row r="720" spans="1:25" x14ac:dyDescent="0.25">
      <c r="A720" s="28" t="s">
        <v>137</v>
      </c>
      <c r="B720" s="19"/>
      <c r="C720" s="19"/>
      <c r="D720" s="29">
        <f t="shared" si="163"/>
        <v>0</v>
      </c>
      <c r="E720" s="19"/>
      <c r="F720" s="19"/>
      <c r="G720" s="20"/>
      <c r="H720" s="29">
        <f t="shared" si="157"/>
        <v>0</v>
      </c>
      <c r="I720" s="19"/>
      <c r="J720" s="19"/>
      <c r="K720" s="21"/>
      <c r="L720" s="29">
        <f t="shared" si="158"/>
        <v>0</v>
      </c>
      <c r="M720" s="19"/>
      <c r="N720" s="20"/>
      <c r="O720" s="29">
        <f t="shared" si="159"/>
        <v>0</v>
      </c>
      <c r="P720" s="19"/>
      <c r="Q720" s="20"/>
      <c r="R720" s="29">
        <f t="shared" si="160"/>
        <v>0</v>
      </c>
      <c r="S720" s="19"/>
      <c r="T720" s="19"/>
      <c r="U720" s="29">
        <f t="shared" si="161"/>
        <v>0</v>
      </c>
      <c r="V720" s="48">
        <f t="shared" si="164"/>
        <v>0</v>
      </c>
      <c r="W720" s="19"/>
      <c r="X720" s="20" t="e">
        <f t="shared" si="162"/>
        <v>#DIV/0!</v>
      </c>
      <c r="Y720" s="19"/>
    </row>
    <row r="721" spans="1:25" x14ac:dyDescent="0.25">
      <c r="A721" s="28" t="s">
        <v>200</v>
      </c>
      <c r="B721" s="19"/>
      <c r="C721" s="19"/>
      <c r="D721" s="29">
        <f t="shared" si="163"/>
        <v>0</v>
      </c>
      <c r="E721" s="19"/>
      <c r="F721" s="19"/>
      <c r="G721" s="20"/>
      <c r="H721" s="29">
        <f t="shared" si="157"/>
        <v>0</v>
      </c>
      <c r="I721" s="19"/>
      <c r="J721" s="19"/>
      <c r="K721" s="21"/>
      <c r="L721" s="29">
        <f t="shared" si="158"/>
        <v>0</v>
      </c>
      <c r="M721" s="19"/>
      <c r="N721" s="20"/>
      <c r="O721" s="29">
        <f t="shared" si="159"/>
        <v>0</v>
      </c>
      <c r="P721" s="19"/>
      <c r="Q721" s="20"/>
      <c r="R721" s="29">
        <f t="shared" si="160"/>
        <v>0</v>
      </c>
      <c r="S721" s="19"/>
      <c r="T721" s="19"/>
      <c r="U721" s="29">
        <f t="shared" si="161"/>
        <v>0</v>
      </c>
      <c r="V721" s="48">
        <f t="shared" si="164"/>
        <v>0</v>
      </c>
      <c r="W721" s="19"/>
      <c r="X721" s="20" t="e">
        <f t="shared" si="162"/>
        <v>#DIV/0!</v>
      </c>
      <c r="Y721" s="19"/>
    </row>
    <row r="722" spans="1:25" x14ac:dyDescent="0.25">
      <c r="A722" s="18"/>
      <c r="B722" s="19"/>
      <c r="C722" s="19"/>
      <c r="D722" s="29">
        <f t="shared" si="163"/>
        <v>0</v>
      </c>
      <c r="E722" s="19"/>
      <c r="F722" s="19"/>
      <c r="G722" s="20"/>
      <c r="H722" s="29">
        <f t="shared" si="157"/>
        <v>0</v>
      </c>
      <c r="I722" s="19"/>
      <c r="J722" s="19"/>
      <c r="K722" s="21"/>
      <c r="L722" s="29">
        <f t="shared" si="158"/>
        <v>0</v>
      </c>
      <c r="M722" s="19"/>
      <c r="N722" s="20"/>
      <c r="O722" s="29">
        <f t="shared" si="159"/>
        <v>0</v>
      </c>
      <c r="P722" s="19"/>
      <c r="Q722" s="20"/>
      <c r="R722" s="29">
        <f t="shared" si="160"/>
        <v>0</v>
      </c>
      <c r="S722" s="19"/>
      <c r="T722" s="19"/>
      <c r="U722" s="29">
        <f t="shared" si="161"/>
        <v>0</v>
      </c>
      <c r="V722" s="48">
        <f t="shared" si="164"/>
        <v>0</v>
      </c>
      <c r="W722" s="19"/>
      <c r="X722" s="20" t="e">
        <f t="shared" si="162"/>
        <v>#DIV/0!</v>
      </c>
      <c r="Y722" s="19"/>
    </row>
    <row r="723" spans="1:25" x14ac:dyDescent="0.25">
      <c r="A723" s="18"/>
      <c r="B723" s="19"/>
      <c r="C723" s="19"/>
      <c r="D723" s="29">
        <f t="shared" si="163"/>
        <v>0</v>
      </c>
      <c r="E723" s="19"/>
      <c r="F723" s="19"/>
      <c r="G723" s="20"/>
      <c r="H723" s="29">
        <f t="shared" si="157"/>
        <v>0</v>
      </c>
      <c r="I723" s="19"/>
      <c r="J723" s="19"/>
      <c r="K723" s="21"/>
      <c r="L723" s="29">
        <f t="shared" si="158"/>
        <v>0</v>
      </c>
      <c r="M723" s="19"/>
      <c r="N723" s="20"/>
      <c r="O723" s="29">
        <f t="shared" si="159"/>
        <v>0</v>
      </c>
      <c r="P723" s="19"/>
      <c r="Q723" s="20"/>
      <c r="R723" s="29">
        <f t="shared" si="160"/>
        <v>0</v>
      </c>
      <c r="S723" s="19"/>
      <c r="T723" s="19"/>
      <c r="U723" s="29">
        <f t="shared" si="161"/>
        <v>0</v>
      </c>
      <c r="V723" s="48">
        <f t="shared" si="164"/>
        <v>0</v>
      </c>
      <c r="W723" s="19"/>
      <c r="X723" s="20" t="e">
        <f t="shared" si="162"/>
        <v>#DIV/0!</v>
      </c>
      <c r="Y723" s="19"/>
    </row>
    <row r="724" spans="1:25" x14ac:dyDescent="0.25">
      <c r="A724" s="28" t="s">
        <v>138</v>
      </c>
      <c r="B724" s="19"/>
      <c r="C724" s="19"/>
      <c r="D724" s="29">
        <f t="shared" si="163"/>
        <v>0</v>
      </c>
      <c r="E724" s="19"/>
      <c r="F724" s="19"/>
      <c r="G724" s="20"/>
      <c r="H724" s="29">
        <f t="shared" si="157"/>
        <v>0</v>
      </c>
      <c r="I724" s="19"/>
      <c r="J724" s="19"/>
      <c r="K724" s="21"/>
      <c r="L724" s="29">
        <f t="shared" si="158"/>
        <v>0</v>
      </c>
      <c r="M724" s="19"/>
      <c r="N724" s="20"/>
      <c r="O724" s="29">
        <f t="shared" si="159"/>
        <v>0</v>
      </c>
      <c r="P724" s="19"/>
      <c r="Q724" s="20"/>
      <c r="R724" s="29">
        <f t="shared" si="160"/>
        <v>0</v>
      </c>
      <c r="S724" s="19"/>
      <c r="T724" s="19"/>
      <c r="U724" s="29">
        <f t="shared" si="161"/>
        <v>0</v>
      </c>
      <c r="V724" s="48">
        <f t="shared" si="164"/>
        <v>0</v>
      </c>
      <c r="W724" s="19"/>
      <c r="X724" s="20" t="e">
        <f t="shared" si="162"/>
        <v>#DIV/0!</v>
      </c>
      <c r="Y724" s="19"/>
    </row>
    <row r="725" spans="1:25" x14ac:dyDescent="0.25">
      <c r="A725" s="18" t="s">
        <v>148</v>
      </c>
      <c r="B725" s="19"/>
      <c r="C725" s="19"/>
      <c r="D725" s="29">
        <f t="shared" si="163"/>
        <v>0</v>
      </c>
      <c r="E725" s="19"/>
      <c r="F725" s="19"/>
      <c r="G725" s="20"/>
      <c r="H725" s="29">
        <f t="shared" si="157"/>
        <v>0</v>
      </c>
      <c r="I725" s="19"/>
      <c r="J725" s="19"/>
      <c r="K725" s="21"/>
      <c r="L725" s="29">
        <f t="shared" si="158"/>
        <v>0</v>
      </c>
      <c r="M725" s="19"/>
      <c r="N725" s="20"/>
      <c r="O725" s="29">
        <f t="shared" si="159"/>
        <v>0</v>
      </c>
      <c r="P725" s="19"/>
      <c r="Q725" s="20"/>
      <c r="R725" s="29">
        <f t="shared" si="160"/>
        <v>0</v>
      </c>
      <c r="S725" s="19"/>
      <c r="T725" s="19"/>
      <c r="U725" s="29">
        <f t="shared" si="161"/>
        <v>0</v>
      </c>
      <c r="V725" s="48">
        <f t="shared" si="164"/>
        <v>0</v>
      </c>
      <c r="W725" s="19"/>
      <c r="X725" s="20" t="e">
        <f t="shared" si="162"/>
        <v>#DIV/0!</v>
      </c>
      <c r="Y725" s="19"/>
    </row>
    <row r="726" spans="1:25" x14ac:dyDescent="0.25">
      <c r="A726" s="18"/>
      <c r="B726" s="19"/>
      <c r="C726" s="19"/>
      <c r="D726" s="29">
        <f t="shared" si="163"/>
        <v>0</v>
      </c>
      <c r="E726" s="19"/>
      <c r="F726" s="19"/>
      <c r="G726" s="20"/>
      <c r="H726" s="29">
        <f t="shared" si="157"/>
        <v>0</v>
      </c>
      <c r="I726" s="19"/>
      <c r="J726" s="19"/>
      <c r="K726" s="21"/>
      <c r="L726" s="29">
        <f t="shared" si="158"/>
        <v>0</v>
      </c>
      <c r="M726" s="19"/>
      <c r="N726" s="20"/>
      <c r="O726" s="29">
        <f t="shared" si="159"/>
        <v>0</v>
      </c>
      <c r="P726" s="19"/>
      <c r="Q726" s="20"/>
      <c r="R726" s="29">
        <f t="shared" si="160"/>
        <v>0</v>
      </c>
      <c r="S726" s="19"/>
      <c r="T726" s="19"/>
      <c r="U726" s="29">
        <f t="shared" si="161"/>
        <v>0</v>
      </c>
      <c r="V726" s="48">
        <f t="shared" si="164"/>
        <v>0</v>
      </c>
      <c r="W726" s="19"/>
      <c r="X726" s="20" t="e">
        <f t="shared" si="162"/>
        <v>#DIV/0!</v>
      </c>
      <c r="Y726" s="19"/>
    </row>
    <row r="727" spans="1:25" x14ac:dyDescent="0.25">
      <c r="A727" s="18"/>
      <c r="B727" s="19"/>
      <c r="C727" s="19"/>
      <c r="D727" s="29">
        <f t="shared" si="163"/>
        <v>0</v>
      </c>
      <c r="E727" s="19"/>
      <c r="F727" s="19"/>
      <c r="G727" s="20"/>
      <c r="H727" s="29">
        <f t="shared" si="157"/>
        <v>0</v>
      </c>
      <c r="I727" s="19"/>
      <c r="J727" s="19"/>
      <c r="K727" s="21"/>
      <c r="L727" s="29">
        <f t="shared" si="158"/>
        <v>0</v>
      </c>
      <c r="M727" s="19"/>
      <c r="N727" s="20"/>
      <c r="O727" s="29">
        <f t="shared" si="159"/>
        <v>0</v>
      </c>
      <c r="P727" s="19"/>
      <c r="Q727" s="20"/>
      <c r="R727" s="29">
        <f t="shared" si="160"/>
        <v>0</v>
      </c>
      <c r="S727" s="19"/>
      <c r="T727" s="19"/>
      <c r="U727" s="29">
        <f t="shared" si="161"/>
        <v>0</v>
      </c>
      <c r="V727" s="48">
        <f t="shared" si="164"/>
        <v>0</v>
      </c>
      <c r="W727" s="19"/>
      <c r="X727" s="20" t="e">
        <f t="shared" si="162"/>
        <v>#DIV/0!</v>
      </c>
      <c r="Y727" s="19"/>
    </row>
    <row r="728" spans="1:25" x14ac:dyDescent="0.25">
      <c r="A728" s="36"/>
      <c r="B728" s="32"/>
      <c r="C728" s="32"/>
      <c r="D728" s="31">
        <f t="shared" si="163"/>
        <v>0</v>
      </c>
      <c r="E728" s="32"/>
      <c r="F728" s="32"/>
      <c r="G728" s="33"/>
      <c r="H728" s="31">
        <f t="shared" si="157"/>
        <v>0</v>
      </c>
      <c r="I728" s="32"/>
      <c r="J728" s="32"/>
      <c r="K728" s="34"/>
      <c r="L728" s="31">
        <f t="shared" si="158"/>
        <v>0</v>
      </c>
      <c r="M728" s="32"/>
      <c r="N728" s="33"/>
      <c r="O728" s="31">
        <f t="shared" si="159"/>
        <v>0</v>
      </c>
      <c r="P728" s="32"/>
      <c r="Q728" s="33"/>
      <c r="R728" s="31">
        <f t="shared" si="160"/>
        <v>0</v>
      </c>
      <c r="S728" s="32"/>
      <c r="T728" s="32"/>
      <c r="U728" s="31">
        <f t="shared" si="161"/>
        <v>0</v>
      </c>
      <c r="V728" s="50">
        <f t="shared" si="164"/>
        <v>0</v>
      </c>
      <c r="W728" s="32"/>
      <c r="X728" s="33" t="e">
        <f t="shared" si="162"/>
        <v>#DIV/0!</v>
      </c>
      <c r="Y728" s="32"/>
    </row>
    <row r="729" spans="1:25" x14ac:dyDescent="0.25">
      <c r="A729" s="26" t="s">
        <v>53</v>
      </c>
      <c r="B729" s="27"/>
      <c r="C729" s="27"/>
      <c r="D729" s="27">
        <f t="shared" si="163"/>
        <v>0</v>
      </c>
      <c r="E729" s="27"/>
      <c r="F729" s="27"/>
      <c r="G729" s="16"/>
      <c r="H729" s="27"/>
      <c r="I729" s="27"/>
      <c r="J729" s="27"/>
      <c r="K729" s="17"/>
      <c r="L729" s="27"/>
      <c r="M729" s="27"/>
      <c r="N729" s="16"/>
      <c r="O729" s="27"/>
      <c r="P729" s="27"/>
      <c r="Q729" s="16"/>
      <c r="R729" s="27"/>
      <c r="S729" s="27"/>
      <c r="T729" s="15"/>
      <c r="U729" s="27"/>
      <c r="V729" s="47"/>
      <c r="W729" s="27"/>
      <c r="X729" s="16"/>
      <c r="Y729" s="27"/>
    </row>
    <row r="730" spans="1:25" x14ac:dyDescent="0.25">
      <c r="A730" s="28" t="s">
        <v>139</v>
      </c>
      <c r="B730" s="29">
        <f>B630+B633+B636+B639+B642+B645+B648+B651+B668+B669+B670+B671+B672+B673+B674+B676+B679+B682+B685+B687+B689+B691+B692+B694+B697+B700+B703+B705+B708+B709+B710+B711+B712+B713+B714+B715+B716+B717+B718+B721</f>
        <v>0</v>
      </c>
      <c r="C730" s="29">
        <f>C630+C633+C636+C639+C642+C645+C648+C651+C668+C669+C670+C671+C672+C673+C674+C676+C679+C682+C685+C687+C689+C691+C692+C694+C697+C700+C703+C705+C708+C709+C710+C711+C712+C713+C714+C715+C716+C717+C718+C721</f>
        <v>69</v>
      </c>
      <c r="D730" s="29">
        <f t="shared" si="163"/>
        <v>-69</v>
      </c>
      <c r="E730" s="29">
        <f>E630+E633+E636+E639+E642+E645+E648+E651+E668+E669+E670+E671+E672+E673+E674+E676+E679+E682+E685+E687+E689+E691+E692+E694+E697+E700+E703+E705+E708+E709+E710+E711+E712+E713+E714+E715+E716+E717+E718+E721</f>
        <v>0</v>
      </c>
      <c r="F730" s="29">
        <f>F630+F633+F636+F639+F642+F645+F648+F651+F668+F669+F670+F671+F672+F673+F674+F676+F679+F682+F685+F687+F689+F691+F692+F694+F697+F700+F703+F705+F708+F709+F710+F711+F712+F713+F714+F715+F716+F717+F718+F721</f>
        <v>0</v>
      </c>
      <c r="G730" s="20" t="e">
        <f>H730/E730</f>
        <v>#DIV/0!</v>
      </c>
      <c r="H730" s="29">
        <f>H630+H633+H636+H639+H642+H645+H648+H651+H668+H669+H670+H671+H672+H673+H674+H676+H679+H682+H685+H687+H689+H691+H692+H694+H697+H700+H703+H705+H708+H709+H710+H711+H712+H713+H714+H715+H716+H717+H718+H721</f>
        <v>0</v>
      </c>
      <c r="I730" s="29">
        <f>I630+I633+I636+I639+I642+I645+I648+I651+I668+I669+I670+I671+I672+I673+I674+I676+I679+I682+I685+I687+I689+I691+I692+I694+I697+I700+I703+I705+I708+I709+I710+I711+I712+I713+I714+I715+I716+I717+I718+I721</f>
        <v>0</v>
      </c>
      <c r="J730" s="29">
        <f>J630+J633+J636+J639+J642+J645+J648+J651+J668+J669+J670+J671+J672+J673+J674+J676+J679+J682+J685+J687+J689+J691+J692+J694+J697+J700+J703+J705+J708+J709+J710+J711+J712+J713+J714+J715+J716+J717+J718+J721</f>
        <v>0</v>
      </c>
      <c r="K730" s="21" t="e">
        <f>L730/I730</f>
        <v>#DIV/0!</v>
      </c>
      <c r="L730" s="29">
        <f>L630+L633+L636+L639+L642+L645+L648+L651+L668+L669+L670+L671+L672+L673+L674+L676+L679+L682+L685+L687+L689+L691+L692+L694+L697+L700+L703+L705+L708+L709+L710+L711+L712+L713+L714+L715+L716+L717+L718+L721</f>
        <v>0</v>
      </c>
      <c r="M730" s="29">
        <f>M630+M633+M636+M639+M642+M645+M648+M651+M668+M669+M670+M671+M672+M673+M674+M676+M679+M682+M685+M687+M689+M691+M692+M694+M697+M700+M703+M705+M708+M709+M710+M711+M712+M713+M714+M715+M716+M717+M718+M721</f>
        <v>69</v>
      </c>
      <c r="N730" s="20">
        <f>O730/M730</f>
        <v>74.400000000000006</v>
      </c>
      <c r="O730" s="29">
        <f>O630+O633+O636+O639+O642+O645+O648+O651+O668+O669+O670+O671+O672+O673+O674+O676+O679+O682+O685+O687+O689+O691+O692+O694+O697+O700+O703+O705+O708+O709+O710+O711+O712+O713+O714+O715+O716+O717+O718+O721</f>
        <v>5133.6000000000004</v>
      </c>
      <c r="P730" s="29">
        <f>P630+P633+P636+P639+P642+P645+P648+P651+P668+P669+P670+P671+P672+P673+P674+P676+P679+P682+P685+P687+P689+P691+P692+P694+P697+P700+P703+P705+P708+P709+P710+P711+P712+P713+P714+P715+P716+P717+P718+P721</f>
        <v>0</v>
      </c>
      <c r="Q730" s="20" t="e">
        <f>R730/P730</f>
        <v>#DIV/0!</v>
      </c>
      <c r="R730" s="29">
        <f>R630+R633+R636+R639+R642+R645+R648+R651+R668+R669+R670+R671+R672+R673+R674+R676+R679+R682+R685+R687+R689+R691+R692+R694+R697+R700+R703+R705+R708+R709+R710+R711+R712+R713+R714+R715+R716+R717+R718+R721</f>
        <v>0</v>
      </c>
      <c r="S730" s="29">
        <f>S630+S633+S636+S639+S642+S645+S648+S651+S668+S669+S670+S671+S672+S673+S674+S676+S679+S682+S685+S687+S689+S691+S692+S694+S697+S700+S703+S705+S708+S709+S710+S711+S712+S713+S714+S715+S716+S717+S718+S721</f>
        <v>0</v>
      </c>
      <c r="T730" s="19" t="e">
        <f>U730/S730</f>
        <v>#DIV/0!</v>
      </c>
      <c r="U730" s="29">
        <f>U630+U633+U636+U639+U642+U645+U648+U651+U668+U669+U670+U671+U672+U673+U674+U676+U679+U682+U685+U687+U689+U691+U692+U694+U697+U700+U703+U705+U708+U709+U710+U711+U712+U713+U714+U715+U716+U717+U718+U721</f>
        <v>0</v>
      </c>
      <c r="V730" s="48">
        <f t="shared" ref="V730:V736" si="165">E730+I730+M730+P730+S730</f>
        <v>69</v>
      </c>
      <c r="W730" s="29">
        <f>W630+W633+W636+W639+W642+W645+W648+W651+W668+W669+W670+W671+W672+W673+W674+W676+W679+W682+W685+W687+W689+W691+W692+W694+W697+W700+W703+W705+W708+W709+W710+W711+W712+W713+W714+W715+W716+W717+W718+W721</f>
        <v>0</v>
      </c>
      <c r="X730" s="20">
        <f t="shared" ref="X730:X739" si="166">(H730+L730+O730+R730+U730)/V730</f>
        <v>74.400000000000006</v>
      </c>
      <c r="Y730" s="29">
        <f>Y630+Y633+Y636+Y639+Y642+Y645+Y648+Y651+Y668+Y669+Y670+Y671+Y672+Y673+Y674+Y676+Y679+Y682+Y685+Y687+Y689+Y691+Y692+Y694+Y697+Y700+Y703+Y705+Y708+Y709+Y710+Y711+Y712+Y713+Y714+Y715+Y716+Y717+Y718+Y721</f>
        <v>0</v>
      </c>
    </row>
    <row r="731" spans="1:25" s="6" customFormat="1" x14ac:dyDescent="0.25">
      <c r="A731" s="18" t="s">
        <v>55</v>
      </c>
      <c r="B731" s="29">
        <f>B651+B668+B672+B674+B687+B711+B671+B721</f>
        <v>0</v>
      </c>
      <c r="C731" s="29">
        <f>C651+C668+C672+C674+C687+C711+C671+C721</f>
        <v>0</v>
      </c>
      <c r="D731" s="29">
        <f t="shared" si="163"/>
        <v>0</v>
      </c>
      <c r="E731" s="29">
        <f>E651+E668+E672+E674+E687+E711+E671+E721</f>
        <v>0</v>
      </c>
      <c r="F731" s="29">
        <f>F651+F668+F672+F674+F687+F711+F671+F721</f>
        <v>0</v>
      </c>
      <c r="G731" s="20" t="e">
        <f t="shared" ref="G731:G739" si="167">H731/E731</f>
        <v>#DIV/0!</v>
      </c>
      <c r="H731" s="29">
        <f>H651+H668+H672+H674+H687+H711+H671+H721</f>
        <v>0</v>
      </c>
      <c r="I731" s="29">
        <f>I651+I668+I672+I674+I687+I711+I671+I721</f>
        <v>0</v>
      </c>
      <c r="J731" s="29">
        <f>J651+J668+J672+J674+J687+J711+J671+J721</f>
        <v>0</v>
      </c>
      <c r="K731" s="21" t="e">
        <f t="shared" ref="K731:K739" si="168">L731/I731</f>
        <v>#DIV/0!</v>
      </c>
      <c r="L731" s="29">
        <f>L651+L668+L672+L674+L687+L711+L671+L721</f>
        <v>0</v>
      </c>
      <c r="M731" s="29">
        <f>M651+M668+M672+M674+M687+M711+M671+M721</f>
        <v>0</v>
      </c>
      <c r="N731" s="20" t="e">
        <f t="shared" ref="N731:N738" si="169">O731/M731</f>
        <v>#DIV/0!</v>
      </c>
      <c r="O731" s="29">
        <f>O651+O668+O672+O674+O687+O711+O671+O721</f>
        <v>0</v>
      </c>
      <c r="P731" s="29">
        <f>P651+P668+P672+P674+P687+P711+P671+P721</f>
        <v>0</v>
      </c>
      <c r="Q731" s="20" t="e">
        <f t="shared" ref="Q731:Q739" si="170">R731/P731</f>
        <v>#DIV/0!</v>
      </c>
      <c r="R731" s="29">
        <f>R651+R668+R672+R674+R687+R711+R671+R721</f>
        <v>0</v>
      </c>
      <c r="S731" s="29">
        <f>S651+S668+S672+S674+S687+S711+S671+S721</f>
        <v>0</v>
      </c>
      <c r="T731" s="19" t="e">
        <f t="shared" ref="T731:T739" si="171">U731/S731</f>
        <v>#DIV/0!</v>
      </c>
      <c r="U731" s="29">
        <f>U651+U668+U672+U674+U687+U711+U671+U721</f>
        <v>0</v>
      </c>
      <c r="V731" s="48">
        <f t="shared" si="165"/>
        <v>0</v>
      </c>
      <c r="W731" s="29">
        <f>W651+W668+W672+W674+W687+W711+W671+W721</f>
        <v>0</v>
      </c>
      <c r="X731" s="20" t="e">
        <f t="shared" si="166"/>
        <v>#DIV/0!</v>
      </c>
      <c r="Y731" s="29">
        <f>Y651+Y668+Y672+Y674+Y687+Y711+Y671+Y721</f>
        <v>0</v>
      </c>
    </row>
    <row r="732" spans="1:25" s="6" customFormat="1" x14ac:dyDescent="0.25">
      <c r="A732" s="28" t="s">
        <v>141</v>
      </c>
      <c r="B732" s="29">
        <f>B631+B634+B637+B640+B643+B646+B649+B677+B680+B683+B686+B688+B690+B693+B695+B698+B701+B704+B706+B707+B719</f>
        <v>69</v>
      </c>
      <c r="C732" s="29">
        <f>C631+C634+C637+C640+C643+C646+C649+C677+C680+C683+C686+C688+C690+C693+C695+C698+C701+C704+C706+C707+C719</f>
        <v>0</v>
      </c>
      <c r="D732" s="29">
        <f t="shared" si="163"/>
        <v>69</v>
      </c>
      <c r="E732" s="29">
        <f>E631+E634+E637+E640+E643+E646+E649+E677+E680+E683+E686+E688+E690+E693+E695+E698+E701+E704+E706+E707+E719</f>
        <v>0</v>
      </c>
      <c r="F732" s="29">
        <f>F631+F634+F637+F640+F643+F646+F649+F677+F680+F683+F686+F688+F690+F693+F695+F698+F701+F704+F706+F707+F719</f>
        <v>0</v>
      </c>
      <c r="G732" s="20" t="e">
        <f t="shared" si="167"/>
        <v>#DIV/0!</v>
      </c>
      <c r="H732" s="29">
        <f>H631+H634+H637+H640+H643+H646+H649+H677+H680+H683+H686+H688+H690+H693+H695+H698+H701+H704+H706+H707+H719</f>
        <v>0</v>
      </c>
      <c r="I732" s="29">
        <f>I631+I634+I637+I640+I643+I646+I649+I677+I680+I683+I686+I688+I690+I693+I695+I698+I701+I704+I706+I707+I719</f>
        <v>0</v>
      </c>
      <c r="J732" s="29">
        <f>J631+J634+J637+J640+J643+J646+J649+J677+J680+J683+J686+J688+J690+J693+J695+J698+J701+J704+J706+J707+J719</f>
        <v>0</v>
      </c>
      <c r="K732" s="21" t="e">
        <f t="shared" si="168"/>
        <v>#DIV/0!</v>
      </c>
      <c r="L732" s="29">
        <f>L631+L634+L637+L640+L643+L646+L649+L677+L680+L683+L686+L688+L690+L693+L695+L698+L701+L704+L706+L707+L719</f>
        <v>0</v>
      </c>
      <c r="M732" s="29">
        <f>M631+M634+M637+M640+M643+M646+M649+M677+M680+M683+M686+M688+M690+M693+M695+M698+M701+M704+M706+M707+M719</f>
        <v>0</v>
      </c>
      <c r="N732" s="20" t="e">
        <f t="shared" si="169"/>
        <v>#DIV/0!</v>
      </c>
      <c r="O732" s="29">
        <f>O631+O634+O637+O640+O643+O646+O649+O677+O680+O683+O686+O688+O690+O693+O695+O698+O701+O704+O706+O707+O719</f>
        <v>0</v>
      </c>
      <c r="P732" s="29">
        <f>P631+P634+P637+P640+P643+P646+P649+P677+P680+P683+P686+P688+P690+P693+P695+P698+P701+P704+P706+P707+P719</f>
        <v>0</v>
      </c>
      <c r="Q732" s="20" t="e">
        <f t="shared" si="170"/>
        <v>#DIV/0!</v>
      </c>
      <c r="R732" s="29">
        <f>R631+R634+R637+R640+R643+R646+R649+R677+R680+R683+R686+R688+R690+R693+R695+R698+R701+R704+R706+R707+R719</f>
        <v>0</v>
      </c>
      <c r="S732" s="29">
        <f>S631+S634+S637+S640+S643+S646+S649+S677+S680+S683+S686+S688+S690+S693+S695+S698+S701+S704+S706+S707+S719</f>
        <v>0</v>
      </c>
      <c r="T732" s="19" t="e">
        <f t="shared" si="171"/>
        <v>#DIV/0!</v>
      </c>
      <c r="U732" s="29">
        <f>U631+U634+U637+U640+U643+U646+U649+U677+U680+U683+U686+U688+U690+U693+U695+U698+U701+U704+U706+U707+U719</f>
        <v>0</v>
      </c>
      <c r="V732" s="48">
        <f t="shared" si="165"/>
        <v>0</v>
      </c>
      <c r="W732" s="29">
        <f>W631+W634+W637+W640+W643+W646+W649+W677+W680+W683+W686+W688+W690+W693+W695+W698+W701+W704+W706+W707+W719</f>
        <v>0</v>
      </c>
      <c r="X732" s="20" t="e">
        <f t="shared" si="166"/>
        <v>#DIV/0!</v>
      </c>
      <c r="Y732" s="29">
        <f>Y631+Y634+Y637+Y640+Y643+Y646+Y649+Y677+Y680+Y683+Y686+Y688+Y690+Y693+Y695+Y698+Y701+Y704+Y706+Y707+Y719</f>
        <v>0</v>
      </c>
    </row>
    <row r="733" spans="1:25" s="6" customFormat="1" x14ac:dyDescent="0.25">
      <c r="A733" s="18" t="s">
        <v>142</v>
      </c>
      <c r="B733" s="29">
        <f>B688</f>
        <v>0</v>
      </c>
      <c r="C733" s="29">
        <f>C688</f>
        <v>0</v>
      </c>
      <c r="D733" s="29">
        <f t="shared" si="163"/>
        <v>0</v>
      </c>
      <c r="E733" s="29">
        <f>E688</f>
        <v>0</v>
      </c>
      <c r="F733" s="29">
        <f>F688</f>
        <v>0</v>
      </c>
      <c r="G733" s="20" t="e">
        <f t="shared" si="167"/>
        <v>#DIV/0!</v>
      </c>
      <c r="H733" s="29">
        <f>H688</f>
        <v>0</v>
      </c>
      <c r="I733" s="29">
        <f>I688</f>
        <v>0</v>
      </c>
      <c r="J733" s="29">
        <f>J688</f>
        <v>0</v>
      </c>
      <c r="K733" s="21" t="e">
        <f t="shared" si="168"/>
        <v>#DIV/0!</v>
      </c>
      <c r="L733" s="29">
        <f>L688</f>
        <v>0</v>
      </c>
      <c r="M733" s="29">
        <f>M688</f>
        <v>0</v>
      </c>
      <c r="N733" s="20" t="e">
        <f t="shared" si="169"/>
        <v>#DIV/0!</v>
      </c>
      <c r="O733" s="29">
        <f>O688</f>
        <v>0</v>
      </c>
      <c r="P733" s="29">
        <f>P688</f>
        <v>0</v>
      </c>
      <c r="Q733" s="20" t="e">
        <f t="shared" si="170"/>
        <v>#DIV/0!</v>
      </c>
      <c r="R733" s="29">
        <f>R688</f>
        <v>0</v>
      </c>
      <c r="S733" s="29">
        <f>S688</f>
        <v>0</v>
      </c>
      <c r="T733" s="19" t="e">
        <f t="shared" si="171"/>
        <v>#DIV/0!</v>
      </c>
      <c r="U733" s="29">
        <f>U688</f>
        <v>0</v>
      </c>
      <c r="V733" s="48">
        <f t="shared" si="165"/>
        <v>0</v>
      </c>
      <c r="W733" s="29">
        <f>W688</f>
        <v>0</v>
      </c>
      <c r="X733" s="20" t="e">
        <f t="shared" si="166"/>
        <v>#DIV/0!</v>
      </c>
      <c r="Y733" s="29">
        <f>Y688</f>
        <v>0</v>
      </c>
    </row>
    <row r="734" spans="1:25" s="6" customFormat="1" x14ac:dyDescent="0.25">
      <c r="A734" s="28" t="s">
        <v>143</v>
      </c>
      <c r="B734" s="29">
        <f>B632+B635+B638+B641+B644+B650+B647+B678+B681+B684+B696+B699+B702</f>
        <v>0</v>
      </c>
      <c r="C734" s="29">
        <f>C632+C635+C638+C641+C644+C650+C647+C678+C681+C684+C696+C699+C702</f>
        <v>0</v>
      </c>
      <c r="D734" s="29">
        <f t="shared" si="163"/>
        <v>0</v>
      </c>
      <c r="E734" s="29">
        <f>E632+E635+E638+E641+E644+E650+E647+E678+E681+E684+E696+E699+E702</f>
        <v>0</v>
      </c>
      <c r="F734" s="29">
        <f>F632+F635+F638+F641+F644+F650+F647+F678+F681+F684+F696+F699+F702</f>
        <v>0</v>
      </c>
      <c r="G734" s="20" t="e">
        <f t="shared" si="167"/>
        <v>#DIV/0!</v>
      </c>
      <c r="H734" s="29"/>
      <c r="I734" s="29">
        <f>I632+I635+I638+I641+I644+I650+I647+I678+I681+I684+I696+I699+I702</f>
        <v>0</v>
      </c>
      <c r="J734" s="29">
        <f>J632+J635+J638+J641+J644+J650+J647+J678+J681+J684+J696+J699+J702</f>
        <v>0</v>
      </c>
      <c r="K734" s="21" t="e">
        <f t="shared" si="168"/>
        <v>#DIV/0!</v>
      </c>
      <c r="L734" s="29"/>
      <c r="M734" s="29">
        <f>M632+M635+M638+M641+M644+M650+M647+M678+M681+M684+M696+M699+M702</f>
        <v>0</v>
      </c>
      <c r="N734" s="20" t="e">
        <f t="shared" si="169"/>
        <v>#DIV/0!</v>
      </c>
      <c r="O734" s="29"/>
      <c r="P734" s="29">
        <f>P632+P635+P638+P641+P644+P650+P647+P678+P681+P684+P696+P699+P702</f>
        <v>0</v>
      </c>
      <c r="Q734" s="20" t="e">
        <f t="shared" si="170"/>
        <v>#DIV/0!</v>
      </c>
      <c r="R734" s="29"/>
      <c r="S734" s="29">
        <f>S632+S635+S638+S641+S644+S650+S647+S678+S681+S684+S696+S699+S702</f>
        <v>0</v>
      </c>
      <c r="T734" s="19" t="e">
        <f t="shared" si="171"/>
        <v>#DIV/0!</v>
      </c>
      <c r="U734" s="29">
        <f>U632+U635+U638+U641+U644+U650+U647+U678+U681+U684+U696+U699+U702</f>
        <v>0</v>
      </c>
      <c r="V734" s="48">
        <f t="shared" si="165"/>
        <v>0</v>
      </c>
      <c r="W734" s="29">
        <f>W632+W635+W638+W641+W644+W650+W647+W678+W681+W684+W696+W699+W702</f>
        <v>0</v>
      </c>
      <c r="X734" s="20" t="e">
        <f t="shared" si="166"/>
        <v>#DIV/0!</v>
      </c>
      <c r="Y734" s="29">
        <f>Y632+Y635+Y638+Y641+Y644+Y650+Y647+Y678+Y681+Y684+Y696+Y699+Y702</f>
        <v>0</v>
      </c>
    </row>
    <row r="735" spans="1:25" x14ac:dyDescent="0.25">
      <c r="A735" s="18" t="s">
        <v>140</v>
      </c>
      <c r="B735" s="29"/>
      <c r="C735" s="29"/>
      <c r="D735" s="29">
        <f t="shared" si="163"/>
        <v>0</v>
      </c>
      <c r="E735" s="29"/>
      <c r="F735" s="29"/>
      <c r="G735" s="20" t="e">
        <f t="shared" si="167"/>
        <v>#DIV/0!</v>
      </c>
      <c r="H735" s="29"/>
      <c r="I735" s="29"/>
      <c r="J735" s="29"/>
      <c r="K735" s="21" t="e">
        <f t="shared" si="168"/>
        <v>#DIV/0!</v>
      </c>
      <c r="L735" s="29"/>
      <c r="M735" s="29"/>
      <c r="N735" s="20" t="e">
        <f t="shared" si="169"/>
        <v>#DIV/0!</v>
      </c>
      <c r="O735" s="29"/>
      <c r="P735" s="29"/>
      <c r="Q735" s="20" t="e">
        <f t="shared" si="170"/>
        <v>#DIV/0!</v>
      </c>
      <c r="R735" s="29"/>
      <c r="S735" s="29"/>
      <c r="T735" s="19" t="e">
        <f t="shared" si="171"/>
        <v>#DIV/0!</v>
      </c>
      <c r="U735" s="29"/>
      <c r="V735" s="48">
        <f t="shared" si="165"/>
        <v>0</v>
      </c>
      <c r="W735" s="29"/>
      <c r="X735" s="20" t="e">
        <f t="shared" si="166"/>
        <v>#DIV/0!</v>
      </c>
      <c r="Y735" s="29"/>
    </row>
    <row r="736" spans="1:25" x14ac:dyDescent="0.25">
      <c r="A736" s="28" t="s">
        <v>137</v>
      </c>
      <c r="B736" s="29">
        <f>B720</f>
        <v>0</v>
      </c>
      <c r="C736" s="29">
        <f>C720</f>
        <v>0</v>
      </c>
      <c r="D736" s="29">
        <f t="shared" si="163"/>
        <v>0</v>
      </c>
      <c r="E736" s="29">
        <f>E720</f>
        <v>0</v>
      </c>
      <c r="F736" s="29">
        <f>F720</f>
        <v>0</v>
      </c>
      <c r="G736" s="20" t="e">
        <f t="shared" si="167"/>
        <v>#DIV/0!</v>
      </c>
      <c r="H736" s="29">
        <f>H720</f>
        <v>0</v>
      </c>
      <c r="I736" s="29">
        <f>I720</f>
        <v>0</v>
      </c>
      <c r="J736" s="29">
        <f>J720</f>
        <v>0</v>
      </c>
      <c r="K736" s="21" t="e">
        <f t="shared" si="168"/>
        <v>#DIV/0!</v>
      </c>
      <c r="L736" s="29">
        <f>L720</f>
        <v>0</v>
      </c>
      <c r="M736" s="29">
        <f>M720</f>
        <v>0</v>
      </c>
      <c r="N736" s="20" t="e">
        <f t="shared" si="169"/>
        <v>#DIV/0!</v>
      </c>
      <c r="O736" s="29">
        <f>O720</f>
        <v>0</v>
      </c>
      <c r="P736" s="29">
        <f>P720</f>
        <v>0</v>
      </c>
      <c r="Q736" s="20" t="e">
        <f t="shared" si="170"/>
        <v>#DIV/0!</v>
      </c>
      <c r="R736" s="29">
        <f>R720</f>
        <v>0</v>
      </c>
      <c r="S736" s="29">
        <f>S720</f>
        <v>0</v>
      </c>
      <c r="T736" s="19" t="e">
        <f t="shared" si="171"/>
        <v>#DIV/0!</v>
      </c>
      <c r="U736" s="29">
        <f>U720</f>
        <v>0</v>
      </c>
      <c r="V736" s="48">
        <f t="shared" si="165"/>
        <v>0</v>
      </c>
      <c r="W736" s="29">
        <f>W720</f>
        <v>0</v>
      </c>
      <c r="X736" s="20" t="e">
        <f t="shared" si="166"/>
        <v>#DIV/0!</v>
      </c>
      <c r="Y736" s="29">
        <f>Y720</f>
        <v>0</v>
      </c>
    </row>
    <row r="737" spans="1:25" x14ac:dyDescent="0.25">
      <c r="A737" s="30" t="s">
        <v>138</v>
      </c>
      <c r="B737" s="31">
        <f>B724</f>
        <v>0</v>
      </c>
      <c r="C737" s="31">
        <f>C724</f>
        <v>0</v>
      </c>
      <c r="D737" s="31">
        <f t="shared" si="163"/>
        <v>0</v>
      </c>
      <c r="E737" s="31">
        <f>E724</f>
        <v>0</v>
      </c>
      <c r="F737" s="31">
        <f>F724</f>
        <v>0</v>
      </c>
      <c r="G737" s="33" t="e">
        <f t="shared" si="167"/>
        <v>#DIV/0!</v>
      </c>
      <c r="H737" s="31">
        <f>H724</f>
        <v>0</v>
      </c>
      <c r="I737" s="31">
        <f>I724</f>
        <v>0</v>
      </c>
      <c r="J737" s="31">
        <f>J724</f>
        <v>0</v>
      </c>
      <c r="K737" s="34" t="e">
        <f t="shared" si="168"/>
        <v>#DIV/0!</v>
      </c>
      <c r="L737" s="31">
        <f>L724</f>
        <v>0</v>
      </c>
      <c r="M737" s="31">
        <f>M724</f>
        <v>0</v>
      </c>
      <c r="N737" s="33" t="e">
        <f t="shared" si="169"/>
        <v>#DIV/0!</v>
      </c>
      <c r="O737" s="31">
        <f>O724</f>
        <v>0</v>
      </c>
      <c r="P737" s="31">
        <f>P724</f>
        <v>0</v>
      </c>
      <c r="Q737" s="33" t="e">
        <f t="shared" si="170"/>
        <v>#DIV/0!</v>
      </c>
      <c r="R737" s="31">
        <f>R724</f>
        <v>0</v>
      </c>
      <c r="S737" s="31">
        <f>S724</f>
        <v>0</v>
      </c>
      <c r="T737" s="32" t="e">
        <f t="shared" si="171"/>
        <v>#DIV/0!</v>
      </c>
      <c r="U737" s="31">
        <f>U724</f>
        <v>0</v>
      </c>
      <c r="V737" s="48">
        <f>E737+I737+M737+P737+S737</f>
        <v>0</v>
      </c>
      <c r="W737" s="31">
        <f>W724</f>
        <v>0</v>
      </c>
      <c r="X737" s="33" t="e">
        <f t="shared" si="166"/>
        <v>#DIV/0!</v>
      </c>
      <c r="Y737" s="31">
        <f>Y724</f>
        <v>0</v>
      </c>
    </row>
    <row r="738" spans="1:25" x14ac:dyDescent="0.25">
      <c r="A738" s="37" t="s">
        <v>144</v>
      </c>
      <c r="B738" s="38">
        <f>B730+B732+B734+B736+B737</f>
        <v>69</v>
      </c>
      <c r="C738" s="38">
        <f>C730+C732+C734+C736+C737</f>
        <v>69</v>
      </c>
      <c r="D738" s="57">
        <f t="shared" si="163"/>
        <v>0</v>
      </c>
      <c r="E738" s="38">
        <f>E730+E732+E734+E736+E737</f>
        <v>0</v>
      </c>
      <c r="F738" s="38">
        <f>F730+F732+F734+F736+F737</f>
        <v>0</v>
      </c>
      <c r="G738" s="40" t="e">
        <f t="shared" si="167"/>
        <v>#DIV/0!</v>
      </c>
      <c r="H738" s="38">
        <f>H730+H732+H734+H736+H737</f>
        <v>0</v>
      </c>
      <c r="I738" s="38">
        <f>I730+I732+I734+I736+I737</f>
        <v>0</v>
      </c>
      <c r="J738" s="38">
        <f>J730+J732+J734+J736+J737</f>
        <v>0</v>
      </c>
      <c r="K738" s="41" t="e">
        <f t="shared" si="168"/>
        <v>#DIV/0!</v>
      </c>
      <c r="L738" s="38">
        <f>L730+L732+L734+L736+L737</f>
        <v>0</v>
      </c>
      <c r="M738" s="38">
        <f>M730+M732+M734+M736+M737</f>
        <v>69</v>
      </c>
      <c r="N738" s="40">
        <f t="shared" si="169"/>
        <v>74.400000000000006</v>
      </c>
      <c r="O738" s="38">
        <f>O730+O732+O734+O736+O737</f>
        <v>5133.6000000000004</v>
      </c>
      <c r="P738" s="38">
        <f>P730+P732+P734+P736+P737</f>
        <v>0</v>
      </c>
      <c r="Q738" s="40" t="e">
        <f t="shared" si="170"/>
        <v>#DIV/0!</v>
      </c>
      <c r="R738" s="38">
        <f>R730+R732+R734+R736+R737</f>
        <v>0</v>
      </c>
      <c r="S738" s="38">
        <f>S730+S732+S734+S736+S737</f>
        <v>0</v>
      </c>
      <c r="T738" s="39" t="e">
        <f t="shared" si="171"/>
        <v>#DIV/0!</v>
      </c>
      <c r="U738" s="38">
        <f>U730+U732+U734+U736+U737</f>
        <v>0</v>
      </c>
      <c r="V738" s="67">
        <f>E738+I738+M738+P738+S738</f>
        <v>69</v>
      </c>
      <c r="W738" s="38">
        <f>W730+W732+W734+W736+W737</f>
        <v>0</v>
      </c>
      <c r="X738" s="40">
        <f t="shared" si="166"/>
        <v>74.400000000000006</v>
      </c>
      <c r="Y738" s="38">
        <f>Y730+Y732+Y734+Y736+Y737</f>
        <v>0</v>
      </c>
    </row>
    <row r="739" spans="1:25" x14ac:dyDescent="0.25">
      <c r="A739" s="42" t="s">
        <v>145</v>
      </c>
      <c r="B739" s="43">
        <f>B738+B628</f>
        <v>269</v>
      </c>
      <c r="C739" s="43">
        <f>C738+C628</f>
        <v>269</v>
      </c>
      <c r="D739" s="58">
        <f t="shared" si="163"/>
        <v>0</v>
      </c>
      <c r="E739" s="43">
        <f>E738+E628</f>
        <v>8</v>
      </c>
      <c r="F739" s="43">
        <f>F738+F628</f>
        <v>0</v>
      </c>
      <c r="G739" s="45">
        <f t="shared" si="167"/>
        <v>81.224999999999994</v>
      </c>
      <c r="H739" s="43">
        <f>H738+H628</f>
        <v>649.79999999999995</v>
      </c>
      <c r="I739" s="43">
        <f>I738+I628</f>
        <v>50</v>
      </c>
      <c r="J739" s="43">
        <f>J738+J628</f>
        <v>50</v>
      </c>
      <c r="K739" s="271">
        <f t="shared" si="168"/>
        <v>85.1</v>
      </c>
      <c r="L739" s="43">
        <f>L738+L628</f>
        <v>4255</v>
      </c>
      <c r="M739" s="43">
        <f>M738+M628</f>
        <v>125</v>
      </c>
      <c r="N739" s="62">
        <f>O739/M739</f>
        <v>77.71520000000001</v>
      </c>
      <c r="O739" s="43">
        <f>O738+O628</f>
        <v>9714.4000000000015</v>
      </c>
      <c r="P739" s="43">
        <f>P738+P628</f>
        <v>86</v>
      </c>
      <c r="Q739" s="45">
        <f t="shared" si="170"/>
        <v>83.832558139534882</v>
      </c>
      <c r="R739" s="43">
        <f>R738+R628</f>
        <v>7209.5999999999995</v>
      </c>
      <c r="S739" s="43">
        <f>S738+S628</f>
        <v>0</v>
      </c>
      <c r="T739" s="44" t="e">
        <f t="shared" si="171"/>
        <v>#DIV/0!</v>
      </c>
      <c r="U739" s="43">
        <f>U738+U628</f>
        <v>0</v>
      </c>
      <c r="V739" s="68">
        <f>E739+I739+M739+P739+S739</f>
        <v>269</v>
      </c>
      <c r="W739" s="43">
        <f>W738+W628</f>
        <v>0</v>
      </c>
      <c r="X739" s="45">
        <f t="shared" si="166"/>
        <v>81.147955390334573</v>
      </c>
      <c r="Y739" s="43">
        <f>Y738+Y628</f>
        <v>0</v>
      </c>
    </row>
    <row r="745" spans="1:25" x14ac:dyDescent="0.25">
      <c r="A745" s="425" t="s">
        <v>185</v>
      </c>
      <c r="B745" s="5" t="s">
        <v>0</v>
      </c>
      <c r="C745" s="5"/>
      <c r="D745" s="53"/>
      <c r="E745" s="428" t="s">
        <v>174</v>
      </c>
      <c r="F745" s="429"/>
      <c r="G745" s="429"/>
      <c r="H745" s="429"/>
      <c r="I745" s="429"/>
      <c r="J745" s="429"/>
      <c r="K745" s="429"/>
      <c r="L745" s="429"/>
      <c r="M745" s="429"/>
      <c r="N745" s="429"/>
      <c r="O745" s="429"/>
      <c r="P745" s="429"/>
      <c r="Q745" s="429"/>
      <c r="R745" s="429"/>
      <c r="S745" s="429"/>
      <c r="T745" s="429"/>
      <c r="U745" s="429"/>
      <c r="V745" s="429"/>
      <c r="W745" s="429"/>
      <c r="X745" s="429"/>
      <c r="Y745" s="429"/>
    </row>
    <row r="746" spans="1:25" ht="15" customHeight="1" x14ac:dyDescent="0.25">
      <c r="A746" s="426"/>
      <c r="B746" s="428" t="s">
        <v>166</v>
      </c>
      <c r="C746" s="430"/>
      <c r="D746" s="430"/>
      <c r="E746" s="428" t="s">
        <v>171</v>
      </c>
      <c r="F746" s="430"/>
      <c r="G746" s="430"/>
      <c r="H746" s="430"/>
      <c r="I746" s="5" t="s">
        <v>170</v>
      </c>
      <c r="J746" s="5"/>
      <c r="K746" s="5"/>
      <c r="L746" s="53"/>
      <c r="M746" s="5" t="s">
        <v>175</v>
      </c>
      <c r="N746" s="5"/>
      <c r="O746" s="53"/>
      <c r="P746" s="428" t="s">
        <v>176</v>
      </c>
      <c r="Q746" s="431"/>
      <c r="R746" s="431"/>
      <c r="S746" s="432" t="s">
        <v>177</v>
      </c>
      <c r="T746" s="432"/>
      <c r="U746" s="432"/>
      <c r="V746" s="5" t="s">
        <v>1</v>
      </c>
      <c r="W746" s="5"/>
      <c r="X746" s="5"/>
      <c r="Y746" s="7"/>
    </row>
    <row r="747" spans="1:25" ht="15" customHeight="1" x14ac:dyDescent="0.25">
      <c r="A747" s="427"/>
      <c r="B747" s="433" t="s">
        <v>3</v>
      </c>
      <c r="C747" s="435" t="s">
        <v>167</v>
      </c>
      <c r="D747" s="436" t="s">
        <v>4</v>
      </c>
      <c r="E747" s="438" t="s">
        <v>5</v>
      </c>
      <c r="F747" s="429"/>
      <c r="G747" s="439" t="s">
        <v>6</v>
      </c>
      <c r="H747" s="441" t="s">
        <v>173</v>
      </c>
      <c r="I747" s="428" t="s">
        <v>5</v>
      </c>
      <c r="J747" s="428"/>
      <c r="K747" s="439" t="s">
        <v>6</v>
      </c>
      <c r="L747" s="441" t="s">
        <v>173</v>
      </c>
      <c r="M747" s="433" t="s">
        <v>5</v>
      </c>
      <c r="N747" s="439" t="s">
        <v>6</v>
      </c>
      <c r="O747" s="441" t="s">
        <v>173</v>
      </c>
      <c r="P747" s="433" t="s">
        <v>5</v>
      </c>
      <c r="Q747" s="439" t="s">
        <v>6</v>
      </c>
      <c r="R747" s="446" t="s">
        <v>173</v>
      </c>
      <c r="S747" s="433" t="s">
        <v>5</v>
      </c>
      <c r="T747" s="439" t="s">
        <v>6</v>
      </c>
      <c r="U747" s="446" t="s">
        <v>173</v>
      </c>
      <c r="V747" s="433" t="s">
        <v>5</v>
      </c>
      <c r="W747" s="434"/>
      <c r="X747" s="439" t="s">
        <v>6</v>
      </c>
      <c r="Y747" s="8"/>
    </row>
    <row r="748" spans="1:25" ht="90" x14ac:dyDescent="0.25">
      <c r="A748" s="8" t="s">
        <v>2</v>
      </c>
      <c r="B748" s="434"/>
      <c r="C748" s="434"/>
      <c r="D748" s="437"/>
      <c r="E748" s="65" t="s">
        <v>168</v>
      </c>
      <c r="F748" s="65" t="s">
        <v>169</v>
      </c>
      <c r="G748" s="440"/>
      <c r="H748" s="442"/>
      <c r="I748" s="65" t="s">
        <v>168</v>
      </c>
      <c r="J748" s="65" t="s">
        <v>172</v>
      </c>
      <c r="K748" s="440"/>
      <c r="L748" s="441"/>
      <c r="M748" s="443"/>
      <c r="N748" s="444"/>
      <c r="O748" s="442"/>
      <c r="P748" s="443"/>
      <c r="Q748" s="445"/>
      <c r="R748" s="447"/>
      <c r="S748" s="443"/>
      <c r="T748" s="445"/>
      <c r="U748" s="447"/>
      <c r="V748" s="64" t="s">
        <v>178</v>
      </c>
      <c r="W748" s="65" t="s">
        <v>179</v>
      </c>
      <c r="X748" s="448"/>
      <c r="Y748" s="8" t="s">
        <v>180</v>
      </c>
    </row>
    <row r="749" spans="1:25" x14ac:dyDescent="0.25">
      <c r="A749" s="63">
        <v>1</v>
      </c>
      <c r="B749" s="63">
        <v>2</v>
      </c>
      <c r="C749" s="63">
        <v>3</v>
      </c>
      <c r="D749" s="54">
        <v>4</v>
      </c>
      <c r="E749" s="63">
        <v>5</v>
      </c>
      <c r="F749" s="63">
        <v>6</v>
      </c>
      <c r="G749" s="63">
        <v>7</v>
      </c>
      <c r="H749" s="54"/>
      <c r="I749" s="63">
        <v>8</v>
      </c>
      <c r="J749" s="63">
        <v>9</v>
      </c>
      <c r="K749" s="63">
        <v>10</v>
      </c>
      <c r="L749" s="54"/>
      <c r="M749" s="63">
        <v>11</v>
      </c>
      <c r="N749" s="63">
        <v>12</v>
      </c>
      <c r="O749" s="54"/>
      <c r="P749" s="63">
        <v>13</v>
      </c>
      <c r="Q749" s="63">
        <v>14</v>
      </c>
      <c r="R749" s="54"/>
      <c r="S749" s="63">
        <v>15</v>
      </c>
      <c r="T749" s="63">
        <v>16</v>
      </c>
      <c r="U749" s="54"/>
      <c r="V749" s="63">
        <v>17</v>
      </c>
      <c r="W749" s="63">
        <v>18</v>
      </c>
      <c r="X749" s="63">
        <v>19</v>
      </c>
      <c r="Y749" s="63">
        <v>20</v>
      </c>
    </row>
    <row r="750" spans="1:25" x14ac:dyDescent="0.25">
      <c r="A750" s="26" t="s">
        <v>7</v>
      </c>
      <c r="B750" s="15">
        <v>27</v>
      </c>
      <c r="C750" s="15">
        <v>27</v>
      </c>
      <c r="D750" s="27">
        <f>B750-C750</f>
        <v>0</v>
      </c>
      <c r="E750" s="15">
        <v>22</v>
      </c>
      <c r="F750" s="15"/>
      <c r="G750" s="16">
        <v>82.7</v>
      </c>
      <c r="H750" s="27">
        <f>E750*G750</f>
        <v>1819.4</v>
      </c>
      <c r="I750" s="15"/>
      <c r="J750" s="15"/>
      <c r="K750" s="17"/>
      <c r="L750" s="27">
        <f>I750*K750</f>
        <v>0</v>
      </c>
      <c r="M750" s="15"/>
      <c r="N750" s="16"/>
      <c r="O750" s="27">
        <f>M750*N750</f>
        <v>0</v>
      </c>
      <c r="P750" s="15">
        <v>5</v>
      </c>
      <c r="Q750" s="16">
        <v>82</v>
      </c>
      <c r="R750" s="27">
        <f>P750*Q750</f>
        <v>410</v>
      </c>
      <c r="S750" s="15"/>
      <c r="T750" s="15"/>
      <c r="U750" s="27">
        <f>S750*T750</f>
        <v>0</v>
      </c>
      <c r="V750" s="47">
        <f>E750+I750+M750+P750+S750</f>
        <v>27</v>
      </c>
      <c r="W750" s="15"/>
      <c r="X750" s="16">
        <f>(H750+L750+O750+R750+U750)/V750</f>
        <v>82.57037037037037</v>
      </c>
      <c r="Y750" s="15"/>
    </row>
    <row r="751" spans="1:25" x14ac:dyDescent="0.25">
      <c r="A751" s="18" t="s">
        <v>8</v>
      </c>
      <c r="B751" s="19"/>
      <c r="C751" s="19"/>
      <c r="D751" s="29">
        <f>B751-C751</f>
        <v>0</v>
      </c>
      <c r="E751" s="19"/>
      <c r="F751" s="19"/>
      <c r="G751" s="20"/>
      <c r="H751" s="29">
        <f t="shared" ref="H751:H801" si="172">E751*G751</f>
        <v>0</v>
      </c>
      <c r="I751" s="19"/>
      <c r="J751" s="19"/>
      <c r="K751" s="21"/>
      <c r="L751" s="29">
        <f t="shared" ref="L751:L801" si="173">I751*K751</f>
        <v>0</v>
      </c>
      <c r="M751" s="19"/>
      <c r="N751" s="20"/>
      <c r="O751" s="29">
        <f t="shared" ref="O751:O801" si="174">M751*N751</f>
        <v>0</v>
      </c>
      <c r="P751" s="19"/>
      <c r="Q751" s="20"/>
      <c r="R751" s="29">
        <f t="shared" ref="R751:R801" si="175">P751*Q751</f>
        <v>0</v>
      </c>
      <c r="S751" s="19"/>
      <c r="T751" s="19"/>
      <c r="U751" s="29">
        <f t="shared" ref="U751:U801" si="176">S751*T751</f>
        <v>0</v>
      </c>
      <c r="V751" s="48">
        <f t="shared" ref="V751:V801" si="177">E751+I751+M751+P751+S751</f>
        <v>0</v>
      </c>
      <c r="W751" s="19"/>
      <c r="X751" s="20" t="e">
        <f t="shared" ref="X751:X801" si="178">(H751+L751+O751+R751+U751)/V751</f>
        <v>#DIV/0!</v>
      </c>
      <c r="Y751" s="19"/>
    </row>
    <row r="752" spans="1:25" x14ac:dyDescent="0.25">
      <c r="A752" s="18" t="s">
        <v>9</v>
      </c>
      <c r="B752" s="19"/>
      <c r="C752" s="19"/>
      <c r="D752" s="29">
        <f t="shared" ref="D752:D815" si="179">B752-C752</f>
        <v>0</v>
      </c>
      <c r="E752" s="19"/>
      <c r="F752" s="19"/>
      <c r="G752" s="20"/>
      <c r="H752" s="29">
        <f t="shared" si="172"/>
        <v>0</v>
      </c>
      <c r="I752" s="19"/>
      <c r="J752" s="19"/>
      <c r="K752" s="21"/>
      <c r="L752" s="29">
        <f t="shared" si="173"/>
        <v>0</v>
      </c>
      <c r="M752" s="19"/>
      <c r="N752" s="20"/>
      <c r="O752" s="29">
        <f t="shared" si="174"/>
        <v>0</v>
      </c>
      <c r="P752" s="19"/>
      <c r="Q752" s="20"/>
      <c r="R752" s="29">
        <f t="shared" si="175"/>
        <v>0</v>
      </c>
      <c r="S752" s="19"/>
      <c r="T752" s="19"/>
      <c r="U752" s="29">
        <f t="shared" si="176"/>
        <v>0</v>
      </c>
      <c r="V752" s="48">
        <f t="shared" si="177"/>
        <v>0</v>
      </c>
      <c r="W752" s="19"/>
      <c r="X752" s="20" t="e">
        <f t="shared" si="178"/>
        <v>#DIV/0!</v>
      </c>
      <c r="Y752" s="19"/>
    </row>
    <row r="753" spans="1:25" x14ac:dyDescent="0.25">
      <c r="A753" s="18" t="s">
        <v>10</v>
      </c>
      <c r="B753" s="19"/>
      <c r="C753" s="19"/>
      <c r="D753" s="29">
        <f t="shared" si="179"/>
        <v>0</v>
      </c>
      <c r="E753" s="19"/>
      <c r="F753" s="19"/>
      <c r="G753" s="20"/>
      <c r="H753" s="29">
        <f t="shared" si="172"/>
        <v>0</v>
      </c>
      <c r="I753" s="19"/>
      <c r="J753" s="19"/>
      <c r="K753" s="21"/>
      <c r="L753" s="29">
        <f t="shared" si="173"/>
        <v>0</v>
      </c>
      <c r="M753" s="19"/>
      <c r="N753" s="20"/>
      <c r="O753" s="29">
        <f t="shared" si="174"/>
        <v>0</v>
      </c>
      <c r="P753" s="19"/>
      <c r="Q753" s="20"/>
      <c r="R753" s="29">
        <f t="shared" si="175"/>
        <v>0</v>
      </c>
      <c r="S753" s="19"/>
      <c r="T753" s="19"/>
      <c r="U753" s="29">
        <f t="shared" si="176"/>
        <v>0</v>
      </c>
      <c r="V753" s="48">
        <f t="shared" si="177"/>
        <v>0</v>
      </c>
      <c r="W753" s="19"/>
      <c r="X753" s="20" t="e">
        <f t="shared" si="178"/>
        <v>#DIV/0!</v>
      </c>
      <c r="Y753" s="19"/>
    </row>
    <row r="754" spans="1:25" x14ac:dyDescent="0.25">
      <c r="A754" s="28" t="s">
        <v>11</v>
      </c>
      <c r="B754" s="19"/>
      <c r="C754" s="19"/>
      <c r="D754" s="29">
        <f t="shared" si="179"/>
        <v>0</v>
      </c>
      <c r="E754" s="19"/>
      <c r="F754" s="19"/>
      <c r="G754" s="20"/>
      <c r="H754" s="29">
        <f t="shared" si="172"/>
        <v>0</v>
      </c>
      <c r="I754" s="19"/>
      <c r="J754" s="19"/>
      <c r="K754" s="21"/>
      <c r="L754" s="29">
        <f t="shared" si="173"/>
        <v>0</v>
      </c>
      <c r="M754" s="19"/>
      <c r="N754" s="20"/>
      <c r="O754" s="29">
        <f t="shared" si="174"/>
        <v>0</v>
      </c>
      <c r="P754" s="19"/>
      <c r="Q754" s="20"/>
      <c r="R754" s="29">
        <f t="shared" si="175"/>
        <v>0</v>
      </c>
      <c r="S754" s="19"/>
      <c r="T754" s="19"/>
      <c r="U754" s="29">
        <f t="shared" si="176"/>
        <v>0</v>
      </c>
      <c r="V754" s="48">
        <f t="shared" si="177"/>
        <v>0</v>
      </c>
      <c r="W754" s="19"/>
      <c r="X754" s="20" t="e">
        <f t="shared" si="178"/>
        <v>#DIV/0!</v>
      </c>
      <c r="Y754" s="19"/>
    </row>
    <row r="755" spans="1:25" x14ac:dyDescent="0.25">
      <c r="A755" s="18" t="s">
        <v>12</v>
      </c>
      <c r="B755" s="19"/>
      <c r="C755" s="19"/>
      <c r="D755" s="29">
        <f t="shared" si="179"/>
        <v>0</v>
      </c>
      <c r="E755" s="19"/>
      <c r="F755" s="19"/>
      <c r="G755" s="20"/>
      <c r="H755" s="29">
        <f t="shared" si="172"/>
        <v>0</v>
      </c>
      <c r="I755" s="19"/>
      <c r="J755" s="19"/>
      <c r="K755" s="21"/>
      <c r="L755" s="29">
        <f t="shared" si="173"/>
        <v>0</v>
      </c>
      <c r="M755" s="19"/>
      <c r="N755" s="20"/>
      <c r="O755" s="29">
        <f t="shared" si="174"/>
        <v>0</v>
      </c>
      <c r="P755" s="19"/>
      <c r="Q755" s="20"/>
      <c r="R755" s="29">
        <f t="shared" si="175"/>
        <v>0</v>
      </c>
      <c r="S755" s="19"/>
      <c r="T755" s="19"/>
      <c r="U755" s="29">
        <f t="shared" si="176"/>
        <v>0</v>
      </c>
      <c r="V755" s="48">
        <f t="shared" si="177"/>
        <v>0</v>
      </c>
      <c r="W755" s="19"/>
      <c r="X755" s="20" t="e">
        <f t="shared" si="178"/>
        <v>#DIV/0!</v>
      </c>
      <c r="Y755" s="19"/>
    </row>
    <row r="756" spans="1:25" x14ac:dyDescent="0.25">
      <c r="A756" s="18" t="s">
        <v>13</v>
      </c>
      <c r="B756" s="19">
        <v>180</v>
      </c>
      <c r="C756" s="19">
        <v>180</v>
      </c>
      <c r="D756" s="29">
        <f t="shared" si="179"/>
        <v>0</v>
      </c>
      <c r="E756" s="19"/>
      <c r="F756" s="19"/>
      <c r="G756" s="20"/>
      <c r="H756" s="29">
        <f t="shared" si="172"/>
        <v>0</v>
      </c>
      <c r="I756" s="19">
        <v>180</v>
      </c>
      <c r="J756" s="19">
        <v>180</v>
      </c>
      <c r="K756" s="273">
        <v>79.900000000000006</v>
      </c>
      <c r="L756" s="29">
        <f t="shared" si="173"/>
        <v>14382.000000000002</v>
      </c>
      <c r="M756" s="19"/>
      <c r="N756" s="20"/>
      <c r="O756" s="29">
        <f t="shared" si="174"/>
        <v>0</v>
      </c>
      <c r="P756" s="19"/>
      <c r="Q756" s="20"/>
      <c r="R756" s="29">
        <f t="shared" si="175"/>
        <v>0</v>
      </c>
      <c r="S756" s="19"/>
      <c r="T756" s="19"/>
      <c r="U756" s="29">
        <f t="shared" si="176"/>
        <v>0</v>
      </c>
      <c r="V756" s="48">
        <f t="shared" si="177"/>
        <v>180</v>
      </c>
      <c r="W756" s="19"/>
      <c r="X756" s="20">
        <f t="shared" si="178"/>
        <v>79.900000000000006</v>
      </c>
      <c r="Y756" s="19"/>
    </row>
    <row r="757" spans="1:25" x14ac:dyDescent="0.25">
      <c r="A757" s="18" t="s">
        <v>14</v>
      </c>
      <c r="B757" s="19"/>
      <c r="C757" s="19"/>
      <c r="D757" s="29">
        <f t="shared" si="179"/>
        <v>0</v>
      </c>
      <c r="E757" s="19"/>
      <c r="F757" s="19"/>
      <c r="G757" s="20"/>
      <c r="H757" s="29">
        <f t="shared" si="172"/>
        <v>0</v>
      </c>
      <c r="I757" s="19"/>
      <c r="J757" s="19"/>
      <c r="K757" s="273"/>
      <c r="L757" s="29">
        <f t="shared" si="173"/>
        <v>0</v>
      </c>
      <c r="M757" s="19"/>
      <c r="N757" s="20"/>
      <c r="O757" s="29">
        <f t="shared" si="174"/>
        <v>0</v>
      </c>
      <c r="P757" s="19"/>
      <c r="Q757" s="20"/>
      <c r="R757" s="29">
        <f t="shared" si="175"/>
        <v>0</v>
      </c>
      <c r="S757" s="19"/>
      <c r="T757" s="19"/>
      <c r="U757" s="29">
        <f t="shared" si="176"/>
        <v>0</v>
      </c>
      <c r="V757" s="48">
        <f t="shared" si="177"/>
        <v>0</v>
      </c>
      <c r="W757" s="19"/>
      <c r="X757" s="20" t="e">
        <f t="shared" si="178"/>
        <v>#DIV/0!</v>
      </c>
      <c r="Y757" s="19"/>
    </row>
    <row r="758" spans="1:25" x14ac:dyDescent="0.25">
      <c r="A758" s="28" t="s">
        <v>15</v>
      </c>
      <c r="B758" s="19">
        <v>308</v>
      </c>
      <c r="C758" s="19">
        <v>308</v>
      </c>
      <c r="D758" s="29">
        <f t="shared" si="179"/>
        <v>0</v>
      </c>
      <c r="E758" s="19">
        <v>40</v>
      </c>
      <c r="F758" s="19"/>
      <c r="G758" s="20">
        <v>83.6</v>
      </c>
      <c r="H758" s="29">
        <f t="shared" si="172"/>
        <v>3344</v>
      </c>
      <c r="I758" s="19"/>
      <c r="J758" s="19"/>
      <c r="K758" s="273"/>
      <c r="L758" s="29">
        <f t="shared" si="173"/>
        <v>0</v>
      </c>
      <c r="M758" s="19">
        <v>235</v>
      </c>
      <c r="N758" s="20">
        <v>84.7</v>
      </c>
      <c r="O758" s="29">
        <f t="shared" si="174"/>
        <v>19904.5</v>
      </c>
      <c r="P758" s="19">
        <v>33</v>
      </c>
      <c r="Q758" s="20">
        <v>83</v>
      </c>
      <c r="R758" s="29">
        <f t="shared" si="175"/>
        <v>2739</v>
      </c>
      <c r="S758" s="19"/>
      <c r="T758" s="19"/>
      <c r="U758" s="29">
        <f t="shared" si="176"/>
        <v>0</v>
      </c>
      <c r="V758" s="48">
        <f t="shared" si="177"/>
        <v>308</v>
      </c>
      <c r="W758" s="19"/>
      <c r="X758" s="20">
        <f t="shared" si="178"/>
        <v>84.375</v>
      </c>
      <c r="Y758" s="19"/>
    </row>
    <row r="759" spans="1:25" x14ac:dyDescent="0.25">
      <c r="A759" s="18" t="s">
        <v>16</v>
      </c>
      <c r="B759" s="19">
        <v>69</v>
      </c>
      <c r="C759" s="19">
        <v>69</v>
      </c>
      <c r="D759" s="29">
        <f t="shared" si="179"/>
        <v>0</v>
      </c>
      <c r="E759" s="19"/>
      <c r="F759" s="19"/>
      <c r="G759" s="20"/>
      <c r="H759" s="29">
        <f t="shared" si="172"/>
        <v>0</v>
      </c>
      <c r="I759" s="19"/>
      <c r="J759" s="19"/>
      <c r="K759" s="21"/>
      <c r="L759" s="29">
        <f t="shared" si="173"/>
        <v>0</v>
      </c>
      <c r="M759" s="19"/>
      <c r="N759" s="20"/>
      <c r="O759" s="29">
        <f t="shared" si="174"/>
        <v>0</v>
      </c>
      <c r="P759" s="19">
        <v>69</v>
      </c>
      <c r="Q759" s="20">
        <v>85.7</v>
      </c>
      <c r="R759" s="29">
        <f t="shared" si="175"/>
        <v>5913.3</v>
      </c>
      <c r="S759" s="19"/>
      <c r="T759" s="19"/>
      <c r="U759" s="29">
        <f t="shared" si="176"/>
        <v>0</v>
      </c>
      <c r="V759" s="48">
        <f t="shared" si="177"/>
        <v>69</v>
      </c>
      <c r="W759" s="19"/>
      <c r="X759" s="20">
        <f t="shared" si="178"/>
        <v>85.7</v>
      </c>
      <c r="Y759" s="19"/>
    </row>
    <row r="760" spans="1:25" x14ac:dyDescent="0.25">
      <c r="A760" s="18" t="s">
        <v>17</v>
      </c>
      <c r="B760" s="19"/>
      <c r="C760" s="19"/>
      <c r="D760" s="29">
        <f t="shared" si="179"/>
        <v>0</v>
      </c>
      <c r="E760" s="19"/>
      <c r="F760" s="19"/>
      <c r="G760" s="20"/>
      <c r="H760" s="29">
        <f t="shared" si="172"/>
        <v>0</v>
      </c>
      <c r="I760" s="19"/>
      <c r="J760" s="19"/>
      <c r="K760" s="21"/>
      <c r="L760" s="29">
        <f t="shared" si="173"/>
        <v>0</v>
      </c>
      <c r="M760" s="19"/>
      <c r="N760" s="20"/>
      <c r="O760" s="29">
        <f t="shared" si="174"/>
        <v>0</v>
      </c>
      <c r="P760" s="19"/>
      <c r="Q760" s="20"/>
      <c r="R760" s="29">
        <f t="shared" si="175"/>
        <v>0</v>
      </c>
      <c r="S760" s="19"/>
      <c r="T760" s="19"/>
      <c r="U760" s="29">
        <f t="shared" si="176"/>
        <v>0</v>
      </c>
      <c r="V760" s="48">
        <f t="shared" si="177"/>
        <v>0</v>
      </c>
      <c r="W760" s="19"/>
      <c r="X760" s="20" t="e">
        <f t="shared" si="178"/>
        <v>#DIV/0!</v>
      </c>
      <c r="Y760" s="19"/>
    </row>
    <row r="761" spans="1:25" x14ac:dyDescent="0.25">
      <c r="A761" s="18" t="s">
        <v>18</v>
      </c>
      <c r="B761" s="19"/>
      <c r="C761" s="19"/>
      <c r="D761" s="29">
        <f t="shared" si="179"/>
        <v>0</v>
      </c>
      <c r="E761" s="19"/>
      <c r="F761" s="19"/>
      <c r="G761" s="20"/>
      <c r="H761" s="29">
        <f t="shared" si="172"/>
        <v>0</v>
      </c>
      <c r="I761" s="19"/>
      <c r="J761" s="19"/>
      <c r="K761" s="21"/>
      <c r="L761" s="29">
        <f t="shared" si="173"/>
        <v>0</v>
      </c>
      <c r="M761" s="19"/>
      <c r="N761" s="20"/>
      <c r="O761" s="29">
        <f t="shared" si="174"/>
        <v>0</v>
      </c>
      <c r="P761" s="19"/>
      <c r="Q761" s="20"/>
      <c r="R761" s="29">
        <f t="shared" si="175"/>
        <v>0</v>
      </c>
      <c r="S761" s="19"/>
      <c r="T761" s="19"/>
      <c r="U761" s="29">
        <f t="shared" si="176"/>
        <v>0</v>
      </c>
      <c r="V761" s="48">
        <f t="shared" si="177"/>
        <v>0</v>
      </c>
      <c r="W761" s="19"/>
      <c r="X761" s="20" t="e">
        <f t="shared" si="178"/>
        <v>#DIV/0!</v>
      </c>
      <c r="Y761" s="19"/>
    </row>
    <row r="762" spans="1:25" x14ac:dyDescent="0.25">
      <c r="A762" s="28" t="s">
        <v>19</v>
      </c>
      <c r="B762" s="19"/>
      <c r="C762" s="19"/>
      <c r="D762" s="29">
        <f t="shared" si="179"/>
        <v>0</v>
      </c>
      <c r="E762" s="19"/>
      <c r="F762" s="19"/>
      <c r="G762" s="20"/>
      <c r="H762" s="29">
        <f t="shared" si="172"/>
        <v>0</v>
      </c>
      <c r="I762" s="19"/>
      <c r="J762" s="19"/>
      <c r="K762" s="21"/>
      <c r="L762" s="29">
        <f t="shared" si="173"/>
        <v>0</v>
      </c>
      <c r="M762" s="19"/>
      <c r="N762" s="20"/>
      <c r="O762" s="29">
        <f t="shared" si="174"/>
        <v>0</v>
      </c>
      <c r="P762" s="19"/>
      <c r="Q762" s="20"/>
      <c r="R762" s="29">
        <f t="shared" si="175"/>
        <v>0</v>
      </c>
      <c r="S762" s="19"/>
      <c r="T762" s="19"/>
      <c r="U762" s="29">
        <f t="shared" si="176"/>
        <v>0</v>
      </c>
      <c r="V762" s="48">
        <f t="shared" si="177"/>
        <v>0</v>
      </c>
      <c r="W762" s="19"/>
      <c r="X762" s="20" t="e">
        <f t="shared" si="178"/>
        <v>#DIV/0!</v>
      </c>
      <c r="Y762" s="19"/>
    </row>
    <row r="763" spans="1:25" x14ac:dyDescent="0.25">
      <c r="A763" s="18" t="s">
        <v>20</v>
      </c>
      <c r="B763" s="19"/>
      <c r="C763" s="19"/>
      <c r="D763" s="29">
        <f t="shared" si="179"/>
        <v>0</v>
      </c>
      <c r="E763" s="19"/>
      <c r="F763" s="19"/>
      <c r="G763" s="20"/>
      <c r="H763" s="29">
        <f t="shared" si="172"/>
        <v>0</v>
      </c>
      <c r="I763" s="19"/>
      <c r="J763" s="19"/>
      <c r="K763" s="21"/>
      <c r="L763" s="29">
        <f t="shared" si="173"/>
        <v>0</v>
      </c>
      <c r="M763" s="19"/>
      <c r="N763" s="20"/>
      <c r="O763" s="29">
        <f t="shared" si="174"/>
        <v>0</v>
      </c>
      <c r="P763" s="19"/>
      <c r="Q763" s="20"/>
      <c r="R763" s="29">
        <f t="shared" si="175"/>
        <v>0</v>
      </c>
      <c r="S763" s="19"/>
      <c r="T763" s="19"/>
      <c r="U763" s="29">
        <f t="shared" si="176"/>
        <v>0</v>
      </c>
      <c r="V763" s="48">
        <f t="shared" si="177"/>
        <v>0</v>
      </c>
      <c r="W763" s="19"/>
      <c r="X763" s="20" t="e">
        <f t="shared" si="178"/>
        <v>#DIV/0!</v>
      </c>
      <c r="Y763" s="19"/>
    </row>
    <row r="764" spans="1:25" x14ac:dyDescent="0.25">
      <c r="A764" s="18" t="s">
        <v>21</v>
      </c>
      <c r="B764" s="19"/>
      <c r="C764" s="19"/>
      <c r="D764" s="29">
        <f t="shared" si="179"/>
        <v>0</v>
      </c>
      <c r="E764" s="19"/>
      <c r="F764" s="19"/>
      <c r="G764" s="20"/>
      <c r="H764" s="29">
        <f t="shared" si="172"/>
        <v>0</v>
      </c>
      <c r="I764" s="19"/>
      <c r="J764" s="19"/>
      <c r="K764" s="21"/>
      <c r="L764" s="29">
        <f t="shared" si="173"/>
        <v>0</v>
      </c>
      <c r="M764" s="19"/>
      <c r="N764" s="20"/>
      <c r="O764" s="29">
        <f t="shared" si="174"/>
        <v>0</v>
      </c>
      <c r="P764" s="19"/>
      <c r="Q764" s="20"/>
      <c r="R764" s="29">
        <f t="shared" si="175"/>
        <v>0</v>
      </c>
      <c r="S764" s="19"/>
      <c r="T764" s="19"/>
      <c r="U764" s="29">
        <f t="shared" si="176"/>
        <v>0</v>
      </c>
      <c r="V764" s="48">
        <f t="shared" si="177"/>
        <v>0</v>
      </c>
      <c r="W764" s="19"/>
      <c r="X764" s="20" t="e">
        <f t="shared" si="178"/>
        <v>#DIV/0!</v>
      </c>
      <c r="Y764" s="19"/>
    </row>
    <row r="765" spans="1:25" x14ac:dyDescent="0.25">
      <c r="A765" s="18" t="s">
        <v>22</v>
      </c>
      <c r="B765" s="19"/>
      <c r="C765" s="19"/>
      <c r="D765" s="29">
        <f t="shared" si="179"/>
        <v>0</v>
      </c>
      <c r="E765" s="19"/>
      <c r="F765" s="19"/>
      <c r="G765" s="20"/>
      <c r="H765" s="29">
        <f t="shared" si="172"/>
        <v>0</v>
      </c>
      <c r="I765" s="19"/>
      <c r="J765" s="19"/>
      <c r="K765" s="21"/>
      <c r="L765" s="29">
        <f t="shared" si="173"/>
        <v>0</v>
      </c>
      <c r="M765" s="19"/>
      <c r="N765" s="20"/>
      <c r="O765" s="29">
        <f t="shared" si="174"/>
        <v>0</v>
      </c>
      <c r="P765" s="19"/>
      <c r="Q765" s="20"/>
      <c r="R765" s="29">
        <f t="shared" si="175"/>
        <v>0</v>
      </c>
      <c r="S765" s="19"/>
      <c r="T765" s="19"/>
      <c r="U765" s="29">
        <f t="shared" si="176"/>
        <v>0</v>
      </c>
      <c r="V765" s="48">
        <f t="shared" si="177"/>
        <v>0</v>
      </c>
      <c r="W765" s="19"/>
      <c r="X765" s="20" t="e">
        <f t="shared" si="178"/>
        <v>#DIV/0!</v>
      </c>
      <c r="Y765" s="19"/>
    </row>
    <row r="766" spans="1:25" x14ac:dyDescent="0.25">
      <c r="A766" s="28" t="s">
        <v>23</v>
      </c>
      <c r="B766" s="19"/>
      <c r="C766" s="19"/>
      <c r="D766" s="29">
        <f t="shared" si="179"/>
        <v>0</v>
      </c>
      <c r="E766" s="19"/>
      <c r="F766" s="19"/>
      <c r="G766" s="20"/>
      <c r="H766" s="29">
        <f t="shared" si="172"/>
        <v>0</v>
      </c>
      <c r="I766" s="19"/>
      <c r="J766" s="19"/>
      <c r="K766" s="21"/>
      <c r="L766" s="29">
        <f t="shared" si="173"/>
        <v>0</v>
      </c>
      <c r="M766" s="19"/>
      <c r="N766" s="20"/>
      <c r="O766" s="29">
        <f t="shared" si="174"/>
        <v>0</v>
      </c>
      <c r="P766" s="19"/>
      <c r="Q766" s="20"/>
      <c r="R766" s="29">
        <f t="shared" si="175"/>
        <v>0</v>
      </c>
      <c r="S766" s="19"/>
      <c r="T766" s="19"/>
      <c r="U766" s="29">
        <f t="shared" si="176"/>
        <v>0</v>
      </c>
      <c r="V766" s="48">
        <f t="shared" si="177"/>
        <v>0</v>
      </c>
      <c r="W766" s="19"/>
      <c r="X766" s="20" t="e">
        <f t="shared" si="178"/>
        <v>#DIV/0!</v>
      </c>
      <c r="Y766" s="19"/>
    </row>
    <row r="767" spans="1:25" x14ac:dyDescent="0.25">
      <c r="A767" s="18" t="s">
        <v>24</v>
      </c>
      <c r="B767" s="19"/>
      <c r="C767" s="19"/>
      <c r="D767" s="29">
        <f t="shared" si="179"/>
        <v>0</v>
      </c>
      <c r="E767" s="19"/>
      <c r="F767" s="19"/>
      <c r="G767" s="20"/>
      <c r="H767" s="29">
        <f t="shared" si="172"/>
        <v>0</v>
      </c>
      <c r="I767" s="19"/>
      <c r="J767" s="19"/>
      <c r="K767" s="21"/>
      <c r="L767" s="29">
        <f t="shared" si="173"/>
        <v>0</v>
      </c>
      <c r="M767" s="19"/>
      <c r="N767" s="20"/>
      <c r="O767" s="29">
        <f t="shared" si="174"/>
        <v>0</v>
      </c>
      <c r="P767" s="19"/>
      <c r="Q767" s="20"/>
      <c r="R767" s="29">
        <f t="shared" si="175"/>
        <v>0</v>
      </c>
      <c r="S767" s="19"/>
      <c r="T767" s="19"/>
      <c r="U767" s="29">
        <f t="shared" si="176"/>
        <v>0</v>
      </c>
      <c r="V767" s="48">
        <f t="shared" si="177"/>
        <v>0</v>
      </c>
      <c r="W767" s="19"/>
      <c r="X767" s="20" t="e">
        <f t="shared" si="178"/>
        <v>#DIV/0!</v>
      </c>
      <c r="Y767" s="19"/>
    </row>
    <row r="768" spans="1:25" x14ac:dyDescent="0.25">
      <c r="A768" s="18" t="s">
        <v>25</v>
      </c>
      <c r="B768" s="19"/>
      <c r="C768" s="19"/>
      <c r="D768" s="29">
        <f t="shared" si="179"/>
        <v>0</v>
      </c>
      <c r="E768" s="19"/>
      <c r="F768" s="19"/>
      <c r="G768" s="20"/>
      <c r="H768" s="29">
        <f t="shared" si="172"/>
        <v>0</v>
      </c>
      <c r="I768" s="19"/>
      <c r="J768" s="19"/>
      <c r="K768" s="21"/>
      <c r="L768" s="29">
        <f t="shared" si="173"/>
        <v>0</v>
      </c>
      <c r="M768" s="19"/>
      <c r="N768" s="20"/>
      <c r="O768" s="29">
        <f t="shared" si="174"/>
        <v>0</v>
      </c>
      <c r="P768" s="19"/>
      <c r="Q768" s="20"/>
      <c r="R768" s="29">
        <f t="shared" si="175"/>
        <v>0</v>
      </c>
      <c r="S768" s="19"/>
      <c r="T768" s="19"/>
      <c r="U768" s="29">
        <f t="shared" si="176"/>
        <v>0</v>
      </c>
      <c r="V768" s="48">
        <f t="shared" si="177"/>
        <v>0</v>
      </c>
      <c r="W768" s="19"/>
      <c r="X768" s="20" t="e">
        <f t="shared" si="178"/>
        <v>#DIV/0!</v>
      </c>
      <c r="Y768" s="19"/>
    </row>
    <row r="769" spans="1:25" x14ac:dyDescent="0.25">
      <c r="A769" s="18" t="s">
        <v>26</v>
      </c>
      <c r="B769" s="19"/>
      <c r="C769" s="19"/>
      <c r="D769" s="29">
        <f t="shared" si="179"/>
        <v>0</v>
      </c>
      <c r="E769" s="19"/>
      <c r="F769" s="19"/>
      <c r="G769" s="20"/>
      <c r="H769" s="29">
        <f t="shared" si="172"/>
        <v>0</v>
      </c>
      <c r="I769" s="19"/>
      <c r="J769" s="19"/>
      <c r="K769" s="21"/>
      <c r="L769" s="29">
        <f t="shared" si="173"/>
        <v>0</v>
      </c>
      <c r="M769" s="19"/>
      <c r="N769" s="20"/>
      <c r="O769" s="29">
        <f t="shared" si="174"/>
        <v>0</v>
      </c>
      <c r="P769" s="19"/>
      <c r="Q769" s="20"/>
      <c r="R769" s="29">
        <f t="shared" si="175"/>
        <v>0</v>
      </c>
      <c r="S769" s="19"/>
      <c r="T769" s="19"/>
      <c r="U769" s="29">
        <f t="shared" si="176"/>
        <v>0</v>
      </c>
      <c r="V769" s="48">
        <f t="shared" si="177"/>
        <v>0</v>
      </c>
      <c r="W769" s="19"/>
      <c r="X769" s="20" t="e">
        <f t="shared" si="178"/>
        <v>#DIV/0!</v>
      </c>
      <c r="Y769" s="19"/>
    </row>
    <row r="770" spans="1:25" x14ac:dyDescent="0.25">
      <c r="A770" s="28" t="s">
        <v>27</v>
      </c>
      <c r="B770" s="19">
        <v>26</v>
      </c>
      <c r="C770" s="19">
        <v>26</v>
      </c>
      <c r="D770" s="29">
        <f t="shared" si="179"/>
        <v>0</v>
      </c>
      <c r="E770" s="19">
        <v>26</v>
      </c>
      <c r="F770" s="19"/>
      <c r="G770" s="20">
        <v>85.3</v>
      </c>
      <c r="H770" s="29">
        <f t="shared" si="172"/>
        <v>2217.7999999999997</v>
      </c>
      <c r="I770" s="19"/>
      <c r="J770" s="19"/>
      <c r="K770" s="21"/>
      <c r="L770" s="29">
        <f t="shared" si="173"/>
        <v>0</v>
      </c>
      <c r="M770" s="19"/>
      <c r="N770" s="20"/>
      <c r="O770" s="29">
        <f t="shared" si="174"/>
        <v>0</v>
      </c>
      <c r="P770" s="19"/>
      <c r="Q770" s="20"/>
      <c r="R770" s="29">
        <f t="shared" si="175"/>
        <v>0</v>
      </c>
      <c r="S770" s="19"/>
      <c r="T770" s="19"/>
      <c r="U770" s="29">
        <f t="shared" si="176"/>
        <v>0</v>
      </c>
      <c r="V770" s="48">
        <f t="shared" si="177"/>
        <v>26</v>
      </c>
      <c r="W770" s="19"/>
      <c r="X770" s="20">
        <f t="shared" si="178"/>
        <v>85.299999999999983</v>
      </c>
      <c r="Y770" s="19"/>
    </row>
    <row r="771" spans="1:25" x14ac:dyDescent="0.25">
      <c r="A771" s="18" t="s">
        <v>28</v>
      </c>
      <c r="B771" s="19"/>
      <c r="C771" s="19"/>
      <c r="D771" s="29">
        <f t="shared" si="179"/>
        <v>0</v>
      </c>
      <c r="E771" s="19"/>
      <c r="F771" s="19"/>
      <c r="G771" s="20"/>
      <c r="H771" s="29">
        <f t="shared" si="172"/>
        <v>0</v>
      </c>
      <c r="I771" s="19"/>
      <c r="J771" s="19"/>
      <c r="K771" s="21"/>
      <c r="L771" s="29">
        <f t="shared" si="173"/>
        <v>0</v>
      </c>
      <c r="M771" s="19"/>
      <c r="N771" s="20"/>
      <c r="O771" s="29">
        <f t="shared" si="174"/>
        <v>0</v>
      </c>
      <c r="P771" s="19"/>
      <c r="Q771" s="20"/>
      <c r="R771" s="29">
        <f t="shared" si="175"/>
        <v>0</v>
      </c>
      <c r="S771" s="19"/>
      <c r="T771" s="19"/>
      <c r="U771" s="29">
        <f t="shared" si="176"/>
        <v>0</v>
      </c>
      <c r="V771" s="48">
        <f t="shared" si="177"/>
        <v>0</v>
      </c>
      <c r="W771" s="19"/>
      <c r="X771" s="20" t="e">
        <f t="shared" si="178"/>
        <v>#DIV/0!</v>
      </c>
      <c r="Y771" s="19"/>
    </row>
    <row r="772" spans="1:25" x14ac:dyDescent="0.25">
      <c r="A772" s="18" t="s">
        <v>29</v>
      </c>
      <c r="B772" s="19"/>
      <c r="C772" s="19"/>
      <c r="D772" s="29">
        <f t="shared" si="179"/>
        <v>0</v>
      </c>
      <c r="E772" s="19"/>
      <c r="F772" s="19"/>
      <c r="G772" s="20"/>
      <c r="H772" s="29">
        <f t="shared" si="172"/>
        <v>0</v>
      </c>
      <c r="I772" s="19"/>
      <c r="J772" s="19"/>
      <c r="K772" s="21"/>
      <c r="L772" s="29">
        <f t="shared" si="173"/>
        <v>0</v>
      </c>
      <c r="M772" s="19"/>
      <c r="N772" s="20"/>
      <c r="O772" s="29">
        <f t="shared" si="174"/>
        <v>0</v>
      </c>
      <c r="P772" s="19"/>
      <c r="Q772" s="20"/>
      <c r="R772" s="29">
        <f t="shared" si="175"/>
        <v>0</v>
      </c>
      <c r="S772" s="19"/>
      <c r="T772" s="19"/>
      <c r="U772" s="29">
        <f t="shared" si="176"/>
        <v>0</v>
      </c>
      <c r="V772" s="48">
        <f t="shared" si="177"/>
        <v>0</v>
      </c>
      <c r="W772" s="19"/>
      <c r="X772" s="20" t="e">
        <f t="shared" si="178"/>
        <v>#DIV/0!</v>
      </c>
      <c r="Y772" s="19"/>
    </row>
    <row r="773" spans="1:25" x14ac:dyDescent="0.25">
      <c r="A773" s="18" t="s">
        <v>30</v>
      </c>
      <c r="B773" s="19"/>
      <c r="C773" s="19"/>
      <c r="D773" s="29">
        <f t="shared" si="179"/>
        <v>0</v>
      </c>
      <c r="E773" s="19"/>
      <c r="F773" s="19"/>
      <c r="G773" s="20"/>
      <c r="H773" s="29">
        <f t="shared" si="172"/>
        <v>0</v>
      </c>
      <c r="I773" s="19"/>
      <c r="J773" s="19"/>
      <c r="K773" s="21"/>
      <c r="L773" s="29">
        <f t="shared" si="173"/>
        <v>0</v>
      </c>
      <c r="M773" s="19"/>
      <c r="N773" s="20"/>
      <c r="O773" s="29">
        <f t="shared" si="174"/>
        <v>0</v>
      </c>
      <c r="P773" s="19"/>
      <c r="Q773" s="20"/>
      <c r="R773" s="29">
        <f t="shared" si="175"/>
        <v>0</v>
      </c>
      <c r="S773" s="19"/>
      <c r="T773" s="19"/>
      <c r="U773" s="29">
        <f t="shared" si="176"/>
        <v>0</v>
      </c>
      <c r="V773" s="48">
        <f t="shared" si="177"/>
        <v>0</v>
      </c>
      <c r="W773" s="19"/>
      <c r="X773" s="20" t="e">
        <f t="shared" si="178"/>
        <v>#DIV/0!</v>
      </c>
      <c r="Y773" s="19"/>
    </row>
    <row r="774" spans="1:25" x14ac:dyDescent="0.25">
      <c r="A774" s="28" t="s">
        <v>31</v>
      </c>
      <c r="B774" s="19"/>
      <c r="C774" s="19"/>
      <c r="D774" s="29">
        <f t="shared" si="179"/>
        <v>0</v>
      </c>
      <c r="E774" s="19"/>
      <c r="F774" s="19"/>
      <c r="G774" s="20"/>
      <c r="H774" s="29">
        <f t="shared" si="172"/>
        <v>0</v>
      </c>
      <c r="I774" s="19"/>
      <c r="J774" s="19"/>
      <c r="K774" s="21"/>
      <c r="L774" s="29">
        <f t="shared" si="173"/>
        <v>0</v>
      </c>
      <c r="M774" s="19"/>
      <c r="N774" s="20"/>
      <c r="O774" s="29">
        <f t="shared" si="174"/>
        <v>0</v>
      </c>
      <c r="P774" s="19"/>
      <c r="Q774" s="20"/>
      <c r="R774" s="29">
        <f t="shared" si="175"/>
        <v>0</v>
      </c>
      <c r="S774" s="19"/>
      <c r="T774" s="19"/>
      <c r="U774" s="29">
        <f t="shared" si="176"/>
        <v>0</v>
      </c>
      <c r="V774" s="48">
        <f t="shared" si="177"/>
        <v>0</v>
      </c>
      <c r="W774" s="19"/>
      <c r="X774" s="20" t="e">
        <f t="shared" si="178"/>
        <v>#DIV/0!</v>
      </c>
      <c r="Y774" s="19"/>
    </row>
    <row r="775" spans="1:25" x14ac:dyDescent="0.25">
      <c r="A775" s="18" t="s">
        <v>32</v>
      </c>
      <c r="B775" s="19"/>
      <c r="C775" s="19"/>
      <c r="D775" s="29">
        <f t="shared" si="179"/>
        <v>0</v>
      </c>
      <c r="E775" s="19"/>
      <c r="F775" s="19"/>
      <c r="G775" s="20"/>
      <c r="H775" s="29">
        <f t="shared" si="172"/>
        <v>0</v>
      </c>
      <c r="I775" s="19"/>
      <c r="J775" s="19"/>
      <c r="K775" s="21"/>
      <c r="L775" s="29">
        <f t="shared" si="173"/>
        <v>0</v>
      </c>
      <c r="M775" s="19"/>
      <c r="N775" s="20"/>
      <c r="O775" s="29">
        <f t="shared" si="174"/>
        <v>0</v>
      </c>
      <c r="P775" s="19"/>
      <c r="Q775" s="20"/>
      <c r="R775" s="29">
        <f t="shared" si="175"/>
        <v>0</v>
      </c>
      <c r="S775" s="19"/>
      <c r="T775" s="19"/>
      <c r="U775" s="29">
        <f t="shared" si="176"/>
        <v>0</v>
      </c>
      <c r="V775" s="48">
        <f t="shared" si="177"/>
        <v>0</v>
      </c>
      <c r="W775" s="19"/>
      <c r="X775" s="20" t="e">
        <f t="shared" si="178"/>
        <v>#DIV/0!</v>
      </c>
      <c r="Y775" s="19"/>
    </row>
    <row r="776" spans="1:25" x14ac:dyDescent="0.25">
      <c r="A776" s="18" t="s">
        <v>33</v>
      </c>
      <c r="B776" s="19"/>
      <c r="C776" s="19"/>
      <c r="D776" s="29">
        <f t="shared" si="179"/>
        <v>0</v>
      </c>
      <c r="E776" s="19"/>
      <c r="F776" s="19"/>
      <c r="G776" s="20"/>
      <c r="H776" s="29">
        <f t="shared" si="172"/>
        <v>0</v>
      </c>
      <c r="I776" s="19"/>
      <c r="J776" s="19"/>
      <c r="K776" s="21"/>
      <c r="L776" s="29">
        <f t="shared" si="173"/>
        <v>0</v>
      </c>
      <c r="M776" s="19"/>
      <c r="N776" s="20"/>
      <c r="O776" s="29">
        <f t="shared" si="174"/>
        <v>0</v>
      </c>
      <c r="P776" s="19"/>
      <c r="Q776" s="20"/>
      <c r="R776" s="29">
        <f t="shared" si="175"/>
        <v>0</v>
      </c>
      <c r="S776" s="19"/>
      <c r="T776" s="19"/>
      <c r="U776" s="29">
        <f t="shared" si="176"/>
        <v>0</v>
      </c>
      <c r="V776" s="48">
        <f t="shared" si="177"/>
        <v>0</v>
      </c>
      <c r="W776" s="19"/>
      <c r="X776" s="20" t="e">
        <f t="shared" si="178"/>
        <v>#DIV/0!</v>
      </c>
      <c r="Y776" s="19"/>
    </row>
    <row r="777" spans="1:25" x14ac:dyDescent="0.25">
      <c r="A777" s="18" t="s">
        <v>34</v>
      </c>
      <c r="B777" s="19"/>
      <c r="C777" s="19"/>
      <c r="D777" s="29">
        <f t="shared" si="179"/>
        <v>0</v>
      </c>
      <c r="E777" s="19"/>
      <c r="F777" s="19"/>
      <c r="G777" s="20"/>
      <c r="H777" s="29">
        <f t="shared" si="172"/>
        <v>0</v>
      </c>
      <c r="I777" s="19"/>
      <c r="J777" s="19"/>
      <c r="K777" s="21"/>
      <c r="L777" s="29">
        <f t="shared" si="173"/>
        <v>0</v>
      </c>
      <c r="M777" s="19"/>
      <c r="N777" s="20"/>
      <c r="O777" s="29">
        <f t="shared" si="174"/>
        <v>0</v>
      </c>
      <c r="P777" s="19"/>
      <c r="Q777" s="20"/>
      <c r="R777" s="29">
        <f t="shared" si="175"/>
        <v>0</v>
      </c>
      <c r="S777" s="19"/>
      <c r="T777" s="19"/>
      <c r="U777" s="29">
        <f t="shared" si="176"/>
        <v>0</v>
      </c>
      <c r="V777" s="48">
        <f t="shared" si="177"/>
        <v>0</v>
      </c>
      <c r="W777" s="19"/>
      <c r="X777" s="20" t="e">
        <f t="shared" si="178"/>
        <v>#DIV/0!</v>
      </c>
      <c r="Y777" s="19"/>
    </row>
    <row r="778" spans="1:25" x14ac:dyDescent="0.25">
      <c r="A778" s="28" t="s">
        <v>35</v>
      </c>
      <c r="B778" s="19"/>
      <c r="C778" s="19"/>
      <c r="D778" s="29">
        <f t="shared" si="179"/>
        <v>0</v>
      </c>
      <c r="E778" s="19"/>
      <c r="F778" s="19"/>
      <c r="G778" s="20"/>
      <c r="H778" s="29">
        <f t="shared" si="172"/>
        <v>0</v>
      </c>
      <c r="I778" s="19"/>
      <c r="J778" s="19"/>
      <c r="K778" s="21"/>
      <c r="L778" s="29">
        <f t="shared" si="173"/>
        <v>0</v>
      </c>
      <c r="M778" s="19"/>
      <c r="N778" s="20"/>
      <c r="O778" s="29">
        <f t="shared" si="174"/>
        <v>0</v>
      </c>
      <c r="P778" s="19"/>
      <c r="Q778" s="20"/>
      <c r="R778" s="29">
        <f t="shared" si="175"/>
        <v>0</v>
      </c>
      <c r="S778" s="19"/>
      <c r="T778" s="19"/>
      <c r="U778" s="29">
        <f t="shared" si="176"/>
        <v>0</v>
      </c>
      <c r="V778" s="48">
        <f t="shared" si="177"/>
        <v>0</v>
      </c>
      <c r="W778" s="19"/>
      <c r="X778" s="20" t="e">
        <f t="shared" si="178"/>
        <v>#DIV/0!</v>
      </c>
      <c r="Y778" s="19"/>
    </row>
    <row r="779" spans="1:25" x14ac:dyDescent="0.25">
      <c r="A779" s="18" t="s">
        <v>36</v>
      </c>
      <c r="B779" s="19"/>
      <c r="C779" s="19"/>
      <c r="D779" s="29">
        <f t="shared" si="179"/>
        <v>0</v>
      </c>
      <c r="E779" s="19"/>
      <c r="F779" s="19"/>
      <c r="G779" s="20"/>
      <c r="H779" s="29">
        <f t="shared" si="172"/>
        <v>0</v>
      </c>
      <c r="I779" s="19"/>
      <c r="J779" s="19"/>
      <c r="K779" s="21"/>
      <c r="L779" s="29">
        <f t="shared" si="173"/>
        <v>0</v>
      </c>
      <c r="M779" s="19"/>
      <c r="N779" s="20"/>
      <c r="O779" s="29">
        <f t="shared" si="174"/>
        <v>0</v>
      </c>
      <c r="P779" s="19"/>
      <c r="Q779" s="20"/>
      <c r="R779" s="29">
        <f t="shared" si="175"/>
        <v>0</v>
      </c>
      <c r="S779" s="19"/>
      <c r="T779" s="19"/>
      <c r="U779" s="29">
        <f t="shared" si="176"/>
        <v>0</v>
      </c>
      <c r="V779" s="48">
        <f t="shared" si="177"/>
        <v>0</v>
      </c>
      <c r="W779" s="19"/>
      <c r="X779" s="20" t="e">
        <f t="shared" si="178"/>
        <v>#DIV/0!</v>
      </c>
      <c r="Y779" s="19"/>
    </row>
    <row r="780" spans="1:25" x14ac:dyDescent="0.25">
      <c r="A780" s="18" t="s">
        <v>37</v>
      </c>
      <c r="B780" s="19"/>
      <c r="C780" s="19"/>
      <c r="D780" s="29">
        <f t="shared" si="179"/>
        <v>0</v>
      </c>
      <c r="E780" s="19"/>
      <c r="F780" s="19"/>
      <c r="G780" s="20"/>
      <c r="H780" s="29">
        <f t="shared" si="172"/>
        <v>0</v>
      </c>
      <c r="I780" s="19"/>
      <c r="J780" s="19"/>
      <c r="K780" s="21"/>
      <c r="L780" s="29">
        <f t="shared" si="173"/>
        <v>0</v>
      </c>
      <c r="M780" s="19"/>
      <c r="N780" s="20"/>
      <c r="O780" s="29">
        <f t="shared" si="174"/>
        <v>0</v>
      </c>
      <c r="P780" s="19"/>
      <c r="Q780" s="20"/>
      <c r="R780" s="29">
        <f t="shared" si="175"/>
        <v>0</v>
      </c>
      <c r="S780" s="19"/>
      <c r="T780" s="19"/>
      <c r="U780" s="29">
        <f t="shared" si="176"/>
        <v>0</v>
      </c>
      <c r="V780" s="48">
        <f t="shared" si="177"/>
        <v>0</v>
      </c>
      <c r="W780" s="19"/>
      <c r="X780" s="20" t="e">
        <f t="shared" si="178"/>
        <v>#DIV/0!</v>
      </c>
      <c r="Y780" s="19"/>
    </row>
    <row r="781" spans="1:25" x14ac:dyDescent="0.25">
      <c r="A781" s="18" t="s">
        <v>38</v>
      </c>
      <c r="B781" s="19"/>
      <c r="C781" s="19"/>
      <c r="D781" s="29">
        <f t="shared" si="179"/>
        <v>0</v>
      </c>
      <c r="E781" s="19"/>
      <c r="F781" s="19"/>
      <c r="G781" s="20"/>
      <c r="H781" s="29">
        <f t="shared" si="172"/>
        <v>0</v>
      </c>
      <c r="I781" s="19"/>
      <c r="J781" s="19"/>
      <c r="K781" s="21"/>
      <c r="L781" s="29">
        <f t="shared" si="173"/>
        <v>0</v>
      </c>
      <c r="M781" s="19"/>
      <c r="N781" s="20"/>
      <c r="O781" s="29">
        <f t="shared" si="174"/>
        <v>0</v>
      </c>
      <c r="P781" s="19"/>
      <c r="Q781" s="20"/>
      <c r="R781" s="29">
        <f t="shared" si="175"/>
        <v>0</v>
      </c>
      <c r="S781" s="19"/>
      <c r="T781" s="19"/>
      <c r="U781" s="29">
        <f t="shared" si="176"/>
        <v>0</v>
      </c>
      <c r="V781" s="48">
        <f t="shared" si="177"/>
        <v>0</v>
      </c>
      <c r="W781" s="19"/>
      <c r="X781" s="20" t="e">
        <f t="shared" si="178"/>
        <v>#DIV/0!</v>
      </c>
      <c r="Y781" s="19"/>
    </row>
    <row r="782" spans="1:25" x14ac:dyDescent="0.25">
      <c r="A782" s="28" t="s">
        <v>39</v>
      </c>
      <c r="B782" s="19"/>
      <c r="C782" s="19"/>
      <c r="D782" s="29">
        <f t="shared" si="179"/>
        <v>0</v>
      </c>
      <c r="E782" s="19"/>
      <c r="F782" s="19"/>
      <c r="G782" s="20"/>
      <c r="H782" s="29">
        <f t="shared" si="172"/>
        <v>0</v>
      </c>
      <c r="I782" s="19"/>
      <c r="J782" s="19"/>
      <c r="K782" s="21"/>
      <c r="L782" s="29">
        <f t="shared" si="173"/>
        <v>0</v>
      </c>
      <c r="M782" s="19"/>
      <c r="N782" s="20"/>
      <c r="O782" s="29">
        <f t="shared" si="174"/>
        <v>0</v>
      </c>
      <c r="P782" s="19"/>
      <c r="Q782" s="20"/>
      <c r="R782" s="29">
        <f t="shared" si="175"/>
        <v>0</v>
      </c>
      <c r="S782" s="19"/>
      <c r="T782" s="19"/>
      <c r="U782" s="29">
        <f t="shared" si="176"/>
        <v>0</v>
      </c>
      <c r="V782" s="48">
        <f t="shared" si="177"/>
        <v>0</v>
      </c>
      <c r="W782" s="19"/>
      <c r="X782" s="20" t="e">
        <f t="shared" si="178"/>
        <v>#DIV/0!</v>
      </c>
      <c r="Y782" s="19"/>
    </row>
    <row r="783" spans="1:25" x14ac:dyDescent="0.25">
      <c r="A783" s="18" t="s">
        <v>40</v>
      </c>
      <c r="B783" s="19"/>
      <c r="C783" s="19"/>
      <c r="D783" s="29">
        <f t="shared" si="179"/>
        <v>0</v>
      </c>
      <c r="E783" s="19"/>
      <c r="F783" s="19"/>
      <c r="G783" s="20"/>
      <c r="H783" s="29">
        <f t="shared" si="172"/>
        <v>0</v>
      </c>
      <c r="I783" s="19"/>
      <c r="J783" s="19"/>
      <c r="K783" s="21"/>
      <c r="L783" s="29">
        <f t="shared" si="173"/>
        <v>0</v>
      </c>
      <c r="M783" s="19"/>
      <c r="N783" s="20"/>
      <c r="O783" s="29">
        <f t="shared" si="174"/>
        <v>0</v>
      </c>
      <c r="P783" s="19"/>
      <c r="Q783" s="20"/>
      <c r="R783" s="29">
        <f t="shared" si="175"/>
        <v>0</v>
      </c>
      <c r="S783" s="19"/>
      <c r="T783" s="19"/>
      <c r="U783" s="29">
        <f t="shared" si="176"/>
        <v>0</v>
      </c>
      <c r="V783" s="48">
        <f t="shared" si="177"/>
        <v>0</v>
      </c>
      <c r="W783" s="19"/>
      <c r="X783" s="20" t="e">
        <f t="shared" si="178"/>
        <v>#DIV/0!</v>
      </c>
      <c r="Y783" s="19"/>
    </row>
    <row r="784" spans="1:25" x14ac:dyDescent="0.25">
      <c r="A784" s="18" t="s">
        <v>41</v>
      </c>
      <c r="B784" s="19"/>
      <c r="C784" s="19"/>
      <c r="D784" s="29">
        <f t="shared" si="179"/>
        <v>0</v>
      </c>
      <c r="E784" s="19"/>
      <c r="F784" s="19"/>
      <c r="G784" s="20"/>
      <c r="H784" s="29">
        <f t="shared" si="172"/>
        <v>0</v>
      </c>
      <c r="I784" s="19"/>
      <c r="J784" s="19"/>
      <c r="K784" s="21"/>
      <c r="L784" s="29">
        <f t="shared" si="173"/>
        <v>0</v>
      </c>
      <c r="M784" s="19"/>
      <c r="N784" s="20"/>
      <c r="O784" s="29">
        <f t="shared" si="174"/>
        <v>0</v>
      </c>
      <c r="P784" s="19"/>
      <c r="Q784" s="20"/>
      <c r="R784" s="29">
        <f t="shared" si="175"/>
        <v>0</v>
      </c>
      <c r="S784" s="19"/>
      <c r="T784" s="19"/>
      <c r="U784" s="29">
        <f t="shared" si="176"/>
        <v>0</v>
      </c>
      <c r="V784" s="48">
        <f t="shared" si="177"/>
        <v>0</v>
      </c>
      <c r="W784" s="19"/>
      <c r="X784" s="20" t="e">
        <f t="shared" si="178"/>
        <v>#DIV/0!</v>
      </c>
      <c r="Y784" s="19"/>
    </row>
    <row r="785" spans="1:25" x14ac:dyDescent="0.25">
      <c r="A785" s="18" t="s">
        <v>42</v>
      </c>
      <c r="B785" s="19"/>
      <c r="C785" s="19"/>
      <c r="D785" s="29">
        <f t="shared" si="179"/>
        <v>0</v>
      </c>
      <c r="E785" s="19"/>
      <c r="F785" s="19"/>
      <c r="G785" s="20"/>
      <c r="H785" s="29">
        <f t="shared" si="172"/>
        <v>0</v>
      </c>
      <c r="I785" s="19"/>
      <c r="J785" s="19"/>
      <c r="K785" s="21"/>
      <c r="L785" s="29">
        <f t="shared" si="173"/>
        <v>0</v>
      </c>
      <c r="M785" s="19"/>
      <c r="N785" s="20"/>
      <c r="O785" s="29">
        <f t="shared" si="174"/>
        <v>0</v>
      </c>
      <c r="P785" s="19"/>
      <c r="Q785" s="20"/>
      <c r="R785" s="29">
        <f t="shared" si="175"/>
        <v>0</v>
      </c>
      <c r="S785" s="19"/>
      <c r="T785" s="19"/>
      <c r="U785" s="29">
        <f t="shared" si="176"/>
        <v>0</v>
      </c>
      <c r="V785" s="48">
        <f t="shared" si="177"/>
        <v>0</v>
      </c>
      <c r="W785" s="19"/>
      <c r="X785" s="20" t="e">
        <f t="shared" si="178"/>
        <v>#DIV/0!</v>
      </c>
      <c r="Y785" s="19"/>
    </row>
    <row r="786" spans="1:25" x14ac:dyDescent="0.25">
      <c r="A786" s="28" t="s">
        <v>43</v>
      </c>
      <c r="B786" s="19"/>
      <c r="C786" s="19"/>
      <c r="D786" s="29">
        <f t="shared" si="179"/>
        <v>0</v>
      </c>
      <c r="E786" s="19"/>
      <c r="F786" s="19"/>
      <c r="G786" s="20"/>
      <c r="H786" s="29">
        <f t="shared" si="172"/>
        <v>0</v>
      </c>
      <c r="I786" s="19"/>
      <c r="J786" s="19"/>
      <c r="K786" s="21"/>
      <c r="L786" s="29">
        <f t="shared" si="173"/>
        <v>0</v>
      </c>
      <c r="M786" s="19"/>
      <c r="N786" s="20"/>
      <c r="O786" s="29">
        <f t="shared" si="174"/>
        <v>0</v>
      </c>
      <c r="P786" s="19"/>
      <c r="Q786" s="20"/>
      <c r="R786" s="29">
        <f t="shared" si="175"/>
        <v>0</v>
      </c>
      <c r="S786" s="19"/>
      <c r="T786" s="19"/>
      <c r="U786" s="29">
        <f t="shared" si="176"/>
        <v>0</v>
      </c>
      <c r="V786" s="48">
        <f t="shared" si="177"/>
        <v>0</v>
      </c>
      <c r="W786" s="19"/>
      <c r="X786" s="20" t="e">
        <f t="shared" si="178"/>
        <v>#DIV/0!</v>
      </c>
      <c r="Y786" s="19"/>
    </row>
    <row r="787" spans="1:25" x14ac:dyDescent="0.25">
      <c r="A787" s="18" t="s">
        <v>44</v>
      </c>
      <c r="B787" s="19"/>
      <c r="C787" s="19"/>
      <c r="D787" s="29">
        <f t="shared" si="179"/>
        <v>0</v>
      </c>
      <c r="E787" s="19"/>
      <c r="F787" s="19"/>
      <c r="G787" s="20"/>
      <c r="H787" s="29">
        <f t="shared" si="172"/>
        <v>0</v>
      </c>
      <c r="I787" s="19"/>
      <c r="J787" s="19"/>
      <c r="K787" s="21"/>
      <c r="L787" s="29">
        <f t="shared" si="173"/>
        <v>0</v>
      </c>
      <c r="M787" s="19"/>
      <c r="N787" s="20"/>
      <c r="O787" s="29">
        <f t="shared" si="174"/>
        <v>0</v>
      </c>
      <c r="P787" s="19"/>
      <c r="Q787" s="20"/>
      <c r="R787" s="29">
        <f t="shared" si="175"/>
        <v>0</v>
      </c>
      <c r="S787" s="19"/>
      <c r="T787" s="19"/>
      <c r="U787" s="29">
        <f t="shared" si="176"/>
        <v>0</v>
      </c>
      <c r="V787" s="48">
        <f t="shared" si="177"/>
        <v>0</v>
      </c>
      <c r="W787" s="19"/>
      <c r="X787" s="20" t="e">
        <f t="shared" si="178"/>
        <v>#DIV/0!</v>
      </c>
      <c r="Y787" s="19"/>
    </row>
    <row r="788" spans="1:25" x14ac:dyDescent="0.25">
      <c r="A788" s="18" t="s">
        <v>45</v>
      </c>
      <c r="B788" s="19"/>
      <c r="C788" s="19"/>
      <c r="D788" s="29">
        <f t="shared" si="179"/>
        <v>0</v>
      </c>
      <c r="E788" s="19"/>
      <c r="F788" s="19"/>
      <c r="G788" s="20"/>
      <c r="H788" s="29">
        <f t="shared" si="172"/>
        <v>0</v>
      </c>
      <c r="I788" s="19"/>
      <c r="J788" s="19"/>
      <c r="K788" s="21"/>
      <c r="L788" s="29">
        <f t="shared" si="173"/>
        <v>0</v>
      </c>
      <c r="M788" s="19"/>
      <c r="N788" s="20"/>
      <c r="O788" s="29">
        <f t="shared" si="174"/>
        <v>0</v>
      </c>
      <c r="P788" s="19"/>
      <c r="Q788" s="20"/>
      <c r="R788" s="29">
        <f t="shared" si="175"/>
        <v>0</v>
      </c>
      <c r="S788" s="19"/>
      <c r="T788" s="19"/>
      <c r="U788" s="29">
        <f t="shared" si="176"/>
        <v>0</v>
      </c>
      <c r="V788" s="48">
        <f t="shared" si="177"/>
        <v>0</v>
      </c>
      <c r="W788" s="19"/>
      <c r="X788" s="20" t="e">
        <f t="shared" si="178"/>
        <v>#DIV/0!</v>
      </c>
      <c r="Y788" s="19"/>
    </row>
    <row r="789" spans="1:25" x14ac:dyDescent="0.25">
      <c r="A789" s="18" t="s">
        <v>46</v>
      </c>
      <c r="B789" s="19"/>
      <c r="C789" s="19"/>
      <c r="D789" s="29">
        <f t="shared" si="179"/>
        <v>0</v>
      </c>
      <c r="E789" s="19"/>
      <c r="F789" s="19"/>
      <c r="G789" s="20"/>
      <c r="H789" s="29">
        <f t="shared" si="172"/>
        <v>0</v>
      </c>
      <c r="I789" s="19"/>
      <c r="J789" s="19"/>
      <c r="K789" s="21"/>
      <c r="L789" s="29">
        <f t="shared" si="173"/>
        <v>0</v>
      </c>
      <c r="M789" s="19"/>
      <c r="N789" s="20"/>
      <c r="O789" s="29">
        <f t="shared" si="174"/>
        <v>0</v>
      </c>
      <c r="P789" s="19"/>
      <c r="Q789" s="20"/>
      <c r="R789" s="29">
        <f t="shared" si="175"/>
        <v>0</v>
      </c>
      <c r="S789" s="19"/>
      <c r="T789" s="19"/>
      <c r="U789" s="29">
        <f t="shared" si="176"/>
        <v>0</v>
      </c>
      <c r="V789" s="48">
        <f t="shared" si="177"/>
        <v>0</v>
      </c>
      <c r="W789" s="19"/>
      <c r="X789" s="20" t="e">
        <f t="shared" si="178"/>
        <v>#DIV/0!</v>
      </c>
      <c r="Y789" s="19"/>
    </row>
    <row r="790" spans="1:25" x14ac:dyDescent="0.25">
      <c r="A790" s="28" t="s">
        <v>47</v>
      </c>
      <c r="B790" s="19"/>
      <c r="C790" s="19"/>
      <c r="D790" s="29">
        <f t="shared" si="179"/>
        <v>0</v>
      </c>
      <c r="E790" s="19"/>
      <c r="F790" s="19"/>
      <c r="G790" s="20"/>
      <c r="H790" s="29">
        <f t="shared" si="172"/>
        <v>0</v>
      </c>
      <c r="I790" s="19"/>
      <c r="J790" s="19"/>
      <c r="K790" s="21"/>
      <c r="L790" s="29">
        <f t="shared" si="173"/>
        <v>0</v>
      </c>
      <c r="M790" s="19"/>
      <c r="N790" s="20"/>
      <c r="O790" s="29">
        <f t="shared" si="174"/>
        <v>0</v>
      </c>
      <c r="P790" s="19"/>
      <c r="Q790" s="20"/>
      <c r="R790" s="29">
        <f t="shared" si="175"/>
        <v>0</v>
      </c>
      <c r="S790" s="19"/>
      <c r="T790" s="19"/>
      <c r="U790" s="29">
        <f t="shared" si="176"/>
        <v>0</v>
      </c>
      <c r="V790" s="48">
        <f t="shared" si="177"/>
        <v>0</v>
      </c>
      <c r="W790" s="19"/>
      <c r="X790" s="20" t="e">
        <f t="shared" si="178"/>
        <v>#DIV/0!</v>
      </c>
      <c r="Y790" s="19"/>
    </row>
    <row r="791" spans="1:25" x14ac:dyDescent="0.25">
      <c r="A791" s="18" t="s">
        <v>48</v>
      </c>
      <c r="B791" s="19"/>
      <c r="C791" s="19"/>
      <c r="D791" s="29">
        <f t="shared" si="179"/>
        <v>0</v>
      </c>
      <c r="E791" s="19"/>
      <c r="F791" s="19"/>
      <c r="G791" s="20"/>
      <c r="H791" s="29">
        <f t="shared" si="172"/>
        <v>0</v>
      </c>
      <c r="I791" s="19"/>
      <c r="J791" s="19"/>
      <c r="K791" s="21"/>
      <c r="L791" s="29">
        <f t="shared" si="173"/>
        <v>0</v>
      </c>
      <c r="M791" s="19"/>
      <c r="N791" s="20"/>
      <c r="O791" s="29">
        <f t="shared" si="174"/>
        <v>0</v>
      </c>
      <c r="P791" s="19"/>
      <c r="Q791" s="20"/>
      <c r="R791" s="29">
        <f t="shared" si="175"/>
        <v>0</v>
      </c>
      <c r="S791" s="19"/>
      <c r="T791" s="19"/>
      <c r="U791" s="29">
        <f t="shared" si="176"/>
        <v>0</v>
      </c>
      <c r="V791" s="48">
        <f t="shared" si="177"/>
        <v>0</v>
      </c>
      <c r="W791" s="19"/>
      <c r="X791" s="20" t="e">
        <f t="shared" si="178"/>
        <v>#DIV/0!</v>
      </c>
      <c r="Y791" s="19"/>
    </row>
    <row r="792" spans="1:25" x14ac:dyDescent="0.25">
      <c r="A792" s="18" t="s">
        <v>49</v>
      </c>
      <c r="B792" s="19"/>
      <c r="C792" s="19"/>
      <c r="D792" s="29">
        <f t="shared" si="179"/>
        <v>0</v>
      </c>
      <c r="E792" s="19"/>
      <c r="F792" s="19"/>
      <c r="G792" s="20"/>
      <c r="H792" s="29">
        <f t="shared" si="172"/>
        <v>0</v>
      </c>
      <c r="I792" s="19"/>
      <c r="J792" s="19"/>
      <c r="K792" s="21"/>
      <c r="L792" s="29">
        <f t="shared" si="173"/>
        <v>0</v>
      </c>
      <c r="M792" s="19"/>
      <c r="N792" s="20"/>
      <c r="O792" s="29">
        <f t="shared" si="174"/>
        <v>0</v>
      </c>
      <c r="P792" s="19"/>
      <c r="Q792" s="20"/>
      <c r="R792" s="29">
        <f t="shared" si="175"/>
        <v>0</v>
      </c>
      <c r="S792" s="19"/>
      <c r="T792" s="19"/>
      <c r="U792" s="29">
        <f t="shared" si="176"/>
        <v>0</v>
      </c>
      <c r="V792" s="48">
        <f t="shared" si="177"/>
        <v>0</v>
      </c>
      <c r="W792" s="19"/>
      <c r="X792" s="20" t="e">
        <f t="shared" si="178"/>
        <v>#DIV/0!</v>
      </c>
      <c r="Y792" s="19"/>
    </row>
    <row r="793" spans="1:25" x14ac:dyDescent="0.25">
      <c r="A793" s="18" t="s">
        <v>50</v>
      </c>
      <c r="B793" s="19"/>
      <c r="C793" s="19"/>
      <c r="D793" s="29">
        <f t="shared" si="179"/>
        <v>0</v>
      </c>
      <c r="E793" s="19"/>
      <c r="F793" s="19"/>
      <c r="G793" s="20"/>
      <c r="H793" s="29">
        <f t="shared" si="172"/>
        <v>0</v>
      </c>
      <c r="I793" s="19"/>
      <c r="J793" s="19"/>
      <c r="K793" s="21"/>
      <c r="L793" s="29">
        <f t="shared" si="173"/>
        <v>0</v>
      </c>
      <c r="M793" s="19"/>
      <c r="N793" s="20"/>
      <c r="O793" s="29">
        <f t="shared" si="174"/>
        <v>0</v>
      </c>
      <c r="P793" s="19"/>
      <c r="Q793" s="20"/>
      <c r="R793" s="29">
        <f t="shared" si="175"/>
        <v>0</v>
      </c>
      <c r="S793" s="19"/>
      <c r="T793" s="19"/>
      <c r="U793" s="29">
        <f t="shared" si="176"/>
        <v>0</v>
      </c>
      <c r="V793" s="48">
        <f t="shared" si="177"/>
        <v>0</v>
      </c>
      <c r="W793" s="19"/>
      <c r="X793" s="20" t="e">
        <f t="shared" si="178"/>
        <v>#DIV/0!</v>
      </c>
      <c r="Y793" s="19"/>
    </row>
    <row r="794" spans="1:25" x14ac:dyDescent="0.25">
      <c r="A794" s="28" t="s">
        <v>51</v>
      </c>
      <c r="B794" s="19"/>
      <c r="C794" s="19"/>
      <c r="D794" s="29">
        <f t="shared" si="179"/>
        <v>0</v>
      </c>
      <c r="E794" s="19"/>
      <c r="F794" s="19"/>
      <c r="G794" s="20"/>
      <c r="H794" s="29">
        <f t="shared" si="172"/>
        <v>0</v>
      </c>
      <c r="I794" s="19"/>
      <c r="J794" s="19"/>
      <c r="K794" s="21"/>
      <c r="L794" s="29">
        <f t="shared" si="173"/>
        <v>0</v>
      </c>
      <c r="M794" s="19"/>
      <c r="N794" s="20"/>
      <c r="O794" s="29">
        <f t="shared" si="174"/>
        <v>0</v>
      </c>
      <c r="P794" s="19"/>
      <c r="Q794" s="20"/>
      <c r="R794" s="29">
        <f t="shared" si="175"/>
        <v>0</v>
      </c>
      <c r="S794" s="19"/>
      <c r="T794" s="19"/>
      <c r="U794" s="29">
        <f t="shared" si="176"/>
        <v>0</v>
      </c>
      <c r="V794" s="48">
        <f t="shared" si="177"/>
        <v>0</v>
      </c>
      <c r="W794" s="19"/>
      <c r="X794" s="20" t="e">
        <f t="shared" si="178"/>
        <v>#DIV/0!</v>
      </c>
      <c r="Y794" s="19"/>
    </row>
    <row r="795" spans="1:25" x14ac:dyDescent="0.25">
      <c r="A795" s="28" t="s">
        <v>181</v>
      </c>
      <c r="B795" s="19"/>
      <c r="C795" s="19"/>
      <c r="D795" s="29">
        <f t="shared" si="179"/>
        <v>0</v>
      </c>
      <c r="E795" s="19"/>
      <c r="F795" s="19"/>
      <c r="G795" s="20"/>
      <c r="H795" s="29">
        <f t="shared" si="172"/>
        <v>0</v>
      </c>
      <c r="I795" s="19"/>
      <c r="J795" s="19"/>
      <c r="K795" s="21"/>
      <c r="L795" s="29">
        <f t="shared" si="173"/>
        <v>0</v>
      </c>
      <c r="M795" s="19"/>
      <c r="N795" s="20"/>
      <c r="O795" s="29">
        <f t="shared" si="174"/>
        <v>0</v>
      </c>
      <c r="P795" s="19"/>
      <c r="Q795" s="20"/>
      <c r="R795" s="29">
        <f t="shared" si="175"/>
        <v>0</v>
      </c>
      <c r="S795" s="19"/>
      <c r="T795" s="19"/>
      <c r="U795" s="29">
        <f t="shared" si="176"/>
        <v>0</v>
      </c>
      <c r="V795" s="48">
        <f t="shared" si="177"/>
        <v>0</v>
      </c>
      <c r="W795" s="19"/>
      <c r="X795" s="20" t="e">
        <f t="shared" si="178"/>
        <v>#DIV/0!</v>
      </c>
      <c r="Y795" s="19"/>
    </row>
    <row r="796" spans="1:25" x14ac:dyDescent="0.25">
      <c r="A796" s="18" t="s">
        <v>146</v>
      </c>
      <c r="B796" s="19"/>
      <c r="C796" s="19"/>
      <c r="D796" s="29">
        <f t="shared" si="179"/>
        <v>0</v>
      </c>
      <c r="E796" s="19"/>
      <c r="F796" s="19"/>
      <c r="G796" s="20"/>
      <c r="H796" s="29">
        <f t="shared" si="172"/>
        <v>0</v>
      </c>
      <c r="I796" s="19"/>
      <c r="J796" s="19"/>
      <c r="K796" s="21"/>
      <c r="L796" s="29">
        <f t="shared" si="173"/>
        <v>0</v>
      </c>
      <c r="M796" s="19"/>
      <c r="N796" s="20"/>
      <c r="O796" s="29">
        <f t="shared" si="174"/>
        <v>0</v>
      </c>
      <c r="P796" s="19"/>
      <c r="Q796" s="20"/>
      <c r="R796" s="29">
        <f t="shared" si="175"/>
        <v>0</v>
      </c>
      <c r="S796" s="19"/>
      <c r="T796" s="19"/>
      <c r="U796" s="29">
        <f t="shared" si="176"/>
        <v>0</v>
      </c>
      <c r="V796" s="48">
        <f t="shared" si="177"/>
        <v>0</v>
      </c>
      <c r="W796" s="19"/>
      <c r="X796" s="20" t="e">
        <f t="shared" si="178"/>
        <v>#DIV/0!</v>
      </c>
      <c r="Y796" s="19"/>
    </row>
    <row r="797" spans="1:25" x14ac:dyDescent="0.25">
      <c r="A797" s="28" t="s">
        <v>52</v>
      </c>
      <c r="B797" s="19"/>
      <c r="C797" s="19"/>
      <c r="D797" s="29">
        <f t="shared" si="179"/>
        <v>0</v>
      </c>
      <c r="E797" s="19"/>
      <c r="F797" s="19"/>
      <c r="G797" s="20"/>
      <c r="H797" s="29">
        <f t="shared" si="172"/>
        <v>0</v>
      </c>
      <c r="I797" s="19"/>
      <c r="J797" s="19"/>
      <c r="K797" s="21"/>
      <c r="L797" s="29">
        <f t="shared" si="173"/>
        <v>0</v>
      </c>
      <c r="M797" s="19"/>
      <c r="N797" s="20"/>
      <c r="O797" s="29">
        <f t="shared" si="174"/>
        <v>0</v>
      </c>
      <c r="P797" s="19"/>
      <c r="Q797" s="20"/>
      <c r="R797" s="29">
        <f t="shared" si="175"/>
        <v>0</v>
      </c>
      <c r="S797" s="19"/>
      <c r="T797" s="19"/>
      <c r="U797" s="29">
        <f t="shared" si="176"/>
        <v>0</v>
      </c>
      <c r="V797" s="48">
        <f t="shared" si="177"/>
        <v>0</v>
      </c>
      <c r="W797" s="19"/>
      <c r="X797" s="20" t="e">
        <f t="shared" si="178"/>
        <v>#DIV/0!</v>
      </c>
      <c r="Y797" s="19"/>
    </row>
    <row r="798" spans="1:25" x14ac:dyDescent="0.25">
      <c r="A798" s="18"/>
      <c r="B798" s="19"/>
      <c r="C798" s="19"/>
      <c r="D798" s="29">
        <f t="shared" si="179"/>
        <v>0</v>
      </c>
      <c r="E798" s="19"/>
      <c r="F798" s="19"/>
      <c r="G798" s="20"/>
      <c r="H798" s="29">
        <f t="shared" si="172"/>
        <v>0</v>
      </c>
      <c r="I798" s="19"/>
      <c r="J798" s="19"/>
      <c r="K798" s="21"/>
      <c r="L798" s="29">
        <f t="shared" si="173"/>
        <v>0</v>
      </c>
      <c r="M798" s="19"/>
      <c r="N798" s="20"/>
      <c r="O798" s="29">
        <f t="shared" si="174"/>
        <v>0</v>
      </c>
      <c r="P798" s="19"/>
      <c r="Q798" s="20"/>
      <c r="R798" s="29">
        <f t="shared" si="175"/>
        <v>0</v>
      </c>
      <c r="S798" s="19"/>
      <c r="T798" s="19"/>
      <c r="U798" s="29">
        <f t="shared" si="176"/>
        <v>0</v>
      </c>
      <c r="V798" s="48">
        <f t="shared" si="177"/>
        <v>0</v>
      </c>
      <c r="W798" s="19"/>
      <c r="X798" s="20" t="e">
        <f t="shared" si="178"/>
        <v>#DIV/0!</v>
      </c>
      <c r="Y798" s="19"/>
    </row>
    <row r="799" spans="1:25" x14ac:dyDescent="0.25">
      <c r="A799" s="18"/>
      <c r="B799" s="19"/>
      <c r="C799" s="19"/>
      <c r="D799" s="29">
        <f t="shared" si="179"/>
        <v>0</v>
      </c>
      <c r="E799" s="19"/>
      <c r="F799" s="19"/>
      <c r="G799" s="20"/>
      <c r="H799" s="29">
        <f t="shared" si="172"/>
        <v>0</v>
      </c>
      <c r="I799" s="19"/>
      <c r="J799" s="19"/>
      <c r="K799" s="21"/>
      <c r="L799" s="29">
        <f t="shared" si="173"/>
        <v>0</v>
      </c>
      <c r="M799" s="19"/>
      <c r="N799" s="20"/>
      <c r="O799" s="29">
        <f t="shared" si="174"/>
        <v>0</v>
      </c>
      <c r="P799" s="19"/>
      <c r="Q799" s="20"/>
      <c r="R799" s="29">
        <f t="shared" si="175"/>
        <v>0</v>
      </c>
      <c r="S799" s="19"/>
      <c r="T799" s="19"/>
      <c r="U799" s="29">
        <f t="shared" si="176"/>
        <v>0</v>
      </c>
      <c r="V799" s="48">
        <f t="shared" si="177"/>
        <v>0</v>
      </c>
      <c r="W799" s="19"/>
      <c r="X799" s="20" t="e">
        <f t="shared" si="178"/>
        <v>#DIV/0!</v>
      </c>
      <c r="Y799" s="19"/>
    </row>
    <row r="800" spans="1:25" x14ac:dyDescent="0.25">
      <c r="A800" s="18"/>
      <c r="B800" s="19"/>
      <c r="C800" s="19"/>
      <c r="D800" s="29">
        <f t="shared" si="179"/>
        <v>0</v>
      </c>
      <c r="E800" s="19"/>
      <c r="F800" s="19"/>
      <c r="G800" s="20"/>
      <c r="H800" s="29">
        <f t="shared" si="172"/>
        <v>0</v>
      </c>
      <c r="I800" s="19"/>
      <c r="J800" s="19"/>
      <c r="K800" s="21"/>
      <c r="L800" s="29">
        <f t="shared" si="173"/>
        <v>0</v>
      </c>
      <c r="M800" s="19"/>
      <c r="N800" s="20"/>
      <c r="O800" s="29">
        <f t="shared" si="174"/>
        <v>0</v>
      </c>
      <c r="P800" s="19"/>
      <c r="Q800" s="20"/>
      <c r="R800" s="29">
        <f t="shared" si="175"/>
        <v>0</v>
      </c>
      <c r="S800" s="19"/>
      <c r="T800" s="19"/>
      <c r="U800" s="29">
        <f t="shared" si="176"/>
        <v>0</v>
      </c>
      <c r="V800" s="48">
        <f t="shared" si="177"/>
        <v>0</v>
      </c>
      <c r="W800" s="19"/>
      <c r="X800" s="20" t="e">
        <f t="shared" si="178"/>
        <v>#DIV/0!</v>
      </c>
      <c r="Y800" s="19"/>
    </row>
    <row r="801" spans="1:25" x14ac:dyDescent="0.25">
      <c r="A801" s="22" t="s">
        <v>149</v>
      </c>
      <c r="B801" s="23"/>
      <c r="C801" s="23"/>
      <c r="D801" s="55">
        <f t="shared" si="179"/>
        <v>0</v>
      </c>
      <c r="E801" s="23"/>
      <c r="F801" s="23"/>
      <c r="G801" s="24"/>
      <c r="H801" s="55">
        <f t="shared" si="172"/>
        <v>0</v>
      </c>
      <c r="I801" s="23"/>
      <c r="J801" s="23"/>
      <c r="K801" s="25"/>
      <c r="L801" s="55">
        <f t="shared" si="173"/>
        <v>0</v>
      </c>
      <c r="M801" s="23"/>
      <c r="N801" s="24"/>
      <c r="O801" s="55">
        <f t="shared" si="174"/>
        <v>0</v>
      </c>
      <c r="P801" s="23"/>
      <c r="Q801" s="24"/>
      <c r="R801" s="55">
        <f t="shared" si="175"/>
        <v>0</v>
      </c>
      <c r="S801" s="23"/>
      <c r="T801" s="23"/>
      <c r="U801" s="55">
        <f t="shared" si="176"/>
        <v>0</v>
      </c>
      <c r="V801" s="49">
        <f t="shared" si="177"/>
        <v>0</v>
      </c>
      <c r="W801" s="23"/>
      <c r="X801" s="24" t="e">
        <f t="shared" si="178"/>
        <v>#DIV/0!</v>
      </c>
      <c r="Y801" s="23"/>
    </row>
    <row r="802" spans="1:25" x14ac:dyDescent="0.25">
      <c r="A802" s="26" t="s">
        <v>53</v>
      </c>
      <c r="B802" s="27"/>
      <c r="C802" s="27"/>
      <c r="D802" s="27">
        <f t="shared" si="179"/>
        <v>0</v>
      </c>
      <c r="E802" s="27"/>
      <c r="F802" s="27"/>
      <c r="G802" s="16"/>
      <c r="H802" s="27"/>
      <c r="I802" s="27"/>
      <c r="J802" s="27"/>
      <c r="K802" s="17"/>
      <c r="L802" s="27"/>
      <c r="M802" s="27"/>
      <c r="N802" s="16"/>
      <c r="O802" s="27"/>
      <c r="P802" s="27"/>
      <c r="Q802" s="16"/>
      <c r="R802" s="27"/>
      <c r="S802" s="27"/>
      <c r="T802" s="15"/>
      <c r="U802" s="27"/>
      <c r="V802" s="66"/>
      <c r="W802" s="27"/>
      <c r="X802" s="16"/>
      <c r="Y802" s="27"/>
    </row>
    <row r="803" spans="1:25" x14ac:dyDescent="0.25">
      <c r="A803" s="28" t="s">
        <v>54</v>
      </c>
      <c r="B803" s="29">
        <f>B750+B754+B758+B762+B766+B770+B774+B778+B782+B786+B790+B794+B795</f>
        <v>361</v>
      </c>
      <c r="C803" s="29">
        <f>C750+C754+C758+C762+C766+C770+C774+C778+C782+C786+C790+C794+C795</f>
        <v>361</v>
      </c>
      <c r="D803" s="29">
        <f t="shared" si="179"/>
        <v>0</v>
      </c>
      <c r="E803" s="29">
        <f>E750+E754+E758+E762+E766+E770+E774+E778+E782+E786+E790+E794+E795</f>
        <v>88</v>
      </c>
      <c r="F803" s="29">
        <f>F750+F754+F758+F762+F766+F770+F774+F778+F782+F786+F790+F794+F795</f>
        <v>0</v>
      </c>
      <c r="G803" s="20">
        <f>H803/E803</f>
        <v>83.877272727272711</v>
      </c>
      <c r="H803" s="29">
        <f>H750+H754+H758+H762+H766+H770+H774+H778+H782+H786+H790+H794+H795</f>
        <v>7381.1999999999989</v>
      </c>
      <c r="I803" s="29">
        <f>I750+I754+I758+I762+I766+I770+I774+I778+I782+I786+I790+I794+I795</f>
        <v>0</v>
      </c>
      <c r="J803" s="29">
        <f>J750+J754+J758+J762+J766+J770+J774+J778+J782+J786+J790+J794+J795</f>
        <v>0</v>
      </c>
      <c r="K803" s="21" t="e">
        <f t="shared" ref="K803:K812" si="180">L803/I803</f>
        <v>#DIV/0!</v>
      </c>
      <c r="L803" s="29">
        <f>L750+L754+L758+L762+L766+L770+L774+L778+L782+L786+L790+L794+L795</f>
        <v>0</v>
      </c>
      <c r="M803" s="29">
        <f>M750+M754+M758+M762+M766+M770+M774+M778+M782+M786+M790+M794+M795</f>
        <v>235</v>
      </c>
      <c r="N803" s="20">
        <f>O803/M803</f>
        <v>84.7</v>
      </c>
      <c r="O803" s="29">
        <f>O750+O754+O758+O762+O766+O770+O774+O778+O782+O786+O790+O794+O795</f>
        <v>19904.5</v>
      </c>
      <c r="P803" s="29">
        <f>P750+P754+P758+P762+P766+P770+P774+P778+P782+P786+P790+P794+P795</f>
        <v>38</v>
      </c>
      <c r="Q803" s="20">
        <f>R803/P803</f>
        <v>82.868421052631575</v>
      </c>
      <c r="R803" s="29">
        <f>R750+R754+R758+R762+R766+R770+R774+R778+R782+R786+R790+R794+R795</f>
        <v>3149</v>
      </c>
      <c r="S803" s="29">
        <f>S750+S754+S758+S762+S766+S770+S774+S778+S782+S786+S790+S794+S795</f>
        <v>0</v>
      </c>
      <c r="T803" s="19" t="e">
        <f>U803/S803</f>
        <v>#DIV/0!</v>
      </c>
      <c r="U803" s="29">
        <f>U750+U754+U758+U762+U766+U770+U774+U778+U782+U786+U790+U794+U795</f>
        <v>0</v>
      </c>
      <c r="V803" s="48">
        <f t="shared" ref="V803:V812" si="181">E803+I803+M803+P803+S803</f>
        <v>361</v>
      </c>
      <c r="W803" s="29">
        <f>W750+W754+W758+W762+W766+W770+W774+W778+W782+W786+W790+W794+W795</f>
        <v>0</v>
      </c>
      <c r="X803" s="20">
        <f t="shared" ref="X803:X812" si="182">(H803+L803+O803+R803+U803)/V803</f>
        <v>84.306648199445974</v>
      </c>
      <c r="Y803" s="29">
        <f>Y750+Y754+Y758+Y762+Y766+Y770+Y774+Y778+Y782+Y786+Y790+Y794+Y795</f>
        <v>0</v>
      </c>
    </row>
    <row r="804" spans="1:25" x14ac:dyDescent="0.25">
      <c r="A804" s="18" t="s">
        <v>55</v>
      </c>
      <c r="B804" s="29">
        <f>B766+B770+B774+B778+B782+B790+B795</f>
        <v>26</v>
      </c>
      <c r="C804" s="29">
        <f>C766+C770+C774+C778+C782+C790+C795</f>
        <v>26</v>
      </c>
      <c r="D804" s="29">
        <f t="shared" si="179"/>
        <v>0</v>
      </c>
      <c r="E804" s="29">
        <f>E766+E770+E774+E778+E782+E790+E795</f>
        <v>26</v>
      </c>
      <c r="F804" s="29">
        <f>F766+F770+F774+F778+F782+F790+F795</f>
        <v>0</v>
      </c>
      <c r="G804" s="20">
        <f t="shared" ref="G804:G812" si="183">H804/E804</f>
        <v>85.299999999999983</v>
      </c>
      <c r="H804" s="29">
        <f>H766+H770+H774+H778+H782+H790+H795</f>
        <v>2217.7999999999997</v>
      </c>
      <c r="I804" s="29">
        <f>I766+I770+I774+I778+I782+I790+I795</f>
        <v>0</v>
      </c>
      <c r="J804" s="29">
        <f>J766+J770+J774+J778+J782+J790+J795</f>
        <v>0</v>
      </c>
      <c r="K804" s="21" t="e">
        <f t="shared" si="180"/>
        <v>#DIV/0!</v>
      </c>
      <c r="L804" s="29">
        <f>L766+L770+L774+L778+L782+L790+L795</f>
        <v>0</v>
      </c>
      <c r="M804" s="29">
        <f>M766+M770+M774+M778+M782+M790+M795</f>
        <v>0</v>
      </c>
      <c r="N804" s="20" t="e">
        <f t="shared" ref="N804:N810" si="184">O804/M804</f>
        <v>#DIV/0!</v>
      </c>
      <c r="O804" s="29">
        <f>O766+O770+O774+O778+O782+O790+O795</f>
        <v>0</v>
      </c>
      <c r="P804" s="29">
        <f>P766+P770+P774+P778+P782+P790+P795</f>
        <v>0</v>
      </c>
      <c r="Q804" s="20" t="e">
        <f t="shared" ref="Q804:Q812" si="185">R804/P804</f>
        <v>#DIV/0!</v>
      </c>
      <c r="R804" s="29">
        <f>R766+R770+R774+R778+R782+R790+R795</f>
        <v>0</v>
      </c>
      <c r="S804" s="29">
        <f>S766+S770+S774+S778+S782+S790+S795</f>
        <v>0</v>
      </c>
      <c r="T804" s="19" t="e">
        <f t="shared" ref="T804:T812" si="186">U804/S804</f>
        <v>#DIV/0!</v>
      </c>
      <c r="U804" s="29">
        <f>U766+U770+U774+U778+U782+U790+U795</f>
        <v>0</v>
      </c>
      <c r="V804" s="48">
        <f t="shared" si="181"/>
        <v>26</v>
      </c>
      <c r="W804" s="29">
        <f>W766+W770+W774+W778+W782+W790+W795</f>
        <v>0</v>
      </c>
      <c r="X804" s="20">
        <f t="shared" si="182"/>
        <v>85.299999999999983</v>
      </c>
      <c r="Y804" s="29">
        <f>Y766+Y770+Y774+Y778+Y782+Y790+Y795</f>
        <v>0</v>
      </c>
    </row>
    <row r="805" spans="1:25" x14ac:dyDescent="0.25">
      <c r="A805" s="28" t="s">
        <v>56</v>
      </c>
      <c r="B805" s="29">
        <f>B752+B756+B759+B763+B767+B771+B775+B779+B783+B787+B791+B801</f>
        <v>249</v>
      </c>
      <c r="C805" s="29">
        <f>C752+C756+C759+C763+C767+C771+C775+C779+C783+C787+C791+C801</f>
        <v>249</v>
      </c>
      <c r="D805" s="29">
        <f t="shared" si="179"/>
        <v>0</v>
      </c>
      <c r="E805" s="29">
        <f>E752+E756+E759+E763+E767+E771+E775+E779+E783+E787+E791+E801</f>
        <v>0</v>
      </c>
      <c r="F805" s="29">
        <f>F752+F756+F759+F763+F767+F771+F775+F779+F783+F787+F791+F801</f>
        <v>0</v>
      </c>
      <c r="G805" s="20" t="e">
        <f t="shared" si="183"/>
        <v>#DIV/0!</v>
      </c>
      <c r="H805" s="29">
        <f>H752+H756+H759+H763+H767+H771+H775+H779+H783+H787+H791+H801</f>
        <v>0</v>
      </c>
      <c r="I805" s="29">
        <f>I752+I756+I759+I763+I767+I771+I775+I779+I783+I787+I791+I801</f>
        <v>180</v>
      </c>
      <c r="J805" s="29">
        <f>J752+J756+J759+J763+J767+J771+J775+J779+J783+J787+J791+J801</f>
        <v>180</v>
      </c>
      <c r="K805" s="21">
        <f t="shared" si="180"/>
        <v>79.900000000000006</v>
      </c>
      <c r="L805" s="29">
        <f>L752+L756+L759+L763+L767+L771+L775+L779+L783+L787+L791+L801</f>
        <v>14382.000000000002</v>
      </c>
      <c r="M805" s="29">
        <f>M752+M756+M759+M763+M767+M771+M775+M779+M783+M787+M791+M801</f>
        <v>0</v>
      </c>
      <c r="N805" s="20" t="e">
        <f t="shared" si="184"/>
        <v>#DIV/0!</v>
      </c>
      <c r="O805" s="29">
        <f>O752+O756+O759+O763+O767+O771+O775+O779+O783+O787+O791+O801</f>
        <v>0</v>
      </c>
      <c r="P805" s="29">
        <f>P752+P756+P759+P763+P767+P771+P775+P779+P783+P787+P791+P801</f>
        <v>69</v>
      </c>
      <c r="Q805" s="20">
        <f t="shared" si="185"/>
        <v>85.7</v>
      </c>
      <c r="R805" s="29">
        <f>R752+R756+R759+R763+R767+R771+R775+R779+R783+R787+R791+R801</f>
        <v>5913.3</v>
      </c>
      <c r="S805" s="29">
        <f>S752+S756+S759+S763+S767+S771+S775+S779+S783+S787+S791+S801</f>
        <v>0</v>
      </c>
      <c r="T805" s="19" t="e">
        <f t="shared" si="186"/>
        <v>#DIV/0!</v>
      </c>
      <c r="U805" s="29">
        <f>U752+U756+U759+U763+U767+U771+U775+U779+U783+U787+U791+U801</f>
        <v>0</v>
      </c>
      <c r="V805" s="48">
        <f t="shared" si="181"/>
        <v>249</v>
      </c>
      <c r="W805" s="29">
        <f>W752+W756+W759+W763+W767+W771+W775+W779+W783+W787+W791+W801</f>
        <v>0</v>
      </c>
      <c r="X805" s="20">
        <f t="shared" si="182"/>
        <v>81.507228915662665</v>
      </c>
      <c r="Y805" s="29">
        <f>Y752+Y756+Y759+Y763+Y767+Y771+Y775+Y779+Y783+Y787+Y791+Y801</f>
        <v>0</v>
      </c>
    </row>
    <row r="806" spans="1:25" x14ac:dyDescent="0.25">
      <c r="A806" s="18" t="s">
        <v>57</v>
      </c>
      <c r="B806" s="29">
        <f>B767+B771+B775+B779+B785+B791</f>
        <v>0</v>
      </c>
      <c r="C806" s="29">
        <f>C767+C771+C775+C779+C785+C791</f>
        <v>0</v>
      </c>
      <c r="D806" s="29">
        <f t="shared" si="179"/>
        <v>0</v>
      </c>
      <c r="E806" s="29">
        <f>E767+E771+E775+E779+E785+E791</f>
        <v>0</v>
      </c>
      <c r="F806" s="29">
        <f>F767+F771+F775+F779+F785+F791</f>
        <v>0</v>
      </c>
      <c r="G806" s="20" t="e">
        <f t="shared" si="183"/>
        <v>#DIV/0!</v>
      </c>
      <c r="H806" s="29">
        <f>H767+H771+H775+H779+H785+H791</f>
        <v>0</v>
      </c>
      <c r="I806" s="29">
        <f>I767+I771+I775+I779+I785+I791</f>
        <v>0</v>
      </c>
      <c r="J806" s="29">
        <f>J767+J771+J775+J779+J785+J791</f>
        <v>0</v>
      </c>
      <c r="K806" s="21" t="e">
        <f t="shared" si="180"/>
        <v>#DIV/0!</v>
      </c>
      <c r="L806" s="29">
        <f>L767+L771+L775+L779+L785+L791</f>
        <v>0</v>
      </c>
      <c r="M806" s="29">
        <f>M767+M771+M775+M779+M785+M791</f>
        <v>0</v>
      </c>
      <c r="N806" s="20" t="e">
        <f t="shared" si="184"/>
        <v>#DIV/0!</v>
      </c>
      <c r="O806" s="29">
        <f>O767+O771+O775+O779+O785+O791</f>
        <v>0</v>
      </c>
      <c r="P806" s="29">
        <f>P767+P771+P775+P779+P785+P791</f>
        <v>0</v>
      </c>
      <c r="Q806" s="20" t="e">
        <f t="shared" si="185"/>
        <v>#DIV/0!</v>
      </c>
      <c r="R806" s="29">
        <f>R767+R771+R775+R779+R785+R791</f>
        <v>0</v>
      </c>
      <c r="S806" s="29">
        <f>S767+S771+S775+S779+S785+S791</f>
        <v>0</v>
      </c>
      <c r="T806" s="19" t="e">
        <f t="shared" si="186"/>
        <v>#DIV/0!</v>
      </c>
      <c r="U806" s="29">
        <f>U767+U771+U775+U779+U785+U791</f>
        <v>0</v>
      </c>
      <c r="V806" s="48">
        <f t="shared" si="181"/>
        <v>0</v>
      </c>
      <c r="W806" s="29">
        <f>W767+W771+W775+W779+W785+W791</f>
        <v>0</v>
      </c>
      <c r="X806" s="20" t="e">
        <f t="shared" si="182"/>
        <v>#DIV/0!</v>
      </c>
      <c r="Y806" s="29">
        <f>Y767+Y771+Y775+Y779+Y785+Y791</f>
        <v>0</v>
      </c>
    </row>
    <row r="807" spans="1:25" x14ac:dyDescent="0.25">
      <c r="A807" s="28" t="s">
        <v>58</v>
      </c>
      <c r="B807" s="29">
        <f>B751+B755+B760+B764+B768+B772+B780+B776+B784+B788+B792+B796</f>
        <v>0</v>
      </c>
      <c r="C807" s="29">
        <f>C751+C755+C760+C764+C768+C772+C780+C776+C784+C788+C792+C796</f>
        <v>0</v>
      </c>
      <c r="D807" s="29">
        <f t="shared" si="179"/>
        <v>0</v>
      </c>
      <c r="E807" s="29">
        <f>E751+E755+E760+E764+E768+E772+E780+E776+E784+E788+E792+E796</f>
        <v>0</v>
      </c>
      <c r="F807" s="29">
        <f>F751+F755+F760+F764+F768+F772+F780+F776+F784+F788+F792+F796</f>
        <v>0</v>
      </c>
      <c r="G807" s="20" t="e">
        <f t="shared" si="183"/>
        <v>#DIV/0!</v>
      </c>
      <c r="H807" s="29">
        <f>H751+H755+H760+H764+H768+H772+H780+H776+H784+H788+H792+H796</f>
        <v>0</v>
      </c>
      <c r="I807" s="29">
        <f>I751+I755+I760+I764+I768+I772+I780+I776+I784+I788+I792+I796</f>
        <v>0</v>
      </c>
      <c r="J807" s="29">
        <f>J751+J755+J760+J764+J768+J772+J780+J776+J784+J788+J792+J796</f>
        <v>0</v>
      </c>
      <c r="K807" s="21" t="e">
        <f t="shared" si="180"/>
        <v>#DIV/0!</v>
      </c>
      <c r="L807" s="29">
        <f>L751+L755+L760+L764+L768+L772+L780+L776+L784+L788+L792+L796</f>
        <v>0</v>
      </c>
      <c r="M807" s="29">
        <f>M751+M755+M760+M764+M768+M772+M780+M776+M784+M788+M792+M796</f>
        <v>0</v>
      </c>
      <c r="N807" s="20" t="e">
        <f t="shared" si="184"/>
        <v>#DIV/0!</v>
      </c>
      <c r="O807" s="29">
        <f>O751+O755+O760+O764+O768+O772+O780+O776+O784+O788+O792+O796</f>
        <v>0</v>
      </c>
      <c r="P807" s="29">
        <f>P751+P755+P760+P764+P768+P772+P780+P776+P784+P788+P792+P796</f>
        <v>0</v>
      </c>
      <c r="Q807" s="20" t="e">
        <f t="shared" si="185"/>
        <v>#DIV/0!</v>
      </c>
      <c r="R807" s="29">
        <f>R751+R755+R760+R764+R768+R772+R780+R776+R784+R788+R792+R796</f>
        <v>0</v>
      </c>
      <c r="S807" s="29">
        <f>S751+S755+S760+S764+S768+S772+S780+S776+S784+S788+S792+S796</f>
        <v>0</v>
      </c>
      <c r="T807" s="19" t="e">
        <f t="shared" si="186"/>
        <v>#DIV/0!</v>
      </c>
      <c r="U807" s="29">
        <f>U751+U755+U760+U764+U768+U772+U780+U776+U784+U788+U792+U796</f>
        <v>0</v>
      </c>
      <c r="V807" s="48">
        <f t="shared" si="181"/>
        <v>0</v>
      </c>
      <c r="W807" s="29">
        <f>W751+W755+W760+W764+W768+W772+W780+W776+W784+W788+W792+W796</f>
        <v>0</v>
      </c>
      <c r="X807" s="20" t="e">
        <f t="shared" si="182"/>
        <v>#DIV/0!</v>
      </c>
      <c r="Y807" s="29">
        <f>Y751+Y755+Y760+Y764+Y768+Y772+Y780+Y776+Y784+Y788+Y792+Y796</f>
        <v>0</v>
      </c>
    </row>
    <row r="808" spans="1:25" x14ac:dyDescent="0.25">
      <c r="A808" s="18" t="s">
        <v>59</v>
      </c>
      <c r="B808" s="29">
        <f>B768+B772+B776+B780+B784+B792+B796</f>
        <v>0</v>
      </c>
      <c r="C808" s="29">
        <f>C768+C772+C776+C780+C784+C792+C796</f>
        <v>0</v>
      </c>
      <c r="D808" s="29">
        <f t="shared" si="179"/>
        <v>0</v>
      </c>
      <c r="E808" s="29">
        <f>E768+E772+E776+E780+E784+E792+E796</f>
        <v>0</v>
      </c>
      <c r="F808" s="29">
        <f>F768+F772+F776+F780+F784+F792+F796</f>
        <v>0</v>
      </c>
      <c r="G808" s="20" t="e">
        <f t="shared" si="183"/>
        <v>#DIV/0!</v>
      </c>
      <c r="H808" s="29">
        <f>H768+H772+H776+H780+H784+H792+H796</f>
        <v>0</v>
      </c>
      <c r="I808" s="29">
        <f>I768+I772+I776+I780+I784+I792+I796</f>
        <v>0</v>
      </c>
      <c r="J808" s="29">
        <f>J768+J772+J776+J780+J784+J792+J796</f>
        <v>0</v>
      </c>
      <c r="K808" s="21" t="e">
        <f t="shared" si="180"/>
        <v>#DIV/0!</v>
      </c>
      <c r="L808" s="29">
        <f>L768+L772+L776+L780+L784+L792+L796</f>
        <v>0</v>
      </c>
      <c r="M808" s="29">
        <f>M768+M772+M776+M780+M784+M792+M796</f>
        <v>0</v>
      </c>
      <c r="N808" s="20" t="e">
        <f t="shared" si="184"/>
        <v>#DIV/0!</v>
      </c>
      <c r="O808" s="29">
        <f>O768+O772+O776+O780+O784+O792+O796</f>
        <v>0</v>
      </c>
      <c r="P808" s="29">
        <f>P768+P772+P776+P780+P784+P792+P796</f>
        <v>0</v>
      </c>
      <c r="Q808" s="20" t="e">
        <f t="shared" si="185"/>
        <v>#DIV/0!</v>
      </c>
      <c r="R808" s="29">
        <f>R768+R772+R776+R780+R784+R792+R796</f>
        <v>0</v>
      </c>
      <c r="S808" s="29">
        <f>S768+S772+S776+S780+S784+S792+S796</f>
        <v>0</v>
      </c>
      <c r="T808" s="19" t="e">
        <f t="shared" si="186"/>
        <v>#DIV/0!</v>
      </c>
      <c r="U808" s="29">
        <f>U768+U772+U776+U780+U784+U792+U796</f>
        <v>0</v>
      </c>
      <c r="V808" s="48">
        <f t="shared" si="181"/>
        <v>0</v>
      </c>
      <c r="W808" s="29">
        <f>W768+W772+W776+W780+W784+W792+W796</f>
        <v>0</v>
      </c>
      <c r="X808" s="20" t="e">
        <f t="shared" si="182"/>
        <v>#DIV/0!</v>
      </c>
      <c r="Y808" s="29">
        <f>Y768+Y772+Y776+Y780+Y784+Y792+Y796</f>
        <v>0</v>
      </c>
    </row>
    <row r="809" spans="1:25" x14ac:dyDescent="0.25">
      <c r="A809" s="28" t="s">
        <v>60</v>
      </c>
      <c r="B809" s="29">
        <f>B753+B757+B761+B765+B769+B773+B777+B781+B785+B789+B793</f>
        <v>0</v>
      </c>
      <c r="C809" s="29">
        <f>C753+C757+C761+C765+C769+C773+C777+C781+C785+C789+C793</f>
        <v>0</v>
      </c>
      <c r="D809" s="29">
        <f t="shared" si="179"/>
        <v>0</v>
      </c>
      <c r="E809" s="29">
        <f>E753+E757+E761+E765+E769+E773+E777+E781+E785+E789+E793</f>
        <v>0</v>
      </c>
      <c r="F809" s="29">
        <f>F753+F757+F761+F765+F769+F773+F777+F781+F785+F789+F793</f>
        <v>0</v>
      </c>
      <c r="G809" s="20" t="e">
        <f t="shared" si="183"/>
        <v>#DIV/0!</v>
      </c>
      <c r="H809" s="29">
        <f>H753+H757+H761+H765+H769+H773+H777+H781+H785+H789+H793</f>
        <v>0</v>
      </c>
      <c r="I809" s="29">
        <f>I753+I757+I761+I765+I769+I773+I777+I781+I785+I789+I793</f>
        <v>0</v>
      </c>
      <c r="J809" s="29">
        <f>J753+J757+J761+J765+J769+J773+J777+J781+J785+J789+J793</f>
        <v>0</v>
      </c>
      <c r="K809" s="21" t="e">
        <f t="shared" si="180"/>
        <v>#DIV/0!</v>
      </c>
      <c r="L809" s="29">
        <f>L753+L757+L761+L765+L769+L773+L777+L781+L785+L789+L793</f>
        <v>0</v>
      </c>
      <c r="M809" s="29">
        <f>M753+M757+M761+M765+M769+M773+M777+M781+M785+M789+M793</f>
        <v>0</v>
      </c>
      <c r="N809" s="20" t="e">
        <f t="shared" si="184"/>
        <v>#DIV/0!</v>
      </c>
      <c r="O809" s="29">
        <f>O753+O757+O761+O765+O769+O773+O777+O781+O785+O789+O793</f>
        <v>0</v>
      </c>
      <c r="P809" s="29">
        <f>P753+P757+P761+P765+P769+P773+P777+P781+P785+P789+P793</f>
        <v>0</v>
      </c>
      <c r="Q809" s="20" t="e">
        <f t="shared" si="185"/>
        <v>#DIV/0!</v>
      </c>
      <c r="R809" s="29">
        <f>R753+R757+R761+R765+R769+R773+R777+R781+R785+R789+R793</f>
        <v>0</v>
      </c>
      <c r="S809" s="29">
        <f>S753+S757+S761+S765+S769+S773+S777+S781+S785+S789+S793</f>
        <v>0</v>
      </c>
      <c r="T809" s="19" t="e">
        <f t="shared" si="186"/>
        <v>#DIV/0!</v>
      </c>
      <c r="U809" s="29">
        <f>U753+U757+U761+U765+U769+U773+U777+U781+U785+U789+U793</f>
        <v>0</v>
      </c>
      <c r="V809" s="48">
        <f t="shared" si="181"/>
        <v>0</v>
      </c>
      <c r="W809" s="29">
        <f>W753+W757+W761+W765+W769+W773+W777+W781+W785+W789+W793</f>
        <v>0</v>
      </c>
      <c r="X809" s="20" t="e">
        <f t="shared" si="182"/>
        <v>#DIV/0!</v>
      </c>
      <c r="Y809" s="29">
        <f>Y753+Y757+Y761+Y765+Y769+Y773+Y777+Y781+Y785+Y789+Y793</f>
        <v>0</v>
      </c>
    </row>
    <row r="810" spans="1:25" x14ac:dyDescent="0.25">
      <c r="A810" s="18" t="s">
        <v>61</v>
      </c>
      <c r="B810" s="29">
        <f>B769+B773+B777+B781+B785+B793</f>
        <v>0</v>
      </c>
      <c r="C810" s="29">
        <f>C769+C773+C777+C781+C785+C793</f>
        <v>0</v>
      </c>
      <c r="D810" s="29">
        <f t="shared" si="179"/>
        <v>0</v>
      </c>
      <c r="E810" s="29">
        <f>E769+E773+E777+E781+E785+E793</f>
        <v>0</v>
      </c>
      <c r="F810" s="29">
        <f>F769+F773+F777+F781+F785+F793</f>
        <v>0</v>
      </c>
      <c r="G810" s="20" t="e">
        <f t="shared" si="183"/>
        <v>#DIV/0!</v>
      </c>
      <c r="H810" s="29">
        <f>H769+H773+H777+H781+H785+H793</f>
        <v>0</v>
      </c>
      <c r="I810" s="29">
        <f>I769+I773+I777+I781+I785+I793</f>
        <v>0</v>
      </c>
      <c r="J810" s="29">
        <f>J769+J773+J777+J781+J785+J793</f>
        <v>0</v>
      </c>
      <c r="K810" s="21" t="e">
        <f t="shared" si="180"/>
        <v>#DIV/0!</v>
      </c>
      <c r="L810" s="29">
        <f>L769+L773+L777+L781+L785+L793</f>
        <v>0</v>
      </c>
      <c r="M810" s="29">
        <f>M769+M773+M777+M781+M785+M793</f>
        <v>0</v>
      </c>
      <c r="N810" s="20" t="e">
        <f t="shared" si="184"/>
        <v>#DIV/0!</v>
      </c>
      <c r="O810" s="29">
        <f>O769+O773+O777+O781+O785+O793</f>
        <v>0</v>
      </c>
      <c r="P810" s="29">
        <f>P769+P773+P777+P781+P785+P793</f>
        <v>0</v>
      </c>
      <c r="Q810" s="20" t="e">
        <f t="shared" si="185"/>
        <v>#DIV/0!</v>
      </c>
      <c r="R810" s="29">
        <f>R769+R773+R777+R781+R785+R793</f>
        <v>0</v>
      </c>
      <c r="S810" s="29">
        <f>S769+S773+S777+S781+S785+S793</f>
        <v>0</v>
      </c>
      <c r="T810" s="19" t="e">
        <f t="shared" si="186"/>
        <v>#DIV/0!</v>
      </c>
      <c r="U810" s="29">
        <f>U769+U773+U777+U781+U785+U793</f>
        <v>0</v>
      </c>
      <c r="V810" s="48">
        <f t="shared" si="181"/>
        <v>0</v>
      </c>
      <c r="W810" s="29">
        <f>W769+W773+W777+W781+W785+W793</f>
        <v>0</v>
      </c>
      <c r="X810" s="20" t="e">
        <f t="shared" si="182"/>
        <v>#DIV/0!</v>
      </c>
      <c r="Y810" s="29">
        <f>Y769+Y773+Y777+Y781+Y785+Y793</f>
        <v>0</v>
      </c>
    </row>
    <row r="811" spans="1:25" x14ac:dyDescent="0.25">
      <c r="A811" s="30" t="s">
        <v>52</v>
      </c>
      <c r="B811" s="31">
        <f>B797</f>
        <v>0</v>
      </c>
      <c r="C811" s="31">
        <f>C797</f>
        <v>0</v>
      </c>
      <c r="D811" s="31">
        <f t="shared" si="179"/>
        <v>0</v>
      </c>
      <c r="E811" s="31">
        <f>E797</f>
        <v>0</v>
      </c>
      <c r="F811" s="31">
        <f>F797</f>
        <v>0</v>
      </c>
      <c r="G811" s="33" t="e">
        <f t="shared" si="183"/>
        <v>#DIV/0!</v>
      </c>
      <c r="H811" s="31">
        <f>H797</f>
        <v>0</v>
      </c>
      <c r="I811" s="31">
        <f>I797</f>
        <v>0</v>
      </c>
      <c r="J811" s="31">
        <f>J797</f>
        <v>0</v>
      </c>
      <c r="K811" s="34" t="e">
        <f t="shared" si="180"/>
        <v>#DIV/0!</v>
      </c>
      <c r="L811" s="31">
        <f>L797</f>
        <v>0</v>
      </c>
      <c r="M811" s="31">
        <f>M797</f>
        <v>0</v>
      </c>
      <c r="N811" s="33" t="e">
        <f>O811/M811</f>
        <v>#DIV/0!</v>
      </c>
      <c r="O811" s="31">
        <f>O797</f>
        <v>0</v>
      </c>
      <c r="P811" s="31">
        <f>P797</f>
        <v>0</v>
      </c>
      <c r="Q811" s="33" t="e">
        <f t="shared" si="185"/>
        <v>#DIV/0!</v>
      </c>
      <c r="R811" s="31">
        <f>R797</f>
        <v>0</v>
      </c>
      <c r="S811" s="31">
        <f>S797</f>
        <v>0</v>
      </c>
      <c r="T811" s="32" t="e">
        <f t="shared" si="186"/>
        <v>#DIV/0!</v>
      </c>
      <c r="U811" s="31">
        <f>U797</f>
        <v>0</v>
      </c>
      <c r="V811" s="50">
        <f t="shared" si="181"/>
        <v>0</v>
      </c>
      <c r="W811" s="31">
        <f>W797</f>
        <v>0</v>
      </c>
      <c r="X811" s="33" t="e">
        <f t="shared" si="182"/>
        <v>#DIV/0!</v>
      </c>
      <c r="Y811" s="31">
        <f>Y797</f>
        <v>0</v>
      </c>
    </row>
    <row r="812" spans="1:25" x14ac:dyDescent="0.25">
      <c r="A812" s="69" t="s">
        <v>62</v>
      </c>
      <c r="B812" s="70">
        <f>B803+B805+B807+B809+B811</f>
        <v>610</v>
      </c>
      <c r="C812" s="70">
        <f>C803+C805+C807+C809+C811</f>
        <v>610</v>
      </c>
      <c r="D812" s="71">
        <f t="shared" si="179"/>
        <v>0</v>
      </c>
      <c r="E812" s="70">
        <f>E803+E805+E807+E809+E811</f>
        <v>88</v>
      </c>
      <c r="F812" s="70">
        <f>F803+F805+F807+F809+F811</f>
        <v>0</v>
      </c>
      <c r="G812" s="72">
        <f t="shared" si="183"/>
        <v>83.877272727272711</v>
      </c>
      <c r="H812" s="70">
        <f>H803+H805+H807+H809+H811</f>
        <v>7381.1999999999989</v>
      </c>
      <c r="I812" s="70">
        <f>I803+I805+I807+I809+I811</f>
        <v>180</v>
      </c>
      <c r="J812" s="70">
        <f>J803+J805+J807+J809+J811</f>
        <v>180</v>
      </c>
      <c r="K812" s="73">
        <f t="shared" si="180"/>
        <v>79.900000000000006</v>
      </c>
      <c r="L812" s="70">
        <f>L803+L805+L807+L809+L811</f>
        <v>14382.000000000002</v>
      </c>
      <c r="M812" s="70">
        <f>M803+M805+M807+M809+M811</f>
        <v>235</v>
      </c>
      <c r="N812" s="72">
        <f>O812/M812</f>
        <v>84.7</v>
      </c>
      <c r="O812" s="70">
        <f>O803+O805+O807+O809+O811</f>
        <v>19904.5</v>
      </c>
      <c r="P812" s="70">
        <f>P803+P805+P807+P809+P811</f>
        <v>107</v>
      </c>
      <c r="Q812" s="72">
        <f t="shared" si="185"/>
        <v>84.694392523364485</v>
      </c>
      <c r="R812" s="70">
        <f>R803+R805+R807+R809+R811</f>
        <v>9062.2999999999993</v>
      </c>
      <c r="S812" s="70">
        <f>S803+S805+S807+S809+S811</f>
        <v>0</v>
      </c>
      <c r="T812" s="74" t="e">
        <f t="shared" si="186"/>
        <v>#DIV/0!</v>
      </c>
      <c r="U812" s="70">
        <f>U803+U805+U807+U809+U811</f>
        <v>0</v>
      </c>
      <c r="V812" s="75">
        <f t="shared" si="181"/>
        <v>610</v>
      </c>
      <c r="W812" s="70">
        <f>W803+W805+W807+W809+W811</f>
        <v>0</v>
      </c>
      <c r="X812" s="72">
        <f t="shared" si="182"/>
        <v>83.163934426229503</v>
      </c>
      <c r="Y812" s="70">
        <f>Y803+Y805+Y807+Y809+Y811</f>
        <v>0</v>
      </c>
    </row>
    <row r="813" spans="1:25" x14ac:dyDescent="0.25">
      <c r="A813" s="4"/>
      <c r="B813" s="9"/>
      <c r="C813" s="9"/>
      <c r="D813" s="56">
        <f t="shared" si="179"/>
        <v>0</v>
      </c>
      <c r="E813" s="9"/>
      <c r="F813" s="9"/>
      <c r="G813" s="10"/>
      <c r="H813" s="56">
        <f t="shared" ref="H813:H876" si="187">E813*G813</f>
        <v>0</v>
      </c>
      <c r="I813" s="9"/>
      <c r="J813" s="9"/>
      <c r="K813" s="11"/>
      <c r="L813" s="56">
        <f t="shared" ref="L813:L876" si="188">I813*K813</f>
        <v>0</v>
      </c>
      <c r="M813" s="9"/>
      <c r="N813" s="10"/>
      <c r="O813" s="56">
        <f t="shared" ref="O813:O876" si="189">M813*N813</f>
        <v>0</v>
      </c>
      <c r="P813" s="9"/>
      <c r="Q813" s="10"/>
      <c r="R813" s="56">
        <f t="shared" ref="R813:R876" si="190">P813*Q813</f>
        <v>0</v>
      </c>
      <c r="S813" s="9"/>
      <c r="T813" s="9"/>
      <c r="U813" s="56">
        <f t="shared" ref="U813:U876" si="191">S813*T813</f>
        <v>0</v>
      </c>
      <c r="V813" s="51"/>
      <c r="W813" s="9"/>
      <c r="X813" s="10"/>
      <c r="Y813" s="9"/>
    </row>
    <row r="814" spans="1:25" x14ac:dyDescent="0.25">
      <c r="A814" s="26" t="s">
        <v>63</v>
      </c>
      <c r="B814" s="15"/>
      <c r="C814" s="15"/>
      <c r="D814" s="27">
        <f t="shared" si="179"/>
        <v>0</v>
      </c>
      <c r="E814" s="15"/>
      <c r="F814" s="15"/>
      <c r="G814" s="16"/>
      <c r="H814" s="27">
        <f t="shared" si="187"/>
        <v>0</v>
      </c>
      <c r="I814" s="15"/>
      <c r="J814" s="15"/>
      <c r="K814" s="17"/>
      <c r="L814" s="27">
        <f t="shared" si="188"/>
        <v>0</v>
      </c>
      <c r="M814" s="15"/>
      <c r="N814" s="16"/>
      <c r="O814" s="27">
        <f t="shared" si="189"/>
        <v>0</v>
      </c>
      <c r="P814" s="15"/>
      <c r="Q814" s="16"/>
      <c r="R814" s="27">
        <f t="shared" si="190"/>
        <v>0</v>
      </c>
      <c r="S814" s="15"/>
      <c r="T814" s="15"/>
      <c r="U814" s="27">
        <f t="shared" si="191"/>
        <v>0</v>
      </c>
      <c r="V814" s="47">
        <f t="shared" ref="V814:V834" si="192">E814+I814+M814+P814+S814</f>
        <v>0</v>
      </c>
      <c r="W814" s="15"/>
      <c r="X814" s="16" t="e">
        <f t="shared" ref="X814:X877" si="193">(H814+L814+O814+R814+U814)/V814</f>
        <v>#DIV/0!</v>
      </c>
      <c r="Y814" s="15"/>
    </row>
    <row r="815" spans="1:25" x14ac:dyDescent="0.25">
      <c r="A815" s="18" t="s">
        <v>64</v>
      </c>
      <c r="B815" s="19"/>
      <c r="C815" s="19"/>
      <c r="D815" s="29">
        <f t="shared" si="179"/>
        <v>0</v>
      </c>
      <c r="E815" s="19"/>
      <c r="F815" s="19"/>
      <c r="G815" s="20"/>
      <c r="H815" s="29">
        <f t="shared" si="187"/>
        <v>0</v>
      </c>
      <c r="I815" s="19"/>
      <c r="J815" s="19"/>
      <c r="K815" s="21"/>
      <c r="L815" s="29">
        <f t="shared" si="188"/>
        <v>0</v>
      </c>
      <c r="M815" s="19"/>
      <c r="N815" s="20"/>
      <c r="O815" s="29">
        <f t="shared" si="189"/>
        <v>0</v>
      </c>
      <c r="P815" s="19"/>
      <c r="Q815" s="20"/>
      <c r="R815" s="29">
        <f t="shared" si="190"/>
        <v>0</v>
      </c>
      <c r="S815" s="19"/>
      <c r="T815" s="19"/>
      <c r="U815" s="29">
        <f t="shared" si="191"/>
        <v>0</v>
      </c>
      <c r="V815" s="48">
        <f t="shared" si="192"/>
        <v>0</v>
      </c>
      <c r="W815" s="19"/>
      <c r="X815" s="20" t="e">
        <f t="shared" si="193"/>
        <v>#DIV/0!</v>
      </c>
      <c r="Y815" s="19"/>
    </row>
    <row r="816" spans="1:25" x14ac:dyDescent="0.25">
      <c r="A816" s="18" t="s">
        <v>65</v>
      </c>
      <c r="B816" s="19"/>
      <c r="C816" s="19"/>
      <c r="D816" s="29">
        <f t="shared" ref="D816:D879" si="194">B816-C816</f>
        <v>0</v>
      </c>
      <c r="E816" s="19"/>
      <c r="F816" s="19"/>
      <c r="G816" s="20"/>
      <c r="H816" s="29">
        <f t="shared" si="187"/>
        <v>0</v>
      </c>
      <c r="I816" s="19"/>
      <c r="J816" s="19"/>
      <c r="K816" s="21"/>
      <c r="L816" s="29">
        <f t="shared" si="188"/>
        <v>0</v>
      </c>
      <c r="M816" s="19"/>
      <c r="N816" s="20"/>
      <c r="O816" s="29">
        <f t="shared" si="189"/>
        <v>0</v>
      </c>
      <c r="P816" s="19"/>
      <c r="Q816" s="20"/>
      <c r="R816" s="29">
        <f t="shared" si="190"/>
        <v>0</v>
      </c>
      <c r="S816" s="19"/>
      <c r="T816" s="19"/>
      <c r="U816" s="29">
        <f t="shared" si="191"/>
        <v>0</v>
      </c>
      <c r="V816" s="48">
        <f t="shared" si="192"/>
        <v>0</v>
      </c>
      <c r="W816" s="19"/>
      <c r="X816" s="20" t="e">
        <f t="shared" si="193"/>
        <v>#DIV/0!</v>
      </c>
      <c r="Y816" s="19"/>
    </row>
    <row r="817" spans="1:25" x14ac:dyDescent="0.25">
      <c r="A817" s="28" t="s">
        <v>66</v>
      </c>
      <c r="B817" s="19"/>
      <c r="C817" s="19"/>
      <c r="D817" s="29">
        <f t="shared" si="194"/>
        <v>0</v>
      </c>
      <c r="E817" s="19"/>
      <c r="F817" s="19"/>
      <c r="G817" s="20"/>
      <c r="H817" s="29">
        <f t="shared" si="187"/>
        <v>0</v>
      </c>
      <c r="I817" s="19"/>
      <c r="J817" s="19"/>
      <c r="K817" s="21"/>
      <c r="L817" s="29">
        <f t="shared" si="188"/>
        <v>0</v>
      </c>
      <c r="M817" s="19"/>
      <c r="N817" s="20"/>
      <c r="O817" s="29">
        <f t="shared" si="189"/>
        <v>0</v>
      </c>
      <c r="P817" s="19"/>
      <c r="Q817" s="20"/>
      <c r="R817" s="29">
        <f t="shared" si="190"/>
        <v>0</v>
      </c>
      <c r="S817" s="19"/>
      <c r="T817" s="19"/>
      <c r="U817" s="29">
        <f t="shared" si="191"/>
        <v>0</v>
      </c>
      <c r="V817" s="48">
        <f t="shared" si="192"/>
        <v>0</v>
      </c>
      <c r="W817" s="19"/>
      <c r="X817" s="20" t="e">
        <f t="shared" si="193"/>
        <v>#DIV/0!</v>
      </c>
      <c r="Y817" s="19"/>
    </row>
    <row r="818" spans="1:25" x14ac:dyDescent="0.25">
      <c r="A818" s="18" t="s">
        <v>67</v>
      </c>
      <c r="B818" s="19"/>
      <c r="C818" s="19"/>
      <c r="D818" s="29">
        <f t="shared" si="194"/>
        <v>0</v>
      </c>
      <c r="E818" s="19"/>
      <c r="F818" s="19"/>
      <c r="G818" s="20"/>
      <c r="H818" s="29">
        <f t="shared" si="187"/>
        <v>0</v>
      </c>
      <c r="I818" s="19"/>
      <c r="J818" s="19"/>
      <c r="K818" s="21"/>
      <c r="L818" s="29">
        <f t="shared" si="188"/>
        <v>0</v>
      </c>
      <c r="M818" s="19"/>
      <c r="N818" s="20"/>
      <c r="O818" s="29">
        <f t="shared" si="189"/>
        <v>0</v>
      </c>
      <c r="P818" s="19"/>
      <c r="Q818" s="20"/>
      <c r="R818" s="29">
        <f t="shared" si="190"/>
        <v>0</v>
      </c>
      <c r="S818" s="19"/>
      <c r="T818" s="19"/>
      <c r="U818" s="29">
        <f t="shared" si="191"/>
        <v>0</v>
      </c>
      <c r="V818" s="48">
        <f t="shared" si="192"/>
        <v>0</v>
      </c>
      <c r="W818" s="19"/>
      <c r="X818" s="20" t="e">
        <f t="shared" si="193"/>
        <v>#DIV/0!</v>
      </c>
      <c r="Y818" s="19"/>
    </row>
    <row r="819" spans="1:25" x14ac:dyDescent="0.25">
      <c r="A819" s="18" t="s">
        <v>68</v>
      </c>
      <c r="B819" s="19"/>
      <c r="C819" s="19"/>
      <c r="D819" s="29">
        <f t="shared" si="194"/>
        <v>0</v>
      </c>
      <c r="E819" s="19"/>
      <c r="F819" s="19"/>
      <c r="G819" s="20"/>
      <c r="H819" s="29">
        <f t="shared" si="187"/>
        <v>0</v>
      </c>
      <c r="I819" s="19"/>
      <c r="J819" s="19"/>
      <c r="K819" s="21"/>
      <c r="L819" s="29">
        <f t="shared" si="188"/>
        <v>0</v>
      </c>
      <c r="M819" s="19"/>
      <c r="N819" s="20"/>
      <c r="O819" s="29">
        <f t="shared" si="189"/>
        <v>0</v>
      </c>
      <c r="P819" s="19"/>
      <c r="Q819" s="20"/>
      <c r="R819" s="29">
        <f t="shared" si="190"/>
        <v>0</v>
      </c>
      <c r="S819" s="19"/>
      <c r="T819" s="19"/>
      <c r="U819" s="29">
        <f t="shared" si="191"/>
        <v>0</v>
      </c>
      <c r="V819" s="48">
        <f t="shared" si="192"/>
        <v>0</v>
      </c>
      <c r="W819" s="19"/>
      <c r="X819" s="20" t="e">
        <f t="shared" si="193"/>
        <v>#DIV/0!</v>
      </c>
      <c r="Y819" s="19"/>
    </row>
    <row r="820" spans="1:25" x14ac:dyDescent="0.25">
      <c r="A820" s="28" t="s">
        <v>69</v>
      </c>
      <c r="B820" s="19"/>
      <c r="C820" s="19"/>
      <c r="D820" s="29">
        <f t="shared" si="194"/>
        <v>0</v>
      </c>
      <c r="E820" s="19"/>
      <c r="F820" s="19"/>
      <c r="G820" s="20"/>
      <c r="H820" s="29">
        <f t="shared" si="187"/>
        <v>0</v>
      </c>
      <c r="I820" s="19"/>
      <c r="J820" s="19"/>
      <c r="K820" s="21"/>
      <c r="L820" s="29">
        <f t="shared" si="188"/>
        <v>0</v>
      </c>
      <c r="M820" s="19"/>
      <c r="N820" s="20"/>
      <c r="O820" s="29">
        <f t="shared" si="189"/>
        <v>0</v>
      </c>
      <c r="P820" s="19"/>
      <c r="Q820" s="20"/>
      <c r="R820" s="29">
        <f t="shared" si="190"/>
        <v>0</v>
      </c>
      <c r="S820" s="19"/>
      <c r="T820" s="19"/>
      <c r="U820" s="29">
        <f t="shared" si="191"/>
        <v>0</v>
      </c>
      <c r="V820" s="48">
        <f t="shared" si="192"/>
        <v>0</v>
      </c>
      <c r="W820" s="19"/>
      <c r="X820" s="20" t="e">
        <f t="shared" si="193"/>
        <v>#DIV/0!</v>
      </c>
      <c r="Y820" s="19"/>
    </row>
    <row r="821" spans="1:25" x14ac:dyDescent="0.25">
      <c r="A821" s="18" t="s">
        <v>70</v>
      </c>
      <c r="B821" s="19"/>
      <c r="C821" s="19"/>
      <c r="D821" s="29">
        <f t="shared" si="194"/>
        <v>0</v>
      </c>
      <c r="E821" s="19"/>
      <c r="F821" s="19"/>
      <c r="G821" s="20"/>
      <c r="H821" s="29">
        <f t="shared" si="187"/>
        <v>0</v>
      </c>
      <c r="I821" s="19"/>
      <c r="J821" s="19"/>
      <c r="K821" s="21"/>
      <c r="L821" s="29">
        <f t="shared" si="188"/>
        <v>0</v>
      </c>
      <c r="M821" s="19"/>
      <c r="N821" s="20"/>
      <c r="O821" s="29">
        <f t="shared" si="189"/>
        <v>0</v>
      </c>
      <c r="P821" s="19"/>
      <c r="Q821" s="20"/>
      <c r="R821" s="29">
        <f t="shared" si="190"/>
        <v>0</v>
      </c>
      <c r="S821" s="19"/>
      <c r="T821" s="19"/>
      <c r="U821" s="29">
        <f t="shared" si="191"/>
        <v>0</v>
      </c>
      <c r="V821" s="48">
        <f t="shared" si="192"/>
        <v>0</v>
      </c>
      <c r="W821" s="19"/>
      <c r="X821" s="20" t="e">
        <f t="shared" si="193"/>
        <v>#DIV/0!</v>
      </c>
      <c r="Y821" s="19"/>
    </row>
    <row r="822" spans="1:25" x14ac:dyDescent="0.25">
      <c r="A822" s="18" t="s">
        <v>71</v>
      </c>
      <c r="B822" s="19"/>
      <c r="C822" s="19"/>
      <c r="D822" s="29">
        <f t="shared" si="194"/>
        <v>0</v>
      </c>
      <c r="E822" s="19"/>
      <c r="F822" s="19"/>
      <c r="G822" s="20"/>
      <c r="H822" s="29">
        <f t="shared" si="187"/>
        <v>0</v>
      </c>
      <c r="I822" s="19"/>
      <c r="J822" s="19"/>
      <c r="K822" s="21"/>
      <c r="L822" s="29">
        <f t="shared" si="188"/>
        <v>0</v>
      </c>
      <c r="M822" s="19"/>
      <c r="N822" s="20"/>
      <c r="O822" s="29">
        <f t="shared" si="189"/>
        <v>0</v>
      </c>
      <c r="P822" s="19"/>
      <c r="Q822" s="20"/>
      <c r="R822" s="29">
        <f t="shared" si="190"/>
        <v>0</v>
      </c>
      <c r="S822" s="19"/>
      <c r="T822" s="19"/>
      <c r="U822" s="29">
        <f t="shared" si="191"/>
        <v>0</v>
      </c>
      <c r="V822" s="48">
        <f t="shared" si="192"/>
        <v>0</v>
      </c>
      <c r="W822" s="19"/>
      <c r="X822" s="20" t="e">
        <f t="shared" si="193"/>
        <v>#DIV/0!</v>
      </c>
      <c r="Y822" s="19"/>
    </row>
    <row r="823" spans="1:25" x14ac:dyDescent="0.25">
      <c r="A823" s="28" t="s">
        <v>72</v>
      </c>
      <c r="B823" s="19"/>
      <c r="C823" s="19"/>
      <c r="D823" s="29">
        <f t="shared" si="194"/>
        <v>0</v>
      </c>
      <c r="E823" s="19"/>
      <c r="F823" s="19"/>
      <c r="G823" s="20"/>
      <c r="H823" s="29">
        <f t="shared" si="187"/>
        <v>0</v>
      </c>
      <c r="I823" s="19"/>
      <c r="J823" s="19"/>
      <c r="K823" s="21"/>
      <c r="L823" s="29">
        <f t="shared" si="188"/>
        <v>0</v>
      </c>
      <c r="M823" s="19"/>
      <c r="N823" s="20"/>
      <c r="O823" s="29">
        <f t="shared" si="189"/>
        <v>0</v>
      </c>
      <c r="P823" s="19"/>
      <c r="Q823" s="20"/>
      <c r="R823" s="29">
        <f t="shared" si="190"/>
        <v>0</v>
      </c>
      <c r="S823" s="19"/>
      <c r="T823" s="19"/>
      <c r="U823" s="29">
        <f t="shared" si="191"/>
        <v>0</v>
      </c>
      <c r="V823" s="48">
        <f t="shared" si="192"/>
        <v>0</v>
      </c>
      <c r="W823" s="19"/>
      <c r="X823" s="20" t="e">
        <f t="shared" si="193"/>
        <v>#DIV/0!</v>
      </c>
      <c r="Y823" s="19"/>
    </row>
    <row r="824" spans="1:25" x14ac:dyDescent="0.25">
      <c r="A824" s="18" t="s">
        <v>73</v>
      </c>
      <c r="B824" s="19"/>
      <c r="C824" s="19"/>
      <c r="D824" s="29">
        <f t="shared" si="194"/>
        <v>0</v>
      </c>
      <c r="E824" s="19"/>
      <c r="F824" s="19"/>
      <c r="G824" s="20"/>
      <c r="H824" s="29">
        <f t="shared" si="187"/>
        <v>0</v>
      </c>
      <c r="I824" s="19"/>
      <c r="J824" s="19"/>
      <c r="K824" s="21"/>
      <c r="L824" s="29">
        <f t="shared" si="188"/>
        <v>0</v>
      </c>
      <c r="M824" s="19"/>
      <c r="N824" s="20"/>
      <c r="O824" s="29">
        <f t="shared" si="189"/>
        <v>0</v>
      </c>
      <c r="P824" s="19"/>
      <c r="Q824" s="20"/>
      <c r="R824" s="29">
        <f t="shared" si="190"/>
        <v>0</v>
      </c>
      <c r="S824" s="19"/>
      <c r="T824" s="19"/>
      <c r="U824" s="29">
        <f t="shared" si="191"/>
        <v>0</v>
      </c>
      <c r="V824" s="48">
        <f t="shared" si="192"/>
        <v>0</v>
      </c>
      <c r="W824" s="19"/>
      <c r="X824" s="20" t="e">
        <f t="shared" si="193"/>
        <v>#DIV/0!</v>
      </c>
      <c r="Y824" s="19"/>
    </row>
    <row r="825" spans="1:25" x14ac:dyDescent="0.25">
      <c r="A825" s="18" t="s">
        <v>74</v>
      </c>
      <c r="B825" s="19"/>
      <c r="C825" s="19"/>
      <c r="D825" s="29">
        <f t="shared" si="194"/>
        <v>0</v>
      </c>
      <c r="E825" s="19"/>
      <c r="F825" s="19"/>
      <c r="G825" s="20"/>
      <c r="H825" s="29">
        <f t="shared" si="187"/>
        <v>0</v>
      </c>
      <c r="I825" s="19"/>
      <c r="J825" s="19"/>
      <c r="K825" s="21"/>
      <c r="L825" s="29">
        <f t="shared" si="188"/>
        <v>0</v>
      </c>
      <c r="M825" s="19"/>
      <c r="N825" s="20"/>
      <c r="O825" s="29">
        <f t="shared" si="189"/>
        <v>0</v>
      </c>
      <c r="P825" s="19"/>
      <c r="Q825" s="20"/>
      <c r="R825" s="29">
        <f t="shared" si="190"/>
        <v>0</v>
      </c>
      <c r="S825" s="19"/>
      <c r="T825" s="19"/>
      <c r="U825" s="29">
        <f t="shared" si="191"/>
        <v>0</v>
      </c>
      <c r="V825" s="48">
        <f t="shared" si="192"/>
        <v>0</v>
      </c>
      <c r="W825" s="19"/>
      <c r="X825" s="20" t="e">
        <f t="shared" si="193"/>
        <v>#DIV/0!</v>
      </c>
      <c r="Y825" s="19"/>
    </row>
    <row r="826" spans="1:25" x14ac:dyDescent="0.25">
      <c r="A826" s="28" t="s">
        <v>75</v>
      </c>
      <c r="B826" s="19"/>
      <c r="C826" s="19"/>
      <c r="D826" s="29">
        <f t="shared" si="194"/>
        <v>0</v>
      </c>
      <c r="E826" s="19"/>
      <c r="F826" s="19"/>
      <c r="G826" s="20"/>
      <c r="H826" s="29">
        <f t="shared" si="187"/>
        <v>0</v>
      </c>
      <c r="I826" s="19"/>
      <c r="J826" s="19"/>
      <c r="K826" s="21"/>
      <c r="L826" s="29">
        <f t="shared" si="188"/>
        <v>0</v>
      </c>
      <c r="M826" s="19"/>
      <c r="N826" s="20"/>
      <c r="O826" s="29">
        <f t="shared" si="189"/>
        <v>0</v>
      </c>
      <c r="P826" s="19"/>
      <c r="Q826" s="20"/>
      <c r="R826" s="29">
        <f t="shared" si="190"/>
        <v>0</v>
      </c>
      <c r="S826" s="19"/>
      <c r="T826" s="19"/>
      <c r="U826" s="29">
        <f t="shared" si="191"/>
        <v>0</v>
      </c>
      <c r="V826" s="48">
        <f t="shared" si="192"/>
        <v>0</v>
      </c>
      <c r="W826" s="19"/>
      <c r="X826" s="20" t="e">
        <f t="shared" si="193"/>
        <v>#DIV/0!</v>
      </c>
      <c r="Y826" s="19"/>
    </row>
    <row r="827" spans="1:25" x14ac:dyDescent="0.25">
      <c r="A827" s="18" t="s">
        <v>76</v>
      </c>
      <c r="B827" s="19"/>
      <c r="C827" s="19"/>
      <c r="D827" s="29">
        <f t="shared" si="194"/>
        <v>0</v>
      </c>
      <c r="E827" s="19"/>
      <c r="F827" s="19"/>
      <c r="G827" s="20"/>
      <c r="H827" s="29">
        <f t="shared" si="187"/>
        <v>0</v>
      </c>
      <c r="I827" s="19"/>
      <c r="J827" s="19"/>
      <c r="K827" s="21"/>
      <c r="L827" s="29">
        <f t="shared" si="188"/>
        <v>0</v>
      </c>
      <c r="M827" s="19"/>
      <c r="N827" s="20"/>
      <c r="O827" s="29">
        <f t="shared" si="189"/>
        <v>0</v>
      </c>
      <c r="P827" s="19"/>
      <c r="Q827" s="20"/>
      <c r="R827" s="29">
        <f t="shared" si="190"/>
        <v>0</v>
      </c>
      <c r="S827" s="19"/>
      <c r="T827" s="19"/>
      <c r="U827" s="29">
        <f t="shared" si="191"/>
        <v>0</v>
      </c>
      <c r="V827" s="48">
        <f t="shared" si="192"/>
        <v>0</v>
      </c>
      <c r="W827" s="19"/>
      <c r="X827" s="20" t="e">
        <f t="shared" si="193"/>
        <v>#DIV/0!</v>
      </c>
      <c r="Y827" s="19"/>
    </row>
    <row r="828" spans="1:25" x14ac:dyDescent="0.25">
      <c r="A828" s="18" t="s">
        <v>77</v>
      </c>
      <c r="B828" s="19"/>
      <c r="C828" s="19"/>
      <c r="D828" s="29">
        <f t="shared" si="194"/>
        <v>0</v>
      </c>
      <c r="E828" s="19"/>
      <c r="F828" s="19"/>
      <c r="G828" s="20"/>
      <c r="H828" s="29">
        <f t="shared" si="187"/>
        <v>0</v>
      </c>
      <c r="I828" s="19"/>
      <c r="J828" s="19"/>
      <c r="K828" s="21"/>
      <c r="L828" s="29">
        <f t="shared" si="188"/>
        <v>0</v>
      </c>
      <c r="M828" s="19"/>
      <c r="N828" s="20"/>
      <c r="O828" s="29">
        <f t="shared" si="189"/>
        <v>0</v>
      </c>
      <c r="P828" s="19"/>
      <c r="Q828" s="20"/>
      <c r="R828" s="29">
        <f t="shared" si="190"/>
        <v>0</v>
      </c>
      <c r="S828" s="19"/>
      <c r="T828" s="19"/>
      <c r="U828" s="29">
        <f t="shared" si="191"/>
        <v>0</v>
      </c>
      <c r="V828" s="48">
        <f t="shared" si="192"/>
        <v>0</v>
      </c>
      <c r="W828" s="19"/>
      <c r="X828" s="20" t="e">
        <f t="shared" si="193"/>
        <v>#DIV/0!</v>
      </c>
      <c r="Y828" s="19"/>
    </row>
    <row r="829" spans="1:25" x14ac:dyDescent="0.25">
      <c r="A829" s="28" t="s">
        <v>78</v>
      </c>
      <c r="B829" s="19"/>
      <c r="C829" s="19"/>
      <c r="D829" s="29">
        <f t="shared" si="194"/>
        <v>0</v>
      </c>
      <c r="E829" s="19"/>
      <c r="F829" s="19"/>
      <c r="G829" s="20"/>
      <c r="H829" s="29">
        <f t="shared" si="187"/>
        <v>0</v>
      </c>
      <c r="I829" s="19"/>
      <c r="J829" s="19"/>
      <c r="K829" s="21"/>
      <c r="L829" s="29">
        <f t="shared" si="188"/>
        <v>0</v>
      </c>
      <c r="M829" s="19"/>
      <c r="N829" s="20"/>
      <c r="O829" s="29">
        <f t="shared" si="189"/>
        <v>0</v>
      </c>
      <c r="P829" s="19"/>
      <c r="Q829" s="20"/>
      <c r="R829" s="29">
        <f t="shared" si="190"/>
        <v>0</v>
      </c>
      <c r="S829" s="19"/>
      <c r="T829" s="19"/>
      <c r="U829" s="29">
        <f t="shared" si="191"/>
        <v>0</v>
      </c>
      <c r="V829" s="48">
        <f t="shared" si="192"/>
        <v>0</v>
      </c>
      <c r="W829" s="19"/>
      <c r="X829" s="20" t="e">
        <f t="shared" si="193"/>
        <v>#DIV/0!</v>
      </c>
      <c r="Y829" s="19"/>
    </row>
    <row r="830" spans="1:25" x14ac:dyDescent="0.25">
      <c r="A830" s="18" t="s">
        <v>79</v>
      </c>
      <c r="B830" s="19"/>
      <c r="C830" s="19"/>
      <c r="D830" s="29">
        <f t="shared" si="194"/>
        <v>0</v>
      </c>
      <c r="E830" s="19"/>
      <c r="F830" s="19"/>
      <c r="G830" s="20"/>
      <c r="H830" s="29">
        <f t="shared" si="187"/>
        <v>0</v>
      </c>
      <c r="I830" s="19"/>
      <c r="J830" s="19"/>
      <c r="K830" s="21"/>
      <c r="L830" s="29">
        <f t="shared" si="188"/>
        <v>0</v>
      </c>
      <c r="M830" s="19"/>
      <c r="N830" s="20"/>
      <c r="O830" s="29">
        <f t="shared" si="189"/>
        <v>0</v>
      </c>
      <c r="P830" s="19"/>
      <c r="Q830" s="20"/>
      <c r="R830" s="29">
        <f t="shared" si="190"/>
        <v>0</v>
      </c>
      <c r="S830" s="19"/>
      <c r="T830" s="19"/>
      <c r="U830" s="29">
        <f t="shared" si="191"/>
        <v>0</v>
      </c>
      <c r="V830" s="48">
        <f t="shared" si="192"/>
        <v>0</v>
      </c>
      <c r="W830" s="19"/>
      <c r="X830" s="20" t="e">
        <f t="shared" si="193"/>
        <v>#DIV/0!</v>
      </c>
      <c r="Y830" s="19"/>
    </row>
    <row r="831" spans="1:25" x14ac:dyDescent="0.25">
      <c r="A831" s="18" t="s">
        <v>80</v>
      </c>
      <c r="B831" s="19"/>
      <c r="C831" s="19"/>
      <c r="D831" s="29">
        <f t="shared" si="194"/>
        <v>0</v>
      </c>
      <c r="E831" s="19"/>
      <c r="F831" s="19"/>
      <c r="G831" s="20"/>
      <c r="H831" s="29">
        <f t="shared" si="187"/>
        <v>0</v>
      </c>
      <c r="I831" s="19"/>
      <c r="J831" s="19"/>
      <c r="K831" s="21"/>
      <c r="L831" s="29">
        <f t="shared" si="188"/>
        <v>0</v>
      </c>
      <c r="M831" s="19"/>
      <c r="N831" s="20"/>
      <c r="O831" s="29">
        <f t="shared" si="189"/>
        <v>0</v>
      </c>
      <c r="P831" s="19"/>
      <c r="Q831" s="20"/>
      <c r="R831" s="29">
        <f t="shared" si="190"/>
        <v>0</v>
      </c>
      <c r="S831" s="19"/>
      <c r="T831" s="19"/>
      <c r="U831" s="29">
        <f t="shared" si="191"/>
        <v>0</v>
      </c>
      <c r="V831" s="48">
        <f t="shared" si="192"/>
        <v>0</v>
      </c>
      <c r="W831" s="19"/>
      <c r="X831" s="20" t="e">
        <f t="shared" si="193"/>
        <v>#DIV/0!</v>
      </c>
      <c r="Y831" s="19"/>
    </row>
    <row r="832" spans="1:25" x14ac:dyDescent="0.25">
      <c r="A832" s="28" t="s">
        <v>81</v>
      </c>
      <c r="B832" s="19"/>
      <c r="C832" s="19"/>
      <c r="D832" s="29">
        <f t="shared" si="194"/>
        <v>0</v>
      </c>
      <c r="E832" s="19"/>
      <c r="F832" s="19"/>
      <c r="G832" s="20"/>
      <c r="H832" s="29">
        <f t="shared" si="187"/>
        <v>0</v>
      </c>
      <c r="I832" s="19"/>
      <c r="J832" s="19"/>
      <c r="K832" s="21"/>
      <c r="L832" s="29">
        <f t="shared" si="188"/>
        <v>0</v>
      </c>
      <c r="M832" s="19"/>
      <c r="N832" s="20"/>
      <c r="O832" s="29">
        <f t="shared" si="189"/>
        <v>0</v>
      </c>
      <c r="P832" s="19"/>
      <c r="Q832" s="20"/>
      <c r="R832" s="29">
        <f t="shared" si="190"/>
        <v>0</v>
      </c>
      <c r="S832" s="19"/>
      <c r="T832" s="19"/>
      <c r="U832" s="29">
        <f t="shared" si="191"/>
        <v>0</v>
      </c>
      <c r="V832" s="48">
        <f t="shared" si="192"/>
        <v>0</v>
      </c>
      <c r="W832" s="19"/>
      <c r="X832" s="20" t="e">
        <f t="shared" si="193"/>
        <v>#DIV/0!</v>
      </c>
      <c r="Y832" s="19"/>
    </row>
    <row r="833" spans="1:25" x14ac:dyDescent="0.25">
      <c r="A833" s="18" t="s">
        <v>82</v>
      </c>
      <c r="B833" s="19"/>
      <c r="C833" s="19"/>
      <c r="D833" s="29">
        <f t="shared" si="194"/>
        <v>0</v>
      </c>
      <c r="E833" s="19"/>
      <c r="F833" s="19"/>
      <c r="G833" s="20"/>
      <c r="H833" s="29">
        <f t="shared" si="187"/>
        <v>0</v>
      </c>
      <c r="I833" s="19"/>
      <c r="J833" s="19"/>
      <c r="K833" s="21"/>
      <c r="L833" s="29">
        <f t="shared" si="188"/>
        <v>0</v>
      </c>
      <c r="M833" s="19"/>
      <c r="N833" s="20"/>
      <c r="O833" s="29">
        <f t="shared" si="189"/>
        <v>0</v>
      </c>
      <c r="P833" s="19"/>
      <c r="Q833" s="20"/>
      <c r="R833" s="29">
        <f t="shared" si="190"/>
        <v>0</v>
      </c>
      <c r="S833" s="19"/>
      <c r="T833" s="19"/>
      <c r="U833" s="29">
        <f t="shared" si="191"/>
        <v>0</v>
      </c>
      <c r="V833" s="48">
        <f t="shared" si="192"/>
        <v>0</v>
      </c>
      <c r="W833" s="19"/>
      <c r="X833" s="20" t="e">
        <f t="shared" si="193"/>
        <v>#DIV/0!</v>
      </c>
      <c r="Y833" s="19"/>
    </row>
    <row r="834" spans="1:25" x14ac:dyDescent="0.25">
      <c r="A834" s="18" t="s">
        <v>83</v>
      </c>
      <c r="B834" s="19"/>
      <c r="C834" s="19"/>
      <c r="D834" s="29">
        <f t="shared" si="194"/>
        <v>0</v>
      </c>
      <c r="E834" s="19"/>
      <c r="F834" s="19"/>
      <c r="G834" s="20"/>
      <c r="H834" s="29">
        <f t="shared" si="187"/>
        <v>0</v>
      </c>
      <c r="I834" s="19"/>
      <c r="J834" s="19"/>
      <c r="K834" s="21"/>
      <c r="L834" s="29">
        <f t="shared" si="188"/>
        <v>0</v>
      </c>
      <c r="M834" s="19"/>
      <c r="N834" s="20"/>
      <c r="O834" s="29">
        <f t="shared" si="189"/>
        <v>0</v>
      </c>
      <c r="P834" s="19"/>
      <c r="Q834" s="20"/>
      <c r="R834" s="29">
        <f t="shared" si="190"/>
        <v>0</v>
      </c>
      <c r="S834" s="19"/>
      <c r="T834" s="19"/>
      <c r="U834" s="29">
        <f t="shared" si="191"/>
        <v>0</v>
      </c>
      <c r="V834" s="48">
        <f t="shared" si="192"/>
        <v>0</v>
      </c>
      <c r="W834" s="19"/>
      <c r="X834" s="20" t="e">
        <f t="shared" si="193"/>
        <v>#DIV/0!</v>
      </c>
      <c r="Y834" s="19"/>
    </row>
    <row r="835" spans="1:25" x14ac:dyDescent="0.25">
      <c r="A835" s="28" t="s">
        <v>84</v>
      </c>
      <c r="B835" s="19">
        <f>SUM(B836:B851)</f>
        <v>0</v>
      </c>
      <c r="C835" s="19">
        <f>SUM(C836:C851)</f>
        <v>0</v>
      </c>
      <c r="D835" s="29">
        <f t="shared" si="194"/>
        <v>0</v>
      </c>
      <c r="E835" s="19">
        <f>SUM(E836:E851)</f>
        <v>0</v>
      </c>
      <c r="F835" s="19">
        <f>SUM(F836:F851)</f>
        <v>0</v>
      </c>
      <c r="G835" s="20"/>
      <c r="H835" s="29">
        <f t="shared" si="187"/>
        <v>0</v>
      </c>
      <c r="I835" s="19">
        <f>SUM(I836:I851)</f>
        <v>0</v>
      </c>
      <c r="J835" s="19">
        <f>SUM(J836:J851)</f>
        <v>0</v>
      </c>
      <c r="K835" s="21"/>
      <c r="L835" s="29">
        <f t="shared" si="188"/>
        <v>0</v>
      </c>
      <c r="M835" s="19">
        <f>SUM(M836:M851)</f>
        <v>0</v>
      </c>
      <c r="N835" s="20"/>
      <c r="O835" s="29">
        <f t="shared" si="189"/>
        <v>0</v>
      </c>
      <c r="P835" s="19">
        <f>SUM(P836:P851)</f>
        <v>0</v>
      </c>
      <c r="Q835" s="20"/>
      <c r="R835" s="29">
        <f t="shared" si="190"/>
        <v>0</v>
      </c>
      <c r="S835" s="19">
        <f>SUM(S836:S851)</f>
        <v>0</v>
      </c>
      <c r="T835" s="19"/>
      <c r="U835" s="29">
        <f t="shared" si="191"/>
        <v>0</v>
      </c>
      <c r="V835" s="48">
        <f>SUM(V836:V851)</f>
        <v>0</v>
      </c>
      <c r="W835" s="19">
        <f>SUM(W836:W851)</f>
        <v>0</v>
      </c>
      <c r="X835" s="20" t="e">
        <f t="shared" si="193"/>
        <v>#DIV/0!</v>
      </c>
      <c r="Y835" s="19"/>
    </row>
    <row r="836" spans="1:25" x14ac:dyDescent="0.25">
      <c r="A836" s="35" t="s">
        <v>85</v>
      </c>
      <c r="B836" s="19"/>
      <c r="C836" s="19"/>
      <c r="D836" s="29">
        <f t="shared" si="194"/>
        <v>0</v>
      </c>
      <c r="E836" s="19"/>
      <c r="F836" s="19"/>
      <c r="G836" s="20"/>
      <c r="H836" s="29">
        <f t="shared" si="187"/>
        <v>0</v>
      </c>
      <c r="I836" s="19"/>
      <c r="J836" s="19"/>
      <c r="K836" s="21"/>
      <c r="L836" s="29">
        <f t="shared" si="188"/>
        <v>0</v>
      </c>
      <c r="M836" s="19"/>
      <c r="N836" s="20"/>
      <c r="O836" s="29">
        <f t="shared" si="189"/>
        <v>0</v>
      </c>
      <c r="P836" s="19"/>
      <c r="Q836" s="20"/>
      <c r="R836" s="29">
        <f t="shared" si="190"/>
        <v>0</v>
      </c>
      <c r="S836" s="19"/>
      <c r="T836" s="19"/>
      <c r="U836" s="29">
        <f t="shared" si="191"/>
        <v>0</v>
      </c>
      <c r="V836" s="48">
        <f t="shared" ref="V836:V899" si="195">E836+I836+M836+P836+S836</f>
        <v>0</v>
      </c>
      <c r="W836" s="19"/>
      <c r="X836" s="20" t="e">
        <f t="shared" si="193"/>
        <v>#DIV/0!</v>
      </c>
      <c r="Y836" s="19"/>
    </row>
    <row r="837" spans="1:25" x14ac:dyDescent="0.25">
      <c r="A837" s="35" t="s">
        <v>86</v>
      </c>
      <c r="B837" s="19"/>
      <c r="C837" s="19"/>
      <c r="D837" s="29">
        <f t="shared" si="194"/>
        <v>0</v>
      </c>
      <c r="E837" s="19"/>
      <c r="F837" s="19"/>
      <c r="G837" s="20"/>
      <c r="H837" s="29">
        <f t="shared" si="187"/>
        <v>0</v>
      </c>
      <c r="I837" s="19"/>
      <c r="J837" s="19"/>
      <c r="K837" s="21"/>
      <c r="L837" s="29">
        <f t="shared" si="188"/>
        <v>0</v>
      </c>
      <c r="M837" s="19"/>
      <c r="N837" s="20"/>
      <c r="O837" s="29">
        <f t="shared" si="189"/>
        <v>0</v>
      </c>
      <c r="P837" s="19"/>
      <c r="Q837" s="20"/>
      <c r="R837" s="29">
        <f t="shared" si="190"/>
        <v>0</v>
      </c>
      <c r="S837" s="19"/>
      <c r="T837" s="19"/>
      <c r="U837" s="29">
        <f t="shared" si="191"/>
        <v>0</v>
      </c>
      <c r="V837" s="48">
        <f t="shared" si="195"/>
        <v>0</v>
      </c>
      <c r="W837" s="19"/>
      <c r="X837" s="20" t="e">
        <f t="shared" si="193"/>
        <v>#DIV/0!</v>
      </c>
      <c r="Y837" s="19"/>
    </row>
    <row r="838" spans="1:25" x14ac:dyDescent="0.25">
      <c r="A838" s="35" t="s">
        <v>87</v>
      </c>
      <c r="B838" s="19"/>
      <c r="C838" s="19"/>
      <c r="D838" s="29">
        <f t="shared" si="194"/>
        <v>0</v>
      </c>
      <c r="E838" s="19"/>
      <c r="F838" s="19"/>
      <c r="G838" s="20"/>
      <c r="H838" s="29">
        <f t="shared" si="187"/>
        <v>0</v>
      </c>
      <c r="I838" s="19"/>
      <c r="J838" s="19"/>
      <c r="K838" s="21"/>
      <c r="L838" s="29">
        <f t="shared" si="188"/>
        <v>0</v>
      </c>
      <c r="M838" s="19"/>
      <c r="N838" s="20"/>
      <c r="O838" s="29">
        <f t="shared" si="189"/>
        <v>0</v>
      </c>
      <c r="P838" s="19"/>
      <c r="Q838" s="20"/>
      <c r="R838" s="29">
        <f t="shared" si="190"/>
        <v>0</v>
      </c>
      <c r="S838" s="19"/>
      <c r="T838" s="19"/>
      <c r="U838" s="29">
        <f t="shared" si="191"/>
        <v>0</v>
      </c>
      <c r="V838" s="48">
        <f t="shared" si="195"/>
        <v>0</v>
      </c>
      <c r="W838" s="19"/>
      <c r="X838" s="20" t="e">
        <f t="shared" si="193"/>
        <v>#DIV/0!</v>
      </c>
      <c r="Y838" s="19"/>
    </row>
    <row r="839" spans="1:25" x14ac:dyDescent="0.25">
      <c r="A839" s="35" t="s">
        <v>88</v>
      </c>
      <c r="B839" s="19"/>
      <c r="C839" s="19"/>
      <c r="D839" s="29">
        <f t="shared" si="194"/>
        <v>0</v>
      </c>
      <c r="E839" s="19"/>
      <c r="F839" s="19"/>
      <c r="G839" s="20"/>
      <c r="H839" s="29">
        <f t="shared" si="187"/>
        <v>0</v>
      </c>
      <c r="I839" s="19"/>
      <c r="J839" s="19"/>
      <c r="K839" s="21"/>
      <c r="L839" s="29">
        <f t="shared" si="188"/>
        <v>0</v>
      </c>
      <c r="M839" s="19"/>
      <c r="N839" s="20"/>
      <c r="O839" s="29">
        <f t="shared" si="189"/>
        <v>0</v>
      </c>
      <c r="P839" s="19"/>
      <c r="Q839" s="20"/>
      <c r="R839" s="29">
        <f t="shared" si="190"/>
        <v>0</v>
      </c>
      <c r="S839" s="19"/>
      <c r="T839" s="19"/>
      <c r="U839" s="29">
        <f t="shared" si="191"/>
        <v>0</v>
      </c>
      <c r="V839" s="48">
        <f t="shared" si="195"/>
        <v>0</v>
      </c>
      <c r="W839" s="19"/>
      <c r="X839" s="20" t="e">
        <f t="shared" si="193"/>
        <v>#DIV/0!</v>
      </c>
      <c r="Y839" s="19"/>
    </row>
    <row r="840" spans="1:25" x14ac:dyDescent="0.25">
      <c r="A840" s="35" t="s">
        <v>89</v>
      </c>
      <c r="B840" s="19"/>
      <c r="C840" s="19"/>
      <c r="D840" s="29">
        <f t="shared" si="194"/>
        <v>0</v>
      </c>
      <c r="E840" s="19"/>
      <c r="F840" s="19"/>
      <c r="G840" s="20"/>
      <c r="H840" s="29">
        <f t="shared" si="187"/>
        <v>0</v>
      </c>
      <c r="I840" s="19"/>
      <c r="J840" s="19"/>
      <c r="K840" s="21"/>
      <c r="L840" s="29">
        <f t="shared" si="188"/>
        <v>0</v>
      </c>
      <c r="M840" s="19"/>
      <c r="N840" s="20"/>
      <c r="O840" s="29">
        <f t="shared" si="189"/>
        <v>0</v>
      </c>
      <c r="P840" s="19"/>
      <c r="Q840" s="20"/>
      <c r="R840" s="29">
        <f t="shared" si="190"/>
        <v>0</v>
      </c>
      <c r="S840" s="19"/>
      <c r="T840" s="19"/>
      <c r="U840" s="29">
        <f t="shared" si="191"/>
        <v>0</v>
      </c>
      <c r="V840" s="48">
        <f t="shared" si="195"/>
        <v>0</v>
      </c>
      <c r="W840" s="19"/>
      <c r="X840" s="20" t="e">
        <f t="shared" si="193"/>
        <v>#DIV/0!</v>
      </c>
      <c r="Y840" s="19"/>
    </row>
    <row r="841" spans="1:25" x14ac:dyDescent="0.25">
      <c r="A841" s="35" t="s">
        <v>90</v>
      </c>
      <c r="B841" s="19"/>
      <c r="C841" s="19"/>
      <c r="D841" s="29">
        <f t="shared" si="194"/>
        <v>0</v>
      </c>
      <c r="E841" s="19"/>
      <c r="F841" s="19"/>
      <c r="G841" s="20"/>
      <c r="H841" s="29">
        <f t="shared" si="187"/>
        <v>0</v>
      </c>
      <c r="I841" s="19"/>
      <c r="J841" s="19"/>
      <c r="K841" s="21"/>
      <c r="L841" s="29">
        <f t="shared" si="188"/>
        <v>0</v>
      </c>
      <c r="M841" s="19"/>
      <c r="N841" s="20"/>
      <c r="O841" s="29">
        <f t="shared" si="189"/>
        <v>0</v>
      </c>
      <c r="P841" s="19"/>
      <c r="Q841" s="20"/>
      <c r="R841" s="29">
        <f t="shared" si="190"/>
        <v>0</v>
      </c>
      <c r="S841" s="19"/>
      <c r="T841" s="19"/>
      <c r="U841" s="29">
        <f t="shared" si="191"/>
        <v>0</v>
      </c>
      <c r="V841" s="48">
        <f t="shared" si="195"/>
        <v>0</v>
      </c>
      <c r="W841" s="19"/>
      <c r="X841" s="20" t="e">
        <f t="shared" si="193"/>
        <v>#DIV/0!</v>
      </c>
      <c r="Y841" s="19"/>
    </row>
    <row r="842" spans="1:25" x14ac:dyDescent="0.25">
      <c r="A842" s="35" t="s">
        <v>91</v>
      </c>
      <c r="B842" s="19"/>
      <c r="C842" s="19"/>
      <c r="D842" s="29">
        <f t="shared" si="194"/>
        <v>0</v>
      </c>
      <c r="E842" s="19"/>
      <c r="F842" s="19"/>
      <c r="G842" s="20"/>
      <c r="H842" s="29">
        <f t="shared" si="187"/>
        <v>0</v>
      </c>
      <c r="I842" s="19"/>
      <c r="J842" s="19"/>
      <c r="K842" s="21"/>
      <c r="L842" s="29">
        <f t="shared" si="188"/>
        <v>0</v>
      </c>
      <c r="M842" s="19"/>
      <c r="N842" s="20"/>
      <c r="O842" s="29">
        <f t="shared" si="189"/>
        <v>0</v>
      </c>
      <c r="P842" s="19"/>
      <c r="Q842" s="20"/>
      <c r="R842" s="29">
        <f t="shared" si="190"/>
        <v>0</v>
      </c>
      <c r="S842" s="19"/>
      <c r="T842" s="19"/>
      <c r="U842" s="29">
        <f t="shared" si="191"/>
        <v>0</v>
      </c>
      <c r="V842" s="48">
        <f t="shared" si="195"/>
        <v>0</v>
      </c>
      <c r="W842" s="19"/>
      <c r="X842" s="20" t="e">
        <f t="shared" si="193"/>
        <v>#DIV/0!</v>
      </c>
      <c r="Y842" s="19"/>
    </row>
    <row r="843" spans="1:25" x14ac:dyDescent="0.25">
      <c r="A843" s="35" t="s">
        <v>92</v>
      </c>
      <c r="B843" s="19"/>
      <c r="C843" s="19"/>
      <c r="D843" s="29">
        <f t="shared" si="194"/>
        <v>0</v>
      </c>
      <c r="E843" s="19"/>
      <c r="F843" s="19"/>
      <c r="G843" s="20"/>
      <c r="H843" s="29">
        <f t="shared" si="187"/>
        <v>0</v>
      </c>
      <c r="I843" s="19"/>
      <c r="J843" s="19"/>
      <c r="K843" s="21"/>
      <c r="L843" s="29">
        <f t="shared" si="188"/>
        <v>0</v>
      </c>
      <c r="M843" s="19"/>
      <c r="N843" s="20"/>
      <c r="O843" s="29">
        <f t="shared" si="189"/>
        <v>0</v>
      </c>
      <c r="P843" s="19"/>
      <c r="Q843" s="20"/>
      <c r="R843" s="29">
        <f t="shared" si="190"/>
        <v>0</v>
      </c>
      <c r="S843" s="19"/>
      <c r="T843" s="19"/>
      <c r="U843" s="29">
        <f t="shared" si="191"/>
        <v>0</v>
      </c>
      <c r="V843" s="48">
        <f t="shared" si="195"/>
        <v>0</v>
      </c>
      <c r="W843" s="19"/>
      <c r="X843" s="20" t="e">
        <f t="shared" si="193"/>
        <v>#DIV/0!</v>
      </c>
      <c r="Y843" s="19"/>
    </row>
    <row r="844" spans="1:25" x14ac:dyDescent="0.25">
      <c r="A844" s="35" t="s">
        <v>93</v>
      </c>
      <c r="B844" s="19"/>
      <c r="C844" s="19"/>
      <c r="D844" s="29">
        <f t="shared" si="194"/>
        <v>0</v>
      </c>
      <c r="E844" s="19"/>
      <c r="F844" s="19"/>
      <c r="G844" s="20"/>
      <c r="H844" s="29">
        <f t="shared" si="187"/>
        <v>0</v>
      </c>
      <c r="I844" s="19"/>
      <c r="J844" s="19"/>
      <c r="K844" s="21"/>
      <c r="L844" s="29">
        <f t="shared" si="188"/>
        <v>0</v>
      </c>
      <c r="M844" s="19"/>
      <c r="N844" s="20"/>
      <c r="O844" s="29">
        <f t="shared" si="189"/>
        <v>0</v>
      </c>
      <c r="P844" s="19"/>
      <c r="Q844" s="20"/>
      <c r="R844" s="29">
        <f t="shared" si="190"/>
        <v>0</v>
      </c>
      <c r="S844" s="19"/>
      <c r="T844" s="19"/>
      <c r="U844" s="29">
        <f t="shared" si="191"/>
        <v>0</v>
      </c>
      <c r="V844" s="48">
        <f t="shared" si="195"/>
        <v>0</v>
      </c>
      <c r="W844" s="19"/>
      <c r="X844" s="20" t="e">
        <f t="shared" si="193"/>
        <v>#DIV/0!</v>
      </c>
      <c r="Y844" s="19"/>
    </row>
    <row r="845" spans="1:25" x14ac:dyDescent="0.25">
      <c r="A845" s="35" t="s">
        <v>94</v>
      </c>
      <c r="B845" s="19"/>
      <c r="C845" s="19"/>
      <c r="D845" s="29">
        <f t="shared" si="194"/>
        <v>0</v>
      </c>
      <c r="E845" s="19"/>
      <c r="F845" s="19"/>
      <c r="G845" s="20"/>
      <c r="H845" s="29">
        <f t="shared" si="187"/>
        <v>0</v>
      </c>
      <c r="I845" s="19"/>
      <c r="J845" s="19"/>
      <c r="K845" s="21"/>
      <c r="L845" s="29">
        <f t="shared" si="188"/>
        <v>0</v>
      </c>
      <c r="M845" s="19"/>
      <c r="N845" s="20"/>
      <c r="O845" s="29">
        <f t="shared" si="189"/>
        <v>0</v>
      </c>
      <c r="P845" s="19"/>
      <c r="Q845" s="20"/>
      <c r="R845" s="29">
        <f t="shared" si="190"/>
        <v>0</v>
      </c>
      <c r="S845" s="19"/>
      <c r="T845" s="19"/>
      <c r="U845" s="29">
        <f t="shared" si="191"/>
        <v>0</v>
      </c>
      <c r="V845" s="48">
        <f t="shared" si="195"/>
        <v>0</v>
      </c>
      <c r="W845" s="19"/>
      <c r="X845" s="20" t="e">
        <f t="shared" si="193"/>
        <v>#DIV/0!</v>
      </c>
      <c r="Y845" s="19"/>
    </row>
    <row r="846" spans="1:25" x14ac:dyDescent="0.25">
      <c r="A846" s="35" t="s">
        <v>95</v>
      </c>
      <c r="B846" s="19"/>
      <c r="C846" s="19"/>
      <c r="D846" s="29">
        <f t="shared" si="194"/>
        <v>0</v>
      </c>
      <c r="E846" s="19"/>
      <c r="F846" s="19"/>
      <c r="G846" s="20"/>
      <c r="H846" s="29">
        <f t="shared" si="187"/>
        <v>0</v>
      </c>
      <c r="I846" s="19"/>
      <c r="J846" s="19"/>
      <c r="K846" s="21"/>
      <c r="L846" s="29">
        <f t="shared" si="188"/>
        <v>0</v>
      </c>
      <c r="M846" s="19"/>
      <c r="N846" s="20"/>
      <c r="O846" s="29">
        <f t="shared" si="189"/>
        <v>0</v>
      </c>
      <c r="P846" s="19"/>
      <c r="Q846" s="20"/>
      <c r="R846" s="29">
        <f t="shared" si="190"/>
        <v>0</v>
      </c>
      <c r="S846" s="19"/>
      <c r="T846" s="19"/>
      <c r="U846" s="29">
        <f t="shared" si="191"/>
        <v>0</v>
      </c>
      <c r="V846" s="48">
        <f t="shared" si="195"/>
        <v>0</v>
      </c>
      <c r="W846" s="19"/>
      <c r="X846" s="20" t="e">
        <f t="shared" si="193"/>
        <v>#DIV/0!</v>
      </c>
      <c r="Y846" s="19"/>
    </row>
    <row r="847" spans="1:25" x14ac:dyDescent="0.25">
      <c r="A847" s="35" t="s">
        <v>147</v>
      </c>
      <c r="B847" s="19"/>
      <c r="C847" s="19"/>
      <c r="D847" s="29">
        <f t="shared" si="194"/>
        <v>0</v>
      </c>
      <c r="E847" s="19"/>
      <c r="F847" s="19"/>
      <c r="G847" s="20"/>
      <c r="H847" s="29">
        <f t="shared" si="187"/>
        <v>0</v>
      </c>
      <c r="I847" s="19"/>
      <c r="J847" s="19"/>
      <c r="K847" s="21"/>
      <c r="L847" s="29">
        <f t="shared" si="188"/>
        <v>0</v>
      </c>
      <c r="M847" s="19"/>
      <c r="N847" s="20"/>
      <c r="O847" s="29">
        <f t="shared" si="189"/>
        <v>0</v>
      </c>
      <c r="P847" s="19"/>
      <c r="Q847" s="20"/>
      <c r="R847" s="29">
        <f t="shared" si="190"/>
        <v>0</v>
      </c>
      <c r="S847" s="19"/>
      <c r="T847" s="19"/>
      <c r="U847" s="29">
        <f t="shared" si="191"/>
        <v>0</v>
      </c>
      <c r="V847" s="48">
        <f t="shared" si="195"/>
        <v>0</v>
      </c>
      <c r="W847" s="19"/>
      <c r="X847" s="20" t="e">
        <f t="shared" si="193"/>
        <v>#DIV/0!</v>
      </c>
      <c r="Y847" s="19"/>
    </row>
    <row r="848" spans="1:25" x14ac:dyDescent="0.25">
      <c r="A848" s="18" t="s">
        <v>165</v>
      </c>
      <c r="B848" s="19"/>
      <c r="C848" s="19"/>
      <c r="D848" s="29">
        <f t="shared" si="194"/>
        <v>0</v>
      </c>
      <c r="E848" s="19"/>
      <c r="F848" s="19"/>
      <c r="G848" s="20"/>
      <c r="H848" s="29">
        <f t="shared" si="187"/>
        <v>0</v>
      </c>
      <c r="I848" s="19"/>
      <c r="J848" s="19"/>
      <c r="K848" s="21"/>
      <c r="L848" s="29">
        <f t="shared" si="188"/>
        <v>0</v>
      </c>
      <c r="M848" s="19"/>
      <c r="N848" s="20"/>
      <c r="O848" s="29">
        <f t="shared" si="189"/>
        <v>0</v>
      </c>
      <c r="P848" s="19"/>
      <c r="Q848" s="20"/>
      <c r="R848" s="29">
        <f t="shared" si="190"/>
        <v>0</v>
      </c>
      <c r="S848" s="19"/>
      <c r="T848" s="19"/>
      <c r="U848" s="29">
        <f t="shared" si="191"/>
        <v>0</v>
      </c>
      <c r="V848" s="48">
        <f t="shared" si="195"/>
        <v>0</v>
      </c>
      <c r="W848" s="19"/>
      <c r="X848" s="20" t="e">
        <f t="shared" si="193"/>
        <v>#DIV/0!</v>
      </c>
      <c r="Y848" s="19"/>
    </row>
    <row r="849" spans="1:25" x14ac:dyDescent="0.25">
      <c r="A849" s="18" t="s">
        <v>160</v>
      </c>
      <c r="B849" s="19"/>
      <c r="C849" s="19"/>
      <c r="D849" s="29">
        <f t="shared" si="194"/>
        <v>0</v>
      </c>
      <c r="E849" s="19"/>
      <c r="F849" s="19"/>
      <c r="G849" s="20"/>
      <c r="H849" s="29">
        <f t="shared" si="187"/>
        <v>0</v>
      </c>
      <c r="I849" s="19"/>
      <c r="J849" s="19"/>
      <c r="K849" s="21"/>
      <c r="L849" s="29">
        <f t="shared" si="188"/>
        <v>0</v>
      </c>
      <c r="M849" s="19"/>
      <c r="N849" s="20"/>
      <c r="O849" s="29">
        <f t="shared" si="189"/>
        <v>0</v>
      </c>
      <c r="P849" s="19"/>
      <c r="Q849" s="20"/>
      <c r="R849" s="29">
        <f t="shared" si="190"/>
        <v>0</v>
      </c>
      <c r="S849" s="19"/>
      <c r="T849" s="19"/>
      <c r="U849" s="29">
        <f t="shared" si="191"/>
        <v>0</v>
      </c>
      <c r="V849" s="48">
        <f t="shared" si="195"/>
        <v>0</v>
      </c>
      <c r="W849" s="19"/>
      <c r="X849" s="20" t="e">
        <f t="shared" si="193"/>
        <v>#DIV/0!</v>
      </c>
      <c r="Y849" s="19"/>
    </row>
    <row r="850" spans="1:25" x14ac:dyDescent="0.25">
      <c r="A850" s="18" t="s">
        <v>150</v>
      </c>
      <c r="B850" s="19"/>
      <c r="C850" s="19"/>
      <c r="D850" s="29">
        <f t="shared" si="194"/>
        <v>0</v>
      </c>
      <c r="E850" s="19"/>
      <c r="F850" s="19"/>
      <c r="G850" s="20"/>
      <c r="H850" s="29">
        <f t="shared" si="187"/>
        <v>0</v>
      </c>
      <c r="I850" s="19"/>
      <c r="J850" s="19"/>
      <c r="K850" s="21"/>
      <c r="L850" s="29">
        <f t="shared" si="188"/>
        <v>0</v>
      </c>
      <c r="M850" s="19"/>
      <c r="N850" s="20"/>
      <c r="O850" s="29">
        <f t="shared" si="189"/>
        <v>0</v>
      </c>
      <c r="P850" s="19"/>
      <c r="Q850" s="20"/>
      <c r="R850" s="29">
        <f t="shared" si="190"/>
        <v>0</v>
      </c>
      <c r="S850" s="19"/>
      <c r="T850" s="19"/>
      <c r="U850" s="29">
        <f t="shared" si="191"/>
        <v>0</v>
      </c>
      <c r="V850" s="48">
        <f t="shared" si="195"/>
        <v>0</v>
      </c>
      <c r="W850" s="19"/>
      <c r="X850" s="20" t="e">
        <f t="shared" si="193"/>
        <v>#DIV/0!</v>
      </c>
      <c r="Y850" s="19"/>
    </row>
    <row r="851" spans="1:25" x14ac:dyDescent="0.25">
      <c r="A851" s="18" t="s">
        <v>151</v>
      </c>
      <c r="B851" s="19"/>
      <c r="C851" s="19"/>
      <c r="D851" s="29">
        <f t="shared" si="194"/>
        <v>0</v>
      </c>
      <c r="E851" s="19"/>
      <c r="F851" s="19"/>
      <c r="G851" s="20"/>
      <c r="H851" s="29">
        <f t="shared" si="187"/>
        <v>0</v>
      </c>
      <c r="I851" s="19"/>
      <c r="J851" s="19"/>
      <c r="K851" s="21"/>
      <c r="L851" s="29">
        <f t="shared" si="188"/>
        <v>0</v>
      </c>
      <c r="M851" s="19"/>
      <c r="N851" s="20"/>
      <c r="O851" s="29">
        <f t="shared" si="189"/>
        <v>0</v>
      </c>
      <c r="P851" s="19"/>
      <c r="Q851" s="20"/>
      <c r="R851" s="29">
        <f t="shared" si="190"/>
        <v>0</v>
      </c>
      <c r="S851" s="19"/>
      <c r="T851" s="19"/>
      <c r="U851" s="29">
        <f t="shared" si="191"/>
        <v>0</v>
      </c>
      <c r="V851" s="48">
        <f t="shared" si="195"/>
        <v>0</v>
      </c>
      <c r="W851" s="19"/>
      <c r="X851" s="20" t="e">
        <f t="shared" si="193"/>
        <v>#DIV/0!</v>
      </c>
      <c r="Y851" s="19"/>
    </row>
    <row r="852" spans="1:25" x14ac:dyDescent="0.25">
      <c r="A852" s="28" t="s">
        <v>96</v>
      </c>
      <c r="B852" s="19"/>
      <c r="C852" s="19"/>
      <c r="D852" s="29">
        <f t="shared" si="194"/>
        <v>0</v>
      </c>
      <c r="E852" s="19"/>
      <c r="F852" s="19"/>
      <c r="G852" s="20"/>
      <c r="H852" s="29">
        <f t="shared" si="187"/>
        <v>0</v>
      </c>
      <c r="I852" s="19"/>
      <c r="J852" s="19"/>
      <c r="K852" s="21"/>
      <c r="L852" s="29">
        <f t="shared" si="188"/>
        <v>0</v>
      </c>
      <c r="M852" s="19"/>
      <c r="N852" s="20"/>
      <c r="O852" s="29">
        <f t="shared" si="189"/>
        <v>0</v>
      </c>
      <c r="P852" s="19"/>
      <c r="Q852" s="20"/>
      <c r="R852" s="29">
        <f t="shared" si="190"/>
        <v>0</v>
      </c>
      <c r="S852" s="19"/>
      <c r="T852" s="19"/>
      <c r="U852" s="29">
        <f t="shared" si="191"/>
        <v>0</v>
      </c>
      <c r="V852" s="48">
        <f t="shared" si="195"/>
        <v>0</v>
      </c>
      <c r="W852" s="19"/>
      <c r="X852" s="20" t="e">
        <f t="shared" si="193"/>
        <v>#DIV/0!</v>
      </c>
      <c r="Y852" s="19"/>
    </row>
    <row r="853" spans="1:25" x14ac:dyDescent="0.25">
      <c r="A853" s="28" t="s">
        <v>98</v>
      </c>
      <c r="B853" s="19"/>
      <c r="C853" s="19"/>
      <c r="D853" s="29">
        <f t="shared" si="194"/>
        <v>0</v>
      </c>
      <c r="E853" s="19"/>
      <c r="F853" s="19"/>
      <c r="G853" s="20"/>
      <c r="H853" s="29">
        <f t="shared" si="187"/>
        <v>0</v>
      </c>
      <c r="I853" s="19"/>
      <c r="J853" s="19"/>
      <c r="K853" s="21"/>
      <c r="L853" s="29">
        <f t="shared" si="188"/>
        <v>0</v>
      </c>
      <c r="M853" s="19"/>
      <c r="N853" s="20"/>
      <c r="O853" s="29">
        <f t="shared" si="189"/>
        <v>0</v>
      </c>
      <c r="P853" s="19"/>
      <c r="Q853" s="20"/>
      <c r="R853" s="29">
        <f t="shared" si="190"/>
        <v>0</v>
      </c>
      <c r="S853" s="19"/>
      <c r="T853" s="19"/>
      <c r="U853" s="29">
        <f t="shared" si="191"/>
        <v>0</v>
      </c>
      <c r="V853" s="48">
        <f t="shared" si="195"/>
        <v>0</v>
      </c>
      <c r="W853" s="19"/>
      <c r="X853" s="20" t="e">
        <f t="shared" si="193"/>
        <v>#DIV/0!</v>
      </c>
      <c r="Y853" s="19"/>
    </row>
    <row r="854" spans="1:25" x14ac:dyDescent="0.25">
      <c r="A854" s="28" t="s">
        <v>99</v>
      </c>
      <c r="B854" s="19"/>
      <c r="C854" s="19"/>
      <c r="D854" s="29">
        <f t="shared" si="194"/>
        <v>0</v>
      </c>
      <c r="E854" s="19"/>
      <c r="F854" s="19"/>
      <c r="G854" s="20"/>
      <c r="H854" s="29">
        <f t="shared" si="187"/>
        <v>0</v>
      </c>
      <c r="I854" s="19"/>
      <c r="J854" s="19"/>
      <c r="K854" s="21"/>
      <c r="L854" s="29">
        <f t="shared" si="188"/>
        <v>0</v>
      </c>
      <c r="M854" s="19"/>
      <c r="N854" s="20"/>
      <c r="O854" s="29">
        <f t="shared" si="189"/>
        <v>0</v>
      </c>
      <c r="P854" s="19"/>
      <c r="Q854" s="20"/>
      <c r="R854" s="29">
        <f t="shared" si="190"/>
        <v>0</v>
      </c>
      <c r="S854" s="19"/>
      <c r="T854" s="19"/>
      <c r="U854" s="29">
        <f t="shared" si="191"/>
        <v>0</v>
      </c>
      <c r="V854" s="48">
        <f t="shared" si="195"/>
        <v>0</v>
      </c>
      <c r="W854" s="19"/>
      <c r="X854" s="20" t="e">
        <f t="shared" si="193"/>
        <v>#DIV/0!</v>
      </c>
      <c r="Y854" s="19"/>
    </row>
    <row r="855" spans="1:25" x14ac:dyDescent="0.25">
      <c r="A855" s="28" t="s">
        <v>100</v>
      </c>
      <c r="B855" s="19"/>
      <c r="C855" s="19"/>
      <c r="D855" s="29">
        <f t="shared" si="194"/>
        <v>0</v>
      </c>
      <c r="E855" s="19"/>
      <c r="F855" s="19"/>
      <c r="G855" s="20"/>
      <c r="H855" s="29">
        <f t="shared" si="187"/>
        <v>0</v>
      </c>
      <c r="I855" s="19"/>
      <c r="J855" s="19"/>
      <c r="K855" s="21"/>
      <c r="L855" s="29">
        <f t="shared" si="188"/>
        <v>0</v>
      </c>
      <c r="M855" s="19"/>
      <c r="N855" s="20"/>
      <c r="O855" s="29">
        <f t="shared" si="189"/>
        <v>0</v>
      </c>
      <c r="P855" s="19"/>
      <c r="Q855" s="20"/>
      <c r="R855" s="29">
        <f t="shared" si="190"/>
        <v>0</v>
      </c>
      <c r="S855" s="19"/>
      <c r="T855" s="19"/>
      <c r="U855" s="29">
        <f t="shared" si="191"/>
        <v>0</v>
      </c>
      <c r="V855" s="48">
        <f t="shared" si="195"/>
        <v>0</v>
      </c>
      <c r="W855" s="19"/>
      <c r="X855" s="20" t="e">
        <f t="shared" si="193"/>
        <v>#DIV/0!</v>
      </c>
      <c r="Y855" s="19"/>
    </row>
    <row r="856" spans="1:25" x14ac:dyDescent="0.25">
      <c r="A856" s="28" t="s">
        <v>101</v>
      </c>
      <c r="B856" s="19"/>
      <c r="C856" s="19"/>
      <c r="D856" s="29">
        <f t="shared" si="194"/>
        <v>0</v>
      </c>
      <c r="E856" s="19"/>
      <c r="F856" s="19"/>
      <c r="G856" s="20"/>
      <c r="H856" s="29">
        <f t="shared" si="187"/>
        <v>0</v>
      </c>
      <c r="I856" s="19"/>
      <c r="J856" s="19"/>
      <c r="K856" s="21"/>
      <c r="L856" s="29">
        <f t="shared" si="188"/>
        <v>0</v>
      </c>
      <c r="M856" s="19"/>
      <c r="N856" s="20"/>
      <c r="O856" s="29">
        <f t="shared" si="189"/>
        <v>0</v>
      </c>
      <c r="P856" s="19"/>
      <c r="Q856" s="20"/>
      <c r="R856" s="29">
        <f t="shared" si="190"/>
        <v>0</v>
      </c>
      <c r="S856" s="19"/>
      <c r="T856" s="19"/>
      <c r="U856" s="29">
        <f t="shared" si="191"/>
        <v>0</v>
      </c>
      <c r="V856" s="48">
        <f t="shared" si="195"/>
        <v>0</v>
      </c>
      <c r="W856" s="19"/>
      <c r="X856" s="20" t="e">
        <f t="shared" si="193"/>
        <v>#DIV/0!</v>
      </c>
      <c r="Y856" s="19"/>
    </row>
    <row r="857" spans="1:25" x14ac:dyDescent="0.25">
      <c r="A857" s="28" t="s">
        <v>102</v>
      </c>
      <c r="B857" s="19"/>
      <c r="C857" s="19"/>
      <c r="D857" s="29">
        <f t="shared" si="194"/>
        <v>0</v>
      </c>
      <c r="E857" s="19"/>
      <c r="F857" s="19"/>
      <c r="G857" s="20"/>
      <c r="H857" s="29">
        <f t="shared" si="187"/>
        <v>0</v>
      </c>
      <c r="I857" s="19"/>
      <c r="J857" s="19"/>
      <c r="K857" s="21"/>
      <c r="L857" s="29">
        <f t="shared" si="188"/>
        <v>0</v>
      </c>
      <c r="M857" s="19"/>
      <c r="N857" s="20"/>
      <c r="O857" s="29">
        <f t="shared" si="189"/>
        <v>0</v>
      </c>
      <c r="P857" s="19"/>
      <c r="Q857" s="20"/>
      <c r="R857" s="29">
        <f t="shared" si="190"/>
        <v>0</v>
      </c>
      <c r="S857" s="19"/>
      <c r="T857" s="19"/>
      <c r="U857" s="29">
        <f t="shared" si="191"/>
        <v>0</v>
      </c>
      <c r="V857" s="48">
        <f t="shared" si="195"/>
        <v>0</v>
      </c>
      <c r="W857" s="19"/>
      <c r="X857" s="20" t="e">
        <f t="shared" si="193"/>
        <v>#DIV/0!</v>
      </c>
      <c r="Y857" s="19"/>
    </row>
    <row r="858" spans="1:25" x14ac:dyDescent="0.25">
      <c r="A858" s="28" t="s">
        <v>97</v>
      </c>
      <c r="B858" s="19"/>
      <c r="C858" s="19"/>
      <c r="D858" s="29">
        <f t="shared" si="194"/>
        <v>0</v>
      </c>
      <c r="E858" s="19"/>
      <c r="F858" s="19"/>
      <c r="G858" s="20"/>
      <c r="H858" s="29">
        <f t="shared" si="187"/>
        <v>0</v>
      </c>
      <c r="I858" s="19"/>
      <c r="J858" s="19"/>
      <c r="K858" s="21"/>
      <c r="L858" s="29">
        <f t="shared" si="188"/>
        <v>0</v>
      </c>
      <c r="M858" s="19"/>
      <c r="N858" s="20"/>
      <c r="O858" s="29">
        <f t="shared" si="189"/>
        <v>0</v>
      </c>
      <c r="P858" s="19"/>
      <c r="Q858" s="20"/>
      <c r="R858" s="29">
        <f t="shared" si="190"/>
        <v>0</v>
      </c>
      <c r="S858" s="19"/>
      <c r="T858" s="19"/>
      <c r="U858" s="29">
        <f t="shared" si="191"/>
        <v>0</v>
      </c>
      <c r="V858" s="48">
        <f t="shared" si="195"/>
        <v>0</v>
      </c>
      <c r="W858" s="19"/>
      <c r="X858" s="20" t="e">
        <f t="shared" si="193"/>
        <v>#DIV/0!</v>
      </c>
      <c r="Y858" s="19"/>
    </row>
    <row r="859" spans="1:25" x14ac:dyDescent="0.25">
      <c r="A859" s="18"/>
      <c r="B859" s="19"/>
      <c r="C859" s="19"/>
      <c r="D859" s="29">
        <f t="shared" si="194"/>
        <v>0</v>
      </c>
      <c r="E859" s="19"/>
      <c r="F859" s="19"/>
      <c r="G859" s="20"/>
      <c r="H859" s="29">
        <f t="shared" si="187"/>
        <v>0</v>
      </c>
      <c r="I859" s="19"/>
      <c r="J859" s="19"/>
      <c r="K859" s="21"/>
      <c r="L859" s="29">
        <f t="shared" si="188"/>
        <v>0</v>
      </c>
      <c r="M859" s="19"/>
      <c r="N859" s="20"/>
      <c r="O859" s="29">
        <f t="shared" si="189"/>
        <v>0</v>
      </c>
      <c r="P859" s="19"/>
      <c r="Q859" s="20"/>
      <c r="R859" s="29">
        <f t="shared" si="190"/>
        <v>0</v>
      </c>
      <c r="S859" s="19"/>
      <c r="T859" s="19"/>
      <c r="U859" s="29">
        <f t="shared" si="191"/>
        <v>0</v>
      </c>
      <c r="V859" s="48">
        <f t="shared" si="195"/>
        <v>0</v>
      </c>
      <c r="W859" s="19"/>
      <c r="X859" s="20" t="e">
        <f t="shared" si="193"/>
        <v>#DIV/0!</v>
      </c>
      <c r="Y859" s="19"/>
    </row>
    <row r="860" spans="1:25" x14ac:dyDescent="0.25">
      <c r="A860" s="28" t="s">
        <v>103</v>
      </c>
      <c r="B860" s="19"/>
      <c r="C860" s="19"/>
      <c r="D860" s="29">
        <f t="shared" si="194"/>
        <v>0</v>
      </c>
      <c r="E860" s="19"/>
      <c r="F860" s="19"/>
      <c r="G860" s="20"/>
      <c r="H860" s="29">
        <f t="shared" si="187"/>
        <v>0</v>
      </c>
      <c r="I860" s="19"/>
      <c r="J860" s="19"/>
      <c r="K860" s="21"/>
      <c r="L860" s="29">
        <f t="shared" si="188"/>
        <v>0</v>
      </c>
      <c r="M860" s="19"/>
      <c r="N860" s="20"/>
      <c r="O860" s="29">
        <f t="shared" si="189"/>
        <v>0</v>
      </c>
      <c r="P860" s="19"/>
      <c r="Q860" s="20"/>
      <c r="R860" s="29">
        <f t="shared" si="190"/>
        <v>0</v>
      </c>
      <c r="S860" s="19"/>
      <c r="T860" s="19"/>
      <c r="U860" s="29">
        <f t="shared" si="191"/>
        <v>0</v>
      </c>
      <c r="V860" s="48">
        <f t="shared" si="195"/>
        <v>0</v>
      </c>
      <c r="W860" s="19"/>
      <c r="X860" s="20" t="e">
        <f t="shared" si="193"/>
        <v>#DIV/0!</v>
      </c>
      <c r="Y860" s="19"/>
    </row>
    <row r="861" spans="1:25" x14ac:dyDescent="0.25">
      <c r="A861" s="18" t="s">
        <v>104</v>
      </c>
      <c r="B861" s="19"/>
      <c r="C861" s="19"/>
      <c r="D861" s="29">
        <f t="shared" si="194"/>
        <v>0</v>
      </c>
      <c r="E861" s="19"/>
      <c r="F861" s="19"/>
      <c r="G861" s="20"/>
      <c r="H861" s="29">
        <f t="shared" si="187"/>
        <v>0</v>
      </c>
      <c r="I861" s="19"/>
      <c r="J861" s="19"/>
      <c r="K861" s="21"/>
      <c r="L861" s="29">
        <f t="shared" si="188"/>
        <v>0</v>
      </c>
      <c r="M861" s="19"/>
      <c r="N861" s="20"/>
      <c r="O861" s="29">
        <f t="shared" si="189"/>
        <v>0</v>
      </c>
      <c r="P861" s="19"/>
      <c r="Q861" s="20"/>
      <c r="R861" s="29">
        <f t="shared" si="190"/>
        <v>0</v>
      </c>
      <c r="S861" s="19"/>
      <c r="T861" s="19"/>
      <c r="U861" s="29">
        <f t="shared" si="191"/>
        <v>0</v>
      </c>
      <c r="V861" s="48">
        <f t="shared" si="195"/>
        <v>0</v>
      </c>
      <c r="W861" s="19"/>
      <c r="X861" s="20" t="e">
        <f t="shared" si="193"/>
        <v>#DIV/0!</v>
      </c>
      <c r="Y861" s="19"/>
    </row>
    <row r="862" spans="1:25" x14ac:dyDescent="0.25">
      <c r="A862" s="18" t="s">
        <v>105</v>
      </c>
      <c r="B862" s="19"/>
      <c r="C862" s="19"/>
      <c r="D862" s="29">
        <f t="shared" si="194"/>
        <v>0</v>
      </c>
      <c r="E862" s="19"/>
      <c r="F862" s="19"/>
      <c r="G862" s="20"/>
      <c r="H862" s="29">
        <f t="shared" si="187"/>
        <v>0</v>
      </c>
      <c r="I862" s="19"/>
      <c r="J862" s="19"/>
      <c r="K862" s="21"/>
      <c r="L862" s="29">
        <f t="shared" si="188"/>
        <v>0</v>
      </c>
      <c r="M862" s="19"/>
      <c r="N862" s="20"/>
      <c r="O862" s="29">
        <f t="shared" si="189"/>
        <v>0</v>
      </c>
      <c r="P862" s="19"/>
      <c r="Q862" s="20"/>
      <c r="R862" s="29">
        <f t="shared" si="190"/>
        <v>0</v>
      </c>
      <c r="S862" s="19"/>
      <c r="T862" s="19"/>
      <c r="U862" s="29">
        <f t="shared" si="191"/>
        <v>0</v>
      </c>
      <c r="V862" s="48">
        <f t="shared" si="195"/>
        <v>0</v>
      </c>
      <c r="W862" s="19"/>
      <c r="X862" s="20" t="e">
        <f t="shared" si="193"/>
        <v>#DIV/0!</v>
      </c>
      <c r="Y862" s="19"/>
    </row>
    <row r="863" spans="1:25" x14ac:dyDescent="0.25">
      <c r="A863" s="28" t="s">
        <v>106</v>
      </c>
      <c r="B863" s="19"/>
      <c r="C863" s="19"/>
      <c r="D863" s="29">
        <f t="shared" si="194"/>
        <v>0</v>
      </c>
      <c r="E863" s="19"/>
      <c r="F863" s="19"/>
      <c r="G863" s="20"/>
      <c r="H863" s="29">
        <f t="shared" si="187"/>
        <v>0</v>
      </c>
      <c r="I863" s="19"/>
      <c r="J863" s="19"/>
      <c r="K863" s="21"/>
      <c r="L863" s="29">
        <f t="shared" si="188"/>
        <v>0</v>
      </c>
      <c r="M863" s="19"/>
      <c r="N863" s="20"/>
      <c r="O863" s="29">
        <f t="shared" si="189"/>
        <v>0</v>
      </c>
      <c r="P863" s="19"/>
      <c r="Q863" s="20"/>
      <c r="R863" s="29">
        <f t="shared" si="190"/>
        <v>0</v>
      </c>
      <c r="S863" s="19"/>
      <c r="T863" s="19"/>
      <c r="U863" s="29">
        <f t="shared" si="191"/>
        <v>0</v>
      </c>
      <c r="V863" s="48">
        <f t="shared" si="195"/>
        <v>0</v>
      </c>
      <c r="W863" s="19"/>
      <c r="X863" s="20" t="e">
        <f t="shared" si="193"/>
        <v>#DIV/0!</v>
      </c>
      <c r="Y863" s="19"/>
    </row>
    <row r="864" spans="1:25" x14ac:dyDescent="0.25">
      <c r="A864" s="18" t="s">
        <v>107</v>
      </c>
      <c r="B864" s="19"/>
      <c r="C864" s="19"/>
      <c r="D864" s="29">
        <f t="shared" si="194"/>
        <v>0</v>
      </c>
      <c r="E864" s="19"/>
      <c r="F864" s="19"/>
      <c r="G864" s="20"/>
      <c r="H864" s="29">
        <f t="shared" si="187"/>
        <v>0</v>
      </c>
      <c r="I864" s="19"/>
      <c r="J864" s="19"/>
      <c r="K864" s="21"/>
      <c r="L864" s="29">
        <f t="shared" si="188"/>
        <v>0</v>
      </c>
      <c r="M864" s="19"/>
      <c r="N864" s="20"/>
      <c r="O864" s="29">
        <f t="shared" si="189"/>
        <v>0</v>
      </c>
      <c r="P864" s="19"/>
      <c r="Q864" s="20"/>
      <c r="R864" s="29">
        <f t="shared" si="190"/>
        <v>0</v>
      </c>
      <c r="S864" s="19"/>
      <c r="T864" s="19"/>
      <c r="U864" s="29">
        <f t="shared" si="191"/>
        <v>0</v>
      </c>
      <c r="V864" s="48">
        <f t="shared" si="195"/>
        <v>0</v>
      </c>
      <c r="W864" s="19"/>
      <c r="X864" s="20" t="e">
        <f t="shared" si="193"/>
        <v>#DIV/0!</v>
      </c>
      <c r="Y864" s="19"/>
    </row>
    <row r="865" spans="1:25" x14ac:dyDescent="0.25">
      <c r="A865" s="18" t="s">
        <v>108</v>
      </c>
      <c r="B865" s="19"/>
      <c r="C865" s="19"/>
      <c r="D865" s="29">
        <f t="shared" si="194"/>
        <v>0</v>
      </c>
      <c r="E865" s="19"/>
      <c r="F865" s="19"/>
      <c r="G865" s="20"/>
      <c r="H865" s="29">
        <f t="shared" si="187"/>
        <v>0</v>
      </c>
      <c r="I865" s="19"/>
      <c r="J865" s="19"/>
      <c r="K865" s="21"/>
      <c r="L865" s="29">
        <f t="shared" si="188"/>
        <v>0</v>
      </c>
      <c r="M865" s="19"/>
      <c r="N865" s="20"/>
      <c r="O865" s="29">
        <f t="shared" si="189"/>
        <v>0</v>
      </c>
      <c r="P865" s="19"/>
      <c r="Q865" s="20"/>
      <c r="R865" s="29">
        <f t="shared" si="190"/>
        <v>0</v>
      </c>
      <c r="S865" s="19"/>
      <c r="T865" s="19"/>
      <c r="U865" s="29">
        <f t="shared" si="191"/>
        <v>0</v>
      </c>
      <c r="V865" s="48">
        <f t="shared" si="195"/>
        <v>0</v>
      </c>
      <c r="W865" s="19"/>
      <c r="X865" s="20" t="e">
        <f t="shared" si="193"/>
        <v>#DIV/0!</v>
      </c>
      <c r="Y865" s="19"/>
    </row>
    <row r="866" spans="1:25" x14ac:dyDescent="0.25">
      <c r="A866" s="28" t="s">
        <v>109</v>
      </c>
      <c r="B866" s="19"/>
      <c r="C866" s="19"/>
      <c r="D866" s="29">
        <f t="shared" si="194"/>
        <v>0</v>
      </c>
      <c r="E866" s="19"/>
      <c r="F866" s="19"/>
      <c r="G866" s="20"/>
      <c r="H866" s="29">
        <f t="shared" si="187"/>
        <v>0</v>
      </c>
      <c r="I866" s="19"/>
      <c r="J866" s="19"/>
      <c r="K866" s="21"/>
      <c r="L866" s="29">
        <f t="shared" si="188"/>
        <v>0</v>
      </c>
      <c r="M866" s="19"/>
      <c r="N866" s="20"/>
      <c r="O866" s="29">
        <f t="shared" si="189"/>
        <v>0</v>
      </c>
      <c r="P866" s="19"/>
      <c r="Q866" s="20"/>
      <c r="R866" s="29">
        <f t="shared" si="190"/>
        <v>0</v>
      </c>
      <c r="S866" s="19"/>
      <c r="T866" s="19"/>
      <c r="U866" s="29">
        <f t="shared" si="191"/>
        <v>0</v>
      </c>
      <c r="V866" s="48">
        <f t="shared" si="195"/>
        <v>0</v>
      </c>
      <c r="W866" s="19"/>
      <c r="X866" s="20" t="e">
        <f t="shared" si="193"/>
        <v>#DIV/0!</v>
      </c>
      <c r="Y866" s="19"/>
    </row>
    <row r="867" spans="1:25" x14ac:dyDescent="0.25">
      <c r="A867" s="18" t="s">
        <v>110</v>
      </c>
      <c r="B867" s="19"/>
      <c r="C867" s="19"/>
      <c r="D867" s="29">
        <f t="shared" si="194"/>
        <v>0</v>
      </c>
      <c r="E867" s="19"/>
      <c r="F867" s="19"/>
      <c r="G867" s="20"/>
      <c r="H867" s="29">
        <f t="shared" si="187"/>
        <v>0</v>
      </c>
      <c r="I867" s="19"/>
      <c r="J867" s="19"/>
      <c r="K867" s="21"/>
      <c r="L867" s="29">
        <f t="shared" si="188"/>
        <v>0</v>
      </c>
      <c r="M867" s="19"/>
      <c r="N867" s="20"/>
      <c r="O867" s="29">
        <f t="shared" si="189"/>
        <v>0</v>
      </c>
      <c r="P867" s="19"/>
      <c r="Q867" s="20"/>
      <c r="R867" s="29">
        <f t="shared" si="190"/>
        <v>0</v>
      </c>
      <c r="S867" s="19"/>
      <c r="T867" s="19"/>
      <c r="U867" s="29">
        <f t="shared" si="191"/>
        <v>0</v>
      </c>
      <c r="V867" s="48">
        <f t="shared" si="195"/>
        <v>0</v>
      </c>
      <c r="W867" s="19"/>
      <c r="X867" s="20" t="e">
        <f t="shared" si="193"/>
        <v>#DIV/0!</v>
      </c>
      <c r="Y867" s="19"/>
    </row>
    <row r="868" spans="1:25" x14ac:dyDescent="0.25">
      <c r="A868" s="18" t="s">
        <v>111</v>
      </c>
      <c r="B868" s="19"/>
      <c r="C868" s="19"/>
      <c r="D868" s="29">
        <f t="shared" si="194"/>
        <v>0</v>
      </c>
      <c r="E868" s="19"/>
      <c r="F868" s="19"/>
      <c r="G868" s="20"/>
      <c r="H868" s="29">
        <f t="shared" si="187"/>
        <v>0</v>
      </c>
      <c r="I868" s="19"/>
      <c r="J868" s="19"/>
      <c r="K868" s="21"/>
      <c r="L868" s="29">
        <f t="shared" si="188"/>
        <v>0</v>
      </c>
      <c r="M868" s="19"/>
      <c r="N868" s="20"/>
      <c r="O868" s="29">
        <f t="shared" si="189"/>
        <v>0</v>
      </c>
      <c r="P868" s="19"/>
      <c r="Q868" s="20"/>
      <c r="R868" s="29">
        <f t="shared" si="190"/>
        <v>0</v>
      </c>
      <c r="S868" s="19"/>
      <c r="T868" s="19"/>
      <c r="U868" s="29">
        <f t="shared" si="191"/>
        <v>0</v>
      </c>
      <c r="V868" s="48">
        <f t="shared" si="195"/>
        <v>0</v>
      </c>
      <c r="W868" s="19"/>
      <c r="X868" s="20" t="e">
        <f t="shared" si="193"/>
        <v>#DIV/0!</v>
      </c>
      <c r="Y868" s="19"/>
    </row>
    <row r="869" spans="1:25" x14ac:dyDescent="0.25">
      <c r="A869" s="28" t="s">
        <v>112</v>
      </c>
      <c r="B869" s="19"/>
      <c r="C869" s="19"/>
      <c r="D869" s="29">
        <f t="shared" si="194"/>
        <v>0</v>
      </c>
      <c r="E869" s="19"/>
      <c r="F869" s="19"/>
      <c r="G869" s="20"/>
      <c r="H869" s="29">
        <f t="shared" si="187"/>
        <v>0</v>
      </c>
      <c r="I869" s="19"/>
      <c r="J869" s="19"/>
      <c r="K869" s="21"/>
      <c r="L869" s="29">
        <f t="shared" si="188"/>
        <v>0</v>
      </c>
      <c r="M869" s="19"/>
      <c r="N869" s="20"/>
      <c r="O869" s="29">
        <f t="shared" si="189"/>
        <v>0</v>
      </c>
      <c r="P869" s="19"/>
      <c r="Q869" s="20"/>
      <c r="R869" s="29">
        <f t="shared" si="190"/>
        <v>0</v>
      </c>
      <c r="S869" s="19"/>
      <c r="T869" s="19"/>
      <c r="U869" s="29">
        <f t="shared" si="191"/>
        <v>0</v>
      </c>
      <c r="V869" s="48">
        <f t="shared" si="195"/>
        <v>0</v>
      </c>
      <c r="W869" s="19"/>
      <c r="X869" s="20" t="e">
        <f t="shared" si="193"/>
        <v>#DIV/0!</v>
      </c>
      <c r="Y869" s="19"/>
    </row>
    <row r="870" spans="1:25" x14ac:dyDescent="0.25">
      <c r="A870" s="18" t="s">
        <v>113</v>
      </c>
      <c r="B870" s="19"/>
      <c r="C870" s="19"/>
      <c r="D870" s="29">
        <f t="shared" si="194"/>
        <v>0</v>
      </c>
      <c r="E870" s="19"/>
      <c r="F870" s="19"/>
      <c r="G870" s="20"/>
      <c r="H870" s="29">
        <f t="shared" si="187"/>
        <v>0</v>
      </c>
      <c r="I870" s="19"/>
      <c r="J870" s="19"/>
      <c r="K870" s="21"/>
      <c r="L870" s="29">
        <f t="shared" si="188"/>
        <v>0</v>
      </c>
      <c r="M870" s="19"/>
      <c r="N870" s="20"/>
      <c r="O870" s="29">
        <f t="shared" si="189"/>
        <v>0</v>
      </c>
      <c r="P870" s="19"/>
      <c r="Q870" s="20"/>
      <c r="R870" s="29">
        <f t="shared" si="190"/>
        <v>0</v>
      </c>
      <c r="S870" s="19"/>
      <c r="T870" s="19"/>
      <c r="U870" s="29">
        <f t="shared" si="191"/>
        <v>0</v>
      </c>
      <c r="V870" s="48">
        <f t="shared" si="195"/>
        <v>0</v>
      </c>
      <c r="W870" s="19"/>
      <c r="X870" s="20" t="e">
        <f t="shared" si="193"/>
        <v>#DIV/0!</v>
      </c>
      <c r="Y870" s="19"/>
    </row>
    <row r="871" spans="1:25" x14ac:dyDescent="0.25">
      <c r="A871" s="28" t="s">
        <v>114</v>
      </c>
      <c r="B871" s="19"/>
      <c r="C871" s="19"/>
      <c r="D871" s="29">
        <f t="shared" si="194"/>
        <v>0</v>
      </c>
      <c r="E871" s="19"/>
      <c r="F871" s="19"/>
      <c r="G871" s="20"/>
      <c r="H871" s="29">
        <f t="shared" si="187"/>
        <v>0</v>
      </c>
      <c r="I871" s="19"/>
      <c r="J871" s="19"/>
      <c r="K871" s="21"/>
      <c r="L871" s="29">
        <f t="shared" si="188"/>
        <v>0</v>
      </c>
      <c r="M871" s="19"/>
      <c r="N871" s="20"/>
      <c r="O871" s="29">
        <f t="shared" si="189"/>
        <v>0</v>
      </c>
      <c r="P871" s="19"/>
      <c r="Q871" s="20"/>
      <c r="R871" s="29">
        <f t="shared" si="190"/>
        <v>0</v>
      </c>
      <c r="S871" s="19"/>
      <c r="T871" s="19"/>
      <c r="U871" s="29">
        <f t="shared" si="191"/>
        <v>0</v>
      </c>
      <c r="V871" s="48">
        <f t="shared" si="195"/>
        <v>0</v>
      </c>
      <c r="W871" s="19"/>
      <c r="X871" s="20" t="e">
        <f t="shared" si="193"/>
        <v>#DIV/0!</v>
      </c>
      <c r="Y871" s="19"/>
    </row>
    <row r="872" spans="1:25" x14ac:dyDescent="0.25">
      <c r="A872" s="18" t="s">
        <v>115</v>
      </c>
      <c r="B872" s="19"/>
      <c r="C872" s="19"/>
      <c r="D872" s="29">
        <f t="shared" si="194"/>
        <v>0</v>
      </c>
      <c r="E872" s="19"/>
      <c r="F872" s="19"/>
      <c r="G872" s="20"/>
      <c r="H872" s="29">
        <f t="shared" si="187"/>
        <v>0</v>
      </c>
      <c r="I872" s="19"/>
      <c r="J872" s="19"/>
      <c r="K872" s="21"/>
      <c r="L872" s="29">
        <f t="shared" si="188"/>
        <v>0</v>
      </c>
      <c r="M872" s="19"/>
      <c r="N872" s="20"/>
      <c r="O872" s="29">
        <f t="shared" si="189"/>
        <v>0</v>
      </c>
      <c r="P872" s="19"/>
      <c r="Q872" s="20"/>
      <c r="R872" s="29">
        <f t="shared" si="190"/>
        <v>0</v>
      </c>
      <c r="S872" s="19"/>
      <c r="T872" s="19"/>
      <c r="U872" s="29">
        <f t="shared" si="191"/>
        <v>0</v>
      </c>
      <c r="V872" s="48">
        <f t="shared" si="195"/>
        <v>0</v>
      </c>
      <c r="W872" s="19"/>
      <c r="X872" s="20" t="e">
        <f t="shared" si="193"/>
        <v>#DIV/0!</v>
      </c>
      <c r="Y872" s="19"/>
    </row>
    <row r="873" spans="1:25" x14ac:dyDescent="0.25">
      <c r="A873" s="28" t="s">
        <v>116</v>
      </c>
      <c r="B873" s="19"/>
      <c r="C873" s="19"/>
      <c r="D873" s="29">
        <f t="shared" si="194"/>
        <v>0</v>
      </c>
      <c r="E873" s="19"/>
      <c r="F873" s="19"/>
      <c r="G873" s="20"/>
      <c r="H873" s="29">
        <f t="shared" si="187"/>
        <v>0</v>
      </c>
      <c r="I873" s="19"/>
      <c r="J873" s="19"/>
      <c r="K873" s="21"/>
      <c r="L873" s="29">
        <f t="shared" si="188"/>
        <v>0</v>
      </c>
      <c r="M873" s="19"/>
      <c r="N873" s="20"/>
      <c r="O873" s="29">
        <f t="shared" si="189"/>
        <v>0</v>
      </c>
      <c r="P873" s="19"/>
      <c r="Q873" s="20"/>
      <c r="R873" s="29">
        <f t="shared" si="190"/>
        <v>0</v>
      </c>
      <c r="S873" s="19"/>
      <c r="T873" s="19"/>
      <c r="U873" s="29">
        <f t="shared" si="191"/>
        <v>0</v>
      </c>
      <c r="V873" s="48">
        <f t="shared" si="195"/>
        <v>0</v>
      </c>
      <c r="W873" s="19"/>
      <c r="X873" s="20" t="e">
        <f t="shared" si="193"/>
        <v>#DIV/0!</v>
      </c>
      <c r="Y873" s="19"/>
    </row>
    <row r="874" spans="1:25" x14ac:dyDescent="0.25">
      <c r="A874" s="18" t="s">
        <v>117</v>
      </c>
      <c r="B874" s="19"/>
      <c r="C874" s="19"/>
      <c r="D874" s="29">
        <f t="shared" si="194"/>
        <v>0</v>
      </c>
      <c r="E874" s="19"/>
      <c r="F874" s="19"/>
      <c r="G874" s="20"/>
      <c r="H874" s="29">
        <f t="shared" si="187"/>
        <v>0</v>
      </c>
      <c r="I874" s="19"/>
      <c r="J874" s="19"/>
      <c r="K874" s="21"/>
      <c r="L874" s="29">
        <f t="shared" si="188"/>
        <v>0</v>
      </c>
      <c r="M874" s="19"/>
      <c r="N874" s="20"/>
      <c r="O874" s="29">
        <f t="shared" si="189"/>
        <v>0</v>
      </c>
      <c r="P874" s="19"/>
      <c r="Q874" s="20"/>
      <c r="R874" s="29">
        <f t="shared" si="190"/>
        <v>0</v>
      </c>
      <c r="S874" s="19"/>
      <c r="T874" s="19"/>
      <c r="U874" s="29">
        <f t="shared" si="191"/>
        <v>0</v>
      </c>
      <c r="V874" s="48">
        <f t="shared" si="195"/>
        <v>0</v>
      </c>
      <c r="W874" s="19"/>
      <c r="X874" s="20" t="e">
        <f t="shared" si="193"/>
        <v>#DIV/0!</v>
      </c>
      <c r="Y874" s="19"/>
    </row>
    <row r="875" spans="1:25" x14ac:dyDescent="0.25">
      <c r="A875" s="28" t="s">
        <v>118</v>
      </c>
      <c r="B875" s="19"/>
      <c r="C875" s="19"/>
      <c r="D875" s="29">
        <f t="shared" si="194"/>
        <v>0</v>
      </c>
      <c r="E875" s="19"/>
      <c r="F875" s="19"/>
      <c r="G875" s="20"/>
      <c r="H875" s="29">
        <f t="shared" si="187"/>
        <v>0</v>
      </c>
      <c r="I875" s="19"/>
      <c r="J875" s="19"/>
      <c r="K875" s="21"/>
      <c r="L875" s="29">
        <f t="shared" si="188"/>
        <v>0</v>
      </c>
      <c r="M875" s="19"/>
      <c r="N875" s="20"/>
      <c r="O875" s="29">
        <f t="shared" si="189"/>
        <v>0</v>
      </c>
      <c r="P875" s="19"/>
      <c r="Q875" s="20"/>
      <c r="R875" s="29">
        <f t="shared" si="190"/>
        <v>0</v>
      </c>
      <c r="S875" s="19"/>
      <c r="T875" s="19"/>
      <c r="U875" s="29">
        <f t="shared" si="191"/>
        <v>0</v>
      </c>
      <c r="V875" s="48">
        <f t="shared" si="195"/>
        <v>0</v>
      </c>
      <c r="W875" s="19"/>
      <c r="X875" s="20" t="e">
        <f t="shared" si="193"/>
        <v>#DIV/0!</v>
      </c>
      <c r="Y875" s="19"/>
    </row>
    <row r="876" spans="1:25" ht="15" customHeight="1" x14ac:dyDescent="0.25">
      <c r="A876" s="28" t="s">
        <v>119</v>
      </c>
      <c r="B876" s="19"/>
      <c r="C876" s="19"/>
      <c r="D876" s="29">
        <f t="shared" si="194"/>
        <v>0</v>
      </c>
      <c r="E876" s="19"/>
      <c r="F876" s="19"/>
      <c r="G876" s="20"/>
      <c r="H876" s="29">
        <f t="shared" si="187"/>
        <v>0</v>
      </c>
      <c r="I876" s="19"/>
      <c r="J876" s="19"/>
      <c r="K876" s="21"/>
      <c r="L876" s="29">
        <f t="shared" si="188"/>
        <v>0</v>
      </c>
      <c r="M876" s="19"/>
      <c r="N876" s="20"/>
      <c r="O876" s="29">
        <f t="shared" si="189"/>
        <v>0</v>
      </c>
      <c r="P876" s="19"/>
      <c r="Q876" s="20"/>
      <c r="R876" s="29">
        <f t="shared" si="190"/>
        <v>0</v>
      </c>
      <c r="S876" s="19"/>
      <c r="T876" s="19"/>
      <c r="U876" s="29">
        <f t="shared" si="191"/>
        <v>0</v>
      </c>
      <c r="V876" s="48">
        <f t="shared" si="195"/>
        <v>0</v>
      </c>
      <c r="W876" s="19"/>
      <c r="X876" s="20" t="e">
        <f t="shared" si="193"/>
        <v>#DIV/0!</v>
      </c>
      <c r="Y876" s="19"/>
    </row>
    <row r="877" spans="1:25" ht="15" customHeight="1" x14ac:dyDescent="0.25">
      <c r="A877" s="18" t="s">
        <v>120</v>
      </c>
      <c r="B877" s="19"/>
      <c r="C877" s="19"/>
      <c r="D877" s="29">
        <f t="shared" si="194"/>
        <v>0</v>
      </c>
      <c r="E877" s="19"/>
      <c r="F877" s="19"/>
      <c r="G877" s="20"/>
      <c r="H877" s="29">
        <f t="shared" ref="H877:H912" si="196">E877*G877</f>
        <v>0</v>
      </c>
      <c r="I877" s="19"/>
      <c r="J877" s="19"/>
      <c r="K877" s="21"/>
      <c r="L877" s="29">
        <f t="shared" ref="L877:L912" si="197">I877*K877</f>
        <v>0</v>
      </c>
      <c r="M877" s="19"/>
      <c r="N877" s="20"/>
      <c r="O877" s="29">
        <f t="shared" ref="O877:O912" si="198">M877*N877</f>
        <v>0</v>
      </c>
      <c r="P877" s="19"/>
      <c r="Q877" s="20"/>
      <c r="R877" s="29">
        <f t="shared" ref="R877:R912" si="199">P877*Q877</f>
        <v>0</v>
      </c>
      <c r="S877" s="19"/>
      <c r="T877" s="19"/>
      <c r="U877" s="29">
        <f t="shared" ref="U877:U912" si="200">S877*T877</f>
        <v>0</v>
      </c>
      <c r="V877" s="48">
        <f t="shared" si="195"/>
        <v>0</v>
      </c>
      <c r="W877" s="19"/>
      <c r="X877" s="20" t="e">
        <f t="shared" si="193"/>
        <v>#DIV/0!</v>
      </c>
      <c r="Y877" s="19"/>
    </row>
    <row r="878" spans="1:25" x14ac:dyDescent="0.25">
      <c r="A878" s="28" t="s">
        <v>121</v>
      </c>
      <c r="B878" s="19"/>
      <c r="C878" s="19"/>
      <c r="D878" s="29">
        <f t="shared" si="194"/>
        <v>0</v>
      </c>
      <c r="E878" s="19"/>
      <c r="F878" s="19"/>
      <c r="G878" s="20"/>
      <c r="H878" s="29">
        <f t="shared" si="196"/>
        <v>0</v>
      </c>
      <c r="I878" s="19"/>
      <c r="J878" s="19"/>
      <c r="K878" s="21"/>
      <c r="L878" s="29">
        <f t="shared" si="197"/>
        <v>0</v>
      </c>
      <c r="M878" s="19"/>
      <c r="N878" s="20"/>
      <c r="O878" s="29">
        <f t="shared" si="198"/>
        <v>0</v>
      </c>
      <c r="P878" s="19"/>
      <c r="Q878" s="20"/>
      <c r="R878" s="29">
        <f t="shared" si="199"/>
        <v>0</v>
      </c>
      <c r="S878" s="19"/>
      <c r="T878" s="19"/>
      <c r="U878" s="29">
        <f t="shared" si="200"/>
        <v>0</v>
      </c>
      <c r="V878" s="48">
        <f t="shared" si="195"/>
        <v>0</v>
      </c>
      <c r="W878" s="19"/>
      <c r="X878" s="20" t="e">
        <f t="shared" ref="X878:X912" si="201">(H878+L878+O878+R878+U878)/V878</f>
        <v>#DIV/0!</v>
      </c>
      <c r="Y878" s="19"/>
    </row>
    <row r="879" spans="1:25" x14ac:dyDescent="0.25">
      <c r="A879" s="18" t="s">
        <v>122</v>
      </c>
      <c r="B879" s="19"/>
      <c r="C879" s="19"/>
      <c r="D879" s="29">
        <f t="shared" si="194"/>
        <v>0</v>
      </c>
      <c r="E879" s="19"/>
      <c r="F879" s="19"/>
      <c r="G879" s="20"/>
      <c r="H879" s="29">
        <f t="shared" si="196"/>
        <v>0</v>
      </c>
      <c r="I879" s="19"/>
      <c r="J879" s="19"/>
      <c r="K879" s="21"/>
      <c r="L879" s="29">
        <f t="shared" si="197"/>
        <v>0</v>
      </c>
      <c r="M879" s="19"/>
      <c r="N879" s="20"/>
      <c r="O879" s="29">
        <f t="shared" si="198"/>
        <v>0</v>
      </c>
      <c r="P879" s="19"/>
      <c r="Q879" s="20"/>
      <c r="R879" s="29">
        <f t="shared" si="199"/>
        <v>0</v>
      </c>
      <c r="S879" s="19"/>
      <c r="T879" s="19"/>
      <c r="U879" s="29">
        <f t="shared" si="200"/>
        <v>0</v>
      </c>
      <c r="V879" s="48">
        <f t="shared" si="195"/>
        <v>0</v>
      </c>
      <c r="W879" s="19"/>
      <c r="X879" s="20" t="e">
        <f t="shared" si="201"/>
        <v>#DIV/0!</v>
      </c>
      <c r="Y879" s="19"/>
    </row>
    <row r="880" spans="1:25" x14ac:dyDescent="0.25">
      <c r="A880" s="18" t="s">
        <v>123</v>
      </c>
      <c r="B880" s="19"/>
      <c r="C880" s="19"/>
      <c r="D880" s="29">
        <f t="shared" ref="D880:D923" si="202">B880-C880</f>
        <v>0</v>
      </c>
      <c r="E880" s="19"/>
      <c r="F880" s="19"/>
      <c r="G880" s="20"/>
      <c r="H880" s="29">
        <f t="shared" si="196"/>
        <v>0</v>
      </c>
      <c r="I880" s="19"/>
      <c r="J880" s="19"/>
      <c r="K880" s="21"/>
      <c r="L880" s="29">
        <f t="shared" si="197"/>
        <v>0</v>
      </c>
      <c r="M880" s="19"/>
      <c r="N880" s="20"/>
      <c r="O880" s="29">
        <f t="shared" si="198"/>
        <v>0</v>
      </c>
      <c r="P880" s="19"/>
      <c r="Q880" s="20"/>
      <c r="R880" s="29">
        <f t="shared" si="199"/>
        <v>0</v>
      </c>
      <c r="S880" s="19"/>
      <c r="T880" s="19"/>
      <c r="U880" s="29">
        <f t="shared" si="200"/>
        <v>0</v>
      </c>
      <c r="V880" s="48">
        <f t="shared" si="195"/>
        <v>0</v>
      </c>
      <c r="W880" s="19"/>
      <c r="X880" s="20" t="e">
        <f t="shared" si="201"/>
        <v>#DIV/0!</v>
      </c>
      <c r="Y880" s="19"/>
    </row>
    <row r="881" spans="1:25" x14ac:dyDescent="0.25">
      <c r="A881" s="28" t="s">
        <v>124</v>
      </c>
      <c r="B881" s="19"/>
      <c r="C881" s="19"/>
      <c r="D881" s="29">
        <f t="shared" si="202"/>
        <v>0</v>
      </c>
      <c r="E881" s="19"/>
      <c r="F881" s="19"/>
      <c r="G881" s="20"/>
      <c r="H881" s="29">
        <f t="shared" si="196"/>
        <v>0</v>
      </c>
      <c r="I881" s="19"/>
      <c r="J881" s="19"/>
      <c r="K881" s="21"/>
      <c r="L881" s="29">
        <f t="shared" si="197"/>
        <v>0</v>
      </c>
      <c r="M881" s="19"/>
      <c r="N881" s="20"/>
      <c r="O881" s="29">
        <f t="shared" si="198"/>
        <v>0</v>
      </c>
      <c r="P881" s="19"/>
      <c r="Q881" s="20"/>
      <c r="R881" s="29">
        <f t="shared" si="199"/>
        <v>0</v>
      </c>
      <c r="S881" s="19"/>
      <c r="T881" s="19"/>
      <c r="U881" s="29">
        <f t="shared" si="200"/>
        <v>0</v>
      </c>
      <c r="V881" s="48">
        <f t="shared" si="195"/>
        <v>0</v>
      </c>
      <c r="W881" s="19"/>
      <c r="X881" s="20" t="e">
        <f t="shared" si="201"/>
        <v>#DIV/0!</v>
      </c>
      <c r="Y881" s="19"/>
    </row>
    <row r="882" spans="1:25" x14ac:dyDescent="0.25">
      <c r="A882" s="18" t="s">
        <v>125</v>
      </c>
      <c r="B882" s="19"/>
      <c r="C882" s="19"/>
      <c r="D882" s="29">
        <f t="shared" si="202"/>
        <v>0</v>
      </c>
      <c r="E882" s="19"/>
      <c r="F882" s="19"/>
      <c r="G882" s="20"/>
      <c r="H882" s="29">
        <f t="shared" si="196"/>
        <v>0</v>
      </c>
      <c r="I882" s="19"/>
      <c r="J882" s="19"/>
      <c r="K882" s="21"/>
      <c r="L882" s="29">
        <f t="shared" si="197"/>
        <v>0</v>
      </c>
      <c r="M882" s="19"/>
      <c r="N882" s="20"/>
      <c r="O882" s="29">
        <f t="shared" si="198"/>
        <v>0</v>
      </c>
      <c r="P882" s="19"/>
      <c r="Q882" s="20"/>
      <c r="R882" s="29">
        <f t="shared" si="199"/>
        <v>0</v>
      </c>
      <c r="S882" s="19"/>
      <c r="T882" s="19"/>
      <c r="U882" s="29">
        <f t="shared" si="200"/>
        <v>0</v>
      </c>
      <c r="V882" s="48">
        <f t="shared" si="195"/>
        <v>0</v>
      </c>
      <c r="W882" s="19"/>
      <c r="X882" s="20" t="e">
        <f t="shared" si="201"/>
        <v>#DIV/0!</v>
      </c>
      <c r="Y882" s="19"/>
    </row>
    <row r="883" spans="1:25" x14ac:dyDescent="0.25">
      <c r="A883" s="18" t="s">
        <v>126</v>
      </c>
      <c r="B883" s="19"/>
      <c r="C883" s="19"/>
      <c r="D883" s="29">
        <f t="shared" si="202"/>
        <v>0</v>
      </c>
      <c r="E883" s="19"/>
      <c r="F883" s="19"/>
      <c r="G883" s="20"/>
      <c r="H883" s="29">
        <f t="shared" si="196"/>
        <v>0</v>
      </c>
      <c r="I883" s="19"/>
      <c r="J883" s="19"/>
      <c r="K883" s="21"/>
      <c r="L883" s="29">
        <f t="shared" si="197"/>
        <v>0</v>
      </c>
      <c r="M883" s="19"/>
      <c r="N883" s="20"/>
      <c r="O883" s="29">
        <f t="shared" si="198"/>
        <v>0</v>
      </c>
      <c r="P883" s="19"/>
      <c r="Q883" s="20"/>
      <c r="R883" s="29">
        <f t="shared" si="199"/>
        <v>0</v>
      </c>
      <c r="S883" s="19"/>
      <c r="T883" s="19"/>
      <c r="U883" s="29">
        <f t="shared" si="200"/>
        <v>0</v>
      </c>
      <c r="V883" s="48">
        <f t="shared" si="195"/>
        <v>0</v>
      </c>
      <c r="W883" s="19"/>
      <c r="X883" s="20" t="e">
        <f t="shared" si="201"/>
        <v>#DIV/0!</v>
      </c>
      <c r="Y883" s="19"/>
    </row>
    <row r="884" spans="1:25" x14ac:dyDescent="0.25">
      <c r="A884" s="28" t="s">
        <v>127</v>
      </c>
      <c r="B884" s="19"/>
      <c r="C884" s="19"/>
      <c r="D884" s="29">
        <f t="shared" si="202"/>
        <v>0</v>
      </c>
      <c r="E884" s="19"/>
      <c r="F884" s="19"/>
      <c r="G884" s="20"/>
      <c r="H884" s="29">
        <f t="shared" si="196"/>
        <v>0</v>
      </c>
      <c r="I884" s="19"/>
      <c r="J884" s="19"/>
      <c r="K884" s="21"/>
      <c r="L884" s="29">
        <f t="shared" si="197"/>
        <v>0</v>
      </c>
      <c r="M884" s="19"/>
      <c r="N884" s="20"/>
      <c r="O884" s="29">
        <f t="shared" si="198"/>
        <v>0</v>
      </c>
      <c r="P884" s="19"/>
      <c r="Q884" s="20"/>
      <c r="R884" s="29">
        <f t="shared" si="199"/>
        <v>0</v>
      </c>
      <c r="S884" s="19"/>
      <c r="T884" s="19"/>
      <c r="U884" s="29">
        <f t="shared" si="200"/>
        <v>0</v>
      </c>
      <c r="V884" s="48">
        <f t="shared" si="195"/>
        <v>0</v>
      </c>
      <c r="W884" s="19"/>
      <c r="X884" s="20" t="e">
        <f t="shared" si="201"/>
        <v>#DIV/0!</v>
      </c>
      <c r="Y884" s="19"/>
    </row>
    <row r="885" spans="1:25" x14ac:dyDescent="0.25">
      <c r="A885" s="18" t="s">
        <v>128</v>
      </c>
      <c r="B885" s="19"/>
      <c r="C885" s="19"/>
      <c r="D885" s="29">
        <f t="shared" si="202"/>
        <v>0</v>
      </c>
      <c r="E885" s="19"/>
      <c r="F885" s="19"/>
      <c r="G885" s="20"/>
      <c r="H885" s="29">
        <f t="shared" si="196"/>
        <v>0</v>
      </c>
      <c r="I885" s="19"/>
      <c r="J885" s="19"/>
      <c r="K885" s="21"/>
      <c r="L885" s="29">
        <f t="shared" si="197"/>
        <v>0</v>
      </c>
      <c r="M885" s="19"/>
      <c r="N885" s="20"/>
      <c r="O885" s="29">
        <f t="shared" si="198"/>
        <v>0</v>
      </c>
      <c r="P885" s="19"/>
      <c r="Q885" s="20"/>
      <c r="R885" s="29">
        <f t="shared" si="199"/>
        <v>0</v>
      </c>
      <c r="S885" s="19"/>
      <c r="T885" s="19"/>
      <c r="U885" s="29">
        <f t="shared" si="200"/>
        <v>0</v>
      </c>
      <c r="V885" s="48">
        <f t="shared" si="195"/>
        <v>0</v>
      </c>
      <c r="W885" s="19"/>
      <c r="X885" s="20" t="e">
        <f t="shared" si="201"/>
        <v>#DIV/0!</v>
      </c>
      <c r="Y885" s="19"/>
    </row>
    <row r="886" spans="1:25" x14ac:dyDescent="0.25">
      <c r="A886" s="18" t="s">
        <v>129</v>
      </c>
      <c r="B886" s="19"/>
      <c r="C886" s="19"/>
      <c r="D886" s="29">
        <f t="shared" si="202"/>
        <v>0</v>
      </c>
      <c r="E886" s="19"/>
      <c r="F886" s="19"/>
      <c r="G886" s="20"/>
      <c r="H886" s="29">
        <f t="shared" si="196"/>
        <v>0</v>
      </c>
      <c r="I886" s="19"/>
      <c r="J886" s="19"/>
      <c r="K886" s="21"/>
      <c r="L886" s="29">
        <f t="shared" si="197"/>
        <v>0</v>
      </c>
      <c r="M886" s="19"/>
      <c r="N886" s="20"/>
      <c r="O886" s="29">
        <f t="shared" si="198"/>
        <v>0</v>
      </c>
      <c r="P886" s="19"/>
      <c r="Q886" s="20"/>
      <c r="R886" s="29">
        <f t="shared" si="199"/>
        <v>0</v>
      </c>
      <c r="S886" s="19"/>
      <c r="T886" s="19"/>
      <c r="U886" s="29">
        <f t="shared" si="200"/>
        <v>0</v>
      </c>
      <c r="V886" s="48">
        <f t="shared" si="195"/>
        <v>0</v>
      </c>
      <c r="W886" s="19"/>
      <c r="X886" s="20" t="e">
        <f t="shared" si="201"/>
        <v>#DIV/0!</v>
      </c>
      <c r="Y886" s="19"/>
    </row>
    <row r="887" spans="1:25" x14ac:dyDescent="0.25">
      <c r="A887" s="28" t="s">
        <v>130</v>
      </c>
      <c r="B887" s="19"/>
      <c r="C887" s="19"/>
      <c r="D887" s="29">
        <f t="shared" si="202"/>
        <v>0</v>
      </c>
      <c r="E887" s="19"/>
      <c r="F887" s="19"/>
      <c r="G887" s="20"/>
      <c r="H887" s="29">
        <f t="shared" si="196"/>
        <v>0</v>
      </c>
      <c r="I887" s="19"/>
      <c r="J887" s="19"/>
      <c r="K887" s="21"/>
      <c r="L887" s="29">
        <f t="shared" si="197"/>
        <v>0</v>
      </c>
      <c r="M887" s="19"/>
      <c r="N887" s="20"/>
      <c r="O887" s="29">
        <f t="shared" si="198"/>
        <v>0</v>
      </c>
      <c r="P887" s="19"/>
      <c r="Q887" s="20"/>
      <c r="R887" s="29">
        <f t="shared" si="199"/>
        <v>0</v>
      </c>
      <c r="S887" s="19"/>
      <c r="T887" s="19"/>
      <c r="U887" s="29">
        <f t="shared" si="200"/>
        <v>0</v>
      </c>
      <c r="V887" s="48">
        <f t="shared" si="195"/>
        <v>0</v>
      </c>
      <c r="W887" s="19"/>
      <c r="X887" s="20" t="e">
        <f t="shared" si="201"/>
        <v>#DIV/0!</v>
      </c>
      <c r="Y887" s="19"/>
    </row>
    <row r="888" spans="1:25" x14ac:dyDescent="0.25">
      <c r="A888" s="18" t="s">
        <v>131</v>
      </c>
      <c r="B888" s="19"/>
      <c r="C888" s="19"/>
      <c r="D888" s="29">
        <f t="shared" si="202"/>
        <v>0</v>
      </c>
      <c r="E888" s="19"/>
      <c r="F888" s="19"/>
      <c r="G888" s="20"/>
      <c r="H888" s="29">
        <f t="shared" si="196"/>
        <v>0</v>
      </c>
      <c r="I888" s="19"/>
      <c r="J888" s="19"/>
      <c r="K888" s="21"/>
      <c r="L888" s="29">
        <f t="shared" si="197"/>
        <v>0</v>
      </c>
      <c r="M888" s="19"/>
      <c r="N888" s="20"/>
      <c r="O888" s="29">
        <f t="shared" si="198"/>
        <v>0</v>
      </c>
      <c r="P888" s="19"/>
      <c r="Q888" s="20"/>
      <c r="R888" s="29">
        <f t="shared" si="199"/>
        <v>0</v>
      </c>
      <c r="S888" s="19"/>
      <c r="T888" s="19"/>
      <c r="U888" s="29">
        <f t="shared" si="200"/>
        <v>0</v>
      </c>
      <c r="V888" s="48">
        <f t="shared" si="195"/>
        <v>0</v>
      </c>
      <c r="W888" s="19"/>
      <c r="X888" s="20" t="e">
        <f t="shared" si="201"/>
        <v>#DIV/0!</v>
      </c>
      <c r="Y888" s="19"/>
    </row>
    <row r="889" spans="1:25" x14ac:dyDescent="0.25">
      <c r="A889" s="28" t="s">
        <v>132</v>
      </c>
      <c r="B889" s="19"/>
      <c r="C889" s="19"/>
      <c r="D889" s="29">
        <f t="shared" si="202"/>
        <v>0</v>
      </c>
      <c r="E889" s="19"/>
      <c r="F889" s="19"/>
      <c r="G889" s="20"/>
      <c r="H889" s="29">
        <f t="shared" si="196"/>
        <v>0</v>
      </c>
      <c r="I889" s="19"/>
      <c r="J889" s="19"/>
      <c r="K889" s="21"/>
      <c r="L889" s="29">
        <f t="shared" si="197"/>
        <v>0</v>
      </c>
      <c r="M889" s="19"/>
      <c r="N889" s="20"/>
      <c r="O889" s="29">
        <f t="shared" si="198"/>
        <v>0</v>
      </c>
      <c r="P889" s="19"/>
      <c r="Q889" s="20"/>
      <c r="R889" s="29">
        <f t="shared" si="199"/>
        <v>0</v>
      </c>
      <c r="S889" s="19"/>
      <c r="T889" s="19"/>
      <c r="U889" s="29">
        <f t="shared" si="200"/>
        <v>0</v>
      </c>
      <c r="V889" s="48">
        <f t="shared" si="195"/>
        <v>0</v>
      </c>
      <c r="W889" s="19"/>
      <c r="X889" s="20" t="e">
        <f t="shared" si="201"/>
        <v>#DIV/0!</v>
      </c>
      <c r="Y889" s="19"/>
    </row>
    <row r="890" spans="1:25" x14ac:dyDescent="0.25">
      <c r="A890" s="18" t="s">
        <v>153</v>
      </c>
      <c r="B890" s="19"/>
      <c r="C890" s="19"/>
      <c r="D890" s="29">
        <f t="shared" si="202"/>
        <v>0</v>
      </c>
      <c r="E890" s="19"/>
      <c r="F890" s="19"/>
      <c r="G890" s="20"/>
      <c r="H890" s="29">
        <f t="shared" si="196"/>
        <v>0</v>
      </c>
      <c r="I890" s="19"/>
      <c r="J890" s="19"/>
      <c r="K890" s="21"/>
      <c r="L890" s="29">
        <f t="shared" si="197"/>
        <v>0</v>
      </c>
      <c r="M890" s="19"/>
      <c r="N890" s="20"/>
      <c r="O890" s="29">
        <f t="shared" si="198"/>
        <v>0</v>
      </c>
      <c r="P890" s="19"/>
      <c r="Q890" s="20"/>
      <c r="R890" s="29">
        <f t="shared" si="199"/>
        <v>0</v>
      </c>
      <c r="S890" s="19"/>
      <c r="T890" s="19"/>
      <c r="U890" s="29">
        <f t="shared" si="200"/>
        <v>0</v>
      </c>
      <c r="V890" s="48">
        <f t="shared" si="195"/>
        <v>0</v>
      </c>
      <c r="W890" s="19"/>
      <c r="X890" s="20" t="e">
        <f t="shared" si="201"/>
        <v>#DIV/0!</v>
      </c>
      <c r="Y890" s="19"/>
    </row>
    <row r="891" spans="1:25" x14ac:dyDescent="0.25">
      <c r="A891" s="18" t="s">
        <v>164</v>
      </c>
      <c r="B891" s="19"/>
      <c r="C891" s="19"/>
      <c r="D891" s="29">
        <f t="shared" si="202"/>
        <v>0</v>
      </c>
      <c r="E891" s="19"/>
      <c r="F891" s="19"/>
      <c r="G891" s="20"/>
      <c r="H891" s="29">
        <f t="shared" si="196"/>
        <v>0</v>
      </c>
      <c r="I891" s="19"/>
      <c r="J891" s="19"/>
      <c r="K891" s="21"/>
      <c r="L891" s="29">
        <f t="shared" si="197"/>
        <v>0</v>
      </c>
      <c r="M891" s="19"/>
      <c r="N891" s="20"/>
      <c r="O891" s="29">
        <f t="shared" si="198"/>
        <v>0</v>
      </c>
      <c r="P891" s="19"/>
      <c r="Q891" s="20"/>
      <c r="R891" s="29">
        <f t="shared" si="199"/>
        <v>0</v>
      </c>
      <c r="S891" s="19"/>
      <c r="T891" s="19"/>
      <c r="U891" s="29">
        <f t="shared" si="200"/>
        <v>0</v>
      </c>
      <c r="V891" s="48">
        <f t="shared" si="195"/>
        <v>0</v>
      </c>
      <c r="W891" s="19"/>
      <c r="X891" s="20" t="e">
        <f t="shared" si="201"/>
        <v>#DIV/0!</v>
      </c>
      <c r="Y891" s="19"/>
    </row>
    <row r="892" spans="1:25" x14ac:dyDescent="0.25">
      <c r="A892" s="28" t="s">
        <v>134</v>
      </c>
      <c r="B892" s="19"/>
      <c r="C892" s="19"/>
      <c r="D892" s="29">
        <f t="shared" si="202"/>
        <v>0</v>
      </c>
      <c r="E892" s="19"/>
      <c r="F892" s="19"/>
      <c r="G892" s="20"/>
      <c r="H892" s="29">
        <f t="shared" si="196"/>
        <v>0</v>
      </c>
      <c r="I892" s="19"/>
      <c r="J892" s="19"/>
      <c r="K892" s="21"/>
      <c r="L892" s="29">
        <f t="shared" si="197"/>
        <v>0</v>
      </c>
      <c r="M892" s="19"/>
      <c r="N892" s="20"/>
      <c r="O892" s="29">
        <f t="shared" si="198"/>
        <v>0</v>
      </c>
      <c r="P892" s="19"/>
      <c r="Q892" s="20"/>
      <c r="R892" s="29">
        <f t="shared" si="199"/>
        <v>0</v>
      </c>
      <c r="S892" s="19"/>
      <c r="T892" s="19"/>
      <c r="U892" s="29">
        <f t="shared" si="200"/>
        <v>0</v>
      </c>
      <c r="V892" s="48">
        <f t="shared" si="195"/>
        <v>0</v>
      </c>
      <c r="W892" s="19"/>
      <c r="X892" s="20" t="e">
        <f t="shared" si="201"/>
        <v>#DIV/0!</v>
      </c>
      <c r="Y892" s="19"/>
    </row>
    <row r="893" spans="1:25" x14ac:dyDescent="0.25">
      <c r="A893" s="28" t="s">
        <v>135</v>
      </c>
      <c r="B893" s="19"/>
      <c r="C893" s="19"/>
      <c r="D893" s="29">
        <f t="shared" si="202"/>
        <v>0</v>
      </c>
      <c r="E893" s="19"/>
      <c r="F893" s="19"/>
      <c r="G893" s="20"/>
      <c r="H893" s="29">
        <f t="shared" si="196"/>
        <v>0</v>
      </c>
      <c r="I893" s="19"/>
      <c r="J893" s="19"/>
      <c r="K893" s="21"/>
      <c r="L893" s="29">
        <f t="shared" si="197"/>
        <v>0</v>
      </c>
      <c r="M893" s="19"/>
      <c r="N893" s="20"/>
      <c r="O893" s="29">
        <f t="shared" si="198"/>
        <v>0</v>
      </c>
      <c r="P893" s="19"/>
      <c r="Q893" s="20"/>
      <c r="R893" s="29">
        <f t="shared" si="199"/>
        <v>0</v>
      </c>
      <c r="S893" s="19"/>
      <c r="T893" s="19"/>
      <c r="U893" s="29">
        <f t="shared" si="200"/>
        <v>0</v>
      </c>
      <c r="V893" s="48">
        <f t="shared" si="195"/>
        <v>0</v>
      </c>
      <c r="W893" s="19"/>
      <c r="X893" s="20" t="e">
        <f t="shared" si="201"/>
        <v>#DIV/0!</v>
      </c>
      <c r="Y893" s="19"/>
    </row>
    <row r="894" spans="1:25" x14ac:dyDescent="0.25">
      <c r="A894" s="28" t="s">
        <v>136</v>
      </c>
      <c r="B894" s="19"/>
      <c r="C894" s="19"/>
      <c r="D894" s="29">
        <f t="shared" si="202"/>
        <v>0</v>
      </c>
      <c r="E894" s="19"/>
      <c r="F894" s="19"/>
      <c r="G894" s="20"/>
      <c r="H894" s="29">
        <f t="shared" si="196"/>
        <v>0</v>
      </c>
      <c r="I894" s="19"/>
      <c r="J894" s="19"/>
      <c r="K894" s="21"/>
      <c r="L894" s="29">
        <f t="shared" si="197"/>
        <v>0</v>
      </c>
      <c r="M894" s="19"/>
      <c r="N894" s="20"/>
      <c r="O894" s="29">
        <f t="shared" si="198"/>
        <v>0</v>
      </c>
      <c r="P894" s="19"/>
      <c r="Q894" s="20"/>
      <c r="R894" s="29">
        <f t="shared" si="199"/>
        <v>0</v>
      </c>
      <c r="S894" s="19"/>
      <c r="T894" s="19"/>
      <c r="U894" s="29">
        <f t="shared" si="200"/>
        <v>0</v>
      </c>
      <c r="V894" s="48">
        <f t="shared" si="195"/>
        <v>0</v>
      </c>
      <c r="W894" s="19"/>
      <c r="X894" s="20" t="e">
        <f t="shared" si="201"/>
        <v>#DIV/0!</v>
      </c>
      <c r="Y894" s="19"/>
    </row>
    <row r="895" spans="1:25" x14ac:dyDescent="0.25">
      <c r="A895" s="28" t="s">
        <v>133</v>
      </c>
      <c r="B895" s="19"/>
      <c r="C895" s="19"/>
      <c r="D895" s="29">
        <f t="shared" si="202"/>
        <v>0</v>
      </c>
      <c r="E895" s="19"/>
      <c r="F895" s="19"/>
      <c r="G895" s="20"/>
      <c r="H895" s="29">
        <f t="shared" si="196"/>
        <v>0</v>
      </c>
      <c r="I895" s="19"/>
      <c r="J895" s="19"/>
      <c r="K895" s="21"/>
      <c r="L895" s="29">
        <f t="shared" si="197"/>
        <v>0</v>
      </c>
      <c r="M895" s="19"/>
      <c r="N895" s="20"/>
      <c r="O895" s="29">
        <f t="shared" si="198"/>
        <v>0</v>
      </c>
      <c r="P895" s="19"/>
      <c r="Q895" s="20"/>
      <c r="R895" s="29">
        <f t="shared" si="199"/>
        <v>0</v>
      </c>
      <c r="S895" s="19"/>
      <c r="T895" s="19"/>
      <c r="U895" s="29">
        <f t="shared" si="200"/>
        <v>0</v>
      </c>
      <c r="V895" s="48">
        <f t="shared" si="195"/>
        <v>0</v>
      </c>
      <c r="W895" s="19"/>
      <c r="X895" s="20" t="e">
        <f t="shared" si="201"/>
        <v>#DIV/0!</v>
      </c>
      <c r="Y895" s="19"/>
    </row>
    <row r="896" spans="1:25" x14ac:dyDescent="0.25">
      <c r="A896" s="28" t="s">
        <v>154</v>
      </c>
      <c r="B896" s="19"/>
      <c r="C896" s="19"/>
      <c r="D896" s="29">
        <f t="shared" si="202"/>
        <v>0</v>
      </c>
      <c r="E896" s="19"/>
      <c r="F896" s="19"/>
      <c r="G896" s="20"/>
      <c r="H896" s="29">
        <f t="shared" si="196"/>
        <v>0</v>
      </c>
      <c r="I896" s="19"/>
      <c r="J896" s="19"/>
      <c r="K896" s="21"/>
      <c r="L896" s="29">
        <f t="shared" si="197"/>
        <v>0</v>
      </c>
      <c r="M896" s="19"/>
      <c r="N896" s="20"/>
      <c r="O896" s="29">
        <f t="shared" si="198"/>
        <v>0</v>
      </c>
      <c r="P896" s="19"/>
      <c r="Q896" s="20"/>
      <c r="R896" s="29">
        <f t="shared" si="199"/>
        <v>0</v>
      </c>
      <c r="S896" s="19"/>
      <c r="T896" s="19"/>
      <c r="U896" s="29">
        <f t="shared" si="200"/>
        <v>0</v>
      </c>
      <c r="V896" s="48">
        <f t="shared" si="195"/>
        <v>0</v>
      </c>
      <c r="W896" s="19"/>
      <c r="X896" s="20" t="e">
        <f t="shared" si="201"/>
        <v>#DIV/0!</v>
      </c>
      <c r="Y896" s="19"/>
    </row>
    <row r="897" spans="1:25" x14ac:dyDescent="0.25">
      <c r="A897" s="28" t="s">
        <v>155</v>
      </c>
      <c r="B897" s="19"/>
      <c r="C897" s="19"/>
      <c r="D897" s="29">
        <f t="shared" si="202"/>
        <v>0</v>
      </c>
      <c r="E897" s="19"/>
      <c r="F897" s="19"/>
      <c r="G897" s="20"/>
      <c r="H897" s="29">
        <f t="shared" si="196"/>
        <v>0</v>
      </c>
      <c r="I897" s="19"/>
      <c r="J897" s="19"/>
      <c r="K897" s="21"/>
      <c r="L897" s="29">
        <f t="shared" si="197"/>
        <v>0</v>
      </c>
      <c r="M897" s="19"/>
      <c r="N897" s="20"/>
      <c r="O897" s="29">
        <f t="shared" si="198"/>
        <v>0</v>
      </c>
      <c r="P897" s="19"/>
      <c r="Q897" s="20"/>
      <c r="R897" s="29">
        <f t="shared" si="199"/>
        <v>0</v>
      </c>
      <c r="S897" s="19"/>
      <c r="T897" s="19"/>
      <c r="U897" s="29">
        <f t="shared" si="200"/>
        <v>0</v>
      </c>
      <c r="V897" s="48">
        <f t="shared" si="195"/>
        <v>0</v>
      </c>
      <c r="W897" s="19"/>
      <c r="X897" s="20" t="e">
        <f t="shared" si="201"/>
        <v>#DIV/0!</v>
      </c>
      <c r="Y897" s="19"/>
    </row>
    <row r="898" spans="1:25" x14ac:dyDescent="0.25">
      <c r="A898" s="28" t="s">
        <v>156</v>
      </c>
      <c r="B898" s="19"/>
      <c r="C898" s="19"/>
      <c r="D898" s="29">
        <f t="shared" si="202"/>
        <v>0</v>
      </c>
      <c r="E898" s="19"/>
      <c r="F898" s="19"/>
      <c r="G898" s="20"/>
      <c r="H898" s="29">
        <f t="shared" si="196"/>
        <v>0</v>
      </c>
      <c r="I898" s="19"/>
      <c r="J898" s="19"/>
      <c r="K898" s="21"/>
      <c r="L898" s="29">
        <f t="shared" si="197"/>
        <v>0</v>
      </c>
      <c r="M898" s="19"/>
      <c r="N898" s="20"/>
      <c r="O898" s="29">
        <f t="shared" si="198"/>
        <v>0</v>
      </c>
      <c r="P898" s="19"/>
      <c r="Q898" s="20"/>
      <c r="R898" s="29">
        <f t="shared" si="199"/>
        <v>0</v>
      </c>
      <c r="S898" s="19"/>
      <c r="T898" s="19"/>
      <c r="U898" s="29">
        <f t="shared" si="200"/>
        <v>0</v>
      </c>
      <c r="V898" s="48">
        <f t="shared" si="195"/>
        <v>0</v>
      </c>
      <c r="W898" s="19"/>
      <c r="X898" s="20" t="e">
        <f t="shared" si="201"/>
        <v>#DIV/0!</v>
      </c>
      <c r="Y898" s="19"/>
    </row>
    <row r="899" spans="1:25" x14ac:dyDescent="0.25">
      <c r="A899" s="28" t="s">
        <v>157</v>
      </c>
      <c r="B899" s="19"/>
      <c r="C899" s="19"/>
      <c r="D899" s="29">
        <f t="shared" si="202"/>
        <v>0</v>
      </c>
      <c r="E899" s="19"/>
      <c r="F899" s="19"/>
      <c r="G899" s="20"/>
      <c r="H899" s="29">
        <f t="shared" si="196"/>
        <v>0</v>
      </c>
      <c r="I899" s="19"/>
      <c r="J899" s="19"/>
      <c r="K899" s="21"/>
      <c r="L899" s="29">
        <f t="shared" si="197"/>
        <v>0</v>
      </c>
      <c r="M899" s="19"/>
      <c r="N899" s="20"/>
      <c r="O899" s="29">
        <f t="shared" si="198"/>
        <v>0</v>
      </c>
      <c r="P899" s="19"/>
      <c r="Q899" s="20"/>
      <c r="R899" s="29">
        <f t="shared" si="199"/>
        <v>0</v>
      </c>
      <c r="S899" s="19"/>
      <c r="T899" s="19"/>
      <c r="U899" s="29">
        <f t="shared" si="200"/>
        <v>0</v>
      </c>
      <c r="V899" s="48">
        <f t="shared" si="195"/>
        <v>0</v>
      </c>
      <c r="W899" s="19"/>
      <c r="X899" s="20" t="e">
        <f t="shared" si="201"/>
        <v>#DIV/0!</v>
      </c>
      <c r="Y899" s="19"/>
    </row>
    <row r="900" spans="1:25" x14ac:dyDescent="0.25">
      <c r="A900" s="28" t="s">
        <v>158</v>
      </c>
      <c r="B900" s="19"/>
      <c r="C900" s="19"/>
      <c r="D900" s="29">
        <f t="shared" si="202"/>
        <v>0</v>
      </c>
      <c r="E900" s="19"/>
      <c r="F900" s="19"/>
      <c r="G900" s="20"/>
      <c r="H900" s="29">
        <f t="shared" si="196"/>
        <v>0</v>
      </c>
      <c r="I900" s="19"/>
      <c r="J900" s="19"/>
      <c r="K900" s="21"/>
      <c r="L900" s="29">
        <f t="shared" si="197"/>
        <v>0</v>
      </c>
      <c r="M900" s="19"/>
      <c r="N900" s="20"/>
      <c r="O900" s="29">
        <f t="shared" si="198"/>
        <v>0</v>
      </c>
      <c r="P900" s="19"/>
      <c r="Q900" s="20"/>
      <c r="R900" s="29">
        <f t="shared" si="199"/>
        <v>0</v>
      </c>
      <c r="S900" s="19"/>
      <c r="T900" s="19"/>
      <c r="U900" s="29">
        <f t="shared" si="200"/>
        <v>0</v>
      </c>
      <c r="V900" s="48">
        <f t="shared" ref="V900:V912" si="203">E900+I900+M900+P900+S900</f>
        <v>0</v>
      </c>
      <c r="W900" s="19"/>
      <c r="X900" s="20" t="e">
        <f t="shared" si="201"/>
        <v>#DIV/0!</v>
      </c>
      <c r="Y900" s="19"/>
    </row>
    <row r="901" spans="1:25" x14ac:dyDescent="0.25">
      <c r="A901" s="28" t="s">
        <v>159</v>
      </c>
      <c r="B901" s="19"/>
      <c r="C901" s="19"/>
      <c r="D901" s="29">
        <f t="shared" si="202"/>
        <v>0</v>
      </c>
      <c r="E901" s="19"/>
      <c r="F901" s="19"/>
      <c r="G901" s="20"/>
      <c r="H901" s="29">
        <f t="shared" si="196"/>
        <v>0</v>
      </c>
      <c r="I901" s="19"/>
      <c r="J901" s="19"/>
      <c r="K901" s="21"/>
      <c r="L901" s="29">
        <f t="shared" si="197"/>
        <v>0</v>
      </c>
      <c r="M901" s="19"/>
      <c r="N901" s="20"/>
      <c r="O901" s="29">
        <f t="shared" si="198"/>
        <v>0</v>
      </c>
      <c r="P901" s="19"/>
      <c r="Q901" s="20"/>
      <c r="R901" s="29">
        <f t="shared" si="199"/>
        <v>0</v>
      </c>
      <c r="S901" s="19"/>
      <c r="T901" s="19"/>
      <c r="U901" s="29">
        <f t="shared" si="200"/>
        <v>0</v>
      </c>
      <c r="V901" s="48">
        <f t="shared" si="203"/>
        <v>0</v>
      </c>
      <c r="W901" s="19"/>
      <c r="X901" s="20" t="e">
        <f t="shared" si="201"/>
        <v>#DIV/0!</v>
      </c>
      <c r="Y901" s="19"/>
    </row>
    <row r="902" spans="1:25" x14ac:dyDescent="0.25">
      <c r="A902" s="28" t="s">
        <v>162</v>
      </c>
      <c r="B902" s="19"/>
      <c r="C902" s="19"/>
      <c r="D902" s="29">
        <f t="shared" si="202"/>
        <v>0</v>
      </c>
      <c r="E902" s="19"/>
      <c r="F902" s="19"/>
      <c r="G902" s="20"/>
      <c r="H902" s="29">
        <f t="shared" si="196"/>
        <v>0</v>
      </c>
      <c r="I902" s="19"/>
      <c r="J902" s="19"/>
      <c r="K902" s="21"/>
      <c r="L902" s="29">
        <f t="shared" si="197"/>
        <v>0</v>
      </c>
      <c r="M902" s="19"/>
      <c r="N902" s="20"/>
      <c r="O902" s="29">
        <f t="shared" si="198"/>
        <v>0</v>
      </c>
      <c r="P902" s="19"/>
      <c r="Q902" s="20"/>
      <c r="R902" s="29">
        <f t="shared" si="199"/>
        <v>0</v>
      </c>
      <c r="S902" s="19"/>
      <c r="T902" s="19"/>
      <c r="U902" s="29">
        <f t="shared" si="200"/>
        <v>0</v>
      </c>
      <c r="V902" s="48">
        <f t="shared" si="203"/>
        <v>0</v>
      </c>
      <c r="W902" s="19"/>
      <c r="X902" s="20" t="e">
        <f t="shared" si="201"/>
        <v>#DIV/0!</v>
      </c>
      <c r="Y902" s="19"/>
    </row>
    <row r="903" spans="1:25" x14ac:dyDescent="0.25">
      <c r="A903" s="18" t="s">
        <v>163</v>
      </c>
      <c r="B903" s="19"/>
      <c r="C903" s="19"/>
      <c r="D903" s="29">
        <f t="shared" si="202"/>
        <v>0</v>
      </c>
      <c r="E903" s="19"/>
      <c r="F903" s="19"/>
      <c r="G903" s="20"/>
      <c r="H903" s="29">
        <f t="shared" si="196"/>
        <v>0</v>
      </c>
      <c r="I903" s="19"/>
      <c r="J903" s="19"/>
      <c r="K903" s="21"/>
      <c r="L903" s="29">
        <f t="shared" si="197"/>
        <v>0</v>
      </c>
      <c r="M903" s="19"/>
      <c r="N903" s="20"/>
      <c r="O903" s="29">
        <f t="shared" si="198"/>
        <v>0</v>
      </c>
      <c r="P903" s="19"/>
      <c r="Q903" s="20"/>
      <c r="R903" s="29">
        <f t="shared" si="199"/>
        <v>0</v>
      </c>
      <c r="S903" s="19"/>
      <c r="T903" s="19"/>
      <c r="U903" s="29">
        <f t="shared" si="200"/>
        <v>0</v>
      </c>
      <c r="V903" s="48">
        <f t="shared" si="203"/>
        <v>0</v>
      </c>
      <c r="W903" s="19"/>
      <c r="X903" s="20" t="e">
        <f t="shared" si="201"/>
        <v>#DIV/0!</v>
      </c>
      <c r="Y903" s="19"/>
    </row>
    <row r="904" spans="1:25" x14ac:dyDescent="0.25">
      <c r="A904" s="28" t="s">
        <v>137</v>
      </c>
      <c r="B904" s="19"/>
      <c r="C904" s="19"/>
      <c r="D904" s="29">
        <f t="shared" si="202"/>
        <v>0</v>
      </c>
      <c r="E904" s="19"/>
      <c r="F904" s="19"/>
      <c r="G904" s="20"/>
      <c r="H904" s="29">
        <f t="shared" si="196"/>
        <v>0</v>
      </c>
      <c r="I904" s="19"/>
      <c r="J904" s="19"/>
      <c r="K904" s="21"/>
      <c r="L904" s="29">
        <f t="shared" si="197"/>
        <v>0</v>
      </c>
      <c r="M904" s="19"/>
      <c r="N904" s="20"/>
      <c r="O904" s="29">
        <f t="shared" si="198"/>
        <v>0</v>
      </c>
      <c r="P904" s="19"/>
      <c r="Q904" s="20"/>
      <c r="R904" s="29">
        <f t="shared" si="199"/>
        <v>0</v>
      </c>
      <c r="S904" s="19"/>
      <c r="T904" s="19"/>
      <c r="U904" s="29">
        <f t="shared" si="200"/>
        <v>0</v>
      </c>
      <c r="V904" s="48">
        <f t="shared" si="203"/>
        <v>0</v>
      </c>
      <c r="W904" s="19"/>
      <c r="X904" s="20" t="e">
        <f t="shared" si="201"/>
        <v>#DIV/0!</v>
      </c>
      <c r="Y904" s="19"/>
    </row>
    <row r="905" spans="1:25" x14ac:dyDescent="0.25">
      <c r="A905" s="18"/>
      <c r="B905" s="19"/>
      <c r="C905" s="19"/>
      <c r="D905" s="29">
        <f t="shared" si="202"/>
        <v>0</v>
      </c>
      <c r="E905" s="19"/>
      <c r="F905" s="19"/>
      <c r="G905" s="20"/>
      <c r="H905" s="29">
        <f t="shared" si="196"/>
        <v>0</v>
      </c>
      <c r="I905" s="19"/>
      <c r="J905" s="19"/>
      <c r="K905" s="21"/>
      <c r="L905" s="29">
        <f t="shared" si="197"/>
        <v>0</v>
      </c>
      <c r="M905" s="19"/>
      <c r="N905" s="20"/>
      <c r="O905" s="29">
        <f t="shared" si="198"/>
        <v>0</v>
      </c>
      <c r="P905" s="19"/>
      <c r="Q905" s="20"/>
      <c r="R905" s="29">
        <f t="shared" si="199"/>
        <v>0</v>
      </c>
      <c r="S905" s="19"/>
      <c r="T905" s="19"/>
      <c r="U905" s="29">
        <f t="shared" si="200"/>
        <v>0</v>
      </c>
      <c r="V905" s="48">
        <f t="shared" si="203"/>
        <v>0</v>
      </c>
      <c r="W905" s="19"/>
      <c r="X905" s="20" t="e">
        <f t="shared" si="201"/>
        <v>#DIV/0!</v>
      </c>
      <c r="Y905" s="19"/>
    </row>
    <row r="906" spans="1:25" x14ac:dyDescent="0.25">
      <c r="A906" s="18"/>
      <c r="B906" s="19"/>
      <c r="C906" s="19"/>
      <c r="D906" s="29">
        <f t="shared" si="202"/>
        <v>0</v>
      </c>
      <c r="E906" s="19"/>
      <c r="F906" s="19"/>
      <c r="G906" s="20"/>
      <c r="H906" s="29">
        <f t="shared" si="196"/>
        <v>0</v>
      </c>
      <c r="I906" s="19"/>
      <c r="J906" s="19"/>
      <c r="K906" s="21"/>
      <c r="L906" s="29">
        <f t="shared" si="197"/>
        <v>0</v>
      </c>
      <c r="M906" s="19"/>
      <c r="N906" s="20"/>
      <c r="O906" s="29">
        <f t="shared" si="198"/>
        <v>0</v>
      </c>
      <c r="P906" s="19"/>
      <c r="Q906" s="20"/>
      <c r="R906" s="29">
        <f t="shared" si="199"/>
        <v>0</v>
      </c>
      <c r="S906" s="19"/>
      <c r="T906" s="19"/>
      <c r="U906" s="29">
        <f t="shared" si="200"/>
        <v>0</v>
      </c>
      <c r="V906" s="48">
        <f t="shared" si="203"/>
        <v>0</v>
      </c>
      <c r="W906" s="19"/>
      <c r="X906" s="20" t="e">
        <f t="shared" si="201"/>
        <v>#DIV/0!</v>
      </c>
      <c r="Y906" s="19"/>
    </row>
    <row r="907" spans="1:25" x14ac:dyDescent="0.25">
      <c r="A907" s="18"/>
      <c r="B907" s="19"/>
      <c r="C907" s="19"/>
      <c r="D907" s="29">
        <f t="shared" si="202"/>
        <v>0</v>
      </c>
      <c r="E907" s="19"/>
      <c r="F907" s="19"/>
      <c r="G907" s="20"/>
      <c r="H907" s="29">
        <f t="shared" si="196"/>
        <v>0</v>
      </c>
      <c r="I907" s="19"/>
      <c r="J907" s="19"/>
      <c r="K907" s="21"/>
      <c r="L907" s="29">
        <f t="shared" si="197"/>
        <v>0</v>
      </c>
      <c r="M907" s="19"/>
      <c r="N907" s="20"/>
      <c r="O907" s="29">
        <f t="shared" si="198"/>
        <v>0</v>
      </c>
      <c r="P907" s="19"/>
      <c r="Q907" s="20"/>
      <c r="R907" s="29">
        <f t="shared" si="199"/>
        <v>0</v>
      </c>
      <c r="S907" s="19"/>
      <c r="T907" s="19"/>
      <c r="U907" s="29">
        <f t="shared" si="200"/>
        <v>0</v>
      </c>
      <c r="V907" s="48">
        <f t="shared" si="203"/>
        <v>0</v>
      </c>
      <c r="W907" s="19"/>
      <c r="X907" s="20" t="e">
        <f t="shared" si="201"/>
        <v>#DIV/0!</v>
      </c>
      <c r="Y907" s="19"/>
    </row>
    <row r="908" spans="1:25" x14ac:dyDescent="0.25">
      <c r="A908" s="28" t="s">
        <v>138</v>
      </c>
      <c r="B908" s="19"/>
      <c r="C908" s="19"/>
      <c r="D908" s="29">
        <f t="shared" si="202"/>
        <v>0</v>
      </c>
      <c r="E908" s="19"/>
      <c r="F908" s="19"/>
      <c r="G908" s="20"/>
      <c r="H908" s="29">
        <f t="shared" si="196"/>
        <v>0</v>
      </c>
      <c r="I908" s="19"/>
      <c r="J908" s="19"/>
      <c r="K908" s="21"/>
      <c r="L908" s="29">
        <f t="shared" si="197"/>
        <v>0</v>
      </c>
      <c r="M908" s="19"/>
      <c r="N908" s="20"/>
      <c r="O908" s="29">
        <f t="shared" si="198"/>
        <v>0</v>
      </c>
      <c r="P908" s="19"/>
      <c r="Q908" s="20"/>
      <c r="R908" s="29">
        <f t="shared" si="199"/>
        <v>0</v>
      </c>
      <c r="S908" s="19"/>
      <c r="T908" s="19"/>
      <c r="U908" s="29">
        <f t="shared" si="200"/>
        <v>0</v>
      </c>
      <c r="V908" s="48">
        <f t="shared" si="203"/>
        <v>0</v>
      </c>
      <c r="W908" s="19"/>
      <c r="X908" s="20" t="e">
        <f t="shared" si="201"/>
        <v>#DIV/0!</v>
      </c>
      <c r="Y908" s="19"/>
    </row>
    <row r="909" spans="1:25" x14ac:dyDescent="0.25">
      <c r="A909" s="18" t="s">
        <v>148</v>
      </c>
      <c r="B909" s="19"/>
      <c r="C909" s="19"/>
      <c r="D909" s="29">
        <f t="shared" si="202"/>
        <v>0</v>
      </c>
      <c r="E909" s="19"/>
      <c r="F909" s="19"/>
      <c r="G909" s="20"/>
      <c r="H909" s="29">
        <f t="shared" si="196"/>
        <v>0</v>
      </c>
      <c r="I909" s="19"/>
      <c r="J909" s="19"/>
      <c r="K909" s="21"/>
      <c r="L909" s="29">
        <f t="shared" si="197"/>
        <v>0</v>
      </c>
      <c r="M909" s="19"/>
      <c r="N909" s="20"/>
      <c r="O909" s="29">
        <f t="shared" si="198"/>
        <v>0</v>
      </c>
      <c r="P909" s="19"/>
      <c r="Q909" s="20"/>
      <c r="R909" s="29">
        <f t="shared" si="199"/>
        <v>0</v>
      </c>
      <c r="S909" s="19"/>
      <c r="T909" s="19"/>
      <c r="U909" s="29">
        <f t="shared" si="200"/>
        <v>0</v>
      </c>
      <c r="V909" s="48">
        <f t="shared" si="203"/>
        <v>0</v>
      </c>
      <c r="W909" s="19"/>
      <c r="X909" s="20" t="e">
        <f t="shared" si="201"/>
        <v>#DIV/0!</v>
      </c>
      <c r="Y909" s="19"/>
    </row>
    <row r="910" spans="1:25" x14ac:dyDescent="0.25">
      <c r="A910" s="18"/>
      <c r="B910" s="19"/>
      <c r="C910" s="19"/>
      <c r="D910" s="29">
        <f t="shared" si="202"/>
        <v>0</v>
      </c>
      <c r="E910" s="19"/>
      <c r="F910" s="19"/>
      <c r="G910" s="20"/>
      <c r="H910" s="29">
        <f t="shared" si="196"/>
        <v>0</v>
      </c>
      <c r="I910" s="19"/>
      <c r="J910" s="19"/>
      <c r="K910" s="21"/>
      <c r="L910" s="29">
        <f t="shared" si="197"/>
        <v>0</v>
      </c>
      <c r="M910" s="19"/>
      <c r="N910" s="20"/>
      <c r="O910" s="29">
        <f t="shared" si="198"/>
        <v>0</v>
      </c>
      <c r="P910" s="19"/>
      <c r="Q910" s="20"/>
      <c r="R910" s="29">
        <f t="shared" si="199"/>
        <v>0</v>
      </c>
      <c r="S910" s="19"/>
      <c r="T910" s="19"/>
      <c r="U910" s="29">
        <f t="shared" si="200"/>
        <v>0</v>
      </c>
      <c r="V910" s="48">
        <f t="shared" si="203"/>
        <v>0</v>
      </c>
      <c r="W910" s="19"/>
      <c r="X910" s="20" t="e">
        <f t="shared" si="201"/>
        <v>#DIV/0!</v>
      </c>
      <c r="Y910" s="19"/>
    </row>
    <row r="911" spans="1:25" x14ac:dyDescent="0.25">
      <c r="A911" s="18"/>
      <c r="B911" s="19"/>
      <c r="C911" s="19"/>
      <c r="D911" s="29">
        <f t="shared" si="202"/>
        <v>0</v>
      </c>
      <c r="E911" s="19"/>
      <c r="F911" s="19"/>
      <c r="G911" s="20"/>
      <c r="H911" s="29">
        <f t="shared" si="196"/>
        <v>0</v>
      </c>
      <c r="I911" s="19"/>
      <c r="J911" s="19"/>
      <c r="K911" s="21"/>
      <c r="L911" s="29">
        <f t="shared" si="197"/>
        <v>0</v>
      </c>
      <c r="M911" s="19"/>
      <c r="N911" s="20"/>
      <c r="O911" s="29">
        <f t="shared" si="198"/>
        <v>0</v>
      </c>
      <c r="P911" s="19"/>
      <c r="Q911" s="20"/>
      <c r="R911" s="29">
        <f t="shared" si="199"/>
        <v>0</v>
      </c>
      <c r="S911" s="19"/>
      <c r="T911" s="19"/>
      <c r="U911" s="29">
        <f t="shared" si="200"/>
        <v>0</v>
      </c>
      <c r="V911" s="48">
        <f t="shared" si="203"/>
        <v>0</v>
      </c>
      <c r="W911" s="19"/>
      <c r="X911" s="20" t="e">
        <f t="shared" si="201"/>
        <v>#DIV/0!</v>
      </c>
      <c r="Y911" s="19"/>
    </row>
    <row r="912" spans="1:25" x14ac:dyDescent="0.25">
      <c r="A912" s="36"/>
      <c r="B912" s="32"/>
      <c r="C912" s="32"/>
      <c r="D912" s="31">
        <f t="shared" si="202"/>
        <v>0</v>
      </c>
      <c r="E912" s="32"/>
      <c r="F912" s="32"/>
      <c r="G912" s="33"/>
      <c r="H912" s="31">
        <f t="shared" si="196"/>
        <v>0</v>
      </c>
      <c r="I912" s="32"/>
      <c r="J912" s="32"/>
      <c r="K912" s="34"/>
      <c r="L912" s="31">
        <f t="shared" si="197"/>
        <v>0</v>
      </c>
      <c r="M912" s="32"/>
      <c r="N912" s="33"/>
      <c r="O912" s="31">
        <f t="shared" si="198"/>
        <v>0</v>
      </c>
      <c r="P912" s="32"/>
      <c r="Q912" s="33"/>
      <c r="R912" s="31">
        <f t="shared" si="199"/>
        <v>0</v>
      </c>
      <c r="S912" s="32"/>
      <c r="T912" s="32"/>
      <c r="U912" s="31">
        <f t="shared" si="200"/>
        <v>0</v>
      </c>
      <c r="V912" s="50">
        <f t="shared" si="203"/>
        <v>0</v>
      </c>
      <c r="W912" s="32"/>
      <c r="X912" s="33" t="e">
        <f t="shared" si="201"/>
        <v>#DIV/0!</v>
      </c>
      <c r="Y912" s="32"/>
    </row>
    <row r="913" spans="1:25" x14ac:dyDescent="0.25">
      <c r="A913" s="26" t="s">
        <v>53</v>
      </c>
      <c r="B913" s="27"/>
      <c r="C913" s="27"/>
      <c r="D913" s="27">
        <f t="shared" si="202"/>
        <v>0</v>
      </c>
      <c r="E913" s="27"/>
      <c r="F913" s="27"/>
      <c r="G913" s="16"/>
      <c r="H913" s="27"/>
      <c r="I913" s="27"/>
      <c r="J913" s="27"/>
      <c r="K913" s="17"/>
      <c r="L913" s="27"/>
      <c r="M913" s="27"/>
      <c r="N913" s="16"/>
      <c r="O913" s="27"/>
      <c r="P913" s="27"/>
      <c r="Q913" s="16"/>
      <c r="R913" s="27"/>
      <c r="S913" s="27"/>
      <c r="T913" s="15"/>
      <c r="U913" s="27"/>
      <c r="V913" s="47"/>
      <c r="W913" s="27"/>
      <c r="X913" s="16"/>
      <c r="Y913" s="27"/>
    </row>
    <row r="914" spans="1:25" x14ac:dyDescent="0.25">
      <c r="A914" s="28" t="s">
        <v>139</v>
      </c>
      <c r="B914" s="29">
        <f>B814+B817+B820+B823+B826+B829+B832+B835+B852+B853+B854+B855+B856+B857+B858+B860+B863+B866+B869+B871+B873+B875+B876+B878+B881+B884+B887+B889+B892+B893+B894+B895+B896+B897+B898+B899+B900+B901+B902</f>
        <v>0</v>
      </c>
      <c r="C914" s="29">
        <f>C814+C817+C820+C823+C826+C829+C832+C835+C852+C853+C854+C855+C856+C857+C858+C860+C863+C866+C869+C871+C873+C875+C876+C878+C881+C884+C887+C889+C892+C893+C894+C895+C896+C897+C898+C899+C900+C901+C902</f>
        <v>0</v>
      </c>
      <c r="D914" s="29">
        <f t="shared" si="202"/>
        <v>0</v>
      </c>
      <c r="E914" s="29">
        <f>E814+E817+E820+E823+E826+E829+E832+E835+E852+E853+E854+E855+E856+E857+E858+E860+E863+E866+E869+E871+E873+E875+E876+E878+E881+E884+E887+E889+E892+E893+E894+E895+E896+E897+E898+E899+E900+E901+E902</f>
        <v>0</v>
      </c>
      <c r="F914" s="29">
        <f>F814+F817+F820+F823+F826+F829+F832+F835+F852+F853+F854+F855+F856+F857+F858+F860+F863+F866+F869+F871+F873+F875+F876+F878+F881+F884+F887+F889+F892+F893+F894+F895+F896+F897+F898+F899+F900+F901+F902</f>
        <v>0</v>
      </c>
      <c r="G914" s="20" t="e">
        <f>H914/E914</f>
        <v>#DIV/0!</v>
      </c>
      <c r="H914" s="29">
        <f>H814+H817+H820+H823+H826+H829+H832+H835+H852+H853+H854+H855+H856+H857+H858+H860+H863+H866+H869+H871+H873+H875+H876+H878+H881+H884+H887+H889+H892+H893+H894+H895+H896+H897+H898+H899+H900+H901+H902</f>
        <v>0</v>
      </c>
      <c r="I914" s="29">
        <f>I814+I817+I820+I823+I826+I829+I832+I835+I852+I853+I854+I855+I856+I857+I858+I860+I863+I866+I869+I871+I873+I875+I876+I878+I881+I884+I887+I889+I892+I893+I894+I895+I896+I897+I898+I899+I900+I901+I902</f>
        <v>0</v>
      </c>
      <c r="J914" s="29">
        <f>J814+J817+J820+J823+J826+J829+J832+J835+J852+J853+J854+J855+J856+J857+J858+J860+J863+J866+J869+J871+J873+J875+J876+J878+J881+J884+J887+J889+J892+J893+J894+J895+J896+J897+J898+J899+J900+J901+J902</f>
        <v>0</v>
      </c>
      <c r="K914" s="21" t="e">
        <f>L914/I914</f>
        <v>#DIV/0!</v>
      </c>
      <c r="L914" s="29">
        <f>L814+L817+L820+L823+L826+L829+L832+L835+L852+L853+L854+L855+L856+L857+L858+L860+L863+L866+L869+L871+L873+L875+L876+L878+L881+L884+L887+L889+L892+L893+L894+L895+L896+L897+L898+L899+L900+L901+L902</f>
        <v>0</v>
      </c>
      <c r="M914" s="29">
        <f>M814+M817+M820+M823+M826+M829+M832+M835+M852+M853+M854+M855+M856+M857+M858+M860+M863+M866+M869+M871+M873+M875+M876+M878+M881+M884+M887+M889+M892+M893+M894+M895+M896+M897+M898+M899+M900+M901+M902</f>
        <v>0</v>
      </c>
      <c r="N914" s="20" t="e">
        <f>O914/M914</f>
        <v>#DIV/0!</v>
      </c>
      <c r="O914" s="29">
        <f>O814+O817+O820+O823+O826+O829+O832+O835+O852+O853+O854+O855+O856+O857+O858+O860+O863+O866+O869+O871+O873+O875+O876+O878+O881+O884+O887+O889+O892+O893+O894+O895+O896+O897+O898+O899+O900+O901+O902</f>
        <v>0</v>
      </c>
      <c r="P914" s="29">
        <f>P814+P817+P820+P823+P826+P829+P832+P835+P852+P853+P854+P855+P856+P857+P858+P860+P863+P866+P869+P871+P873+P875+P876+P878+P881+P884+P887+P889+P892+P893+P894+P895+P896+P897+P898+P899+P900+P901+P902</f>
        <v>0</v>
      </c>
      <c r="Q914" s="20" t="e">
        <f>R914/P914</f>
        <v>#DIV/0!</v>
      </c>
      <c r="R914" s="29">
        <f>R814+R817+R820+R823+R826+R829+R832+R835+R852+R853+R854+R855+R856+R857+R858+R860+R863+R866+R869+R871+R873+R875+R876+R878+R881+R884+R887+R889+R892+R893+R894+R895+R896+R897+R898+R899+R900+R901+R902</f>
        <v>0</v>
      </c>
      <c r="S914" s="29">
        <f>S814+S817+S820+S823+S826+S829+S832+S835+S852+S853+S854+S855+S856+S857+S858+S860+S863+S866+S869+S871+S873+S875+S876+S878+S881+S884+S887+S889+S892+S893+S894+S895+S896+S897+S898+S899+S900+S901+S902</f>
        <v>0</v>
      </c>
      <c r="T914" s="19" t="e">
        <f>U914/S914</f>
        <v>#DIV/0!</v>
      </c>
      <c r="U914" s="29">
        <f>U814+U817+U820+U823+U826+U829+U832+U835+U852+U853+U854+U855+U856+U857+U858+U860+U863+U866+U869+U871+U873+U875+U876+U878+U881+U884+U887+U889+U892+U893+U894+U895+U896+U897+U898+U899+U900+U901+U902</f>
        <v>0</v>
      </c>
      <c r="V914" s="48">
        <f t="shared" ref="V914:V920" si="204">E914+I914+M914+P914+S914</f>
        <v>0</v>
      </c>
      <c r="W914" s="29">
        <f>W814+W817+W820+W823+W826+W829+W832+W835+W852+W853+W854+W855+W856+W857+W858+W860+W863+W866+W869+W871+W873+W875+W876+W878+W881+W884+W887+W889+W892+W893+W894+W895+W896+W897+W898+W899+W900+W901+W902</f>
        <v>0</v>
      </c>
      <c r="X914" s="20" t="e">
        <f t="shared" ref="X914:X922" si="205">(H914+L914+O914+R914+U914)/V914</f>
        <v>#DIV/0!</v>
      </c>
      <c r="Y914" s="29">
        <f>Y814+Y817+Y820+Y823+Y826+Y829+Y832+Y835+Y852+Y853+Y854+Y855+Y856+Y857+Y858+Y860+Y863+Y866+Y869+Y871+Y873+Y875+Y876+Y878+Y881+Y884+Y887+Y889+Y892+Y893+Y894+Y895+Y896+Y897+Y898+Y899+Y900+Y901+Y902</f>
        <v>0</v>
      </c>
    </row>
    <row r="915" spans="1:25" x14ac:dyDescent="0.25">
      <c r="A915" s="18" t="s">
        <v>55</v>
      </c>
      <c r="B915" s="29">
        <f>B835+B852+B856+B858+B871+B895+B855</f>
        <v>0</v>
      </c>
      <c r="C915" s="29">
        <f>C835+C852+C856+C858+C871+C895+C855</f>
        <v>0</v>
      </c>
      <c r="D915" s="29">
        <f t="shared" si="202"/>
        <v>0</v>
      </c>
      <c r="E915" s="29">
        <f>E835+E852+E856+E858+E871+E895+E855</f>
        <v>0</v>
      </c>
      <c r="F915" s="29">
        <f>F835+F852+F856+F858+F871+F895+F855</f>
        <v>0</v>
      </c>
      <c r="G915" s="20" t="e">
        <f t="shared" ref="G915:G923" si="206">H915/E915</f>
        <v>#DIV/0!</v>
      </c>
      <c r="H915" s="29">
        <f>H835+H852+H856+H858+H871+H895+H855</f>
        <v>0</v>
      </c>
      <c r="I915" s="29">
        <f>I835+I852+I856+I858+I871+I895+I855</f>
        <v>0</v>
      </c>
      <c r="J915" s="29">
        <f>J835+J852+J856+J858+J871+J895+J855</f>
        <v>0</v>
      </c>
      <c r="K915" s="21" t="e">
        <f t="shared" ref="K915:K923" si="207">L915/I915</f>
        <v>#DIV/0!</v>
      </c>
      <c r="L915" s="29">
        <f>L835+L852+L856+L858+L871+L895+L855</f>
        <v>0</v>
      </c>
      <c r="M915" s="29">
        <f>M835+M852+M856+M858+M871+M895+M855</f>
        <v>0</v>
      </c>
      <c r="N915" s="20" t="e">
        <f t="shared" ref="N915:N922" si="208">O915/M915</f>
        <v>#DIV/0!</v>
      </c>
      <c r="O915" s="29">
        <f>O835+O852+O856+O858+O871+O895+O855</f>
        <v>0</v>
      </c>
      <c r="P915" s="29">
        <f>P835+P852+P856+P858+P871+P895+P855</f>
        <v>0</v>
      </c>
      <c r="Q915" s="20" t="e">
        <f t="shared" ref="Q915:Q923" si="209">R915/P915</f>
        <v>#DIV/0!</v>
      </c>
      <c r="R915" s="29">
        <f>R835+R852+R856+R858+R871+R895+R855</f>
        <v>0</v>
      </c>
      <c r="S915" s="29">
        <f>S835+S852+S856+S858+S871+S895+S855</f>
        <v>0</v>
      </c>
      <c r="T915" s="19" t="e">
        <f t="shared" ref="T915:T923" si="210">U915/S915</f>
        <v>#DIV/0!</v>
      </c>
      <c r="U915" s="29">
        <f>U835+U852+U856+U858+U871+U895+U855</f>
        <v>0</v>
      </c>
      <c r="V915" s="48">
        <f t="shared" si="204"/>
        <v>0</v>
      </c>
      <c r="W915" s="29">
        <f>W835+W852+W856+W858+W871+W895+W855</f>
        <v>0</v>
      </c>
      <c r="X915" s="20" t="e">
        <f t="shared" si="205"/>
        <v>#DIV/0!</v>
      </c>
      <c r="Y915" s="29">
        <f>Y835+Y852+Y856+Y858+Y871+Y895+Y855</f>
        <v>0</v>
      </c>
    </row>
    <row r="916" spans="1:25" x14ac:dyDescent="0.25">
      <c r="A916" s="28" t="s">
        <v>141</v>
      </c>
      <c r="B916" s="29">
        <f>B815+B818+B821+B824+B827+B830+B833+B861+B864+B867+B870+B872+B874+B877+B879+B882+B885+B888+B890+B891+B903</f>
        <v>0</v>
      </c>
      <c r="C916" s="29">
        <f>C815+C818+C821+C824+C827+C830+C833+C861+C864+C867+C870+C872+C874+C877+C879+C882+C885+C888+C890+C891+C903</f>
        <v>0</v>
      </c>
      <c r="D916" s="29">
        <f t="shared" si="202"/>
        <v>0</v>
      </c>
      <c r="E916" s="29">
        <f>E815+E818+E821+E824+E827+E830+E833+E861+E864+E867+E870+E872+E874+E877+E879+E882+E885+E888+E890+E891+E903</f>
        <v>0</v>
      </c>
      <c r="F916" s="29">
        <f>F815+F818+F821+F824+F827+F830+F833+F861+F864+F867+F870+F872+F874+F877+F879+F882+F885+F888+F890+F891+F903</f>
        <v>0</v>
      </c>
      <c r="G916" s="20" t="e">
        <f t="shared" si="206"/>
        <v>#DIV/0!</v>
      </c>
      <c r="H916" s="29">
        <f>H815+H818+H821+H824+H827+H830+H833+H861+H864+H867+H870+H872+H874+H877+H879+H882+H885+H888+H890+H891+H903</f>
        <v>0</v>
      </c>
      <c r="I916" s="29">
        <f>I815+I818+I821+I824+I827+I830+I833+I861+I864+I867+I870+I872+I874+I877+I879+I882+I885+I888+I890+I891+I903</f>
        <v>0</v>
      </c>
      <c r="J916" s="29">
        <f>J815+J818+J821+J824+J827+J830+J833+J861+J864+J867+J870+J872+J874+J877+J879+J882+J885+J888+J890+J891+J903</f>
        <v>0</v>
      </c>
      <c r="K916" s="21" t="e">
        <f t="shared" si="207"/>
        <v>#DIV/0!</v>
      </c>
      <c r="L916" s="29">
        <f>L815+L818+L821+L824+L827+L830+L833+L861+L864+L867+L870+L872+L874+L877+L879+L882+L885+L888+L890+L891+L903</f>
        <v>0</v>
      </c>
      <c r="M916" s="29">
        <f>M815+M818+M821+M824+M827+M830+M833+M861+M864+M867+M870+M872+M874+M877+M879+M882+M885+M888+M890+M891+M903</f>
        <v>0</v>
      </c>
      <c r="N916" s="20" t="e">
        <f t="shared" si="208"/>
        <v>#DIV/0!</v>
      </c>
      <c r="O916" s="29">
        <f>O815+O818+O821+O824+O827+O830+O833+O861+O864+O867+O870+O872+O874+O877+O879+O882+O885+O888+O890+O891+O903</f>
        <v>0</v>
      </c>
      <c r="P916" s="29">
        <f>P815+P818+P821+P824+P827+P830+P833+P861+P864+P867+P870+P872+P874+P877+P879+P882+P885+P888+P890+P891+P903</f>
        <v>0</v>
      </c>
      <c r="Q916" s="20" t="e">
        <f t="shared" si="209"/>
        <v>#DIV/0!</v>
      </c>
      <c r="R916" s="29">
        <f>R815+R818+R821+R824+R827+R830+R833+R861+R864+R867+R870+R872+R874+R877+R879+R882+R885+R888+R890+R891+R903</f>
        <v>0</v>
      </c>
      <c r="S916" s="29">
        <f>S815+S818+S821+S824+S827+S830+S833+S861+S864+S867+S870+S872+S874+S877+S879+S882+S885+S888+S890+S891+S903</f>
        <v>0</v>
      </c>
      <c r="T916" s="19" t="e">
        <f t="shared" si="210"/>
        <v>#DIV/0!</v>
      </c>
      <c r="U916" s="29">
        <f>U815+U818+U821+U824+U827+U830+U833+U861+U864+U867+U870+U872+U874+U877+U879+U882+U885+U888+U890+U891+U903</f>
        <v>0</v>
      </c>
      <c r="V916" s="48">
        <f t="shared" si="204"/>
        <v>0</v>
      </c>
      <c r="W916" s="29">
        <f>W815+W818+W821+W824+W827+W830+W833+W861+W864+W867+W870+W872+W874+W877+W879+W882+W885+W888+W890+W891+W903</f>
        <v>0</v>
      </c>
      <c r="X916" s="20" t="e">
        <f t="shared" si="205"/>
        <v>#DIV/0!</v>
      </c>
      <c r="Y916" s="29">
        <f>Y815+Y818+Y821+Y824+Y827+Y830+Y833+Y861+Y864+Y867+Y870+Y872+Y874+Y877+Y879+Y882+Y885+Y888+Y890+Y891+Y903</f>
        <v>0</v>
      </c>
    </row>
    <row r="917" spans="1:25" x14ac:dyDescent="0.25">
      <c r="A917" s="18" t="s">
        <v>142</v>
      </c>
      <c r="B917" s="29">
        <f>B872</f>
        <v>0</v>
      </c>
      <c r="C917" s="29">
        <f>C872</f>
        <v>0</v>
      </c>
      <c r="D917" s="29">
        <f t="shared" si="202"/>
        <v>0</v>
      </c>
      <c r="E917" s="29">
        <f>E872</f>
        <v>0</v>
      </c>
      <c r="F917" s="29">
        <f>F872</f>
        <v>0</v>
      </c>
      <c r="G917" s="20" t="e">
        <f t="shared" si="206"/>
        <v>#DIV/0!</v>
      </c>
      <c r="H917" s="29">
        <f>H872</f>
        <v>0</v>
      </c>
      <c r="I917" s="29">
        <f>I872</f>
        <v>0</v>
      </c>
      <c r="J917" s="29">
        <f>J872</f>
        <v>0</v>
      </c>
      <c r="K917" s="21" t="e">
        <f t="shared" si="207"/>
        <v>#DIV/0!</v>
      </c>
      <c r="L917" s="29">
        <f>L872</f>
        <v>0</v>
      </c>
      <c r="M917" s="29">
        <f>M872</f>
        <v>0</v>
      </c>
      <c r="N917" s="20" t="e">
        <f t="shared" si="208"/>
        <v>#DIV/0!</v>
      </c>
      <c r="O917" s="29">
        <f>O872</f>
        <v>0</v>
      </c>
      <c r="P917" s="29">
        <f>P872</f>
        <v>0</v>
      </c>
      <c r="Q917" s="20" t="e">
        <f t="shared" si="209"/>
        <v>#DIV/0!</v>
      </c>
      <c r="R917" s="29">
        <f>R872</f>
        <v>0</v>
      </c>
      <c r="S917" s="29">
        <f>S872</f>
        <v>0</v>
      </c>
      <c r="T917" s="19" t="e">
        <f t="shared" si="210"/>
        <v>#DIV/0!</v>
      </c>
      <c r="U917" s="29">
        <f>U872</f>
        <v>0</v>
      </c>
      <c r="V917" s="48">
        <f t="shared" si="204"/>
        <v>0</v>
      </c>
      <c r="W917" s="29">
        <f>W872</f>
        <v>0</v>
      </c>
      <c r="X917" s="20" t="e">
        <f t="shared" si="205"/>
        <v>#DIV/0!</v>
      </c>
      <c r="Y917" s="29">
        <f>Y872</f>
        <v>0</v>
      </c>
    </row>
    <row r="918" spans="1:25" x14ac:dyDescent="0.25">
      <c r="A918" s="28" t="s">
        <v>143</v>
      </c>
      <c r="B918" s="29">
        <f>B816+B819+B822+B825+B828+B834+B831+B862+B865+B868+B880+B883+B886</f>
        <v>0</v>
      </c>
      <c r="C918" s="29">
        <f>C816+C819+C822+C825+C828+C834+C831+C862+C865+C868+C880+C883+C886</f>
        <v>0</v>
      </c>
      <c r="D918" s="29">
        <f t="shared" si="202"/>
        <v>0</v>
      </c>
      <c r="E918" s="29">
        <f>E816+E819+E822+E825+E828+E834+E831+E862+E865+E868+E880+E883+E886</f>
        <v>0</v>
      </c>
      <c r="F918" s="29">
        <f>F816+F819+F822+F825+F828+F834+F831+F862+F865+F868+F880+F883+F886</f>
        <v>0</v>
      </c>
      <c r="G918" s="20" t="e">
        <f t="shared" si="206"/>
        <v>#DIV/0!</v>
      </c>
      <c r="H918" s="29"/>
      <c r="I918" s="29">
        <f>I816+I819+I822+I825+I828+I834+I831+I862+I865+I868+I880+I883+I886</f>
        <v>0</v>
      </c>
      <c r="J918" s="29">
        <f>J816+J819+J822+J825+J828+J834+J831+J862+J865+J868+J880+J883+J886</f>
        <v>0</v>
      </c>
      <c r="K918" s="21" t="e">
        <f t="shared" si="207"/>
        <v>#DIV/0!</v>
      </c>
      <c r="L918" s="29"/>
      <c r="M918" s="29">
        <f>M816+M819+M822+M825+M828+M834+M831+M862+M865+M868+M880+M883+M886</f>
        <v>0</v>
      </c>
      <c r="N918" s="20" t="e">
        <f t="shared" si="208"/>
        <v>#DIV/0!</v>
      </c>
      <c r="O918" s="29"/>
      <c r="P918" s="29">
        <f>P816+P819+P822+P825+P828+P834+P831+P862+P865+P868+P880+P883+P886</f>
        <v>0</v>
      </c>
      <c r="Q918" s="20" t="e">
        <f t="shared" si="209"/>
        <v>#DIV/0!</v>
      </c>
      <c r="R918" s="29"/>
      <c r="S918" s="29">
        <f>S816+S819+S822+S825+S828+S834+S831+S862+S865+S868+S880+S883+S886</f>
        <v>0</v>
      </c>
      <c r="T918" s="19" t="e">
        <f t="shared" si="210"/>
        <v>#DIV/0!</v>
      </c>
      <c r="U918" s="29">
        <f>U816+U819+U822+U825+U828+U834+U831+U862+U865+U868+U880+U883+U886</f>
        <v>0</v>
      </c>
      <c r="V918" s="48">
        <f t="shared" si="204"/>
        <v>0</v>
      </c>
      <c r="W918" s="29">
        <f>W816+W819+W822+W825+W828+W834+W831+W862+W865+W868+W880+W883+W886</f>
        <v>0</v>
      </c>
      <c r="X918" s="20" t="e">
        <f t="shared" si="205"/>
        <v>#DIV/0!</v>
      </c>
      <c r="Y918" s="29">
        <f>Y816+Y819+Y822+Y825+Y828+Y834+Y831+Y862+Y865+Y868+Y880+Y883+Y886</f>
        <v>0</v>
      </c>
    </row>
    <row r="919" spans="1:25" x14ac:dyDescent="0.25">
      <c r="A919" s="18" t="s">
        <v>140</v>
      </c>
      <c r="B919" s="29"/>
      <c r="C919" s="29"/>
      <c r="D919" s="29">
        <f t="shared" si="202"/>
        <v>0</v>
      </c>
      <c r="E919" s="29"/>
      <c r="F919" s="29"/>
      <c r="G919" s="20" t="e">
        <f t="shared" si="206"/>
        <v>#DIV/0!</v>
      </c>
      <c r="H919" s="29"/>
      <c r="I919" s="29"/>
      <c r="J919" s="29"/>
      <c r="K919" s="21" t="e">
        <f t="shared" si="207"/>
        <v>#DIV/0!</v>
      </c>
      <c r="L919" s="29"/>
      <c r="M919" s="29"/>
      <c r="N919" s="20" t="e">
        <f t="shared" si="208"/>
        <v>#DIV/0!</v>
      </c>
      <c r="O919" s="29"/>
      <c r="P919" s="29"/>
      <c r="Q919" s="20" t="e">
        <f t="shared" si="209"/>
        <v>#DIV/0!</v>
      </c>
      <c r="R919" s="29"/>
      <c r="S919" s="29"/>
      <c r="T919" s="19" t="e">
        <f t="shared" si="210"/>
        <v>#DIV/0!</v>
      </c>
      <c r="U919" s="29"/>
      <c r="V919" s="48">
        <f t="shared" si="204"/>
        <v>0</v>
      </c>
      <c r="W919" s="29"/>
      <c r="X919" s="20" t="e">
        <f t="shared" si="205"/>
        <v>#DIV/0!</v>
      </c>
      <c r="Y919" s="29"/>
    </row>
    <row r="920" spans="1:25" x14ac:dyDescent="0.25">
      <c r="A920" s="28" t="s">
        <v>137</v>
      </c>
      <c r="B920" s="29">
        <f>B904</f>
        <v>0</v>
      </c>
      <c r="C920" s="29">
        <f>C904</f>
        <v>0</v>
      </c>
      <c r="D920" s="29">
        <f t="shared" si="202"/>
        <v>0</v>
      </c>
      <c r="E920" s="29">
        <f>E904</f>
        <v>0</v>
      </c>
      <c r="F920" s="29">
        <f>F904</f>
        <v>0</v>
      </c>
      <c r="G920" s="20" t="e">
        <f t="shared" si="206"/>
        <v>#DIV/0!</v>
      </c>
      <c r="H920" s="29">
        <f>H904</f>
        <v>0</v>
      </c>
      <c r="I920" s="29">
        <f>I904</f>
        <v>0</v>
      </c>
      <c r="J920" s="29">
        <f>J904</f>
        <v>0</v>
      </c>
      <c r="K920" s="21" t="e">
        <f t="shared" si="207"/>
        <v>#DIV/0!</v>
      </c>
      <c r="L920" s="29">
        <f>L904</f>
        <v>0</v>
      </c>
      <c r="M920" s="29">
        <f>M904</f>
        <v>0</v>
      </c>
      <c r="N920" s="20" t="e">
        <f t="shared" si="208"/>
        <v>#DIV/0!</v>
      </c>
      <c r="O920" s="29">
        <f>O904</f>
        <v>0</v>
      </c>
      <c r="P920" s="29">
        <f>P904</f>
        <v>0</v>
      </c>
      <c r="Q920" s="20" t="e">
        <f t="shared" si="209"/>
        <v>#DIV/0!</v>
      </c>
      <c r="R920" s="29">
        <f>R904</f>
        <v>0</v>
      </c>
      <c r="S920" s="29">
        <f>S904</f>
        <v>0</v>
      </c>
      <c r="T920" s="19" t="e">
        <f t="shared" si="210"/>
        <v>#DIV/0!</v>
      </c>
      <c r="U920" s="29">
        <f>U904</f>
        <v>0</v>
      </c>
      <c r="V920" s="48">
        <f t="shared" si="204"/>
        <v>0</v>
      </c>
      <c r="W920" s="29">
        <f>W904</f>
        <v>0</v>
      </c>
      <c r="X920" s="20" t="e">
        <f t="shared" si="205"/>
        <v>#DIV/0!</v>
      </c>
      <c r="Y920" s="29">
        <f>Y904</f>
        <v>0</v>
      </c>
    </row>
    <row r="921" spans="1:25" x14ac:dyDescent="0.25">
      <c r="A921" s="30" t="s">
        <v>138</v>
      </c>
      <c r="B921" s="31">
        <f>B908</f>
        <v>0</v>
      </c>
      <c r="C921" s="31">
        <f>C908</f>
        <v>0</v>
      </c>
      <c r="D921" s="31">
        <f t="shared" si="202"/>
        <v>0</v>
      </c>
      <c r="E921" s="31">
        <f>E908</f>
        <v>0</v>
      </c>
      <c r="F921" s="31">
        <f>F908</f>
        <v>0</v>
      </c>
      <c r="G921" s="33" t="e">
        <f t="shared" si="206"/>
        <v>#DIV/0!</v>
      </c>
      <c r="H921" s="31">
        <f>H908</f>
        <v>0</v>
      </c>
      <c r="I921" s="31">
        <f>I908</f>
        <v>0</v>
      </c>
      <c r="J921" s="31">
        <f>J908</f>
        <v>0</v>
      </c>
      <c r="K921" s="34" t="e">
        <f t="shared" si="207"/>
        <v>#DIV/0!</v>
      </c>
      <c r="L921" s="31">
        <f>L908</f>
        <v>0</v>
      </c>
      <c r="M921" s="31">
        <f>M908</f>
        <v>0</v>
      </c>
      <c r="N921" s="33" t="e">
        <f t="shared" si="208"/>
        <v>#DIV/0!</v>
      </c>
      <c r="O921" s="31">
        <f>O908</f>
        <v>0</v>
      </c>
      <c r="P921" s="31">
        <f>P908</f>
        <v>0</v>
      </c>
      <c r="Q921" s="33" t="e">
        <f t="shared" si="209"/>
        <v>#DIV/0!</v>
      </c>
      <c r="R921" s="31">
        <f>R908</f>
        <v>0</v>
      </c>
      <c r="S921" s="31">
        <f>S908</f>
        <v>0</v>
      </c>
      <c r="T921" s="32" t="e">
        <f t="shared" si="210"/>
        <v>#DIV/0!</v>
      </c>
      <c r="U921" s="31">
        <f>U908</f>
        <v>0</v>
      </c>
      <c r="V921" s="48">
        <f>E921+I921+M921+P921+S921</f>
        <v>0</v>
      </c>
      <c r="W921" s="31">
        <f>W908</f>
        <v>0</v>
      </c>
      <c r="X921" s="33" t="e">
        <f t="shared" si="205"/>
        <v>#DIV/0!</v>
      </c>
      <c r="Y921" s="31">
        <f>Y908</f>
        <v>0</v>
      </c>
    </row>
    <row r="922" spans="1:25" x14ac:dyDescent="0.25">
      <c r="A922" s="37" t="s">
        <v>144</v>
      </c>
      <c r="B922" s="38">
        <f>B914+B916+B918+B920+B921</f>
        <v>0</v>
      </c>
      <c r="C922" s="38">
        <f>C914+C916+C918+C920+C921</f>
        <v>0</v>
      </c>
      <c r="D922" s="57">
        <f t="shared" si="202"/>
        <v>0</v>
      </c>
      <c r="E922" s="38">
        <f>E914+E916+E918+E920+E921</f>
        <v>0</v>
      </c>
      <c r="F922" s="38">
        <f>F914+F916+F918+F920+F921</f>
        <v>0</v>
      </c>
      <c r="G922" s="40" t="e">
        <f t="shared" si="206"/>
        <v>#DIV/0!</v>
      </c>
      <c r="H922" s="38">
        <f>H914+H916+H918+H920+H921</f>
        <v>0</v>
      </c>
      <c r="I922" s="38">
        <f>I914+I916+I918+I920+I921</f>
        <v>0</v>
      </c>
      <c r="J922" s="38">
        <f>J914+J916+J918+J920+J921</f>
        <v>0</v>
      </c>
      <c r="K922" s="41" t="e">
        <f t="shared" si="207"/>
        <v>#DIV/0!</v>
      </c>
      <c r="L922" s="38">
        <f>L914+L916+L918+L920+L921</f>
        <v>0</v>
      </c>
      <c r="M922" s="38">
        <f>M914+M916+M918+M920+M921</f>
        <v>0</v>
      </c>
      <c r="N922" s="40" t="e">
        <f t="shared" si="208"/>
        <v>#DIV/0!</v>
      </c>
      <c r="O922" s="38">
        <f>O914+O916+O918+O920+O921</f>
        <v>0</v>
      </c>
      <c r="P922" s="38">
        <f>P914+P916+P918+P920+P921</f>
        <v>0</v>
      </c>
      <c r="Q922" s="40" t="e">
        <f t="shared" si="209"/>
        <v>#DIV/0!</v>
      </c>
      <c r="R922" s="38">
        <f>R914+R916+R918+R920+R921</f>
        <v>0</v>
      </c>
      <c r="S922" s="38">
        <f>S914+S916+S918+S920+S921</f>
        <v>0</v>
      </c>
      <c r="T922" s="39" t="e">
        <f t="shared" si="210"/>
        <v>#DIV/0!</v>
      </c>
      <c r="U922" s="38">
        <f>U914+U916+U918+U920+U921</f>
        <v>0</v>
      </c>
      <c r="V922" s="67">
        <f>E922+I922+M922+P922+S922</f>
        <v>0</v>
      </c>
      <c r="W922" s="38">
        <f>W914+W916+W918+W920+W921</f>
        <v>0</v>
      </c>
      <c r="X922" s="40" t="e">
        <f t="shared" si="205"/>
        <v>#DIV/0!</v>
      </c>
      <c r="Y922" s="38">
        <f>Y914+Y916+Y918+Y920+Y921</f>
        <v>0</v>
      </c>
    </row>
    <row r="923" spans="1:25" x14ac:dyDescent="0.25">
      <c r="A923" s="42" t="s">
        <v>145</v>
      </c>
      <c r="B923" s="43">
        <f>B922+B812</f>
        <v>610</v>
      </c>
      <c r="C923" s="43">
        <f>C922+C812</f>
        <v>610</v>
      </c>
      <c r="D923" s="58">
        <f t="shared" si="202"/>
        <v>0</v>
      </c>
      <c r="E923" s="43">
        <f>E922+E812</f>
        <v>88</v>
      </c>
      <c r="F923" s="43">
        <f>F922+F812</f>
        <v>0</v>
      </c>
      <c r="G923" s="45">
        <f t="shared" si="206"/>
        <v>83.877272727272711</v>
      </c>
      <c r="H923" s="289">
        <f>H922+H812</f>
        <v>7381.1999999999989</v>
      </c>
      <c r="I923" s="43">
        <f>I922+I812</f>
        <v>180</v>
      </c>
      <c r="J923" s="43">
        <f>J922+J812</f>
        <v>180</v>
      </c>
      <c r="K923" s="46">
        <f t="shared" si="207"/>
        <v>79.900000000000006</v>
      </c>
      <c r="L923" s="289">
        <f>L922+L812</f>
        <v>14382.000000000002</v>
      </c>
      <c r="M923" s="43">
        <f>M922+M812</f>
        <v>235</v>
      </c>
      <c r="N923" s="43">
        <f>O923/M923</f>
        <v>84.7</v>
      </c>
      <c r="O923" s="289">
        <f>O922+O812</f>
        <v>19904.5</v>
      </c>
      <c r="P923" s="43">
        <f>P922+P812</f>
        <v>107</v>
      </c>
      <c r="Q923" s="45">
        <f t="shared" si="209"/>
        <v>84.694392523364485</v>
      </c>
      <c r="R923" s="289">
        <f>R922+R812</f>
        <v>9062.2999999999993</v>
      </c>
      <c r="S923" s="43">
        <f>S922+S812</f>
        <v>0</v>
      </c>
      <c r="T923" s="44" t="e">
        <f t="shared" si="210"/>
        <v>#DIV/0!</v>
      </c>
      <c r="U923" s="43">
        <f>U922+U812</f>
        <v>0</v>
      </c>
      <c r="V923" s="68">
        <f>E923+I923+M923+P923+S923</f>
        <v>610</v>
      </c>
      <c r="W923" s="43">
        <f>W922+W812</f>
        <v>0</v>
      </c>
      <c r="X923" s="45">
        <f>(H923+L923+O923+R923+U923)/V923</f>
        <v>83.163934426229503</v>
      </c>
      <c r="Y923" s="43">
        <f>Y922+Y812</f>
        <v>0</v>
      </c>
    </row>
    <row r="924" spans="1:25" x14ac:dyDescent="0.25">
      <c r="D924" s="3"/>
    </row>
    <row r="925" spans="1:25" x14ac:dyDescent="0.25">
      <c r="D925" s="3"/>
    </row>
    <row r="926" spans="1:25" x14ac:dyDescent="0.25">
      <c r="D926" s="3"/>
    </row>
    <row r="927" spans="1:25" x14ac:dyDescent="0.25">
      <c r="D927" s="3"/>
    </row>
    <row r="928" spans="1:25" x14ac:dyDescent="0.25">
      <c r="D928" s="3"/>
    </row>
    <row r="929" spans="4:4" x14ac:dyDescent="0.25">
      <c r="D929" s="3"/>
    </row>
    <row r="930" spans="4:4" x14ac:dyDescent="0.25">
      <c r="D930" s="3"/>
    </row>
    <row r="931" spans="4:4" x14ac:dyDescent="0.25">
      <c r="D931" s="3"/>
    </row>
    <row r="932" spans="4:4" x14ac:dyDescent="0.25">
      <c r="D932" s="3"/>
    </row>
    <row r="933" spans="4:4" x14ac:dyDescent="0.25">
      <c r="D933" s="3"/>
    </row>
    <row r="934" spans="4:4" x14ac:dyDescent="0.25">
      <c r="D934" s="3"/>
    </row>
    <row r="935" spans="4:4" x14ac:dyDescent="0.25">
      <c r="D935" s="3"/>
    </row>
    <row r="936" spans="4:4" x14ac:dyDescent="0.25">
      <c r="D936" s="3"/>
    </row>
    <row r="937" spans="4:4" x14ac:dyDescent="0.25">
      <c r="D937" s="3"/>
    </row>
    <row r="938" spans="4:4" x14ac:dyDescent="0.25">
      <c r="D938" s="3"/>
    </row>
    <row r="939" spans="4:4" x14ac:dyDescent="0.25">
      <c r="D939" s="3"/>
    </row>
    <row r="940" spans="4:4" x14ac:dyDescent="0.25">
      <c r="D940" s="3"/>
    </row>
    <row r="941" spans="4:4" x14ac:dyDescent="0.25">
      <c r="D941" s="3"/>
    </row>
    <row r="942" spans="4:4" x14ac:dyDescent="0.25">
      <c r="D942" s="3"/>
    </row>
    <row r="943" spans="4:4" x14ac:dyDescent="0.25">
      <c r="D943" s="3"/>
    </row>
    <row r="944" spans="4:4" x14ac:dyDescent="0.25">
      <c r="D944" s="3"/>
    </row>
    <row r="945" spans="4:4" x14ac:dyDescent="0.25">
      <c r="D945" s="3"/>
    </row>
    <row r="946" spans="4:4" x14ac:dyDescent="0.25">
      <c r="D946" s="3"/>
    </row>
    <row r="947" spans="4:4" x14ac:dyDescent="0.25">
      <c r="D947" s="3"/>
    </row>
    <row r="948" spans="4:4" x14ac:dyDescent="0.25">
      <c r="D948" s="3"/>
    </row>
    <row r="949" spans="4:4" x14ac:dyDescent="0.25">
      <c r="D949" s="3"/>
    </row>
    <row r="950" spans="4:4" x14ac:dyDescent="0.25">
      <c r="D950" s="3"/>
    </row>
    <row r="951" spans="4:4" x14ac:dyDescent="0.25">
      <c r="D951" s="3"/>
    </row>
    <row r="952" spans="4:4" x14ac:dyDescent="0.25">
      <c r="D952" s="3"/>
    </row>
    <row r="953" spans="4:4" x14ac:dyDescent="0.25">
      <c r="D953" s="3"/>
    </row>
    <row r="954" spans="4:4" x14ac:dyDescent="0.25">
      <c r="D954" s="3"/>
    </row>
    <row r="955" spans="4:4" x14ac:dyDescent="0.25">
      <c r="D955" s="3"/>
    </row>
    <row r="956" spans="4:4" x14ac:dyDescent="0.25">
      <c r="D956" s="3"/>
    </row>
    <row r="957" spans="4:4" x14ac:dyDescent="0.25">
      <c r="D957" s="3"/>
    </row>
    <row r="958" spans="4:4" x14ac:dyDescent="0.25">
      <c r="D958" s="3"/>
    </row>
    <row r="959" spans="4:4" x14ac:dyDescent="0.25">
      <c r="D959" s="3"/>
    </row>
    <row r="960" spans="4:4" x14ac:dyDescent="0.25">
      <c r="D960" s="3"/>
    </row>
    <row r="961" spans="4:4" x14ac:dyDescent="0.25">
      <c r="D961" s="3"/>
    </row>
    <row r="962" spans="4:4" x14ac:dyDescent="0.25">
      <c r="D962" s="3"/>
    </row>
    <row r="963" spans="4:4" x14ac:dyDescent="0.25">
      <c r="D963" s="3"/>
    </row>
    <row r="964" spans="4:4" x14ac:dyDescent="0.25">
      <c r="D964" s="3"/>
    </row>
    <row r="965" spans="4:4" x14ac:dyDescent="0.25">
      <c r="D965" s="3"/>
    </row>
    <row r="966" spans="4:4" x14ac:dyDescent="0.25">
      <c r="D966" s="3"/>
    </row>
    <row r="967" spans="4:4" x14ac:dyDescent="0.25">
      <c r="D967" s="3"/>
    </row>
    <row r="968" spans="4:4" x14ac:dyDescent="0.25">
      <c r="D968" s="3"/>
    </row>
    <row r="969" spans="4:4" x14ac:dyDescent="0.25">
      <c r="D969" s="3"/>
    </row>
    <row r="970" spans="4:4" x14ac:dyDescent="0.25">
      <c r="D970" s="3"/>
    </row>
    <row r="971" spans="4:4" x14ac:dyDescent="0.25">
      <c r="D971" s="3"/>
    </row>
    <row r="972" spans="4:4" x14ac:dyDescent="0.25">
      <c r="D972" s="3"/>
    </row>
    <row r="973" spans="4:4" x14ac:dyDescent="0.25">
      <c r="D973" s="3"/>
    </row>
    <row r="974" spans="4:4" x14ac:dyDescent="0.25">
      <c r="D974" s="3"/>
    </row>
    <row r="975" spans="4:4" x14ac:dyDescent="0.25">
      <c r="D975" s="3"/>
    </row>
    <row r="976" spans="4:4" x14ac:dyDescent="0.25">
      <c r="D976" s="3"/>
    </row>
    <row r="977" spans="4:4" x14ac:dyDescent="0.25">
      <c r="D977" s="3"/>
    </row>
    <row r="978" spans="4:4" x14ac:dyDescent="0.25">
      <c r="D978" s="3"/>
    </row>
    <row r="979" spans="4:4" x14ac:dyDescent="0.25">
      <c r="D979" s="3"/>
    </row>
    <row r="980" spans="4:4" x14ac:dyDescent="0.25">
      <c r="D980" s="3"/>
    </row>
    <row r="981" spans="4:4" x14ac:dyDescent="0.25">
      <c r="D981" s="3"/>
    </row>
    <row r="982" spans="4:4" x14ac:dyDescent="0.25">
      <c r="D982" s="3"/>
    </row>
    <row r="983" spans="4:4" x14ac:dyDescent="0.25">
      <c r="D983" s="3"/>
    </row>
    <row r="984" spans="4:4" x14ac:dyDescent="0.25">
      <c r="D984" s="3"/>
    </row>
    <row r="985" spans="4:4" x14ac:dyDescent="0.25">
      <c r="D985" s="3"/>
    </row>
    <row r="986" spans="4:4" x14ac:dyDescent="0.25">
      <c r="D986" s="3"/>
    </row>
    <row r="987" spans="4:4" x14ac:dyDescent="0.25">
      <c r="D987" s="3"/>
    </row>
    <row r="988" spans="4:4" x14ac:dyDescent="0.25">
      <c r="D988" s="3"/>
    </row>
    <row r="989" spans="4:4" x14ac:dyDescent="0.25">
      <c r="D989" s="3"/>
    </row>
    <row r="990" spans="4:4" x14ac:dyDescent="0.25">
      <c r="D990" s="3"/>
    </row>
    <row r="991" spans="4:4" x14ac:dyDescent="0.25">
      <c r="D991" s="3"/>
    </row>
    <row r="992" spans="4:4" x14ac:dyDescent="0.25">
      <c r="D992" s="3"/>
    </row>
    <row r="993" spans="4:4" x14ac:dyDescent="0.25">
      <c r="D993" s="3"/>
    </row>
    <row r="994" spans="4:4" x14ac:dyDescent="0.25">
      <c r="D994" s="3"/>
    </row>
    <row r="995" spans="4:4" x14ac:dyDescent="0.25">
      <c r="D995" s="3"/>
    </row>
    <row r="996" spans="4:4" x14ac:dyDescent="0.25">
      <c r="D996" s="3"/>
    </row>
    <row r="997" spans="4:4" x14ac:dyDescent="0.25">
      <c r="D997" s="3"/>
    </row>
    <row r="998" spans="4:4" x14ac:dyDescent="0.25">
      <c r="D998" s="3"/>
    </row>
    <row r="999" spans="4:4" x14ac:dyDescent="0.25">
      <c r="D999" s="3"/>
    </row>
    <row r="1000" spans="4:4" x14ac:dyDescent="0.25">
      <c r="D1000" s="3"/>
    </row>
    <row r="1001" spans="4:4" x14ac:dyDescent="0.25">
      <c r="D1001" s="3"/>
    </row>
    <row r="1002" spans="4:4" x14ac:dyDescent="0.25">
      <c r="D1002" s="3"/>
    </row>
    <row r="1003" spans="4:4" x14ac:dyDescent="0.25">
      <c r="D1003" s="3"/>
    </row>
    <row r="1004" spans="4:4" x14ac:dyDescent="0.25">
      <c r="D1004" s="3"/>
    </row>
    <row r="1005" spans="4:4" x14ac:dyDescent="0.25">
      <c r="D1005" s="3"/>
    </row>
    <row r="1006" spans="4:4" x14ac:dyDescent="0.25">
      <c r="D1006" s="3"/>
    </row>
    <row r="1007" spans="4:4" x14ac:dyDescent="0.25">
      <c r="D1007" s="3"/>
    </row>
    <row r="1008" spans="4:4" x14ac:dyDescent="0.25">
      <c r="D1008" s="3"/>
    </row>
    <row r="1009" spans="4:4" x14ac:dyDescent="0.25">
      <c r="D1009" s="3"/>
    </row>
    <row r="1010" spans="4:4" x14ac:dyDescent="0.25">
      <c r="D1010" s="3"/>
    </row>
    <row r="1011" spans="4:4" x14ac:dyDescent="0.25">
      <c r="D1011" s="3"/>
    </row>
    <row r="1012" spans="4:4" x14ac:dyDescent="0.25">
      <c r="D1012" s="3"/>
    </row>
    <row r="1013" spans="4:4" x14ac:dyDescent="0.25">
      <c r="D1013" s="3"/>
    </row>
    <row r="1014" spans="4:4" x14ac:dyDescent="0.25">
      <c r="D1014" s="3"/>
    </row>
    <row r="1015" spans="4:4" x14ac:dyDescent="0.25">
      <c r="D1015" s="3"/>
    </row>
    <row r="1016" spans="4:4" x14ac:dyDescent="0.25">
      <c r="D1016" s="3"/>
    </row>
    <row r="1017" spans="4:4" x14ac:dyDescent="0.25">
      <c r="D1017" s="3"/>
    </row>
    <row r="1018" spans="4:4" x14ac:dyDescent="0.25">
      <c r="D1018" s="3"/>
    </row>
    <row r="1019" spans="4:4" x14ac:dyDescent="0.25">
      <c r="D1019" s="3"/>
    </row>
    <row r="1020" spans="4:4" x14ac:dyDescent="0.25">
      <c r="D1020" s="3"/>
    </row>
    <row r="1021" spans="4:4" x14ac:dyDescent="0.25">
      <c r="D1021" s="3"/>
    </row>
    <row r="1022" spans="4:4" x14ac:dyDescent="0.25">
      <c r="D1022" s="3"/>
    </row>
    <row r="1023" spans="4:4" x14ac:dyDescent="0.25">
      <c r="D1023" s="3"/>
    </row>
    <row r="1024" spans="4:4" x14ac:dyDescent="0.25">
      <c r="D1024" s="3"/>
    </row>
    <row r="1025" spans="4:4" x14ac:dyDescent="0.25">
      <c r="D1025" s="3"/>
    </row>
    <row r="1026" spans="4:4" x14ac:dyDescent="0.25">
      <c r="D1026" s="3"/>
    </row>
    <row r="1027" spans="4:4" x14ac:dyDescent="0.25">
      <c r="D1027" s="3"/>
    </row>
    <row r="1028" spans="4:4" x14ac:dyDescent="0.25">
      <c r="D1028" s="3"/>
    </row>
    <row r="1029" spans="4:4" x14ac:dyDescent="0.25">
      <c r="D1029" s="3"/>
    </row>
    <row r="1030" spans="4:4" x14ac:dyDescent="0.25">
      <c r="D1030" s="3"/>
    </row>
    <row r="1031" spans="4:4" x14ac:dyDescent="0.25">
      <c r="D1031" s="3"/>
    </row>
    <row r="1032" spans="4:4" x14ac:dyDescent="0.25">
      <c r="D1032" s="3"/>
    </row>
    <row r="1033" spans="4:4" x14ac:dyDescent="0.25">
      <c r="D1033" s="3"/>
    </row>
    <row r="1034" spans="4:4" x14ac:dyDescent="0.25">
      <c r="D1034" s="3"/>
    </row>
    <row r="1035" spans="4:4" x14ac:dyDescent="0.25">
      <c r="D1035" s="3"/>
    </row>
    <row r="1036" spans="4:4" x14ac:dyDescent="0.25">
      <c r="D1036" s="3"/>
    </row>
    <row r="1037" spans="4:4" x14ac:dyDescent="0.25">
      <c r="D1037" s="3"/>
    </row>
    <row r="1038" spans="4:4" x14ac:dyDescent="0.25">
      <c r="D1038" s="3"/>
    </row>
    <row r="1039" spans="4:4" x14ac:dyDescent="0.25">
      <c r="D1039" s="3"/>
    </row>
    <row r="1040" spans="4:4" x14ac:dyDescent="0.25">
      <c r="D1040" s="3"/>
    </row>
    <row r="1041" spans="4:4" x14ac:dyDescent="0.25">
      <c r="D1041" s="3"/>
    </row>
    <row r="1042" spans="4:4" x14ac:dyDescent="0.25">
      <c r="D1042" s="3"/>
    </row>
    <row r="1043" spans="4:4" x14ac:dyDescent="0.25">
      <c r="D1043" s="3"/>
    </row>
    <row r="1044" spans="4:4" x14ac:dyDescent="0.25">
      <c r="D1044" s="3"/>
    </row>
    <row r="1045" spans="4:4" x14ac:dyDescent="0.25">
      <c r="D1045" s="3"/>
    </row>
    <row r="1046" spans="4:4" x14ac:dyDescent="0.25">
      <c r="D1046" s="3"/>
    </row>
    <row r="1047" spans="4:4" x14ac:dyDescent="0.25">
      <c r="D1047" s="3"/>
    </row>
    <row r="1048" spans="4:4" x14ac:dyDescent="0.25">
      <c r="D1048" s="3"/>
    </row>
    <row r="1049" spans="4:4" x14ac:dyDescent="0.25">
      <c r="D1049" s="3"/>
    </row>
    <row r="1050" spans="4:4" x14ac:dyDescent="0.25">
      <c r="D1050" s="3"/>
    </row>
    <row r="1051" spans="4:4" x14ac:dyDescent="0.25">
      <c r="D1051" s="3"/>
    </row>
    <row r="1052" spans="4:4" x14ac:dyDescent="0.25">
      <c r="D1052" s="3"/>
    </row>
    <row r="1053" spans="4:4" x14ac:dyDescent="0.25">
      <c r="D1053" s="3"/>
    </row>
    <row r="1054" spans="4:4" x14ac:dyDescent="0.25">
      <c r="D1054" s="3"/>
    </row>
    <row r="1055" spans="4:4" x14ac:dyDescent="0.25">
      <c r="D1055" s="3"/>
    </row>
    <row r="1056" spans="4:4" x14ac:dyDescent="0.25">
      <c r="D1056" s="3"/>
    </row>
    <row r="1057" spans="4:4" x14ac:dyDescent="0.25">
      <c r="D1057" s="3"/>
    </row>
    <row r="1058" spans="4:4" x14ac:dyDescent="0.25">
      <c r="D1058" s="3"/>
    </row>
    <row r="1059" spans="4:4" x14ac:dyDescent="0.25">
      <c r="D1059" s="3"/>
    </row>
    <row r="1060" spans="4:4" x14ac:dyDescent="0.25">
      <c r="D1060" s="3"/>
    </row>
    <row r="1061" spans="4:4" x14ac:dyDescent="0.25">
      <c r="D1061" s="3"/>
    </row>
    <row r="1062" spans="4:4" x14ac:dyDescent="0.25">
      <c r="D1062" s="3"/>
    </row>
    <row r="1063" spans="4:4" x14ac:dyDescent="0.25">
      <c r="D1063" s="3"/>
    </row>
    <row r="1064" spans="4:4" x14ac:dyDescent="0.25">
      <c r="D1064" s="3"/>
    </row>
    <row r="1065" spans="4:4" x14ac:dyDescent="0.25">
      <c r="D1065" s="3"/>
    </row>
    <row r="1066" spans="4:4" x14ac:dyDescent="0.25">
      <c r="D1066" s="3"/>
    </row>
    <row r="1067" spans="4:4" x14ac:dyDescent="0.25">
      <c r="D1067" s="3"/>
    </row>
    <row r="1068" spans="4:4" x14ac:dyDescent="0.25">
      <c r="D1068" s="3"/>
    </row>
    <row r="1069" spans="4:4" x14ac:dyDescent="0.25">
      <c r="D1069" s="3"/>
    </row>
    <row r="1070" spans="4:4" x14ac:dyDescent="0.25">
      <c r="D1070" s="3"/>
    </row>
    <row r="1071" spans="4:4" x14ac:dyDescent="0.25">
      <c r="D1071" s="3"/>
    </row>
    <row r="1072" spans="4:4" x14ac:dyDescent="0.25">
      <c r="D1072" s="3"/>
    </row>
    <row r="1073" spans="4:4" x14ac:dyDescent="0.25">
      <c r="D1073" s="3"/>
    </row>
    <row r="1074" spans="4:4" x14ac:dyDescent="0.25">
      <c r="D1074" s="3"/>
    </row>
    <row r="1075" spans="4:4" x14ac:dyDescent="0.25">
      <c r="D1075" s="3"/>
    </row>
    <row r="1076" spans="4:4" x14ac:dyDescent="0.25">
      <c r="D1076" s="3"/>
    </row>
    <row r="1077" spans="4:4" x14ac:dyDescent="0.25">
      <c r="D1077" s="3"/>
    </row>
    <row r="1078" spans="4:4" x14ac:dyDescent="0.25">
      <c r="D1078" s="3"/>
    </row>
    <row r="1079" spans="4:4" x14ac:dyDescent="0.25">
      <c r="D1079" s="3"/>
    </row>
    <row r="1080" spans="4:4" x14ac:dyDescent="0.25">
      <c r="D1080" s="3"/>
    </row>
    <row r="1081" spans="4:4" x14ac:dyDescent="0.25">
      <c r="D1081" s="3"/>
    </row>
    <row r="1082" spans="4:4" x14ac:dyDescent="0.25">
      <c r="D1082" s="3"/>
    </row>
    <row r="1083" spans="4:4" x14ac:dyDescent="0.25">
      <c r="D1083" s="3"/>
    </row>
    <row r="1084" spans="4:4" x14ac:dyDescent="0.25">
      <c r="D1084" s="3"/>
    </row>
    <row r="1085" spans="4:4" x14ac:dyDescent="0.25">
      <c r="D1085" s="3"/>
    </row>
    <row r="1086" spans="4:4" x14ac:dyDescent="0.25">
      <c r="D1086" s="3"/>
    </row>
    <row r="1087" spans="4:4" x14ac:dyDescent="0.25">
      <c r="D1087" s="3"/>
    </row>
    <row r="1088" spans="4:4" x14ac:dyDescent="0.25">
      <c r="D1088" s="3"/>
    </row>
    <row r="1089" spans="4:4" x14ac:dyDescent="0.25">
      <c r="D1089" s="3"/>
    </row>
    <row r="1090" spans="4:4" x14ac:dyDescent="0.25">
      <c r="D1090" s="3"/>
    </row>
    <row r="1091" spans="4:4" x14ac:dyDescent="0.25">
      <c r="D1091" s="3"/>
    </row>
    <row r="1092" spans="4:4" x14ac:dyDescent="0.25">
      <c r="D1092" s="3"/>
    </row>
    <row r="1093" spans="4:4" x14ac:dyDescent="0.25">
      <c r="D1093" s="3"/>
    </row>
    <row r="1094" spans="4:4" x14ac:dyDescent="0.25">
      <c r="D1094" s="3"/>
    </row>
    <row r="1095" spans="4:4" x14ac:dyDescent="0.25">
      <c r="D1095" s="3"/>
    </row>
    <row r="1096" spans="4:4" x14ac:dyDescent="0.25">
      <c r="D1096" s="3"/>
    </row>
    <row r="1097" spans="4:4" x14ac:dyDescent="0.25">
      <c r="D1097" s="3"/>
    </row>
    <row r="1098" spans="4:4" x14ac:dyDescent="0.25">
      <c r="D1098" s="3"/>
    </row>
    <row r="1099" spans="4:4" x14ac:dyDescent="0.25">
      <c r="D1099" s="3"/>
    </row>
    <row r="1100" spans="4:4" x14ac:dyDescent="0.25">
      <c r="D1100" s="3"/>
    </row>
    <row r="1101" spans="4:4" x14ac:dyDescent="0.25">
      <c r="D1101" s="3"/>
    </row>
    <row r="1102" spans="4:4" x14ac:dyDescent="0.25">
      <c r="D1102" s="3"/>
    </row>
    <row r="1103" spans="4:4" x14ac:dyDescent="0.25">
      <c r="D1103" s="3"/>
    </row>
    <row r="1104" spans="4:4" x14ac:dyDescent="0.25">
      <c r="D1104" s="3"/>
    </row>
    <row r="1105" spans="4:4" x14ac:dyDescent="0.25">
      <c r="D1105" s="3"/>
    </row>
    <row r="1106" spans="4:4" x14ac:dyDescent="0.25">
      <c r="D1106" s="3"/>
    </row>
    <row r="1107" spans="4:4" x14ac:dyDescent="0.25">
      <c r="D1107" s="3"/>
    </row>
    <row r="1108" spans="4:4" x14ac:dyDescent="0.25">
      <c r="D1108" s="3"/>
    </row>
    <row r="1109" spans="4:4" x14ac:dyDescent="0.25">
      <c r="D1109" s="3"/>
    </row>
    <row r="1110" spans="4:4" x14ac:dyDescent="0.25">
      <c r="D1110" s="3"/>
    </row>
    <row r="1111" spans="4:4" x14ac:dyDescent="0.25">
      <c r="D1111" s="3"/>
    </row>
    <row r="1112" spans="4:4" x14ac:dyDescent="0.25">
      <c r="D1112" s="3"/>
    </row>
    <row r="1113" spans="4:4" x14ac:dyDescent="0.25">
      <c r="D1113" s="3"/>
    </row>
    <row r="1114" spans="4:4" x14ac:dyDescent="0.25">
      <c r="D1114" s="3"/>
    </row>
    <row r="1115" spans="4:4" x14ac:dyDescent="0.25">
      <c r="D1115" s="3"/>
    </row>
    <row r="1116" spans="4:4" x14ac:dyDescent="0.25">
      <c r="D1116" s="3"/>
    </row>
    <row r="1117" spans="4:4" x14ac:dyDescent="0.25">
      <c r="D1117" s="3"/>
    </row>
    <row r="1118" spans="4:4" x14ac:dyDescent="0.25">
      <c r="D1118" s="3"/>
    </row>
    <row r="1119" spans="4:4" x14ac:dyDescent="0.25">
      <c r="D1119" s="3"/>
    </row>
    <row r="1120" spans="4:4" x14ac:dyDescent="0.25">
      <c r="D1120" s="3"/>
    </row>
    <row r="1121" spans="4:4" x14ac:dyDescent="0.25">
      <c r="D1121" s="3"/>
    </row>
    <row r="1122" spans="4:4" x14ac:dyDescent="0.25">
      <c r="D1122" s="3"/>
    </row>
    <row r="1123" spans="4:4" x14ac:dyDescent="0.25">
      <c r="D1123" s="3"/>
    </row>
    <row r="1124" spans="4:4" x14ac:dyDescent="0.25">
      <c r="D1124" s="3"/>
    </row>
    <row r="1125" spans="4:4" x14ac:dyDescent="0.25">
      <c r="D1125" s="3"/>
    </row>
    <row r="1126" spans="4:4" x14ac:dyDescent="0.25">
      <c r="D1126" s="3"/>
    </row>
    <row r="1127" spans="4:4" x14ac:dyDescent="0.25">
      <c r="D1127" s="3"/>
    </row>
    <row r="1128" spans="4:4" x14ac:dyDescent="0.25">
      <c r="D1128" s="3"/>
    </row>
    <row r="1129" spans="4:4" x14ac:dyDescent="0.25">
      <c r="D1129" s="3"/>
    </row>
    <row r="1130" spans="4:4" x14ac:dyDescent="0.25">
      <c r="D1130" s="3"/>
    </row>
    <row r="1131" spans="4:4" x14ac:dyDescent="0.25">
      <c r="D1131" s="3"/>
    </row>
    <row r="1132" spans="4:4" x14ac:dyDescent="0.25">
      <c r="D1132" s="3"/>
    </row>
    <row r="1133" spans="4:4" x14ac:dyDescent="0.25">
      <c r="D1133" s="3"/>
    </row>
    <row r="1134" spans="4:4" x14ac:dyDescent="0.25">
      <c r="D1134" s="3"/>
    </row>
    <row r="1135" spans="4:4" x14ac:dyDescent="0.25">
      <c r="D1135" s="3"/>
    </row>
    <row r="1136" spans="4:4" x14ac:dyDescent="0.25">
      <c r="D1136" s="3"/>
    </row>
    <row r="1137" spans="4:4" x14ac:dyDescent="0.25">
      <c r="D1137" s="3"/>
    </row>
    <row r="1138" spans="4:4" x14ac:dyDescent="0.25">
      <c r="D1138" s="3"/>
    </row>
    <row r="1139" spans="4:4" x14ac:dyDescent="0.25">
      <c r="D1139" s="3"/>
    </row>
    <row r="1140" spans="4:4" x14ac:dyDescent="0.25">
      <c r="D1140" s="3"/>
    </row>
    <row r="1141" spans="4:4" x14ac:dyDescent="0.25">
      <c r="D1141" s="3"/>
    </row>
    <row r="1142" spans="4:4" x14ac:dyDescent="0.25">
      <c r="D1142" s="3"/>
    </row>
    <row r="1143" spans="4:4" x14ac:dyDescent="0.25">
      <c r="D1143" s="3"/>
    </row>
    <row r="1144" spans="4:4" x14ac:dyDescent="0.25">
      <c r="D1144" s="3"/>
    </row>
    <row r="1145" spans="4:4" x14ac:dyDescent="0.25">
      <c r="D1145" s="3"/>
    </row>
    <row r="1146" spans="4:4" x14ac:dyDescent="0.25">
      <c r="D1146" s="3"/>
    </row>
    <row r="1147" spans="4:4" x14ac:dyDescent="0.25">
      <c r="D1147" s="3"/>
    </row>
    <row r="1148" spans="4:4" x14ac:dyDescent="0.25">
      <c r="D1148" s="3"/>
    </row>
    <row r="1149" spans="4:4" x14ac:dyDescent="0.25">
      <c r="D1149" s="3"/>
    </row>
    <row r="1150" spans="4:4" x14ac:dyDescent="0.25">
      <c r="D1150" s="3"/>
    </row>
    <row r="1151" spans="4:4" x14ac:dyDescent="0.25">
      <c r="D1151" s="3"/>
    </row>
    <row r="1152" spans="4:4" x14ac:dyDescent="0.25">
      <c r="D1152" s="3"/>
    </row>
    <row r="1153" spans="4:4" x14ac:dyDescent="0.25">
      <c r="D1153" s="3"/>
    </row>
    <row r="1154" spans="4:4" x14ac:dyDescent="0.25">
      <c r="D1154" s="3"/>
    </row>
    <row r="1155" spans="4:4" x14ac:dyDescent="0.25">
      <c r="D1155" s="3"/>
    </row>
    <row r="1156" spans="4:4" x14ac:dyDescent="0.25">
      <c r="D1156" s="3"/>
    </row>
    <row r="1157" spans="4:4" x14ac:dyDescent="0.25">
      <c r="D1157" s="3"/>
    </row>
    <row r="1158" spans="4:4" x14ac:dyDescent="0.25">
      <c r="D1158" s="3"/>
    </row>
    <row r="1159" spans="4:4" x14ac:dyDescent="0.25">
      <c r="D1159" s="3"/>
    </row>
    <row r="1160" spans="4:4" x14ac:dyDescent="0.25">
      <c r="D1160" s="3"/>
    </row>
    <row r="1161" spans="4:4" x14ac:dyDescent="0.25">
      <c r="D1161" s="3"/>
    </row>
    <row r="1162" spans="4:4" x14ac:dyDescent="0.25">
      <c r="D1162" s="3"/>
    </row>
    <row r="1163" spans="4:4" x14ac:dyDescent="0.25">
      <c r="D1163" s="3"/>
    </row>
    <row r="1164" spans="4:4" x14ac:dyDescent="0.25">
      <c r="D1164" s="3"/>
    </row>
    <row r="1165" spans="4:4" x14ac:dyDescent="0.25">
      <c r="D1165" s="3"/>
    </row>
    <row r="1166" spans="4:4" x14ac:dyDescent="0.25">
      <c r="D1166" s="3"/>
    </row>
    <row r="1167" spans="4:4" x14ac:dyDescent="0.25">
      <c r="D1167" s="3"/>
    </row>
    <row r="1168" spans="4:4" x14ac:dyDescent="0.25">
      <c r="D1168" s="3"/>
    </row>
    <row r="1169" spans="4:4" x14ac:dyDescent="0.25">
      <c r="D1169" s="3"/>
    </row>
    <row r="1170" spans="4:4" x14ac:dyDescent="0.25">
      <c r="D1170" s="3"/>
    </row>
    <row r="1171" spans="4:4" x14ac:dyDescent="0.25">
      <c r="D1171" s="3"/>
    </row>
    <row r="1172" spans="4:4" x14ac:dyDescent="0.25">
      <c r="D1172" s="3"/>
    </row>
    <row r="1173" spans="4:4" x14ac:dyDescent="0.25">
      <c r="D1173" s="3"/>
    </row>
    <row r="1174" spans="4:4" x14ac:dyDescent="0.25">
      <c r="D1174" s="3"/>
    </row>
    <row r="1175" spans="4:4" x14ac:dyDescent="0.25">
      <c r="D1175" s="3"/>
    </row>
    <row r="1176" spans="4:4" x14ac:dyDescent="0.25">
      <c r="D1176" s="3"/>
    </row>
    <row r="1177" spans="4:4" x14ac:dyDescent="0.25">
      <c r="D1177" s="3"/>
    </row>
    <row r="1178" spans="4:4" x14ac:dyDescent="0.25">
      <c r="D1178" s="3"/>
    </row>
    <row r="1179" spans="4:4" x14ac:dyDescent="0.25">
      <c r="D1179" s="3"/>
    </row>
    <row r="1180" spans="4:4" x14ac:dyDescent="0.25">
      <c r="D1180" s="3"/>
    </row>
    <row r="1181" spans="4:4" x14ac:dyDescent="0.25">
      <c r="D1181" s="3"/>
    </row>
    <row r="1182" spans="4:4" x14ac:dyDescent="0.25">
      <c r="D1182" s="3"/>
    </row>
    <row r="1183" spans="4:4" x14ac:dyDescent="0.25">
      <c r="D1183" s="3"/>
    </row>
    <row r="1184" spans="4:4" x14ac:dyDescent="0.25">
      <c r="D1184" s="3"/>
    </row>
    <row r="1185" spans="4:4" x14ac:dyDescent="0.25">
      <c r="D1185" s="3"/>
    </row>
    <row r="1186" spans="4:4" x14ac:dyDescent="0.25">
      <c r="D1186" s="3"/>
    </row>
    <row r="1187" spans="4:4" x14ac:dyDescent="0.25">
      <c r="D1187" s="3"/>
    </row>
    <row r="1188" spans="4:4" x14ac:dyDescent="0.25">
      <c r="D1188" s="3"/>
    </row>
    <row r="1189" spans="4:4" x14ac:dyDescent="0.25">
      <c r="D1189" s="3"/>
    </row>
    <row r="1190" spans="4:4" x14ac:dyDescent="0.25">
      <c r="D1190" s="3"/>
    </row>
    <row r="1191" spans="4:4" x14ac:dyDescent="0.25">
      <c r="D1191" s="3"/>
    </row>
    <row r="1192" spans="4:4" x14ac:dyDescent="0.25">
      <c r="D1192" s="3"/>
    </row>
    <row r="1193" spans="4:4" x14ac:dyDescent="0.25">
      <c r="D1193" s="3"/>
    </row>
    <row r="1194" spans="4:4" x14ac:dyDescent="0.25">
      <c r="D1194" s="3"/>
    </row>
    <row r="1195" spans="4:4" x14ac:dyDescent="0.25">
      <c r="D1195" s="3"/>
    </row>
    <row r="1196" spans="4:4" x14ac:dyDescent="0.25">
      <c r="D1196" s="3"/>
    </row>
    <row r="1197" spans="4:4" x14ac:dyDescent="0.25">
      <c r="D1197" s="3"/>
    </row>
    <row r="1198" spans="4:4" x14ac:dyDescent="0.25">
      <c r="D1198" s="3"/>
    </row>
    <row r="1199" spans="4:4" x14ac:dyDescent="0.25">
      <c r="D1199" s="3"/>
    </row>
    <row r="1200" spans="4:4" x14ac:dyDescent="0.25">
      <c r="D1200" s="3"/>
    </row>
    <row r="1201" spans="4:4" x14ac:dyDescent="0.25">
      <c r="D1201" s="3"/>
    </row>
    <row r="1202" spans="4:4" x14ac:dyDescent="0.25">
      <c r="D1202" s="3"/>
    </row>
    <row r="1203" spans="4:4" x14ac:dyDescent="0.25">
      <c r="D1203" s="3"/>
    </row>
    <row r="1204" spans="4:4" x14ac:dyDescent="0.25">
      <c r="D1204" s="3"/>
    </row>
    <row r="1205" spans="4:4" x14ac:dyDescent="0.25">
      <c r="D1205" s="3"/>
    </row>
    <row r="1206" spans="4:4" x14ac:dyDescent="0.25">
      <c r="D1206" s="3"/>
    </row>
    <row r="1207" spans="4:4" x14ac:dyDescent="0.25">
      <c r="D1207" s="3"/>
    </row>
    <row r="1208" spans="4:4" x14ac:dyDescent="0.25">
      <c r="D1208" s="3"/>
    </row>
    <row r="1209" spans="4:4" x14ac:dyDescent="0.25">
      <c r="D1209" s="3"/>
    </row>
    <row r="1210" spans="4:4" x14ac:dyDescent="0.25">
      <c r="D1210" s="3"/>
    </row>
    <row r="1211" spans="4:4" x14ac:dyDescent="0.25">
      <c r="D1211" s="3"/>
    </row>
    <row r="1212" spans="4:4" x14ac:dyDescent="0.25">
      <c r="D1212" s="3"/>
    </row>
    <row r="1213" spans="4:4" x14ac:dyDescent="0.25">
      <c r="D1213" s="3"/>
    </row>
    <row r="1214" spans="4:4" x14ac:dyDescent="0.25">
      <c r="D1214" s="3"/>
    </row>
    <row r="1215" spans="4:4" x14ac:dyDescent="0.25">
      <c r="D1215" s="3"/>
    </row>
    <row r="1216" spans="4:4" x14ac:dyDescent="0.25">
      <c r="D1216" s="3"/>
    </row>
    <row r="1217" spans="4:4" x14ac:dyDescent="0.25">
      <c r="D1217" s="3"/>
    </row>
    <row r="1218" spans="4:4" x14ac:dyDescent="0.25">
      <c r="D1218" s="3"/>
    </row>
    <row r="1219" spans="4:4" x14ac:dyDescent="0.25">
      <c r="D1219" s="3"/>
    </row>
    <row r="1220" spans="4:4" x14ac:dyDescent="0.25">
      <c r="D1220" s="3"/>
    </row>
    <row r="1221" spans="4:4" x14ac:dyDescent="0.25">
      <c r="D1221" s="3"/>
    </row>
    <row r="1222" spans="4:4" x14ac:dyDescent="0.25">
      <c r="D1222" s="3"/>
    </row>
    <row r="1223" spans="4:4" x14ac:dyDescent="0.25">
      <c r="D1223" s="3"/>
    </row>
    <row r="1224" spans="4:4" x14ac:dyDescent="0.25">
      <c r="D1224" s="3"/>
    </row>
    <row r="1225" spans="4:4" x14ac:dyDescent="0.25">
      <c r="D1225" s="3"/>
    </row>
    <row r="1226" spans="4:4" x14ac:dyDescent="0.25">
      <c r="D1226" s="3"/>
    </row>
    <row r="1227" spans="4:4" x14ac:dyDescent="0.25">
      <c r="D1227" s="3"/>
    </row>
    <row r="1228" spans="4:4" x14ac:dyDescent="0.25">
      <c r="D1228" s="3"/>
    </row>
    <row r="1229" spans="4:4" x14ac:dyDescent="0.25">
      <c r="D1229" s="3"/>
    </row>
    <row r="1230" spans="4:4" x14ac:dyDescent="0.25">
      <c r="D1230" s="3"/>
    </row>
    <row r="1231" spans="4:4" x14ac:dyDescent="0.25">
      <c r="D1231" s="3"/>
    </row>
    <row r="1232" spans="4:4" x14ac:dyDescent="0.25">
      <c r="D1232" s="3"/>
    </row>
    <row r="1233" spans="4:4" x14ac:dyDescent="0.25">
      <c r="D1233" s="3"/>
    </row>
    <row r="1234" spans="4:4" x14ac:dyDescent="0.25">
      <c r="D1234" s="3"/>
    </row>
    <row r="1235" spans="4:4" x14ac:dyDescent="0.25">
      <c r="D1235" s="3"/>
    </row>
    <row r="1236" spans="4:4" x14ac:dyDescent="0.25">
      <c r="D1236" s="3"/>
    </row>
    <row r="1237" spans="4:4" x14ac:dyDescent="0.25">
      <c r="D1237" s="3"/>
    </row>
    <row r="1238" spans="4:4" x14ac:dyDescent="0.25">
      <c r="D1238" s="3"/>
    </row>
    <row r="1239" spans="4:4" x14ac:dyDescent="0.25">
      <c r="D1239" s="3"/>
    </row>
    <row r="1240" spans="4:4" x14ac:dyDescent="0.25">
      <c r="D1240" s="3"/>
    </row>
  </sheetData>
  <mergeCells count="130">
    <mergeCell ref="N747:N748"/>
    <mergeCell ref="O747:O748"/>
    <mergeCell ref="V747:W747"/>
    <mergeCell ref="X747:X748"/>
    <mergeCell ref="P747:P748"/>
    <mergeCell ref="Q747:Q748"/>
    <mergeCell ref="R747:R748"/>
    <mergeCell ref="S747:S748"/>
    <mergeCell ref="T747:T748"/>
    <mergeCell ref="U747:U748"/>
    <mergeCell ref="P563:P564"/>
    <mergeCell ref="Q563:Q564"/>
    <mergeCell ref="R563:R564"/>
    <mergeCell ref="S563:S564"/>
    <mergeCell ref="T563:T564"/>
    <mergeCell ref="U563:U564"/>
    <mergeCell ref="V563:W563"/>
    <mergeCell ref="X563:X564"/>
    <mergeCell ref="A745:A747"/>
    <mergeCell ref="E745:Y745"/>
    <mergeCell ref="B746:D746"/>
    <mergeCell ref="E746:H746"/>
    <mergeCell ref="P746:R746"/>
    <mergeCell ref="S746:U746"/>
    <mergeCell ref="B747:B748"/>
    <mergeCell ref="C747:C748"/>
    <mergeCell ref="D747:D748"/>
    <mergeCell ref="E747:F747"/>
    <mergeCell ref="G747:G748"/>
    <mergeCell ref="H747:H748"/>
    <mergeCell ref="I747:J747"/>
    <mergeCell ref="K747:K748"/>
    <mergeCell ref="L747:L748"/>
    <mergeCell ref="M747:M748"/>
    <mergeCell ref="R378:R379"/>
    <mergeCell ref="S378:S379"/>
    <mergeCell ref="T378:T379"/>
    <mergeCell ref="U378:U379"/>
    <mergeCell ref="V378:W378"/>
    <mergeCell ref="X378:X379"/>
    <mergeCell ref="A561:A563"/>
    <mergeCell ref="E561:Y561"/>
    <mergeCell ref="B562:D562"/>
    <mergeCell ref="E562:H562"/>
    <mergeCell ref="P562:R562"/>
    <mergeCell ref="S562:U562"/>
    <mergeCell ref="B563:B564"/>
    <mergeCell ref="C563:C564"/>
    <mergeCell ref="D563:D564"/>
    <mergeCell ref="E563:F563"/>
    <mergeCell ref="G563:G564"/>
    <mergeCell ref="H563:H564"/>
    <mergeCell ref="I563:J563"/>
    <mergeCell ref="K563:K564"/>
    <mergeCell ref="L563:L564"/>
    <mergeCell ref="M563:M564"/>
    <mergeCell ref="N563:N564"/>
    <mergeCell ref="O563:O564"/>
    <mergeCell ref="T193:T194"/>
    <mergeCell ref="U193:U194"/>
    <mergeCell ref="V193:W193"/>
    <mergeCell ref="X193:X194"/>
    <mergeCell ref="A376:A378"/>
    <mergeCell ref="E376:Y376"/>
    <mergeCell ref="B377:D377"/>
    <mergeCell ref="E377:H377"/>
    <mergeCell ref="P377:R377"/>
    <mergeCell ref="S377:U377"/>
    <mergeCell ref="B378:B379"/>
    <mergeCell ref="C378:C379"/>
    <mergeCell ref="D378:D379"/>
    <mergeCell ref="E378:F378"/>
    <mergeCell ref="G378:G379"/>
    <mergeCell ref="H378:H379"/>
    <mergeCell ref="I378:J378"/>
    <mergeCell ref="K378:K379"/>
    <mergeCell ref="L378:L379"/>
    <mergeCell ref="M378:M379"/>
    <mergeCell ref="N378:N379"/>
    <mergeCell ref="O378:O379"/>
    <mergeCell ref="P378:P379"/>
    <mergeCell ref="Q378:Q379"/>
    <mergeCell ref="V5:W5"/>
    <mergeCell ref="X5:X6"/>
    <mergeCell ref="A191:A193"/>
    <mergeCell ref="E191:Y191"/>
    <mergeCell ref="B192:D192"/>
    <mergeCell ref="E192:H192"/>
    <mergeCell ref="P192:R192"/>
    <mergeCell ref="S192:U192"/>
    <mergeCell ref="B193:B194"/>
    <mergeCell ref="C193:C194"/>
    <mergeCell ref="D193:D194"/>
    <mergeCell ref="E193:F193"/>
    <mergeCell ref="G193:G194"/>
    <mergeCell ref="H193:H194"/>
    <mergeCell ref="I193:J193"/>
    <mergeCell ref="K193:K194"/>
    <mergeCell ref="L193:L194"/>
    <mergeCell ref="M193:M194"/>
    <mergeCell ref="N193:N194"/>
    <mergeCell ref="O193:O194"/>
    <mergeCell ref="P193:P194"/>
    <mergeCell ref="Q193:Q194"/>
    <mergeCell ref="R193:R194"/>
    <mergeCell ref="S193:S194"/>
    <mergeCell ref="A3:A5"/>
    <mergeCell ref="E3:Y3"/>
    <mergeCell ref="B4:D4"/>
    <mergeCell ref="E4:H4"/>
    <mergeCell ref="P4:R4"/>
    <mergeCell ref="S4:U4"/>
    <mergeCell ref="B5:B6"/>
    <mergeCell ref="C5:C6"/>
    <mergeCell ref="D5:D6"/>
    <mergeCell ref="E5:F5"/>
    <mergeCell ref="G5:G6"/>
    <mergeCell ref="H5:H6"/>
    <mergeCell ref="I5:J5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40"/>
  <sheetViews>
    <sheetView zoomScaleNormal="100" workbookViewId="0">
      <pane ySplit="6" topLeftCell="A723" activePane="bottomLeft" state="frozen"/>
      <selection pane="bottomLeft" activeCell="A3" sqref="A3:A5"/>
    </sheetView>
  </sheetViews>
  <sheetFormatPr defaultRowHeight="15" outlineLevelCol="1" x14ac:dyDescent="0.25"/>
  <cols>
    <col min="1" max="1" width="26" style="3" customWidth="1"/>
    <col min="2" max="2" width="8" style="3" customWidth="1"/>
    <col min="3" max="3" width="7.42578125" style="3" customWidth="1"/>
    <col min="4" max="4" width="6.5703125" style="60" customWidth="1"/>
    <col min="5" max="6" width="7.5703125" style="3" customWidth="1"/>
    <col min="7" max="7" width="8.28515625" style="3" customWidth="1"/>
    <col min="8" max="8" width="9.85546875" style="60" customWidth="1" outlineLevel="1"/>
    <col min="9" max="9" width="6.28515625" style="3" customWidth="1"/>
    <col min="10" max="10" width="6.85546875" style="3" customWidth="1"/>
    <col min="11" max="11" width="9.28515625" style="3" customWidth="1"/>
    <col min="12" max="12" width="8.28515625" style="60" customWidth="1" outlineLevel="1"/>
    <col min="13" max="13" width="8" style="3" customWidth="1"/>
    <col min="14" max="14" width="9.28515625" style="3" customWidth="1"/>
    <col min="15" max="15" width="8.42578125" style="60" customWidth="1" outlineLevel="1"/>
    <col min="16" max="16" width="7" style="3" customWidth="1"/>
    <col min="17" max="17" width="8.85546875" style="3" customWidth="1"/>
    <col min="18" max="18" width="9" style="60" customWidth="1" outlineLevel="1"/>
    <col min="19" max="19" width="9.7109375" style="3" customWidth="1"/>
    <col min="20" max="20" width="8.42578125" style="3" customWidth="1"/>
    <col min="21" max="21" width="7.5703125" style="60" customWidth="1" outlineLevel="1"/>
    <col min="22" max="22" width="9" style="3" customWidth="1"/>
    <col min="23" max="23" width="7.5703125" style="3" customWidth="1"/>
    <col min="24" max="24" width="10.140625" style="3" customWidth="1"/>
    <col min="25" max="25" width="6.7109375" style="3" customWidth="1"/>
    <col min="26" max="16384" width="9.140625" style="3"/>
  </cols>
  <sheetData>
    <row r="1" spans="1:25" x14ac:dyDescent="0.25">
      <c r="A1" s="1" t="s">
        <v>227</v>
      </c>
      <c r="B1" s="1"/>
      <c r="C1" s="1"/>
      <c r="D1" s="52"/>
      <c r="E1" s="1"/>
      <c r="F1" s="1"/>
      <c r="G1" s="1"/>
      <c r="H1" s="52"/>
      <c r="I1" s="1"/>
      <c r="J1" s="1"/>
      <c r="K1" s="1"/>
      <c r="L1" s="52"/>
      <c r="M1" s="1"/>
      <c r="N1" s="1"/>
      <c r="O1" s="52"/>
      <c r="P1" s="1"/>
      <c r="Q1" s="1"/>
      <c r="R1" s="52"/>
      <c r="S1" s="1"/>
      <c r="T1" s="2"/>
      <c r="U1" s="52"/>
      <c r="V1" s="1"/>
      <c r="W1" s="1"/>
      <c r="X1" s="1"/>
      <c r="Y1" s="1"/>
    </row>
    <row r="2" spans="1:25" x14ac:dyDescent="0.25">
      <c r="A2" s="1"/>
      <c r="B2" s="1"/>
      <c r="C2" s="1"/>
      <c r="D2" s="52"/>
      <c r="E2" s="1"/>
      <c r="F2" s="1"/>
      <c r="G2" s="1"/>
      <c r="H2" s="52"/>
      <c r="I2" s="1"/>
      <c r="J2" s="1"/>
      <c r="K2" s="1"/>
      <c r="L2" s="52"/>
      <c r="M2" s="1"/>
      <c r="N2" s="1"/>
      <c r="O2" s="52"/>
      <c r="P2" s="1"/>
      <c r="Q2" s="1"/>
      <c r="R2" s="52"/>
      <c r="S2" s="1"/>
      <c r="T2" s="2"/>
      <c r="U2" s="52"/>
      <c r="V2" s="1"/>
      <c r="W2" s="1"/>
      <c r="X2" s="1"/>
      <c r="Y2" s="1"/>
    </row>
    <row r="3" spans="1:25" s="6" customFormat="1" x14ac:dyDescent="0.25">
      <c r="A3" s="425" t="s">
        <v>161</v>
      </c>
      <c r="B3" s="5" t="s">
        <v>0</v>
      </c>
      <c r="C3" s="5"/>
      <c r="D3" s="53"/>
      <c r="E3" s="428" t="s">
        <v>174</v>
      </c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  <c r="W3" s="429"/>
      <c r="X3" s="429"/>
      <c r="Y3" s="429"/>
    </row>
    <row r="4" spans="1:25" s="6" customFormat="1" x14ac:dyDescent="0.25">
      <c r="A4" s="426"/>
      <c r="B4" s="428" t="s">
        <v>166</v>
      </c>
      <c r="C4" s="430"/>
      <c r="D4" s="430"/>
      <c r="E4" s="428" t="s">
        <v>171</v>
      </c>
      <c r="F4" s="430"/>
      <c r="G4" s="430"/>
      <c r="H4" s="430"/>
      <c r="I4" s="5" t="s">
        <v>170</v>
      </c>
      <c r="J4" s="5"/>
      <c r="K4" s="5"/>
      <c r="L4" s="53"/>
      <c r="M4" s="5" t="s">
        <v>175</v>
      </c>
      <c r="N4" s="5"/>
      <c r="O4" s="53"/>
      <c r="P4" s="428" t="s">
        <v>176</v>
      </c>
      <c r="Q4" s="431"/>
      <c r="R4" s="431"/>
      <c r="S4" s="432" t="s">
        <v>177</v>
      </c>
      <c r="T4" s="432"/>
      <c r="U4" s="432"/>
      <c r="V4" s="5" t="s">
        <v>1</v>
      </c>
      <c r="W4" s="5"/>
      <c r="X4" s="5"/>
      <c r="Y4" s="7"/>
    </row>
    <row r="5" spans="1:25" s="6" customFormat="1" x14ac:dyDescent="0.25">
      <c r="A5" s="427"/>
      <c r="B5" s="433" t="s">
        <v>3</v>
      </c>
      <c r="C5" s="435" t="s">
        <v>167</v>
      </c>
      <c r="D5" s="436" t="s">
        <v>4</v>
      </c>
      <c r="E5" s="438" t="s">
        <v>5</v>
      </c>
      <c r="F5" s="429"/>
      <c r="G5" s="439" t="s">
        <v>6</v>
      </c>
      <c r="H5" s="441" t="s">
        <v>173</v>
      </c>
      <c r="I5" s="428" t="s">
        <v>5</v>
      </c>
      <c r="J5" s="428"/>
      <c r="K5" s="439" t="s">
        <v>6</v>
      </c>
      <c r="L5" s="441" t="s">
        <v>173</v>
      </c>
      <c r="M5" s="433" t="s">
        <v>5</v>
      </c>
      <c r="N5" s="439" t="s">
        <v>6</v>
      </c>
      <c r="O5" s="441" t="s">
        <v>173</v>
      </c>
      <c r="P5" s="433" t="s">
        <v>5</v>
      </c>
      <c r="Q5" s="439" t="s">
        <v>6</v>
      </c>
      <c r="R5" s="446" t="s">
        <v>173</v>
      </c>
      <c r="S5" s="433" t="s">
        <v>5</v>
      </c>
      <c r="T5" s="439" t="s">
        <v>6</v>
      </c>
      <c r="U5" s="446" t="s">
        <v>173</v>
      </c>
      <c r="V5" s="433" t="s">
        <v>5</v>
      </c>
      <c r="W5" s="434"/>
      <c r="X5" s="439" t="s">
        <v>6</v>
      </c>
      <c r="Y5" s="8"/>
    </row>
    <row r="6" spans="1:25" s="6" customFormat="1" ht="90" x14ac:dyDescent="0.25">
      <c r="A6" s="8" t="s">
        <v>2</v>
      </c>
      <c r="B6" s="434"/>
      <c r="C6" s="434"/>
      <c r="D6" s="437"/>
      <c r="E6" s="65" t="s">
        <v>168</v>
      </c>
      <c r="F6" s="65" t="s">
        <v>169</v>
      </c>
      <c r="G6" s="440"/>
      <c r="H6" s="442"/>
      <c r="I6" s="65" t="s">
        <v>168</v>
      </c>
      <c r="J6" s="65" t="s">
        <v>172</v>
      </c>
      <c r="K6" s="440"/>
      <c r="L6" s="441"/>
      <c r="M6" s="443"/>
      <c r="N6" s="444"/>
      <c r="O6" s="442"/>
      <c r="P6" s="443"/>
      <c r="Q6" s="445"/>
      <c r="R6" s="447"/>
      <c r="S6" s="443"/>
      <c r="T6" s="445"/>
      <c r="U6" s="447"/>
      <c r="V6" s="64" t="s">
        <v>178</v>
      </c>
      <c r="W6" s="65" t="s">
        <v>179</v>
      </c>
      <c r="X6" s="448"/>
      <c r="Y6" s="8" t="s">
        <v>180</v>
      </c>
    </row>
    <row r="7" spans="1:25" s="6" customFormat="1" x14ac:dyDescent="0.25">
      <c r="A7" s="63">
        <v>1</v>
      </c>
      <c r="B7" s="63">
        <v>2</v>
      </c>
      <c r="C7" s="63">
        <v>3</v>
      </c>
      <c r="D7" s="54">
        <v>4</v>
      </c>
      <c r="E7" s="63">
        <v>5</v>
      </c>
      <c r="F7" s="63">
        <v>6</v>
      </c>
      <c r="G7" s="63">
        <v>7</v>
      </c>
      <c r="H7" s="54"/>
      <c r="I7" s="63">
        <v>8</v>
      </c>
      <c r="J7" s="63">
        <v>9</v>
      </c>
      <c r="K7" s="63">
        <v>10</v>
      </c>
      <c r="L7" s="54"/>
      <c r="M7" s="63">
        <v>11</v>
      </c>
      <c r="N7" s="63">
        <v>12</v>
      </c>
      <c r="O7" s="54"/>
      <c r="P7" s="63">
        <v>13</v>
      </c>
      <c r="Q7" s="63">
        <v>14</v>
      </c>
      <c r="R7" s="54"/>
      <c r="S7" s="63">
        <v>15</v>
      </c>
      <c r="T7" s="63">
        <v>16</v>
      </c>
      <c r="U7" s="54"/>
      <c r="V7" s="63">
        <v>17</v>
      </c>
      <c r="W7" s="63">
        <v>18</v>
      </c>
      <c r="X7" s="63">
        <v>19</v>
      </c>
      <c r="Y7" s="63">
        <v>20</v>
      </c>
    </row>
    <row r="8" spans="1:25" x14ac:dyDescent="0.25">
      <c r="A8" s="26" t="s">
        <v>7</v>
      </c>
      <c r="B8" s="15">
        <v>112</v>
      </c>
      <c r="C8" s="15">
        <v>112</v>
      </c>
      <c r="D8" s="27">
        <f>B8-C8</f>
        <v>0</v>
      </c>
      <c r="E8" s="15"/>
      <c r="F8" s="15"/>
      <c r="G8" s="16"/>
      <c r="H8" s="27">
        <f>E8*G8</f>
        <v>0</v>
      </c>
      <c r="I8" s="15">
        <v>112</v>
      </c>
      <c r="J8" s="15"/>
      <c r="K8" s="274">
        <v>83.37</v>
      </c>
      <c r="L8" s="27">
        <f>I8*K8</f>
        <v>9337.44</v>
      </c>
      <c r="M8" s="15"/>
      <c r="N8" s="16"/>
      <c r="O8" s="27">
        <f>M8*N8</f>
        <v>0</v>
      </c>
      <c r="P8" s="15"/>
      <c r="Q8" s="16"/>
      <c r="R8" s="27">
        <f>P8*Q8</f>
        <v>0</v>
      </c>
      <c r="S8" s="15"/>
      <c r="T8" s="15"/>
      <c r="U8" s="27">
        <f>S8*T8</f>
        <v>0</v>
      </c>
      <c r="V8" s="47">
        <f>E8+I8+M8+P8+S8</f>
        <v>112</v>
      </c>
      <c r="W8" s="15"/>
      <c r="X8" s="16">
        <f>(H8+L8+O8+R8+U8)/V8</f>
        <v>83.37</v>
      </c>
      <c r="Y8" s="15">
        <v>100</v>
      </c>
    </row>
    <row r="9" spans="1:25" x14ac:dyDescent="0.25">
      <c r="A9" s="18" t="s">
        <v>8</v>
      </c>
      <c r="B9" s="19">
        <v>7</v>
      </c>
      <c r="C9" s="19">
        <v>7</v>
      </c>
      <c r="D9" s="29">
        <f>B9-C9</f>
        <v>0</v>
      </c>
      <c r="E9" s="19"/>
      <c r="F9" s="19"/>
      <c r="G9" s="20"/>
      <c r="H9" s="29">
        <f t="shared" ref="H9:H72" si="0">E9*G9</f>
        <v>0</v>
      </c>
      <c r="I9" s="19">
        <v>7</v>
      </c>
      <c r="J9" s="19"/>
      <c r="K9" s="268">
        <v>59.26</v>
      </c>
      <c r="L9" s="29">
        <f t="shared" ref="L9:L72" si="1">I9*K9</f>
        <v>414.82</v>
      </c>
      <c r="M9" s="19"/>
      <c r="N9" s="20"/>
      <c r="O9" s="29">
        <f t="shared" ref="O9:O72" si="2">M9*N9</f>
        <v>0</v>
      </c>
      <c r="P9" s="19"/>
      <c r="Q9" s="20"/>
      <c r="R9" s="29">
        <f t="shared" ref="R9:R72" si="3">P9*Q9</f>
        <v>0</v>
      </c>
      <c r="S9" s="19"/>
      <c r="T9" s="19"/>
      <c r="U9" s="29">
        <f t="shared" ref="U9:U72" si="4">S9*T9</f>
        <v>0</v>
      </c>
      <c r="V9" s="48">
        <f t="shared" ref="V9:V72" si="5">E9+I9+M9+P9+S9</f>
        <v>7</v>
      </c>
      <c r="W9" s="19"/>
      <c r="X9" s="20">
        <f t="shared" ref="X9:X72" si="6">(H9+L9+O9+R9+U9)/V9</f>
        <v>59.26</v>
      </c>
      <c r="Y9" s="19">
        <v>7</v>
      </c>
    </row>
    <row r="10" spans="1:25" x14ac:dyDescent="0.25">
      <c r="A10" s="18" t="s">
        <v>9</v>
      </c>
      <c r="B10" s="19"/>
      <c r="C10" s="19"/>
      <c r="D10" s="29">
        <f t="shared" ref="D10:D73" si="7">B10-C10</f>
        <v>0</v>
      </c>
      <c r="E10" s="19"/>
      <c r="F10" s="19"/>
      <c r="G10" s="20"/>
      <c r="H10" s="29">
        <f t="shared" si="0"/>
        <v>0</v>
      </c>
      <c r="I10" s="19"/>
      <c r="J10" s="19"/>
      <c r="K10" s="268"/>
      <c r="L10" s="29">
        <f t="shared" si="1"/>
        <v>0</v>
      </c>
      <c r="M10" s="19"/>
      <c r="N10" s="20"/>
      <c r="O10" s="29">
        <f t="shared" si="2"/>
        <v>0</v>
      </c>
      <c r="P10" s="19"/>
      <c r="Q10" s="20"/>
      <c r="R10" s="29">
        <f t="shared" si="3"/>
        <v>0</v>
      </c>
      <c r="S10" s="19"/>
      <c r="T10" s="19"/>
      <c r="U10" s="29">
        <f t="shared" si="4"/>
        <v>0</v>
      </c>
      <c r="V10" s="48">
        <f t="shared" si="5"/>
        <v>0</v>
      </c>
      <c r="W10" s="19"/>
      <c r="X10" s="20" t="e">
        <f t="shared" si="6"/>
        <v>#DIV/0!</v>
      </c>
      <c r="Y10" s="19"/>
    </row>
    <row r="11" spans="1:25" x14ac:dyDescent="0.25">
      <c r="A11" s="18" t="s">
        <v>10</v>
      </c>
      <c r="B11" s="19"/>
      <c r="C11" s="19"/>
      <c r="D11" s="29">
        <f t="shared" si="7"/>
        <v>0</v>
      </c>
      <c r="E11" s="19"/>
      <c r="F11" s="19"/>
      <c r="G11" s="20"/>
      <c r="H11" s="29">
        <f t="shared" si="0"/>
        <v>0</v>
      </c>
      <c r="I11" s="19"/>
      <c r="J11" s="19"/>
      <c r="K11" s="268"/>
      <c r="L11" s="29">
        <f t="shared" si="1"/>
        <v>0</v>
      </c>
      <c r="M11" s="19"/>
      <c r="N11" s="20"/>
      <c r="O11" s="29">
        <f t="shared" si="2"/>
        <v>0</v>
      </c>
      <c r="P11" s="19"/>
      <c r="Q11" s="20"/>
      <c r="R11" s="29">
        <f t="shared" si="3"/>
        <v>0</v>
      </c>
      <c r="S11" s="19"/>
      <c r="T11" s="19"/>
      <c r="U11" s="29">
        <f t="shared" si="4"/>
        <v>0</v>
      </c>
      <c r="V11" s="48">
        <f t="shared" si="5"/>
        <v>0</v>
      </c>
      <c r="W11" s="19"/>
      <c r="X11" s="20" t="e">
        <f t="shared" si="6"/>
        <v>#DIV/0!</v>
      </c>
      <c r="Y11" s="19"/>
    </row>
    <row r="12" spans="1:25" x14ac:dyDescent="0.25">
      <c r="A12" s="28" t="s">
        <v>11</v>
      </c>
      <c r="B12" s="19">
        <v>173</v>
      </c>
      <c r="C12" s="19">
        <v>173</v>
      </c>
      <c r="D12" s="29">
        <f t="shared" si="7"/>
        <v>0</v>
      </c>
      <c r="E12" s="19">
        <v>100</v>
      </c>
      <c r="F12" s="19"/>
      <c r="G12" s="20">
        <v>89.64</v>
      </c>
      <c r="H12" s="29">
        <f t="shared" si="0"/>
        <v>8964</v>
      </c>
      <c r="I12" s="19">
        <v>73</v>
      </c>
      <c r="J12" s="19">
        <v>48</v>
      </c>
      <c r="K12" s="268">
        <v>88.86</v>
      </c>
      <c r="L12" s="29">
        <f t="shared" si="1"/>
        <v>6486.78</v>
      </c>
      <c r="M12" s="19"/>
      <c r="N12" s="20"/>
      <c r="O12" s="29">
        <f t="shared" si="2"/>
        <v>0</v>
      </c>
      <c r="P12" s="19"/>
      <c r="Q12" s="20"/>
      <c r="R12" s="29">
        <f t="shared" si="3"/>
        <v>0</v>
      </c>
      <c r="S12" s="19"/>
      <c r="T12" s="19"/>
      <c r="U12" s="29">
        <f t="shared" si="4"/>
        <v>0</v>
      </c>
      <c r="V12" s="48">
        <f t="shared" si="5"/>
        <v>173</v>
      </c>
      <c r="W12" s="19"/>
      <c r="X12" s="20">
        <f t="shared" si="6"/>
        <v>89.310867052023113</v>
      </c>
      <c r="Y12" s="19">
        <v>58</v>
      </c>
    </row>
    <row r="13" spans="1:25" x14ac:dyDescent="0.25">
      <c r="A13" s="18" t="s">
        <v>12</v>
      </c>
      <c r="B13" s="19"/>
      <c r="C13" s="19"/>
      <c r="D13" s="29">
        <f t="shared" si="7"/>
        <v>0</v>
      </c>
      <c r="E13" s="19"/>
      <c r="F13" s="19"/>
      <c r="G13" s="20"/>
      <c r="H13" s="29">
        <f t="shared" si="0"/>
        <v>0</v>
      </c>
      <c r="I13" s="19"/>
      <c r="J13" s="19"/>
      <c r="K13" s="21"/>
      <c r="L13" s="29">
        <f t="shared" si="1"/>
        <v>0</v>
      </c>
      <c r="M13" s="19"/>
      <c r="N13" s="20"/>
      <c r="O13" s="29">
        <f t="shared" si="2"/>
        <v>0</v>
      </c>
      <c r="P13" s="19"/>
      <c r="Q13" s="20"/>
      <c r="R13" s="29">
        <f t="shared" si="3"/>
        <v>0</v>
      </c>
      <c r="S13" s="19"/>
      <c r="T13" s="19"/>
      <c r="U13" s="29">
        <f t="shared" si="4"/>
        <v>0</v>
      </c>
      <c r="V13" s="48">
        <f t="shared" si="5"/>
        <v>0</v>
      </c>
      <c r="W13" s="19"/>
      <c r="X13" s="20" t="e">
        <f t="shared" si="6"/>
        <v>#DIV/0!</v>
      </c>
      <c r="Y13" s="19"/>
    </row>
    <row r="14" spans="1:25" x14ac:dyDescent="0.25">
      <c r="A14" s="18" t="s">
        <v>13</v>
      </c>
      <c r="B14" s="19"/>
      <c r="C14" s="19"/>
      <c r="D14" s="29">
        <f t="shared" si="7"/>
        <v>0</v>
      </c>
      <c r="E14" s="19"/>
      <c r="F14" s="19"/>
      <c r="G14" s="20"/>
      <c r="H14" s="29">
        <f t="shared" si="0"/>
        <v>0</v>
      </c>
      <c r="I14" s="19"/>
      <c r="J14" s="19"/>
      <c r="K14" s="21"/>
      <c r="L14" s="29">
        <f t="shared" si="1"/>
        <v>0</v>
      </c>
      <c r="M14" s="19"/>
      <c r="N14" s="20"/>
      <c r="O14" s="29">
        <f t="shared" si="2"/>
        <v>0</v>
      </c>
      <c r="P14" s="19"/>
      <c r="Q14" s="20"/>
      <c r="R14" s="29">
        <f t="shared" si="3"/>
        <v>0</v>
      </c>
      <c r="S14" s="19"/>
      <c r="T14" s="19"/>
      <c r="U14" s="29">
        <f t="shared" si="4"/>
        <v>0</v>
      </c>
      <c r="V14" s="48">
        <f t="shared" si="5"/>
        <v>0</v>
      </c>
      <c r="W14" s="19"/>
      <c r="X14" s="20" t="e">
        <f t="shared" si="6"/>
        <v>#DIV/0!</v>
      </c>
      <c r="Y14" s="19"/>
    </row>
    <row r="15" spans="1:25" x14ac:dyDescent="0.25">
      <c r="A15" s="18" t="s">
        <v>14</v>
      </c>
      <c r="B15" s="19"/>
      <c r="C15" s="19"/>
      <c r="D15" s="29">
        <f t="shared" si="7"/>
        <v>0</v>
      </c>
      <c r="E15" s="19"/>
      <c r="F15" s="19"/>
      <c r="G15" s="20"/>
      <c r="H15" s="29">
        <f t="shared" si="0"/>
        <v>0</v>
      </c>
      <c r="I15" s="19"/>
      <c r="J15" s="19"/>
      <c r="K15" s="21"/>
      <c r="L15" s="29">
        <f t="shared" si="1"/>
        <v>0</v>
      </c>
      <c r="M15" s="19"/>
      <c r="N15" s="20"/>
      <c r="O15" s="29">
        <f t="shared" si="2"/>
        <v>0</v>
      </c>
      <c r="P15" s="19"/>
      <c r="Q15" s="20"/>
      <c r="R15" s="29">
        <f t="shared" si="3"/>
        <v>0</v>
      </c>
      <c r="S15" s="19"/>
      <c r="T15" s="19"/>
      <c r="U15" s="29">
        <f t="shared" si="4"/>
        <v>0</v>
      </c>
      <c r="V15" s="48">
        <f t="shared" si="5"/>
        <v>0</v>
      </c>
      <c r="W15" s="19"/>
      <c r="X15" s="20" t="e">
        <f t="shared" si="6"/>
        <v>#DIV/0!</v>
      </c>
      <c r="Y15" s="19"/>
    </row>
    <row r="16" spans="1:25" x14ac:dyDescent="0.25">
      <c r="A16" s="28" t="s">
        <v>15</v>
      </c>
      <c r="B16" s="19"/>
      <c r="C16" s="19"/>
      <c r="D16" s="29">
        <f t="shared" si="7"/>
        <v>0</v>
      </c>
      <c r="E16" s="19"/>
      <c r="F16" s="19"/>
      <c r="G16" s="20"/>
      <c r="H16" s="29">
        <f t="shared" si="0"/>
        <v>0</v>
      </c>
      <c r="I16" s="19"/>
      <c r="J16" s="19"/>
      <c r="K16" s="21"/>
      <c r="L16" s="29">
        <f t="shared" si="1"/>
        <v>0</v>
      </c>
      <c r="M16" s="19"/>
      <c r="N16" s="20"/>
      <c r="O16" s="29">
        <f t="shared" si="2"/>
        <v>0</v>
      </c>
      <c r="P16" s="19"/>
      <c r="Q16" s="20"/>
      <c r="R16" s="29">
        <f t="shared" si="3"/>
        <v>0</v>
      </c>
      <c r="S16" s="19"/>
      <c r="T16" s="19"/>
      <c r="U16" s="29">
        <f t="shared" si="4"/>
        <v>0</v>
      </c>
      <c r="V16" s="48">
        <f t="shared" si="5"/>
        <v>0</v>
      </c>
      <c r="W16" s="19"/>
      <c r="X16" s="20" t="e">
        <f t="shared" si="6"/>
        <v>#DIV/0!</v>
      </c>
      <c r="Y16" s="19"/>
    </row>
    <row r="17" spans="1:32" x14ac:dyDescent="0.25">
      <c r="A17" s="18" t="s">
        <v>16</v>
      </c>
      <c r="B17" s="19"/>
      <c r="C17" s="19"/>
      <c r="D17" s="29">
        <f t="shared" si="7"/>
        <v>0</v>
      </c>
      <c r="E17" s="19"/>
      <c r="F17" s="19"/>
      <c r="G17" s="20"/>
      <c r="H17" s="29">
        <f t="shared" si="0"/>
        <v>0</v>
      </c>
      <c r="I17" s="19"/>
      <c r="J17" s="19"/>
      <c r="K17" s="21"/>
      <c r="L17" s="29">
        <f t="shared" si="1"/>
        <v>0</v>
      </c>
      <c r="M17" s="19"/>
      <c r="N17" s="20"/>
      <c r="O17" s="29">
        <f t="shared" si="2"/>
        <v>0</v>
      </c>
      <c r="P17" s="19"/>
      <c r="Q17" s="20"/>
      <c r="R17" s="29">
        <f t="shared" si="3"/>
        <v>0</v>
      </c>
      <c r="S17" s="19"/>
      <c r="T17" s="19"/>
      <c r="U17" s="29">
        <f t="shared" si="4"/>
        <v>0</v>
      </c>
      <c r="V17" s="48">
        <f t="shared" si="5"/>
        <v>0</v>
      </c>
      <c r="W17" s="19"/>
      <c r="X17" s="20" t="e">
        <f t="shared" si="6"/>
        <v>#DIV/0!</v>
      </c>
      <c r="Y17" s="19"/>
    </row>
    <row r="18" spans="1:32" x14ac:dyDescent="0.25">
      <c r="A18" s="18" t="s">
        <v>17</v>
      </c>
      <c r="B18" s="19"/>
      <c r="C18" s="19"/>
      <c r="D18" s="29">
        <f t="shared" si="7"/>
        <v>0</v>
      </c>
      <c r="E18" s="19"/>
      <c r="F18" s="19"/>
      <c r="G18" s="20"/>
      <c r="H18" s="29">
        <f t="shared" si="0"/>
        <v>0</v>
      </c>
      <c r="I18" s="19"/>
      <c r="J18" s="19"/>
      <c r="K18" s="21"/>
      <c r="L18" s="29">
        <f t="shared" si="1"/>
        <v>0</v>
      </c>
      <c r="M18" s="19"/>
      <c r="N18" s="20"/>
      <c r="O18" s="29">
        <f t="shared" si="2"/>
        <v>0</v>
      </c>
      <c r="P18" s="19"/>
      <c r="Q18" s="20"/>
      <c r="R18" s="29">
        <f t="shared" si="3"/>
        <v>0</v>
      </c>
      <c r="S18" s="19"/>
      <c r="T18" s="19"/>
      <c r="U18" s="29">
        <f t="shared" si="4"/>
        <v>0</v>
      </c>
      <c r="V18" s="48">
        <f t="shared" si="5"/>
        <v>0</v>
      </c>
      <c r="W18" s="19"/>
      <c r="X18" s="20" t="e">
        <f t="shared" si="6"/>
        <v>#DIV/0!</v>
      </c>
      <c r="Y18" s="19"/>
      <c r="AF18" s="3" t="s">
        <v>152</v>
      </c>
    </row>
    <row r="19" spans="1:32" x14ac:dyDescent="0.25">
      <c r="A19" s="18" t="s">
        <v>18</v>
      </c>
      <c r="B19" s="19"/>
      <c r="C19" s="19"/>
      <c r="D19" s="29">
        <f t="shared" si="7"/>
        <v>0</v>
      </c>
      <c r="E19" s="19"/>
      <c r="F19" s="19"/>
      <c r="G19" s="20"/>
      <c r="H19" s="29">
        <f t="shared" si="0"/>
        <v>0</v>
      </c>
      <c r="I19" s="19"/>
      <c r="J19" s="19"/>
      <c r="K19" s="21"/>
      <c r="L19" s="29">
        <f t="shared" si="1"/>
        <v>0</v>
      </c>
      <c r="M19" s="19"/>
      <c r="N19" s="20"/>
      <c r="O19" s="29">
        <f t="shared" si="2"/>
        <v>0</v>
      </c>
      <c r="P19" s="19"/>
      <c r="Q19" s="20"/>
      <c r="R19" s="29">
        <f t="shared" si="3"/>
        <v>0</v>
      </c>
      <c r="S19" s="19"/>
      <c r="T19" s="19"/>
      <c r="U19" s="29">
        <f t="shared" si="4"/>
        <v>0</v>
      </c>
      <c r="V19" s="48">
        <f t="shared" si="5"/>
        <v>0</v>
      </c>
      <c r="W19" s="19"/>
      <c r="X19" s="20" t="e">
        <f t="shared" si="6"/>
        <v>#DIV/0!</v>
      </c>
      <c r="Y19" s="19"/>
      <c r="AE19" s="3" t="s">
        <v>152</v>
      </c>
    </row>
    <row r="20" spans="1:32" x14ac:dyDescent="0.25">
      <c r="A20" s="28" t="s">
        <v>19</v>
      </c>
      <c r="B20" s="19"/>
      <c r="C20" s="19"/>
      <c r="D20" s="29">
        <f t="shared" si="7"/>
        <v>0</v>
      </c>
      <c r="E20" s="19"/>
      <c r="F20" s="19"/>
      <c r="G20" s="20"/>
      <c r="H20" s="29">
        <f t="shared" si="0"/>
        <v>0</v>
      </c>
      <c r="I20" s="19"/>
      <c r="J20" s="19"/>
      <c r="K20" s="21"/>
      <c r="L20" s="29">
        <f t="shared" si="1"/>
        <v>0</v>
      </c>
      <c r="M20" s="19"/>
      <c r="N20" s="20"/>
      <c r="O20" s="29">
        <f t="shared" si="2"/>
        <v>0</v>
      </c>
      <c r="P20" s="19"/>
      <c r="Q20" s="20"/>
      <c r="R20" s="29">
        <f t="shared" si="3"/>
        <v>0</v>
      </c>
      <c r="S20" s="19"/>
      <c r="T20" s="19"/>
      <c r="U20" s="29">
        <f t="shared" si="4"/>
        <v>0</v>
      </c>
      <c r="V20" s="48">
        <f t="shared" si="5"/>
        <v>0</v>
      </c>
      <c r="W20" s="19"/>
      <c r="X20" s="20" t="e">
        <f t="shared" si="6"/>
        <v>#DIV/0!</v>
      </c>
      <c r="Y20" s="19"/>
    </row>
    <row r="21" spans="1:32" x14ac:dyDescent="0.25">
      <c r="A21" s="18" t="s">
        <v>20</v>
      </c>
      <c r="B21" s="19"/>
      <c r="C21" s="19"/>
      <c r="D21" s="29">
        <f t="shared" si="7"/>
        <v>0</v>
      </c>
      <c r="E21" s="19"/>
      <c r="F21" s="19"/>
      <c r="G21" s="20"/>
      <c r="H21" s="29">
        <f t="shared" si="0"/>
        <v>0</v>
      </c>
      <c r="I21" s="19"/>
      <c r="J21" s="19"/>
      <c r="K21" s="21"/>
      <c r="L21" s="29">
        <f t="shared" si="1"/>
        <v>0</v>
      </c>
      <c r="M21" s="19"/>
      <c r="N21" s="20"/>
      <c r="O21" s="29">
        <f t="shared" si="2"/>
        <v>0</v>
      </c>
      <c r="P21" s="19"/>
      <c r="Q21" s="20"/>
      <c r="R21" s="29">
        <f t="shared" si="3"/>
        <v>0</v>
      </c>
      <c r="S21" s="19"/>
      <c r="T21" s="19"/>
      <c r="U21" s="29">
        <f t="shared" si="4"/>
        <v>0</v>
      </c>
      <c r="V21" s="48">
        <f t="shared" si="5"/>
        <v>0</v>
      </c>
      <c r="W21" s="19"/>
      <c r="X21" s="20" t="e">
        <f t="shared" si="6"/>
        <v>#DIV/0!</v>
      </c>
      <c r="Y21" s="19"/>
    </row>
    <row r="22" spans="1:32" x14ac:dyDescent="0.25">
      <c r="A22" s="18" t="s">
        <v>21</v>
      </c>
      <c r="B22" s="19"/>
      <c r="C22" s="19"/>
      <c r="D22" s="29">
        <f t="shared" si="7"/>
        <v>0</v>
      </c>
      <c r="E22" s="19"/>
      <c r="F22" s="19"/>
      <c r="G22" s="20"/>
      <c r="H22" s="29">
        <f t="shared" si="0"/>
        <v>0</v>
      </c>
      <c r="I22" s="19"/>
      <c r="J22" s="19"/>
      <c r="K22" s="21"/>
      <c r="L22" s="29">
        <f t="shared" si="1"/>
        <v>0</v>
      </c>
      <c r="M22" s="19"/>
      <c r="N22" s="20"/>
      <c r="O22" s="29">
        <f t="shared" si="2"/>
        <v>0</v>
      </c>
      <c r="P22" s="19"/>
      <c r="Q22" s="20"/>
      <c r="R22" s="29">
        <f t="shared" si="3"/>
        <v>0</v>
      </c>
      <c r="S22" s="19"/>
      <c r="T22" s="19"/>
      <c r="U22" s="29">
        <f t="shared" si="4"/>
        <v>0</v>
      </c>
      <c r="V22" s="48">
        <f t="shared" si="5"/>
        <v>0</v>
      </c>
      <c r="W22" s="19"/>
      <c r="X22" s="20" t="e">
        <f t="shared" si="6"/>
        <v>#DIV/0!</v>
      </c>
      <c r="Y22" s="19"/>
    </row>
    <row r="23" spans="1:32" x14ac:dyDescent="0.25">
      <c r="A23" s="18" t="s">
        <v>22</v>
      </c>
      <c r="B23" s="19"/>
      <c r="C23" s="19"/>
      <c r="D23" s="29">
        <f t="shared" si="7"/>
        <v>0</v>
      </c>
      <c r="E23" s="19"/>
      <c r="F23" s="19"/>
      <c r="G23" s="20"/>
      <c r="H23" s="29">
        <f t="shared" si="0"/>
        <v>0</v>
      </c>
      <c r="I23" s="19"/>
      <c r="J23" s="19"/>
      <c r="K23" s="21"/>
      <c r="L23" s="29">
        <f t="shared" si="1"/>
        <v>0</v>
      </c>
      <c r="M23" s="19"/>
      <c r="N23" s="20"/>
      <c r="O23" s="29">
        <f t="shared" si="2"/>
        <v>0</v>
      </c>
      <c r="P23" s="19"/>
      <c r="Q23" s="20"/>
      <c r="R23" s="29">
        <f t="shared" si="3"/>
        <v>0</v>
      </c>
      <c r="S23" s="19"/>
      <c r="T23" s="19"/>
      <c r="U23" s="29">
        <f t="shared" si="4"/>
        <v>0</v>
      </c>
      <c r="V23" s="48">
        <f t="shared" si="5"/>
        <v>0</v>
      </c>
      <c r="W23" s="19"/>
      <c r="X23" s="20" t="e">
        <f t="shared" si="6"/>
        <v>#DIV/0!</v>
      </c>
      <c r="Y23" s="19"/>
    </row>
    <row r="24" spans="1:32" x14ac:dyDescent="0.25">
      <c r="A24" s="28" t="s">
        <v>23</v>
      </c>
      <c r="B24" s="19"/>
      <c r="C24" s="19"/>
      <c r="D24" s="29">
        <f t="shared" si="7"/>
        <v>0</v>
      </c>
      <c r="E24" s="19"/>
      <c r="F24" s="19"/>
      <c r="G24" s="20"/>
      <c r="H24" s="29">
        <f t="shared" si="0"/>
        <v>0</v>
      </c>
      <c r="I24" s="19"/>
      <c r="J24" s="19"/>
      <c r="K24" s="21"/>
      <c r="L24" s="29">
        <f t="shared" si="1"/>
        <v>0</v>
      </c>
      <c r="M24" s="19"/>
      <c r="N24" s="20"/>
      <c r="O24" s="29">
        <f t="shared" si="2"/>
        <v>0</v>
      </c>
      <c r="P24" s="19"/>
      <c r="Q24" s="20"/>
      <c r="R24" s="29">
        <f t="shared" si="3"/>
        <v>0</v>
      </c>
      <c r="S24" s="19"/>
      <c r="T24" s="19"/>
      <c r="U24" s="29">
        <f t="shared" si="4"/>
        <v>0</v>
      </c>
      <c r="V24" s="48">
        <f t="shared" si="5"/>
        <v>0</v>
      </c>
      <c r="W24" s="19"/>
      <c r="X24" s="20" t="e">
        <f t="shared" si="6"/>
        <v>#DIV/0!</v>
      </c>
      <c r="Y24" s="19"/>
    </row>
    <row r="25" spans="1:32" x14ac:dyDescent="0.25">
      <c r="A25" s="18" t="s">
        <v>24</v>
      </c>
      <c r="B25" s="19"/>
      <c r="C25" s="19"/>
      <c r="D25" s="29">
        <f t="shared" si="7"/>
        <v>0</v>
      </c>
      <c r="E25" s="19"/>
      <c r="F25" s="19"/>
      <c r="G25" s="20"/>
      <c r="H25" s="29">
        <f t="shared" si="0"/>
        <v>0</v>
      </c>
      <c r="I25" s="19"/>
      <c r="J25" s="19"/>
      <c r="K25" s="21"/>
      <c r="L25" s="29">
        <f t="shared" si="1"/>
        <v>0</v>
      </c>
      <c r="M25" s="19"/>
      <c r="N25" s="20"/>
      <c r="O25" s="29">
        <f t="shared" si="2"/>
        <v>0</v>
      </c>
      <c r="P25" s="19"/>
      <c r="Q25" s="20"/>
      <c r="R25" s="29">
        <f t="shared" si="3"/>
        <v>0</v>
      </c>
      <c r="S25" s="19"/>
      <c r="T25" s="19"/>
      <c r="U25" s="29">
        <f t="shared" si="4"/>
        <v>0</v>
      </c>
      <c r="V25" s="48">
        <f t="shared" si="5"/>
        <v>0</v>
      </c>
      <c r="W25" s="19"/>
      <c r="X25" s="20" t="e">
        <f t="shared" si="6"/>
        <v>#DIV/0!</v>
      </c>
      <c r="Y25" s="19"/>
    </row>
    <row r="26" spans="1:32" x14ac:dyDescent="0.25">
      <c r="A26" s="18" t="s">
        <v>25</v>
      </c>
      <c r="B26" s="19"/>
      <c r="C26" s="19"/>
      <c r="D26" s="29">
        <f t="shared" si="7"/>
        <v>0</v>
      </c>
      <c r="E26" s="19"/>
      <c r="F26" s="19"/>
      <c r="G26" s="20"/>
      <c r="H26" s="29">
        <f t="shared" si="0"/>
        <v>0</v>
      </c>
      <c r="I26" s="19"/>
      <c r="J26" s="19"/>
      <c r="K26" s="21"/>
      <c r="L26" s="29">
        <f t="shared" si="1"/>
        <v>0</v>
      </c>
      <c r="M26" s="19"/>
      <c r="N26" s="20"/>
      <c r="O26" s="29">
        <f t="shared" si="2"/>
        <v>0</v>
      </c>
      <c r="P26" s="19"/>
      <c r="Q26" s="20"/>
      <c r="R26" s="29">
        <f t="shared" si="3"/>
        <v>0</v>
      </c>
      <c r="S26" s="19"/>
      <c r="T26" s="19"/>
      <c r="U26" s="29">
        <f t="shared" si="4"/>
        <v>0</v>
      </c>
      <c r="V26" s="48">
        <f t="shared" si="5"/>
        <v>0</v>
      </c>
      <c r="W26" s="19"/>
      <c r="X26" s="20" t="e">
        <f t="shared" si="6"/>
        <v>#DIV/0!</v>
      </c>
      <c r="Y26" s="19"/>
    </row>
    <row r="27" spans="1:32" x14ac:dyDescent="0.25">
      <c r="A27" s="18" t="s">
        <v>26</v>
      </c>
      <c r="B27" s="19"/>
      <c r="C27" s="19"/>
      <c r="D27" s="29">
        <f t="shared" si="7"/>
        <v>0</v>
      </c>
      <c r="E27" s="19"/>
      <c r="F27" s="19"/>
      <c r="G27" s="20"/>
      <c r="H27" s="29">
        <f t="shared" si="0"/>
        <v>0</v>
      </c>
      <c r="I27" s="19"/>
      <c r="J27" s="19"/>
      <c r="K27" s="21"/>
      <c r="L27" s="29">
        <f t="shared" si="1"/>
        <v>0</v>
      </c>
      <c r="M27" s="19"/>
      <c r="N27" s="20"/>
      <c r="O27" s="29">
        <f t="shared" si="2"/>
        <v>0</v>
      </c>
      <c r="P27" s="19"/>
      <c r="Q27" s="20"/>
      <c r="R27" s="29">
        <f t="shared" si="3"/>
        <v>0</v>
      </c>
      <c r="S27" s="19"/>
      <c r="T27" s="19"/>
      <c r="U27" s="29">
        <f t="shared" si="4"/>
        <v>0</v>
      </c>
      <c r="V27" s="48">
        <f t="shared" si="5"/>
        <v>0</v>
      </c>
      <c r="W27" s="19"/>
      <c r="X27" s="20" t="e">
        <f t="shared" si="6"/>
        <v>#DIV/0!</v>
      </c>
      <c r="Y27" s="19"/>
    </row>
    <row r="28" spans="1:32" x14ac:dyDescent="0.25">
      <c r="A28" s="28" t="s">
        <v>27</v>
      </c>
      <c r="B28" s="19">
        <v>7</v>
      </c>
      <c r="C28" s="19">
        <v>7</v>
      </c>
      <c r="D28" s="29">
        <f t="shared" si="7"/>
        <v>0</v>
      </c>
      <c r="E28" s="19">
        <v>7</v>
      </c>
      <c r="F28" s="19"/>
      <c r="G28" s="20">
        <v>82</v>
      </c>
      <c r="H28" s="29">
        <f t="shared" si="0"/>
        <v>574</v>
      </c>
      <c r="I28" s="19"/>
      <c r="J28" s="19"/>
      <c r="K28" s="21"/>
      <c r="L28" s="29">
        <f t="shared" si="1"/>
        <v>0</v>
      </c>
      <c r="M28" s="19"/>
      <c r="N28" s="20"/>
      <c r="O28" s="29">
        <f t="shared" si="2"/>
        <v>0</v>
      </c>
      <c r="P28" s="19"/>
      <c r="Q28" s="20"/>
      <c r="R28" s="29">
        <f t="shared" si="3"/>
        <v>0</v>
      </c>
      <c r="S28" s="19"/>
      <c r="T28" s="19"/>
      <c r="U28" s="29">
        <f t="shared" si="4"/>
        <v>0</v>
      </c>
      <c r="V28" s="48">
        <f t="shared" si="5"/>
        <v>7</v>
      </c>
      <c r="W28" s="19"/>
      <c r="X28" s="20">
        <f t="shared" si="6"/>
        <v>82</v>
      </c>
      <c r="Y28" s="19"/>
    </row>
    <row r="29" spans="1:32" x14ac:dyDescent="0.25">
      <c r="A29" s="18" t="s">
        <v>28</v>
      </c>
      <c r="B29" s="19"/>
      <c r="C29" s="19"/>
      <c r="D29" s="29">
        <f t="shared" si="7"/>
        <v>0</v>
      </c>
      <c r="E29" s="19"/>
      <c r="F29" s="19"/>
      <c r="G29" s="20"/>
      <c r="H29" s="29">
        <f t="shared" si="0"/>
        <v>0</v>
      </c>
      <c r="I29" s="19"/>
      <c r="J29" s="19"/>
      <c r="K29" s="21"/>
      <c r="L29" s="29">
        <f t="shared" si="1"/>
        <v>0</v>
      </c>
      <c r="M29" s="19"/>
      <c r="N29" s="20"/>
      <c r="O29" s="29">
        <f t="shared" si="2"/>
        <v>0</v>
      </c>
      <c r="P29" s="19"/>
      <c r="Q29" s="20"/>
      <c r="R29" s="29">
        <f t="shared" si="3"/>
        <v>0</v>
      </c>
      <c r="S29" s="19"/>
      <c r="T29" s="19"/>
      <c r="U29" s="29">
        <f t="shared" si="4"/>
        <v>0</v>
      </c>
      <c r="V29" s="48">
        <f t="shared" si="5"/>
        <v>0</v>
      </c>
      <c r="W29" s="19"/>
      <c r="X29" s="20" t="e">
        <f t="shared" si="6"/>
        <v>#DIV/0!</v>
      </c>
      <c r="Y29" s="19"/>
    </row>
    <row r="30" spans="1:32" x14ac:dyDescent="0.25">
      <c r="A30" s="18" t="s">
        <v>29</v>
      </c>
      <c r="B30" s="19">
        <v>30</v>
      </c>
      <c r="C30" s="19">
        <v>30</v>
      </c>
      <c r="D30" s="29">
        <f t="shared" si="7"/>
        <v>0</v>
      </c>
      <c r="E30" s="19"/>
      <c r="F30" s="19"/>
      <c r="G30" s="20"/>
      <c r="H30" s="29">
        <f t="shared" si="0"/>
        <v>0</v>
      </c>
      <c r="I30" s="19">
        <v>30</v>
      </c>
      <c r="J30" s="19"/>
      <c r="K30" s="21">
        <v>76</v>
      </c>
      <c r="L30" s="29">
        <f t="shared" si="1"/>
        <v>2280</v>
      </c>
      <c r="M30" s="19"/>
      <c r="N30" s="20"/>
      <c r="O30" s="29">
        <f t="shared" si="2"/>
        <v>0</v>
      </c>
      <c r="P30" s="19"/>
      <c r="Q30" s="20"/>
      <c r="R30" s="29">
        <f t="shared" si="3"/>
        <v>0</v>
      </c>
      <c r="S30" s="19"/>
      <c r="T30" s="19"/>
      <c r="U30" s="29">
        <f t="shared" si="4"/>
        <v>0</v>
      </c>
      <c r="V30" s="48">
        <f t="shared" si="5"/>
        <v>30</v>
      </c>
      <c r="W30" s="19"/>
      <c r="X30" s="20">
        <f t="shared" si="6"/>
        <v>76</v>
      </c>
      <c r="Y30" s="19">
        <v>30</v>
      </c>
    </row>
    <row r="31" spans="1:32" x14ac:dyDescent="0.25">
      <c r="A31" s="18" t="s">
        <v>30</v>
      </c>
      <c r="B31" s="19">
        <v>58</v>
      </c>
      <c r="C31" s="19">
        <v>58</v>
      </c>
      <c r="D31" s="29">
        <f t="shared" si="7"/>
        <v>0</v>
      </c>
      <c r="E31" s="19">
        <v>58</v>
      </c>
      <c r="F31" s="19"/>
      <c r="G31" s="20">
        <v>55.77</v>
      </c>
      <c r="H31" s="29">
        <f t="shared" si="0"/>
        <v>3234.6600000000003</v>
      </c>
      <c r="I31" s="19"/>
      <c r="J31" s="19"/>
      <c r="K31" s="21"/>
      <c r="L31" s="29">
        <f t="shared" si="1"/>
        <v>0</v>
      </c>
      <c r="M31" s="19"/>
      <c r="N31" s="20"/>
      <c r="O31" s="29">
        <f t="shared" si="2"/>
        <v>0</v>
      </c>
      <c r="P31" s="19"/>
      <c r="Q31" s="20"/>
      <c r="R31" s="29">
        <f t="shared" si="3"/>
        <v>0</v>
      </c>
      <c r="S31" s="19"/>
      <c r="T31" s="19"/>
      <c r="U31" s="29">
        <f t="shared" si="4"/>
        <v>0</v>
      </c>
      <c r="V31" s="48">
        <f t="shared" si="5"/>
        <v>58</v>
      </c>
      <c r="W31" s="19"/>
      <c r="X31" s="20">
        <f t="shared" si="6"/>
        <v>55.77</v>
      </c>
      <c r="Y31" s="19"/>
    </row>
    <row r="32" spans="1:32" x14ac:dyDescent="0.25">
      <c r="A32" s="28" t="s">
        <v>31</v>
      </c>
      <c r="B32" s="19"/>
      <c r="C32" s="19"/>
      <c r="D32" s="29">
        <f t="shared" si="7"/>
        <v>0</v>
      </c>
      <c r="E32" s="19"/>
      <c r="F32" s="19"/>
      <c r="G32" s="20"/>
      <c r="H32" s="29">
        <f t="shared" si="0"/>
        <v>0</v>
      </c>
      <c r="I32" s="19"/>
      <c r="J32" s="19"/>
      <c r="K32" s="21"/>
      <c r="L32" s="29">
        <f t="shared" si="1"/>
        <v>0</v>
      </c>
      <c r="M32" s="19"/>
      <c r="N32" s="20"/>
      <c r="O32" s="29">
        <f t="shared" si="2"/>
        <v>0</v>
      </c>
      <c r="P32" s="19"/>
      <c r="Q32" s="20"/>
      <c r="R32" s="29">
        <f t="shared" si="3"/>
        <v>0</v>
      </c>
      <c r="S32" s="19"/>
      <c r="T32" s="19"/>
      <c r="U32" s="29">
        <f t="shared" si="4"/>
        <v>0</v>
      </c>
      <c r="V32" s="48">
        <f t="shared" si="5"/>
        <v>0</v>
      </c>
      <c r="W32" s="19"/>
      <c r="X32" s="20" t="e">
        <f t="shared" si="6"/>
        <v>#DIV/0!</v>
      </c>
      <c r="Y32" s="19"/>
    </row>
    <row r="33" spans="1:25" x14ac:dyDescent="0.25">
      <c r="A33" s="18" t="s">
        <v>32</v>
      </c>
      <c r="B33" s="19"/>
      <c r="C33" s="19"/>
      <c r="D33" s="29">
        <f t="shared" si="7"/>
        <v>0</v>
      </c>
      <c r="E33" s="19"/>
      <c r="F33" s="19"/>
      <c r="G33" s="20"/>
      <c r="H33" s="29">
        <f t="shared" si="0"/>
        <v>0</v>
      </c>
      <c r="I33" s="19"/>
      <c r="J33" s="19"/>
      <c r="K33" s="21"/>
      <c r="L33" s="29">
        <f t="shared" si="1"/>
        <v>0</v>
      </c>
      <c r="M33" s="19"/>
      <c r="N33" s="20"/>
      <c r="O33" s="29">
        <f t="shared" si="2"/>
        <v>0</v>
      </c>
      <c r="P33" s="19"/>
      <c r="Q33" s="20"/>
      <c r="R33" s="29">
        <f t="shared" si="3"/>
        <v>0</v>
      </c>
      <c r="S33" s="19"/>
      <c r="T33" s="19"/>
      <c r="U33" s="29">
        <f t="shared" si="4"/>
        <v>0</v>
      </c>
      <c r="V33" s="48">
        <f t="shared" si="5"/>
        <v>0</v>
      </c>
      <c r="W33" s="19"/>
      <c r="X33" s="20" t="e">
        <f t="shared" si="6"/>
        <v>#DIV/0!</v>
      </c>
      <c r="Y33" s="19"/>
    </row>
    <row r="34" spans="1:25" x14ac:dyDescent="0.25">
      <c r="A34" s="18" t="s">
        <v>33</v>
      </c>
      <c r="B34" s="19"/>
      <c r="C34" s="19"/>
      <c r="D34" s="29">
        <f t="shared" si="7"/>
        <v>0</v>
      </c>
      <c r="E34" s="19"/>
      <c r="F34" s="19"/>
      <c r="G34" s="20"/>
      <c r="H34" s="29">
        <f t="shared" si="0"/>
        <v>0</v>
      </c>
      <c r="I34" s="19"/>
      <c r="J34" s="19"/>
      <c r="K34" s="21"/>
      <c r="L34" s="29">
        <f t="shared" si="1"/>
        <v>0</v>
      </c>
      <c r="M34" s="19"/>
      <c r="N34" s="20"/>
      <c r="O34" s="29">
        <f t="shared" si="2"/>
        <v>0</v>
      </c>
      <c r="P34" s="19"/>
      <c r="Q34" s="20"/>
      <c r="R34" s="29">
        <f t="shared" si="3"/>
        <v>0</v>
      </c>
      <c r="S34" s="19"/>
      <c r="T34" s="19"/>
      <c r="U34" s="29">
        <f t="shared" si="4"/>
        <v>0</v>
      </c>
      <c r="V34" s="48">
        <f t="shared" si="5"/>
        <v>0</v>
      </c>
      <c r="W34" s="19"/>
      <c r="X34" s="20" t="e">
        <f t="shared" si="6"/>
        <v>#DIV/0!</v>
      </c>
      <c r="Y34" s="19"/>
    </row>
    <row r="35" spans="1:25" x14ac:dyDescent="0.25">
      <c r="A35" s="18" t="s">
        <v>34</v>
      </c>
      <c r="B35" s="19"/>
      <c r="C35" s="19"/>
      <c r="D35" s="29">
        <f t="shared" si="7"/>
        <v>0</v>
      </c>
      <c r="E35" s="19"/>
      <c r="F35" s="19"/>
      <c r="G35" s="20"/>
      <c r="H35" s="29">
        <f t="shared" si="0"/>
        <v>0</v>
      </c>
      <c r="I35" s="19"/>
      <c r="J35" s="19"/>
      <c r="K35" s="21"/>
      <c r="L35" s="29">
        <f t="shared" si="1"/>
        <v>0</v>
      </c>
      <c r="M35" s="19"/>
      <c r="N35" s="20"/>
      <c r="O35" s="29">
        <f t="shared" si="2"/>
        <v>0</v>
      </c>
      <c r="P35" s="19"/>
      <c r="Q35" s="20"/>
      <c r="R35" s="29">
        <f t="shared" si="3"/>
        <v>0</v>
      </c>
      <c r="S35" s="19"/>
      <c r="T35" s="19"/>
      <c r="U35" s="29">
        <f t="shared" si="4"/>
        <v>0</v>
      </c>
      <c r="V35" s="48">
        <f t="shared" si="5"/>
        <v>0</v>
      </c>
      <c r="W35" s="19"/>
      <c r="X35" s="20" t="e">
        <f t="shared" si="6"/>
        <v>#DIV/0!</v>
      </c>
      <c r="Y35" s="19"/>
    </row>
    <row r="36" spans="1:25" x14ac:dyDescent="0.25">
      <c r="A36" s="28" t="s">
        <v>35</v>
      </c>
      <c r="B36" s="19"/>
      <c r="C36" s="19"/>
      <c r="D36" s="29">
        <f t="shared" si="7"/>
        <v>0</v>
      </c>
      <c r="E36" s="19"/>
      <c r="F36" s="19"/>
      <c r="G36" s="20"/>
      <c r="H36" s="29">
        <f t="shared" si="0"/>
        <v>0</v>
      </c>
      <c r="I36" s="19"/>
      <c r="J36" s="19"/>
      <c r="K36" s="21"/>
      <c r="L36" s="29">
        <f t="shared" si="1"/>
        <v>0</v>
      </c>
      <c r="M36" s="19"/>
      <c r="N36" s="20"/>
      <c r="O36" s="29">
        <f t="shared" si="2"/>
        <v>0</v>
      </c>
      <c r="P36" s="19"/>
      <c r="Q36" s="20"/>
      <c r="R36" s="29">
        <f t="shared" si="3"/>
        <v>0</v>
      </c>
      <c r="S36" s="19"/>
      <c r="T36" s="19"/>
      <c r="U36" s="29">
        <f t="shared" si="4"/>
        <v>0</v>
      </c>
      <c r="V36" s="48">
        <f t="shared" si="5"/>
        <v>0</v>
      </c>
      <c r="W36" s="19"/>
      <c r="X36" s="20" t="e">
        <f t="shared" si="6"/>
        <v>#DIV/0!</v>
      </c>
      <c r="Y36" s="19"/>
    </row>
    <row r="37" spans="1:25" x14ac:dyDescent="0.25">
      <c r="A37" s="18" t="s">
        <v>36</v>
      </c>
      <c r="B37" s="19"/>
      <c r="C37" s="19"/>
      <c r="D37" s="29">
        <f t="shared" si="7"/>
        <v>0</v>
      </c>
      <c r="E37" s="19"/>
      <c r="F37" s="19"/>
      <c r="G37" s="20"/>
      <c r="H37" s="29">
        <f t="shared" si="0"/>
        <v>0</v>
      </c>
      <c r="I37" s="19"/>
      <c r="J37" s="19"/>
      <c r="K37" s="21"/>
      <c r="L37" s="29">
        <f t="shared" si="1"/>
        <v>0</v>
      </c>
      <c r="M37" s="19"/>
      <c r="N37" s="20"/>
      <c r="O37" s="29">
        <f t="shared" si="2"/>
        <v>0</v>
      </c>
      <c r="P37" s="19"/>
      <c r="Q37" s="20"/>
      <c r="R37" s="29">
        <f t="shared" si="3"/>
        <v>0</v>
      </c>
      <c r="S37" s="19"/>
      <c r="T37" s="19"/>
      <c r="U37" s="29">
        <f t="shared" si="4"/>
        <v>0</v>
      </c>
      <c r="V37" s="48">
        <f t="shared" si="5"/>
        <v>0</v>
      </c>
      <c r="W37" s="19"/>
      <c r="X37" s="20" t="e">
        <f t="shared" si="6"/>
        <v>#DIV/0!</v>
      </c>
      <c r="Y37" s="19"/>
    </row>
    <row r="38" spans="1:25" x14ac:dyDescent="0.25">
      <c r="A38" s="18" t="s">
        <v>37</v>
      </c>
      <c r="B38" s="19"/>
      <c r="C38" s="19"/>
      <c r="D38" s="29">
        <f t="shared" si="7"/>
        <v>0</v>
      </c>
      <c r="E38" s="19"/>
      <c r="F38" s="19"/>
      <c r="G38" s="20"/>
      <c r="H38" s="29">
        <f t="shared" si="0"/>
        <v>0</v>
      </c>
      <c r="I38" s="19"/>
      <c r="J38" s="19"/>
      <c r="K38" s="21"/>
      <c r="L38" s="29">
        <f t="shared" si="1"/>
        <v>0</v>
      </c>
      <c r="M38" s="19"/>
      <c r="N38" s="20"/>
      <c r="O38" s="29">
        <f t="shared" si="2"/>
        <v>0</v>
      </c>
      <c r="P38" s="19"/>
      <c r="Q38" s="20"/>
      <c r="R38" s="29">
        <f t="shared" si="3"/>
        <v>0</v>
      </c>
      <c r="S38" s="19"/>
      <c r="T38" s="19"/>
      <c r="U38" s="29">
        <f t="shared" si="4"/>
        <v>0</v>
      </c>
      <c r="V38" s="48">
        <f t="shared" si="5"/>
        <v>0</v>
      </c>
      <c r="W38" s="19"/>
      <c r="X38" s="20" t="e">
        <f t="shared" si="6"/>
        <v>#DIV/0!</v>
      </c>
      <c r="Y38" s="19"/>
    </row>
    <row r="39" spans="1:25" x14ac:dyDescent="0.25">
      <c r="A39" s="18" t="s">
        <v>38</v>
      </c>
      <c r="B39" s="19"/>
      <c r="C39" s="19"/>
      <c r="D39" s="29">
        <f t="shared" si="7"/>
        <v>0</v>
      </c>
      <c r="E39" s="19"/>
      <c r="F39" s="19"/>
      <c r="G39" s="20"/>
      <c r="H39" s="29">
        <f t="shared" si="0"/>
        <v>0</v>
      </c>
      <c r="I39" s="19"/>
      <c r="J39" s="19"/>
      <c r="K39" s="21"/>
      <c r="L39" s="29">
        <f t="shared" si="1"/>
        <v>0</v>
      </c>
      <c r="M39" s="19"/>
      <c r="N39" s="20"/>
      <c r="O39" s="29">
        <f t="shared" si="2"/>
        <v>0</v>
      </c>
      <c r="P39" s="19"/>
      <c r="Q39" s="20"/>
      <c r="R39" s="29">
        <f t="shared" si="3"/>
        <v>0</v>
      </c>
      <c r="S39" s="19"/>
      <c r="T39" s="19"/>
      <c r="U39" s="29">
        <f t="shared" si="4"/>
        <v>0</v>
      </c>
      <c r="V39" s="48">
        <f t="shared" si="5"/>
        <v>0</v>
      </c>
      <c r="W39" s="19"/>
      <c r="X39" s="20" t="e">
        <f t="shared" si="6"/>
        <v>#DIV/0!</v>
      </c>
      <c r="Y39" s="19"/>
    </row>
    <row r="40" spans="1:25" x14ac:dyDescent="0.25">
      <c r="A40" s="28" t="s">
        <v>39</v>
      </c>
      <c r="B40" s="19"/>
      <c r="C40" s="19"/>
      <c r="D40" s="29">
        <f t="shared" si="7"/>
        <v>0</v>
      </c>
      <c r="E40" s="19"/>
      <c r="F40" s="19"/>
      <c r="G40" s="20"/>
      <c r="H40" s="29">
        <f t="shared" si="0"/>
        <v>0</v>
      </c>
      <c r="I40" s="19"/>
      <c r="J40" s="19"/>
      <c r="K40" s="21"/>
      <c r="L40" s="29">
        <f t="shared" si="1"/>
        <v>0</v>
      </c>
      <c r="M40" s="19"/>
      <c r="N40" s="20"/>
      <c r="O40" s="29">
        <f t="shared" si="2"/>
        <v>0</v>
      </c>
      <c r="P40" s="19"/>
      <c r="Q40" s="20"/>
      <c r="R40" s="29">
        <f t="shared" si="3"/>
        <v>0</v>
      </c>
      <c r="S40" s="19"/>
      <c r="T40" s="19"/>
      <c r="U40" s="29">
        <f t="shared" si="4"/>
        <v>0</v>
      </c>
      <c r="V40" s="48">
        <f t="shared" si="5"/>
        <v>0</v>
      </c>
      <c r="W40" s="19"/>
      <c r="X40" s="20" t="e">
        <f t="shared" si="6"/>
        <v>#DIV/0!</v>
      </c>
      <c r="Y40" s="19"/>
    </row>
    <row r="41" spans="1:25" x14ac:dyDescent="0.25">
      <c r="A41" s="18" t="s">
        <v>40</v>
      </c>
      <c r="B41" s="19"/>
      <c r="C41" s="19"/>
      <c r="D41" s="29">
        <f t="shared" si="7"/>
        <v>0</v>
      </c>
      <c r="E41" s="19"/>
      <c r="F41" s="19"/>
      <c r="G41" s="20"/>
      <c r="H41" s="29">
        <f t="shared" si="0"/>
        <v>0</v>
      </c>
      <c r="I41" s="19"/>
      <c r="J41" s="19"/>
      <c r="K41" s="21"/>
      <c r="L41" s="29">
        <f t="shared" si="1"/>
        <v>0</v>
      </c>
      <c r="M41" s="19"/>
      <c r="N41" s="20"/>
      <c r="O41" s="29">
        <f t="shared" si="2"/>
        <v>0</v>
      </c>
      <c r="P41" s="19"/>
      <c r="Q41" s="20"/>
      <c r="R41" s="29">
        <f t="shared" si="3"/>
        <v>0</v>
      </c>
      <c r="S41" s="19"/>
      <c r="T41" s="19"/>
      <c r="U41" s="29">
        <f t="shared" si="4"/>
        <v>0</v>
      </c>
      <c r="V41" s="48">
        <f t="shared" si="5"/>
        <v>0</v>
      </c>
      <c r="W41" s="19"/>
      <c r="X41" s="20" t="e">
        <f t="shared" si="6"/>
        <v>#DIV/0!</v>
      </c>
      <c r="Y41" s="19"/>
    </row>
    <row r="42" spans="1:25" x14ac:dyDescent="0.25">
      <c r="A42" s="18" t="s">
        <v>41</v>
      </c>
      <c r="B42" s="19"/>
      <c r="C42" s="19"/>
      <c r="D42" s="29">
        <f t="shared" si="7"/>
        <v>0</v>
      </c>
      <c r="E42" s="19"/>
      <c r="F42" s="19"/>
      <c r="G42" s="20"/>
      <c r="H42" s="29">
        <f t="shared" si="0"/>
        <v>0</v>
      </c>
      <c r="I42" s="19"/>
      <c r="J42" s="19"/>
      <c r="K42" s="21"/>
      <c r="L42" s="29">
        <f t="shared" si="1"/>
        <v>0</v>
      </c>
      <c r="M42" s="19"/>
      <c r="N42" s="20"/>
      <c r="O42" s="29">
        <f t="shared" si="2"/>
        <v>0</v>
      </c>
      <c r="P42" s="19"/>
      <c r="Q42" s="20"/>
      <c r="R42" s="29">
        <f t="shared" si="3"/>
        <v>0</v>
      </c>
      <c r="S42" s="19"/>
      <c r="T42" s="19"/>
      <c r="U42" s="29">
        <f t="shared" si="4"/>
        <v>0</v>
      </c>
      <c r="V42" s="48">
        <f t="shared" si="5"/>
        <v>0</v>
      </c>
      <c r="W42" s="19"/>
      <c r="X42" s="20" t="e">
        <f t="shared" si="6"/>
        <v>#DIV/0!</v>
      </c>
      <c r="Y42" s="19"/>
    </row>
    <row r="43" spans="1:25" x14ac:dyDescent="0.25">
      <c r="A43" s="18" t="s">
        <v>42</v>
      </c>
      <c r="B43" s="19"/>
      <c r="C43" s="19"/>
      <c r="D43" s="29">
        <f t="shared" si="7"/>
        <v>0</v>
      </c>
      <c r="E43" s="19"/>
      <c r="F43" s="19"/>
      <c r="G43" s="20"/>
      <c r="H43" s="29">
        <f t="shared" si="0"/>
        <v>0</v>
      </c>
      <c r="I43" s="19"/>
      <c r="J43" s="19"/>
      <c r="K43" s="21"/>
      <c r="L43" s="29">
        <f t="shared" si="1"/>
        <v>0</v>
      </c>
      <c r="M43" s="19"/>
      <c r="N43" s="20"/>
      <c r="O43" s="29">
        <f t="shared" si="2"/>
        <v>0</v>
      </c>
      <c r="P43" s="19"/>
      <c r="Q43" s="20"/>
      <c r="R43" s="29">
        <f t="shared" si="3"/>
        <v>0</v>
      </c>
      <c r="S43" s="19"/>
      <c r="T43" s="19"/>
      <c r="U43" s="29">
        <f t="shared" si="4"/>
        <v>0</v>
      </c>
      <c r="V43" s="48">
        <f t="shared" si="5"/>
        <v>0</v>
      </c>
      <c r="W43" s="19"/>
      <c r="X43" s="20" t="e">
        <f t="shared" si="6"/>
        <v>#DIV/0!</v>
      </c>
      <c r="Y43" s="19"/>
    </row>
    <row r="44" spans="1:25" x14ac:dyDescent="0.25">
      <c r="A44" s="28" t="s">
        <v>43</v>
      </c>
      <c r="B44" s="19"/>
      <c r="C44" s="19"/>
      <c r="D44" s="29">
        <f t="shared" si="7"/>
        <v>0</v>
      </c>
      <c r="E44" s="19"/>
      <c r="F44" s="19"/>
      <c r="G44" s="20"/>
      <c r="H44" s="29">
        <f t="shared" si="0"/>
        <v>0</v>
      </c>
      <c r="I44" s="19"/>
      <c r="J44" s="19"/>
      <c r="K44" s="21"/>
      <c r="L44" s="29">
        <f t="shared" si="1"/>
        <v>0</v>
      </c>
      <c r="M44" s="19"/>
      <c r="N44" s="20"/>
      <c r="O44" s="29">
        <f t="shared" si="2"/>
        <v>0</v>
      </c>
      <c r="P44" s="19"/>
      <c r="Q44" s="20"/>
      <c r="R44" s="29">
        <f t="shared" si="3"/>
        <v>0</v>
      </c>
      <c r="S44" s="19"/>
      <c r="T44" s="19"/>
      <c r="U44" s="29">
        <f t="shared" si="4"/>
        <v>0</v>
      </c>
      <c r="V44" s="48">
        <f t="shared" si="5"/>
        <v>0</v>
      </c>
      <c r="W44" s="19"/>
      <c r="X44" s="20" t="e">
        <f t="shared" si="6"/>
        <v>#DIV/0!</v>
      </c>
      <c r="Y44" s="19"/>
    </row>
    <row r="45" spans="1:25" x14ac:dyDescent="0.25">
      <c r="A45" s="18" t="s">
        <v>44</v>
      </c>
      <c r="B45" s="19"/>
      <c r="C45" s="19"/>
      <c r="D45" s="29">
        <f t="shared" si="7"/>
        <v>0</v>
      </c>
      <c r="E45" s="19"/>
      <c r="F45" s="19"/>
      <c r="G45" s="20"/>
      <c r="H45" s="29">
        <f t="shared" si="0"/>
        <v>0</v>
      </c>
      <c r="I45" s="19"/>
      <c r="J45" s="19"/>
      <c r="K45" s="21"/>
      <c r="L45" s="29">
        <f t="shared" si="1"/>
        <v>0</v>
      </c>
      <c r="M45" s="19"/>
      <c r="N45" s="20"/>
      <c r="O45" s="29">
        <f t="shared" si="2"/>
        <v>0</v>
      </c>
      <c r="P45" s="19"/>
      <c r="Q45" s="20"/>
      <c r="R45" s="29">
        <f t="shared" si="3"/>
        <v>0</v>
      </c>
      <c r="S45" s="19"/>
      <c r="T45" s="19"/>
      <c r="U45" s="29">
        <f t="shared" si="4"/>
        <v>0</v>
      </c>
      <c r="V45" s="48">
        <f t="shared" si="5"/>
        <v>0</v>
      </c>
      <c r="W45" s="19"/>
      <c r="X45" s="20" t="e">
        <f t="shared" si="6"/>
        <v>#DIV/0!</v>
      </c>
      <c r="Y45" s="19"/>
    </row>
    <row r="46" spans="1:25" x14ac:dyDescent="0.25">
      <c r="A46" s="18" t="s">
        <v>45</v>
      </c>
      <c r="B46" s="19"/>
      <c r="C46" s="19"/>
      <c r="D46" s="29">
        <f t="shared" si="7"/>
        <v>0</v>
      </c>
      <c r="E46" s="19"/>
      <c r="F46" s="19"/>
      <c r="G46" s="20"/>
      <c r="H46" s="29">
        <f t="shared" si="0"/>
        <v>0</v>
      </c>
      <c r="I46" s="19"/>
      <c r="J46" s="19"/>
      <c r="K46" s="21"/>
      <c r="L46" s="29">
        <f t="shared" si="1"/>
        <v>0</v>
      </c>
      <c r="M46" s="19"/>
      <c r="N46" s="20"/>
      <c r="O46" s="29">
        <f t="shared" si="2"/>
        <v>0</v>
      </c>
      <c r="P46" s="19"/>
      <c r="Q46" s="20"/>
      <c r="R46" s="29">
        <f t="shared" si="3"/>
        <v>0</v>
      </c>
      <c r="S46" s="19"/>
      <c r="T46" s="19"/>
      <c r="U46" s="29">
        <f t="shared" si="4"/>
        <v>0</v>
      </c>
      <c r="V46" s="48">
        <f t="shared" si="5"/>
        <v>0</v>
      </c>
      <c r="W46" s="19"/>
      <c r="X46" s="20" t="e">
        <f t="shared" si="6"/>
        <v>#DIV/0!</v>
      </c>
      <c r="Y46" s="19"/>
    </row>
    <row r="47" spans="1:25" x14ac:dyDescent="0.25">
      <c r="A47" s="18" t="s">
        <v>46</v>
      </c>
      <c r="B47" s="19"/>
      <c r="C47" s="19"/>
      <c r="D47" s="29">
        <f t="shared" si="7"/>
        <v>0</v>
      </c>
      <c r="E47" s="19"/>
      <c r="F47" s="19"/>
      <c r="G47" s="20"/>
      <c r="H47" s="29">
        <f t="shared" si="0"/>
        <v>0</v>
      </c>
      <c r="I47" s="19"/>
      <c r="J47" s="19"/>
      <c r="K47" s="21"/>
      <c r="L47" s="29">
        <f t="shared" si="1"/>
        <v>0</v>
      </c>
      <c r="M47" s="19"/>
      <c r="N47" s="20"/>
      <c r="O47" s="29">
        <f t="shared" si="2"/>
        <v>0</v>
      </c>
      <c r="P47" s="19"/>
      <c r="Q47" s="20"/>
      <c r="R47" s="29">
        <f t="shared" si="3"/>
        <v>0</v>
      </c>
      <c r="S47" s="19"/>
      <c r="T47" s="19"/>
      <c r="U47" s="29">
        <f t="shared" si="4"/>
        <v>0</v>
      </c>
      <c r="V47" s="48">
        <f t="shared" si="5"/>
        <v>0</v>
      </c>
      <c r="W47" s="19"/>
      <c r="X47" s="20" t="e">
        <f t="shared" si="6"/>
        <v>#DIV/0!</v>
      </c>
      <c r="Y47" s="19"/>
    </row>
    <row r="48" spans="1:25" x14ac:dyDescent="0.25">
      <c r="A48" s="28" t="s">
        <v>47</v>
      </c>
      <c r="B48" s="19"/>
      <c r="C48" s="19"/>
      <c r="D48" s="29">
        <f t="shared" si="7"/>
        <v>0</v>
      </c>
      <c r="E48" s="19"/>
      <c r="F48" s="19"/>
      <c r="G48" s="20"/>
      <c r="H48" s="29">
        <f t="shared" si="0"/>
        <v>0</v>
      </c>
      <c r="I48" s="19"/>
      <c r="J48" s="19"/>
      <c r="K48" s="21"/>
      <c r="L48" s="29">
        <f t="shared" si="1"/>
        <v>0</v>
      </c>
      <c r="M48" s="19"/>
      <c r="N48" s="20"/>
      <c r="O48" s="29">
        <f t="shared" si="2"/>
        <v>0</v>
      </c>
      <c r="P48" s="19"/>
      <c r="Q48" s="20"/>
      <c r="R48" s="29">
        <f t="shared" si="3"/>
        <v>0</v>
      </c>
      <c r="S48" s="19"/>
      <c r="T48" s="19"/>
      <c r="U48" s="29">
        <f t="shared" si="4"/>
        <v>0</v>
      </c>
      <c r="V48" s="48">
        <f t="shared" si="5"/>
        <v>0</v>
      </c>
      <c r="W48" s="19"/>
      <c r="X48" s="20" t="e">
        <f t="shared" si="6"/>
        <v>#DIV/0!</v>
      </c>
      <c r="Y48" s="19"/>
    </row>
    <row r="49" spans="1:25" x14ac:dyDescent="0.25">
      <c r="A49" s="18" t="s">
        <v>48</v>
      </c>
      <c r="B49" s="19"/>
      <c r="C49" s="19"/>
      <c r="D49" s="29">
        <f t="shared" si="7"/>
        <v>0</v>
      </c>
      <c r="E49" s="19"/>
      <c r="F49" s="19"/>
      <c r="G49" s="20"/>
      <c r="H49" s="29">
        <f t="shared" si="0"/>
        <v>0</v>
      </c>
      <c r="I49" s="19"/>
      <c r="J49" s="19"/>
      <c r="K49" s="21"/>
      <c r="L49" s="29">
        <f t="shared" si="1"/>
        <v>0</v>
      </c>
      <c r="M49" s="19"/>
      <c r="N49" s="20"/>
      <c r="O49" s="29">
        <f t="shared" si="2"/>
        <v>0</v>
      </c>
      <c r="P49" s="19"/>
      <c r="Q49" s="20"/>
      <c r="R49" s="29">
        <f t="shared" si="3"/>
        <v>0</v>
      </c>
      <c r="S49" s="19"/>
      <c r="T49" s="19"/>
      <c r="U49" s="29">
        <f t="shared" si="4"/>
        <v>0</v>
      </c>
      <c r="V49" s="48">
        <f t="shared" si="5"/>
        <v>0</v>
      </c>
      <c r="W49" s="19"/>
      <c r="X49" s="20" t="e">
        <f t="shared" si="6"/>
        <v>#DIV/0!</v>
      </c>
      <c r="Y49" s="19"/>
    </row>
    <row r="50" spans="1:25" x14ac:dyDescent="0.25">
      <c r="A50" s="18" t="s">
        <v>49</v>
      </c>
      <c r="B50" s="19"/>
      <c r="C50" s="19"/>
      <c r="D50" s="29">
        <f t="shared" si="7"/>
        <v>0</v>
      </c>
      <c r="E50" s="19"/>
      <c r="F50" s="19"/>
      <c r="G50" s="20"/>
      <c r="H50" s="29">
        <f t="shared" si="0"/>
        <v>0</v>
      </c>
      <c r="I50" s="19"/>
      <c r="J50" s="19"/>
      <c r="K50" s="21"/>
      <c r="L50" s="29">
        <f t="shared" si="1"/>
        <v>0</v>
      </c>
      <c r="M50" s="19"/>
      <c r="N50" s="20"/>
      <c r="O50" s="29">
        <f t="shared" si="2"/>
        <v>0</v>
      </c>
      <c r="P50" s="19"/>
      <c r="Q50" s="20"/>
      <c r="R50" s="29">
        <f t="shared" si="3"/>
        <v>0</v>
      </c>
      <c r="S50" s="19"/>
      <c r="T50" s="19"/>
      <c r="U50" s="29">
        <f t="shared" si="4"/>
        <v>0</v>
      </c>
      <c r="V50" s="48">
        <f t="shared" si="5"/>
        <v>0</v>
      </c>
      <c r="W50" s="19"/>
      <c r="X50" s="20" t="e">
        <f t="shared" si="6"/>
        <v>#DIV/0!</v>
      </c>
      <c r="Y50" s="19"/>
    </row>
    <row r="51" spans="1:25" x14ac:dyDescent="0.25">
      <c r="A51" s="18" t="s">
        <v>50</v>
      </c>
      <c r="B51" s="19"/>
      <c r="C51" s="19"/>
      <c r="D51" s="29">
        <f t="shared" si="7"/>
        <v>0</v>
      </c>
      <c r="E51" s="19"/>
      <c r="F51" s="19"/>
      <c r="G51" s="20"/>
      <c r="H51" s="29">
        <f t="shared" si="0"/>
        <v>0</v>
      </c>
      <c r="I51" s="19"/>
      <c r="J51" s="19"/>
      <c r="K51" s="21"/>
      <c r="L51" s="29">
        <f t="shared" si="1"/>
        <v>0</v>
      </c>
      <c r="M51" s="19"/>
      <c r="N51" s="20"/>
      <c r="O51" s="29">
        <f t="shared" si="2"/>
        <v>0</v>
      </c>
      <c r="P51" s="19"/>
      <c r="Q51" s="20"/>
      <c r="R51" s="29">
        <f t="shared" si="3"/>
        <v>0</v>
      </c>
      <c r="S51" s="19"/>
      <c r="T51" s="19"/>
      <c r="U51" s="29">
        <f t="shared" si="4"/>
        <v>0</v>
      </c>
      <c r="V51" s="48">
        <f t="shared" si="5"/>
        <v>0</v>
      </c>
      <c r="W51" s="19"/>
      <c r="X51" s="20" t="e">
        <f t="shared" si="6"/>
        <v>#DIV/0!</v>
      </c>
      <c r="Y51" s="19"/>
    </row>
    <row r="52" spans="1:25" x14ac:dyDescent="0.25">
      <c r="A52" s="28" t="s">
        <v>51</v>
      </c>
      <c r="B52" s="19"/>
      <c r="C52" s="19"/>
      <c r="D52" s="29">
        <f t="shared" si="7"/>
        <v>0</v>
      </c>
      <c r="E52" s="19"/>
      <c r="F52" s="19"/>
      <c r="G52" s="20"/>
      <c r="H52" s="29">
        <f t="shared" si="0"/>
        <v>0</v>
      </c>
      <c r="I52" s="19"/>
      <c r="J52" s="19"/>
      <c r="K52" s="21"/>
      <c r="L52" s="29">
        <f t="shared" si="1"/>
        <v>0</v>
      </c>
      <c r="M52" s="19"/>
      <c r="N52" s="20"/>
      <c r="O52" s="29">
        <f t="shared" si="2"/>
        <v>0</v>
      </c>
      <c r="P52" s="19"/>
      <c r="Q52" s="20"/>
      <c r="R52" s="29">
        <f t="shared" si="3"/>
        <v>0</v>
      </c>
      <c r="S52" s="19"/>
      <c r="T52" s="19"/>
      <c r="U52" s="29">
        <f t="shared" si="4"/>
        <v>0</v>
      </c>
      <c r="V52" s="48">
        <f t="shared" si="5"/>
        <v>0</v>
      </c>
      <c r="W52" s="19"/>
      <c r="X52" s="20" t="e">
        <f t="shared" si="6"/>
        <v>#DIV/0!</v>
      </c>
      <c r="Y52" s="19"/>
    </row>
    <row r="53" spans="1:25" x14ac:dyDescent="0.25">
      <c r="A53" s="28" t="s">
        <v>181</v>
      </c>
      <c r="B53" s="19"/>
      <c r="C53" s="19"/>
      <c r="D53" s="29">
        <f t="shared" si="7"/>
        <v>0</v>
      </c>
      <c r="E53" s="19"/>
      <c r="F53" s="19"/>
      <c r="G53" s="20"/>
      <c r="H53" s="29">
        <f t="shared" si="0"/>
        <v>0</v>
      </c>
      <c r="I53" s="19"/>
      <c r="J53" s="19"/>
      <c r="K53" s="21"/>
      <c r="L53" s="29">
        <f t="shared" si="1"/>
        <v>0</v>
      </c>
      <c r="M53" s="19"/>
      <c r="N53" s="20"/>
      <c r="O53" s="29">
        <f t="shared" si="2"/>
        <v>0</v>
      </c>
      <c r="P53" s="19"/>
      <c r="Q53" s="20"/>
      <c r="R53" s="29">
        <f t="shared" si="3"/>
        <v>0</v>
      </c>
      <c r="S53" s="19"/>
      <c r="T53" s="19"/>
      <c r="U53" s="29">
        <f t="shared" si="4"/>
        <v>0</v>
      </c>
      <c r="V53" s="48">
        <f t="shared" si="5"/>
        <v>0</v>
      </c>
      <c r="W53" s="19"/>
      <c r="X53" s="20" t="e">
        <f t="shared" si="6"/>
        <v>#DIV/0!</v>
      </c>
      <c r="Y53" s="19"/>
    </row>
    <row r="54" spans="1:25" x14ac:dyDescent="0.25">
      <c r="A54" s="18" t="s">
        <v>146</v>
      </c>
      <c r="B54" s="19"/>
      <c r="C54" s="19"/>
      <c r="D54" s="29">
        <f t="shared" si="7"/>
        <v>0</v>
      </c>
      <c r="E54" s="19"/>
      <c r="F54" s="19"/>
      <c r="G54" s="20"/>
      <c r="H54" s="29">
        <f t="shared" si="0"/>
        <v>0</v>
      </c>
      <c r="I54" s="19"/>
      <c r="J54" s="19"/>
      <c r="K54" s="21"/>
      <c r="L54" s="29">
        <f t="shared" si="1"/>
        <v>0</v>
      </c>
      <c r="M54" s="19"/>
      <c r="N54" s="20"/>
      <c r="O54" s="29">
        <f t="shared" si="2"/>
        <v>0</v>
      </c>
      <c r="P54" s="19"/>
      <c r="Q54" s="20"/>
      <c r="R54" s="29">
        <f t="shared" si="3"/>
        <v>0</v>
      </c>
      <c r="S54" s="19"/>
      <c r="T54" s="19"/>
      <c r="U54" s="29">
        <f t="shared" si="4"/>
        <v>0</v>
      </c>
      <c r="V54" s="48">
        <f t="shared" si="5"/>
        <v>0</v>
      </c>
      <c r="W54" s="19"/>
      <c r="X54" s="20" t="e">
        <f t="shared" si="6"/>
        <v>#DIV/0!</v>
      </c>
      <c r="Y54" s="19"/>
    </row>
    <row r="55" spans="1:25" x14ac:dyDescent="0.25">
      <c r="A55" s="28" t="s">
        <v>52</v>
      </c>
      <c r="B55" s="19"/>
      <c r="C55" s="19"/>
      <c r="D55" s="29">
        <f t="shared" si="7"/>
        <v>0</v>
      </c>
      <c r="E55" s="19"/>
      <c r="F55" s="19"/>
      <c r="G55" s="20"/>
      <c r="H55" s="29">
        <f t="shared" si="0"/>
        <v>0</v>
      </c>
      <c r="I55" s="19"/>
      <c r="J55" s="19"/>
      <c r="K55" s="21"/>
      <c r="L55" s="29">
        <f t="shared" si="1"/>
        <v>0</v>
      </c>
      <c r="M55" s="19"/>
      <c r="N55" s="20"/>
      <c r="O55" s="29">
        <f t="shared" si="2"/>
        <v>0</v>
      </c>
      <c r="P55" s="19"/>
      <c r="Q55" s="20"/>
      <c r="R55" s="29">
        <f t="shared" si="3"/>
        <v>0</v>
      </c>
      <c r="S55" s="19"/>
      <c r="T55" s="19"/>
      <c r="U55" s="29">
        <f t="shared" si="4"/>
        <v>0</v>
      </c>
      <c r="V55" s="48">
        <f t="shared" si="5"/>
        <v>0</v>
      </c>
      <c r="W55" s="19"/>
      <c r="X55" s="20" t="e">
        <f t="shared" si="6"/>
        <v>#DIV/0!</v>
      </c>
      <c r="Y55" s="19"/>
    </row>
    <row r="56" spans="1:25" x14ac:dyDescent="0.25">
      <c r="A56" s="18"/>
      <c r="B56" s="19"/>
      <c r="C56" s="19"/>
      <c r="D56" s="29">
        <f t="shared" si="7"/>
        <v>0</v>
      </c>
      <c r="E56" s="19"/>
      <c r="F56" s="19"/>
      <c r="G56" s="20"/>
      <c r="H56" s="29">
        <f t="shared" si="0"/>
        <v>0</v>
      </c>
      <c r="I56" s="19"/>
      <c r="J56" s="19"/>
      <c r="K56" s="21"/>
      <c r="L56" s="29">
        <f t="shared" si="1"/>
        <v>0</v>
      </c>
      <c r="M56" s="19"/>
      <c r="N56" s="20"/>
      <c r="O56" s="29">
        <f t="shared" si="2"/>
        <v>0</v>
      </c>
      <c r="P56" s="19"/>
      <c r="Q56" s="20"/>
      <c r="R56" s="29">
        <f t="shared" si="3"/>
        <v>0</v>
      </c>
      <c r="S56" s="19"/>
      <c r="T56" s="19"/>
      <c r="U56" s="29">
        <f t="shared" si="4"/>
        <v>0</v>
      </c>
      <c r="V56" s="48">
        <f t="shared" si="5"/>
        <v>0</v>
      </c>
      <c r="W56" s="19"/>
      <c r="X56" s="20" t="e">
        <f t="shared" si="6"/>
        <v>#DIV/0!</v>
      </c>
      <c r="Y56" s="19"/>
    </row>
    <row r="57" spans="1:25" x14ac:dyDescent="0.25">
      <c r="A57" s="18"/>
      <c r="B57" s="19"/>
      <c r="C57" s="19"/>
      <c r="D57" s="29">
        <f t="shared" si="7"/>
        <v>0</v>
      </c>
      <c r="E57" s="19"/>
      <c r="F57" s="19"/>
      <c r="G57" s="20"/>
      <c r="H57" s="29">
        <f t="shared" si="0"/>
        <v>0</v>
      </c>
      <c r="I57" s="19"/>
      <c r="J57" s="19"/>
      <c r="K57" s="21"/>
      <c r="L57" s="29">
        <f t="shared" si="1"/>
        <v>0</v>
      </c>
      <c r="M57" s="19"/>
      <c r="N57" s="20"/>
      <c r="O57" s="29">
        <f t="shared" si="2"/>
        <v>0</v>
      </c>
      <c r="P57" s="19"/>
      <c r="Q57" s="20"/>
      <c r="R57" s="29">
        <f t="shared" si="3"/>
        <v>0</v>
      </c>
      <c r="S57" s="19"/>
      <c r="T57" s="19"/>
      <c r="U57" s="29">
        <f t="shared" si="4"/>
        <v>0</v>
      </c>
      <c r="V57" s="48">
        <f t="shared" si="5"/>
        <v>0</v>
      </c>
      <c r="W57" s="19"/>
      <c r="X57" s="20" t="e">
        <f t="shared" si="6"/>
        <v>#DIV/0!</v>
      </c>
      <c r="Y57" s="19"/>
    </row>
    <row r="58" spans="1:25" x14ac:dyDescent="0.25">
      <c r="A58" s="18"/>
      <c r="B58" s="19"/>
      <c r="C58" s="19"/>
      <c r="D58" s="29">
        <f t="shared" si="7"/>
        <v>0</v>
      </c>
      <c r="E58" s="19"/>
      <c r="F58" s="19"/>
      <c r="G58" s="20"/>
      <c r="H58" s="29">
        <f t="shared" si="0"/>
        <v>0</v>
      </c>
      <c r="I58" s="19"/>
      <c r="J58" s="19"/>
      <c r="K58" s="21"/>
      <c r="L58" s="29">
        <f t="shared" si="1"/>
        <v>0</v>
      </c>
      <c r="M58" s="19"/>
      <c r="N58" s="20"/>
      <c r="O58" s="29">
        <f t="shared" si="2"/>
        <v>0</v>
      </c>
      <c r="P58" s="19"/>
      <c r="Q58" s="20"/>
      <c r="R58" s="29">
        <f t="shared" si="3"/>
        <v>0</v>
      </c>
      <c r="S58" s="19"/>
      <c r="T58" s="19"/>
      <c r="U58" s="29">
        <f t="shared" si="4"/>
        <v>0</v>
      </c>
      <c r="V58" s="48">
        <f t="shared" si="5"/>
        <v>0</v>
      </c>
      <c r="W58" s="19"/>
      <c r="X58" s="20" t="e">
        <f t="shared" si="6"/>
        <v>#DIV/0!</v>
      </c>
      <c r="Y58" s="19"/>
    </row>
    <row r="59" spans="1:25" x14ac:dyDescent="0.25">
      <c r="A59" s="22" t="s">
        <v>149</v>
      </c>
      <c r="B59" s="23"/>
      <c r="C59" s="23"/>
      <c r="D59" s="55">
        <f t="shared" si="7"/>
        <v>0</v>
      </c>
      <c r="E59" s="23"/>
      <c r="F59" s="23"/>
      <c r="G59" s="24"/>
      <c r="H59" s="55">
        <f t="shared" si="0"/>
        <v>0</v>
      </c>
      <c r="I59" s="23"/>
      <c r="J59" s="23"/>
      <c r="K59" s="25"/>
      <c r="L59" s="55">
        <f t="shared" si="1"/>
        <v>0</v>
      </c>
      <c r="M59" s="23"/>
      <c r="N59" s="24"/>
      <c r="O59" s="55">
        <f t="shared" si="2"/>
        <v>0</v>
      </c>
      <c r="P59" s="23"/>
      <c r="Q59" s="24"/>
      <c r="R59" s="55">
        <f t="shared" si="3"/>
        <v>0</v>
      </c>
      <c r="S59" s="23"/>
      <c r="T59" s="23"/>
      <c r="U59" s="55">
        <f t="shared" si="4"/>
        <v>0</v>
      </c>
      <c r="V59" s="49">
        <f t="shared" si="5"/>
        <v>0</v>
      </c>
      <c r="W59" s="23"/>
      <c r="X59" s="24" t="e">
        <f t="shared" si="6"/>
        <v>#DIV/0!</v>
      </c>
      <c r="Y59" s="23"/>
    </row>
    <row r="60" spans="1:25" x14ac:dyDescent="0.25">
      <c r="A60" s="26" t="s">
        <v>53</v>
      </c>
      <c r="B60" s="27"/>
      <c r="C60" s="27"/>
      <c r="D60" s="27">
        <f t="shared" si="7"/>
        <v>0</v>
      </c>
      <c r="E60" s="27"/>
      <c r="F60" s="27"/>
      <c r="G60" s="16"/>
      <c r="H60" s="27"/>
      <c r="I60" s="27"/>
      <c r="J60" s="27"/>
      <c r="K60" s="17"/>
      <c r="L60" s="27"/>
      <c r="M60" s="27"/>
      <c r="N60" s="16"/>
      <c r="O60" s="27"/>
      <c r="P60" s="27"/>
      <c r="Q60" s="16"/>
      <c r="R60" s="27"/>
      <c r="S60" s="27"/>
      <c r="T60" s="15"/>
      <c r="U60" s="27"/>
      <c r="V60" s="66"/>
      <c r="W60" s="27"/>
      <c r="X60" s="16"/>
      <c r="Y60" s="27"/>
    </row>
    <row r="61" spans="1:25" x14ac:dyDescent="0.25">
      <c r="A61" s="28" t="s">
        <v>54</v>
      </c>
      <c r="B61" s="29">
        <f>B8+B12+B16+B20+B24+B28+B32+B36+B40+B44+B48+B52+B53</f>
        <v>292</v>
      </c>
      <c r="C61" s="29">
        <f>C8+C12+C16+C20+C24+C28+C32+C36+C40+C44+C48+C52+C53</f>
        <v>292</v>
      </c>
      <c r="D61" s="29">
        <f t="shared" si="7"/>
        <v>0</v>
      </c>
      <c r="E61" s="29">
        <f>E8+E12+E16+E20+E24+E28+E32+E36+E40+E44+E48+E52+E53</f>
        <v>107</v>
      </c>
      <c r="F61" s="29">
        <f>F8+F12+F16+F20+F24+F28+F32+F36+F40+F44+F48+F52+F53</f>
        <v>0</v>
      </c>
      <c r="G61" s="20">
        <f>H61/E61</f>
        <v>89.140186915887853</v>
      </c>
      <c r="H61" s="29">
        <f>H8+H12+H16+H20+H24+H28+H32+H36+H40+H44+H48+H52+H53</f>
        <v>9538</v>
      </c>
      <c r="I61" s="29">
        <f>I8+I12+I16+I20+I24+I28+I32+I36+I40+I44+I48+I52+I53</f>
        <v>185</v>
      </c>
      <c r="J61" s="29">
        <f>J8+J12+J16+J20+J24+J28+J32+J36+J40+J44+J48+J52+J53</f>
        <v>48</v>
      </c>
      <c r="K61" s="268">
        <f t="shared" ref="K61:K70" si="8">L61/I61</f>
        <v>85.536324324324326</v>
      </c>
      <c r="L61" s="29">
        <f>L8+L12+L16+L20+L24+L28+L32+L36+L40+L44+L48+L52+L53</f>
        <v>15824.220000000001</v>
      </c>
      <c r="M61" s="29">
        <f>M8+M12+M16+M20+M24+M28+M32+M36+M40+M44+M48+M52+M53</f>
        <v>0</v>
      </c>
      <c r="N61" s="20" t="e">
        <f>O61/M61</f>
        <v>#DIV/0!</v>
      </c>
      <c r="O61" s="29">
        <f>O8+O12+O16+O20+O24+O28+O32+O36+O40+O44+O48+O52+O53</f>
        <v>0</v>
      </c>
      <c r="P61" s="29">
        <f>P8+P12+P16+P20+P24+P28+P32+P36+P40+P44+P48+P52+P53</f>
        <v>0</v>
      </c>
      <c r="Q61" s="20" t="e">
        <f>R61/P61</f>
        <v>#DIV/0!</v>
      </c>
      <c r="R61" s="29">
        <f>R8+R12+R16+R20+R24+R28+R32+R36+R40+R44+R48+R52+R53</f>
        <v>0</v>
      </c>
      <c r="S61" s="29">
        <f>S8+S12+S16+S20+S24+S28+S32+S36+S40+S44+S48+S52+S53</f>
        <v>0</v>
      </c>
      <c r="T61" s="19" t="e">
        <f>U61/S61</f>
        <v>#DIV/0!</v>
      </c>
      <c r="U61" s="29">
        <f>U8+U12+U16+U20+U24+U28+U32+U36+U40+U44+U48+U52+U53</f>
        <v>0</v>
      </c>
      <c r="V61" s="48">
        <f t="shared" ref="V61:V69" si="9">E61+I61+M61+P61+S61</f>
        <v>292</v>
      </c>
      <c r="W61" s="29">
        <f>W8+W12+W16+W20+W24+W28+W32+W36+W40+W44+W48+W52+W53</f>
        <v>0</v>
      </c>
      <c r="X61" s="20">
        <f>(H61+L61+O61+R61+U61)/V61</f>
        <v>86.85691780821918</v>
      </c>
      <c r="Y61" s="29">
        <f>Y8+Y12+Y16+Y20+Y24+Y28+Y32+Y36+Y40+Y44+Y48+Y52+Y53</f>
        <v>158</v>
      </c>
    </row>
    <row r="62" spans="1:25" x14ac:dyDescent="0.25">
      <c r="A62" s="18" t="s">
        <v>55</v>
      </c>
      <c r="B62" s="29">
        <f>B24+B28+B32+B36+B40+B48+B53</f>
        <v>7</v>
      </c>
      <c r="C62" s="29">
        <f>C24+C28+C32+C36+C40+C48+C53</f>
        <v>7</v>
      </c>
      <c r="D62" s="29">
        <f t="shared" si="7"/>
        <v>0</v>
      </c>
      <c r="E62" s="29">
        <f>E24+E28+E32+E36+E40+E48+E53</f>
        <v>7</v>
      </c>
      <c r="F62" s="29">
        <f>F24+F28+F32+F36+F40+F48+F53</f>
        <v>0</v>
      </c>
      <c r="G62" s="20">
        <f t="shared" ref="G62:G70" si="10">H62/E62</f>
        <v>82</v>
      </c>
      <c r="H62" s="29">
        <f>H24+H28+H32+H36+H40+H48+H53</f>
        <v>574</v>
      </c>
      <c r="I62" s="29">
        <f>I24+I28+I32+I36+I40+I48+I53</f>
        <v>0</v>
      </c>
      <c r="J62" s="29">
        <f>J24+J28+J32+J36+J40+J48+J53</f>
        <v>0</v>
      </c>
      <c r="K62" s="21" t="e">
        <f t="shared" si="8"/>
        <v>#DIV/0!</v>
      </c>
      <c r="L62" s="29">
        <f>L24+L28+L32+L36+L40+L48+L53</f>
        <v>0</v>
      </c>
      <c r="M62" s="29">
        <f>M24+M28+M32+M36+M40+M48+M53</f>
        <v>0</v>
      </c>
      <c r="N62" s="20" t="e">
        <f t="shared" ref="N62:N68" si="11">O62/M62</f>
        <v>#DIV/0!</v>
      </c>
      <c r="O62" s="29">
        <f>O24+O28+O32+O36+O40+O48+O53</f>
        <v>0</v>
      </c>
      <c r="P62" s="29">
        <f>P24+P28+P32+P36+P40+P48+P53</f>
        <v>0</v>
      </c>
      <c r="Q62" s="20" t="e">
        <f t="shared" ref="Q62:Q70" si="12">R62/P62</f>
        <v>#DIV/0!</v>
      </c>
      <c r="R62" s="29">
        <f>R24+R28+R32+R36+R40+R48+R53</f>
        <v>0</v>
      </c>
      <c r="S62" s="29">
        <f>S24+S28+S32+S36+S40+S48+S53</f>
        <v>0</v>
      </c>
      <c r="T62" s="19" t="e">
        <f t="shared" ref="T62:T70" si="13">U62/S62</f>
        <v>#DIV/0!</v>
      </c>
      <c r="U62" s="29">
        <f>U24+U28+U32+U36+U40+U48+U53</f>
        <v>0</v>
      </c>
      <c r="V62" s="48">
        <f t="shared" si="9"/>
        <v>7</v>
      </c>
      <c r="W62" s="29">
        <f>W24+W28+W32+W36+W40+W48+W53</f>
        <v>0</v>
      </c>
      <c r="X62" s="20">
        <f t="shared" si="6"/>
        <v>82</v>
      </c>
      <c r="Y62" s="29">
        <f>Y24+Y28+Y32+Y36+Y40+Y48+Y53</f>
        <v>0</v>
      </c>
    </row>
    <row r="63" spans="1:25" x14ac:dyDescent="0.25">
      <c r="A63" s="28" t="s">
        <v>56</v>
      </c>
      <c r="B63" s="29">
        <f>B10+B14+B17+B21+B25+B29+B33+B37+B41+B45+B49+B59</f>
        <v>0</v>
      </c>
      <c r="C63" s="29">
        <f>C10+C14+C17+C21+C25+C29+C33+C37+C41+C45+C49+C59</f>
        <v>0</v>
      </c>
      <c r="D63" s="29">
        <f t="shared" si="7"/>
        <v>0</v>
      </c>
      <c r="E63" s="29">
        <f>E10+E14+E17+E21+E25+E29+E33+E37+E41+E45+E49+E59</f>
        <v>0</v>
      </c>
      <c r="F63" s="29">
        <f>F10+F14+F17+F21+F25+F29+F33+F37+F41+F45+F49+F59</f>
        <v>0</v>
      </c>
      <c r="G63" s="20" t="e">
        <f t="shared" si="10"/>
        <v>#DIV/0!</v>
      </c>
      <c r="H63" s="29">
        <f>H10+H14+H17+H21+H25+H29+H33+H37+H41+H45+H49+H59</f>
        <v>0</v>
      </c>
      <c r="I63" s="29">
        <f>I10+I14+I17+I21+I25+I29+I33+I37+I41+I45+I49+I59</f>
        <v>0</v>
      </c>
      <c r="J63" s="29">
        <f>J10+J14+J17+J21+J25+J29+J33+J37+J41+J45+J49+J59</f>
        <v>0</v>
      </c>
      <c r="K63" s="21" t="e">
        <f t="shared" si="8"/>
        <v>#DIV/0!</v>
      </c>
      <c r="L63" s="29">
        <f>L10+L14+L17+L21+L25+L29+L33+L37+L41+L45+L49+L59</f>
        <v>0</v>
      </c>
      <c r="M63" s="29">
        <f>M10+M14+M17+M21+M25+M29+M33+M37+M41+M45+M49+M59</f>
        <v>0</v>
      </c>
      <c r="N63" s="20" t="e">
        <f t="shared" si="11"/>
        <v>#DIV/0!</v>
      </c>
      <c r="O63" s="29">
        <f>O10+O14+O17+O21+O25+O29+O33+O37+O41+O45+O49+O59</f>
        <v>0</v>
      </c>
      <c r="P63" s="29">
        <f>P10+P14+P17+P21+P25+P29+P33+P37+P41+P45+P49+P59</f>
        <v>0</v>
      </c>
      <c r="Q63" s="20" t="e">
        <f t="shared" si="12"/>
        <v>#DIV/0!</v>
      </c>
      <c r="R63" s="29">
        <f>R10+R14+R17+R21+R25+R29+R33+R37+R41+R45+R49+R59</f>
        <v>0</v>
      </c>
      <c r="S63" s="29">
        <f>S10+S14+S17+S21+S25+S29+S33+S37+S41+S45+S49+S59</f>
        <v>0</v>
      </c>
      <c r="T63" s="19" t="e">
        <f t="shared" si="13"/>
        <v>#DIV/0!</v>
      </c>
      <c r="U63" s="29">
        <f>U10+U14+U17+U21+U25+U29+U33+U37+U41+U45+U49+U59</f>
        <v>0</v>
      </c>
      <c r="V63" s="48">
        <f t="shared" si="9"/>
        <v>0</v>
      </c>
      <c r="W63" s="29">
        <f>W10+W14+W17+W21+W25+W29+W33+W37+W41+W45+W49+W59</f>
        <v>0</v>
      </c>
      <c r="X63" s="20" t="e">
        <f t="shared" si="6"/>
        <v>#DIV/0!</v>
      </c>
      <c r="Y63" s="29">
        <f>Y10+Y14+Y17+Y21+Y25+Y29+Y33+Y37+Y41+Y45+Y49+Y59</f>
        <v>0</v>
      </c>
    </row>
    <row r="64" spans="1:25" x14ac:dyDescent="0.25">
      <c r="A64" s="18" t="s">
        <v>57</v>
      </c>
      <c r="B64" s="29">
        <f>B25+B29+B33+B37+B43+B49</f>
        <v>0</v>
      </c>
      <c r="C64" s="29">
        <f>C25+C29+C33+C37+C43+C49</f>
        <v>0</v>
      </c>
      <c r="D64" s="29">
        <f t="shared" si="7"/>
        <v>0</v>
      </c>
      <c r="E64" s="29">
        <f>E25+E29+E33+E37+E43+E49</f>
        <v>0</v>
      </c>
      <c r="F64" s="29">
        <f>F25+F29+F33+F37+F43+F49</f>
        <v>0</v>
      </c>
      <c r="G64" s="20" t="e">
        <f t="shared" si="10"/>
        <v>#DIV/0!</v>
      </c>
      <c r="H64" s="29">
        <f>H25+H29+H33+H37+H43+H49</f>
        <v>0</v>
      </c>
      <c r="I64" s="29">
        <f>I25+I29+I33+I37+I43+I49</f>
        <v>0</v>
      </c>
      <c r="J64" s="29">
        <f>J25+J29+J33+J37+J43+J49</f>
        <v>0</v>
      </c>
      <c r="K64" s="21" t="e">
        <f t="shared" si="8"/>
        <v>#DIV/0!</v>
      </c>
      <c r="L64" s="29">
        <f>L25+L29+L33+L37+L43+L49</f>
        <v>0</v>
      </c>
      <c r="M64" s="29">
        <f>M25+M29+M33+M37+M43+M49</f>
        <v>0</v>
      </c>
      <c r="N64" s="20" t="e">
        <f t="shared" si="11"/>
        <v>#DIV/0!</v>
      </c>
      <c r="O64" s="29">
        <f>O25+O29+O33+O37+O43+O49</f>
        <v>0</v>
      </c>
      <c r="P64" s="29">
        <f>P25+P29+P33+P37+P43+P49</f>
        <v>0</v>
      </c>
      <c r="Q64" s="20" t="e">
        <f t="shared" si="12"/>
        <v>#DIV/0!</v>
      </c>
      <c r="R64" s="29">
        <f>R25+R29+R33+R37+R43+R49</f>
        <v>0</v>
      </c>
      <c r="S64" s="29">
        <f>S25+S29+S33+S37+S43+S49</f>
        <v>0</v>
      </c>
      <c r="T64" s="19" t="e">
        <f t="shared" si="13"/>
        <v>#DIV/0!</v>
      </c>
      <c r="U64" s="29">
        <f>U25+U29+U33+U37+U43+U49</f>
        <v>0</v>
      </c>
      <c r="V64" s="48">
        <f t="shared" si="9"/>
        <v>0</v>
      </c>
      <c r="W64" s="29">
        <f>W25+W29+W33+W37+W43+W49</f>
        <v>0</v>
      </c>
      <c r="X64" s="20" t="e">
        <f t="shared" si="6"/>
        <v>#DIV/0!</v>
      </c>
      <c r="Y64" s="29">
        <f>Y25+Y29+Y33+Y37+Y43+Y49</f>
        <v>0</v>
      </c>
    </row>
    <row r="65" spans="1:27" x14ac:dyDescent="0.25">
      <c r="A65" s="28" t="s">
        <v>58</v>
      </c>
      <c r="B65" s="29">
        <f>B9+B13+B18+B22+B26+B30+B38+B34+B42+B46+B50+B54</f>
        <v>37</v>
      </c>
      <c r="C65" s="29">
        <f>C9+C13+C18+C22+C26+C30+C38+C34+C42+C46+C50+C54</f>
        <v>37</v>
      </c>
      <c r="D65" s="29">
        <f t="shared" si="7"/>
        <v>0</v>
      </c>
      <c r="E65" s="29">
        <f>E9+E13+E18+E22+E26+E30+E38+E34+E42+E46+E50+E54</f>
        <v>0</v>
      </c>
      <c r="F65" s="29">
        <f>F9+F13+F18+F22+F26+F30+F38+F34+F42+F46+F50+F54</f>
        <v>0</v>
      </c>
      <c r="G65" s="20" t="e">
        <f t="shared" si="10"/>
        <v>#DIV/0!</v>
      </c>
      <c r="H65" s="29">
        <f>H9+H13+H18+H22+H26+H30+H38+H34+H42+H46+H50+H54</f>
        <v>0</v>
      </c>
      <c r="I65" s="29">
        <f>I9+I13+I18+I22+I26+I30+I38+I34+I42+I46+I50+I54</f>
        <v>37</v>
      </c>
      <c r="J65" s="29">
        <f>J9+J13+J18+J22+J26+J30+J38+J34+J42+J46+J50+J54</f>
        <v>0</v>
      </c>
      <c r="K65" s="268">
        <f t="shared" si="8"/>
        <v>72.832972972972982</v>
      </c>
      <c r="L65" s="29">
        <f>L9+L13+L18+L22+L26+L30+L38+L34+L42+L46+L50+L54</f>
        <v>2694.82</v>
      </c>
      <c r="M65" s="29">
        <f>M9+M13+M18+M22+M26+M30+M38+M34+M42+M46+M50+M54</f>
        <v>0</v>
      </c>
      <c r="N65" s="20" t="e">
        <f t="shared" si="11"/>
        <v>#DIV/0!</v>
      </c>
      <c r="O65" s="29">
        <f>O9+O13+O18+O22+O26+O30+O38+O34+O42+O46+O50+O54</f>
        <v>0</v>
      </c>
      <c r="P65" s="29">
        <f>P9+P13+P18+P22+P26+P30+P38+P34+P42+P46+P50+P54</f>
        <v>0</v>
      </c>
      <c r="Q65" s="20" t="e">
        <f t="shared" si="12"/>
        <v>#DIV/0!</v>
      </c>
      <c r="R65" s="29">
        <f>R9+R13+R18+R22+R26+R30+R38+R34+R42+R46+R50+R54</f>
        <v>0</v>
      </c>
      <c r="S65" s="29">
        <f>S9+S13+S18+S22+S26+S30+S38+S34+S42+S46+S50+S54</f>
        <v>0</v>
      </c>
      <c r="T65" s="19" t="e">
        <f t="shared" si="13"/>
        <v>#DIV/0!</v>
      </c>
      <c r="U65" s="29">
        <f>U9+U13+U18+U22+U26+U30+U38+U34+U42+U46+U50+U54</f>
        <v>0</v>
      </c>
      <c r="V65" s="48">
        <f t="shared" si="9"/>
        <v>37</v>
      </c>
      <c r="W65" s="29">
        <f>W9+W13+W18+W22+W26+W30+W38+W34+W42+W46+W50+W54</f>
        <v>0</v>
      </c>
      <c r="X65" s="20">
        <f t="shared" si="6"/>
        <v>72.832972972972982</v>
      </c>
      <c r="Y65" s="29">
        <f>Y9+Y13+Y18+Y22+Y26+Y30+Y38+Y34+Y42+Y46+Y50+Y54</f>
        <v>37</v>
      </c>
    </row>
    <row r="66" spans="1:27" x14ac:dyDescent="0.25">
      <c r="A66" s="18" t="s">
        <v>59</v>
      </c>
      <c r="B66" s="29">
        <f>B26+B30+B34+B38+B42+B50+B54</f>
        <v>30</v>
      </c>
      <c r="C66" s="29">
        <f>C26+C30+C34+C38+C42+C50+C54</f>
        <v>30</v>
      </c>
      <c r="D66" s="29">
        <f t="shared" si="7"/>
        <v>0</v>
      </c>
      <c r="E66" s="29">
        <f>E26+E30+E34+E38+E42+E50+E54</f>
        <v>0</v>
      </c>
      <c r="F66" s="29">
        <f>F26+F30+F34+F38+F42+F50+F54</f>
        <v>0</v>
      </c>
      <c r="G66" s="20" t="e">
        <f t="shared" si="10"/>
        <v>#DIV/0!</v>
      </c>
      <c r="H66" s="29">
        <f>H26+H30+H34+H38+H42+H50+H54</f>
        <v>0</v>
      </c>
      <c r="I66" s="29">
        <f>I26+I30+I34+I38+I42+I50+I54</f>
        <v>30</v>
      </c>
      <c r="J66" s="29">
        <f>J26+J30+J34+J38+J42+J50+J54</f>
        <v>0</v>
      </c>
      <c r="K66" s="268">
        <f t="shared" si="8"/>
        <v>76</v>
      </c>
      <c r="L66" s="29">
        <f>L26+L30+L34+L38+L42+L50+L54</f>
        <v>2280</v>
      </c>
      <c r="M66" s="29">
        <f>M26+M30+M34+M38+M42+M50+M54</f>
        <v>0</v>
      </c>
      <c r="N66" s="20" t="e">
        <f t="shared" si="11"/>
        <v>#DIV/0!</v>
      </c>
      <c r="O66" s="29">
        <f>O26+O30+O34+O38+O42+O50+O54</f>
        <v>0</v>
      </c>
      <c r="P66" s="29">
        <f>P26+P30+P34+P38+P42+P50+P54</f>
        <v>0</v>
      </c>
      <c r="Q66" s="20" t="e">
        <f t="shared" si="12"/>
        <v>#DIV/0!</v>
      </c>
      <c r="R66" s="29">
        <f>R26+R30+R34+R38+R42+R50+R54</f>
        <v>0</v>
      </c>
      <c r="S66" s="29">
        <f>S26+S30+S34+S38+S42+S50+S54</f>
        <v>0</v>
      </c>
      <c r="T66" s="19" t="e">
        <f t="shared" si="13"/>
        <v>#DIV/0!</v>
      </c>
      <c r="U66" s="29">
        <f>U26+U30+U34+U38+U42+U50+U54</f>
        <v>0</v>
      </c>
      <c r="V66" s="48">
        <f t="shared" si="9"/>
        <v>30</v>
      </c>
      <c r="W66" s="29">
        <f>W26+W30+W34+W38+W42+W50+W54</f>
        <v>0</v>
      </c>
      <c r="X66" s="20">
        <f t="shared" si="6"/>
        <v>76</v>
      </c>
      <c r="Y66" s="29">
        <f>Y26+Y30+Y34+Y38+Y42+Y50+Y54</f>
        <v>30</v>
      </c>
    </row>
    <row r="67" spans="1:27" x14ac:dyDescent="0.25">
      <c r="A67" s="28" t="s">
        <v>60</v>
      </c>
      <c r="B67" s="29">
        <f>B11+B15+B19+B23+B27+B31+B35+B39+B43+B47+B51</f>
        <v>58</v>
      </c>
      <c r="C67" s="29">
        <f>C11+C15+C19+C23+C27+C31+C35+C39+C43+C47+C51</f>
        <v>58</v>
      </c>
      <c r="D67" s="29">
        <f t="shared" si="7"/>
        <v>0</v>
      </c>
      <c r="E67" s="29">
        <f>E11+E15+E19+E23+E27+E31+E35+E39+E43+E47+E51</f>
        <v>58</v>
      </c>
      <c r="F67" s="29">
        <f>F11+F15+F19+F23+F27+F31+F35+F39+F43+F47+F51</f>
        <v>0</v>
      </c>
      <c r="G67" s="20">
        <f t="shared" si="10"/>
        <v>55.77</v>
      </c>
      <c r="H67" s="29">
        <f>H11+H15+H19+H23+H27+H31+H35+H39+H43+H47+H51</f>
        <v>3234.6600000000003</v>
      </c>
      <c r="I67" s="29">
        <f>I11+I15+I19+I23+I27+I31+I35+I39+I43+I47+I51</f>
        <v>0</v>
      </c>
      <c r="J67" s="29">
        <f>J11+J15+J19+J23+J27+J31+J35+J39+J43+J47+J51</f>
        <v>0</v>
      </c>
      <c r="K67" s="21" t="e">
        <f t="shared" si="8"/>
        <v>#DIV/0!</v>
      </c>
      <c r="L67" s="29">
        <f>L11+L15+L19+L23+L27+L31+L35+L39+L43+L47+L51</f>
        <v>0</v>
      </c>
      <c r="M67" s="29">
        <f>M11+M15+M19+M23+M27+M31+M35+M39+M43+M47+M51</f>
        <v>0</v>
      </c>
      <c r="N67" s="20" t="e">
        <f t="shared" si="11"/>
        <v>#DIV/0!</v>
      </c>
      <c r="O67" s="29">
        <f>O11+O15+O19+O23+O27+O31+O35+O39+O43+O47+O51</f>
        <v>0</v>
      </c>
      <c r="P67" s="29">
        <f>P11+P15+P19+P23+P27+P31+P35+P39+P43+P47+P51</f>
        <v>0</v>
      </c>
      <c r="Q67" s="20" t="e">
        <f t="shared" si="12"/>
        <v>#DIV/0!</v>
      </c>
      <c r="R67" s="29">
        <f>R11+R15+R19+R23+R27+R31+R35+R39+R43+R47+R51</f>
        <v>0</v>
      </c>
      <c r="S67" s="29">
        <f>S11+S15+S19+S23+S27+S31+S35+S39+S43+S47+S51</f>
        <v>0</v>
      </c>
      <c r="T67" s="19" t="e">
        <f t="shared" si="13"/>
        <v>#DIV/0!</v>
      </c>
      <c r="U67" s="29">
        <f>U11+U15+U19+U23+U27+U31+U35+U39+U43+U47+U51</f>
        <v>0</v>
      </c>
      <c r="V67" s="48">
        <f t="shared" si="9"/>
        <v>58</v>
      </c>
      <c r="W67" s="29">
        <f>W11+W15+W19+W23+W27+W31+W35+W39+W43+W47+W51</f>
        <v>0</v>
      </c>
      <c r="X67" s="20">
        <f t="shared" si="6"/>
        <v>55.77</v>
      </c>
      <c r="Y67" s="29">
        <f>Y11+Y15+Y19+Y23+Y27+Y31+Y35+Y39+Y43+Y47+Y51</f>
        <v>0</v>
      </c>
      <c r="AA67" s="12"/>
    </row>
    <row r="68" spans="1:27" x14ac:dyDescent="0.25">
      <c r="A68" s="18" t="s">
        <v>61</v>
      </c>
      <c r="B68" s="29">
        <f>B27+B31+B35+B39+B43+B51</f>
        <v>58</v>
      </c>
      <c r="C68" s="29">
        <f>C27+C31+C35+C39+C43+C51</f>
        <v>58</v>
      </c>
      <c r="D68" s="29">
        <f t="shared" si="7"/>
        <v>0</v>
      </c>
      <c r="E68" s="29">
        <f>E27+E31+E35+E39+E43+E51</f>
        <v>58</v>
      </c>
      <c r="F68" s="29">
        <f>F27+F31+F35+F39+F43+F51</f>
        <v>0</v>
      </c>
      <c r="G68" s="20">
        <f t="shared" si="10"/>
        <v>55.77</v>
      </c>
      <c r="H68" s="29">
        <f>H27+H31+H35+H39+H43+H51</f>
        <v>3234.6600000000003</v>
      </c>
      <c r="I68" s="29">
        <f>I27+I31+I35+I39+I43+I51</f>
        <v>0</v>
      </c>
      <c r="J68" s="29">
        <f>J27+J31+J35+J39+J43+J51</f>
        <v>0</v>
      </c>
      <c r="K68" s="21" t="e">
        <f t="shared" si="8"/>
        <v>#DIV/0!</v>
      </c>
      <c r="L68" s="29">
        <f>L27+L31+L35+L39+L43+L51</f>
        <v>0</v>
      </c>
      <c r="M68" s="29">
        <f>M27+M31+M35+M39+M43+M51</f>
        <v>0</v>
      </c>
      <c r="N68" s="20" t="e">
        <f t="shared" si="11"/>
        <v>#DIV/0!</v>
      </c>
      <c r="O68" s="29">
        <f>O27+O31+O35+O39+O43+O51</f>
        <v>0</v>
      </c>
      <c r="P68" s="29">
        <f>P27+P31+P35+P39+P43+P51</f>
        <v>0</v>
      </c>
      <c r="Q68" s="20" t="e">
        <f t="shared" si="12"/>
        <v>#DIV/0!</v>
      </c>
      <c r="R68" s="29">
        <f>R27+R31+R35+R39+R43+R51</f>
        <v>0</v>
      </c>
      <c r="S68" s="29">
        <f>S27+S31+S35+S39+S43+S51</f>
        <v>0</v>
      </c>
      <c r="T68" s="19" t="e">
        <f t="shared" si="13"/>
        <v>#DIV/0!</v>
      </c>
      <c r="U68" s="29">
        <f>U27+U31+U35+U39+U43+U51</f>
        <v>0</v>
      </c>
      <c r="V68" s="48">
        <f t="shared" si="9"/>
        <v>58</v>
      </c>
      <c r="W68" s="29">
        <f>W27+W31+W35+W39+W43+W51</f>
        <v>0</v>
      </c>
      <c r="X68" s="20">
        <f t="shared" si="6"/>
        <v>55.77</v>
      </c>
      <c r="Y68" s="29">
        <f>Y27+Y31+Y35+Y39+Y43+Y51</f>
        <v>0</v>
      </c>
    </row>
    <row r="69" spans="1:27" x14ac:dyDescent="0.25">
      <c r="A69" s="30" t="s">
        <v>52</v>
      </c>
      <c r="B69" s="31">
        <f>B55</f>
        <v>0</v>
      </c>
      <c r="C69" s="31">
        <f>C55</f>
        <v>0</v>
      </c>
      <c r="D69" s="31">
        <f t="shared" si="7"/>
        <v>0</v>
      </c>
      <c r="E69" s="31">
        <f>E55</f>
        <v>0</v>
      </c>
      <c r="F69" s="31">
        <f>F55</f>
        <v>0</v>
      </c>
      <c r="G69" s="33" t="e">
        <f t="shared" si="10"/>
        <v>#DIV/0!</v>
      </c>
      <c r="H69" s="31">
        <f>H55</f>
        <v>0</v>
      </c>
      <c r="I69" s="31">
        <f>I55</f>
        <v>0</v>
      </c>
      <c r="J69" s="31">
        <f>J55</f>
        <v>0</v>
      </c>
      <c r="K69" s="34" t="e">
        <f t="shared" si="8"/>
        <v>#DIV/0!</v>
      </c>
      <c r="L69" s="31">
        <f>L55</f>
        <v>0</v>
      </c>
      <c r="M69" s="31">
        <f>M55</f>
        <v>0</v>
      </c>
      <c r="N69" s="33" t="e">
        <f>O69/M69</f>
        <v>#DIV/0!</v>
      </c>
      <c r="O69" s="31">
        <f>O55</f>
        <v>0</v>
      </c>
      <c r="P69" s="31">
        <f>P55</f>
        <v>0</v>
      </c>
      <c r="Q69" s="33" t="e">
        <f t="shared" si="12"/>
        <v>#DIV/0!</v>
      </c>
      <c r="R69" s="31">
        <f>R55</f>
        <v>0</v>
      </c>
      <c r="S69" s="31">
        <f>S55</f>
        <v>0</v>
      </c>
      <c r="T69" s="32" t="e">
        <f t="shared" si="13"/>
        <v>#DIV/0!</v>
      </c>
      <c r="U69" s="31">
        <f>U55</f>
        <v>0</v>
      </c>
      <c r="V69" s="50">
        <f t="shared" si="9"/>
        <v>0</v>
      </c>
      <c r="W69" s="31">
        <f>W55</f>
        <v>0</v>
      </c>
      <c r="X69" s="33" t="e">
        <f t="shared" si="6"/>
        <v>#DIV/0!</v>
      </c>
      <c r="Y69" s="31">
        <f>Y55</f>
        <v>0</v>
      </c>
    </row>
    <row r="70" spans="1:27" x14ac:dyDescent="0.25">
      <c r="A70" s="69" t="s">
        <v>62</v>
      </c>
      <c r="B70" s="70">
        <f>B61+B63+B65+B67+B69</f>
        <v>387</v>
      </c>
      <c r="C70" s="70">
        <f>C61+C63+C65+C67+C69</f>
        <v>387</v>
      </c>
      <c r="D70" s="71">
        <f t="shared" si="7"/>
        <v>0</v>
      </c>
      <c r="E70" s="70">
        <f>E61+E63+E65+E67+E69</f>
        <v>165</v>
      </c>
      <c r="F70" s="70">
        <f>F61+F63+F65+F67+F69</f>
        <v>0</v>
      </c>
      <c r="G70" s="72">
        <f t="shared" si="10"/>
        <v>77.410060606060611</v>
      </c>
      <c r="H70" s="70">
        <f>H61+H63+H65+H67+H69</f>
        <v>12772.66</v>
      </c>
      <c r="I70" s="70">
        <f>I61+I63+I65+I67+I69</f>
        <v>222</v>
      </c>
      <c r="J70" s="70">
        <f>J61+J63+J65+J67+J69</f>
        <v>48</v>
      </c>
      <c r="K70" s="75">
        <f t="shared" si="8"/>
        <v>83.4190990990991</v>
      </c>
      <c r="L70" s="70">
        <f>L61+L63+L65+L67+L69</f>
        <v>18519.04</v>
      </c>
      <c r="M70" s="70">
        <f>M61+M63+M65+M67+M69</f>
        <v>0</v>
      </c>
      <c r="N70" s="72" t="e">
        <f>O70/M70</f>
        <v>#DIV/0!</v>
      </c>
      <c r="O70" s="70">
        <f>O61+O63+O65+O67+O69</f>
        <v>0</v>
      </c>
      <c r="P70" s="70">
        <f>P61+P63+P65+P67+P69</f>
        <v>0</v>
      </c>
      <c r="Q70" s="72" t="e">
        <f t="shared" si="12"/>
        <v>#DIV/0!</v>
      </c>
      <c r="R70" s="70">
        <f>R61+R63+R65+R67+R69</f>
        <v>0</v>
      </c>
      <c r="S70" s="70">
        <f>S61+S63+S65+S67+S69</f>
        <v>0</v>
      </c>
      <c r="T70" s="74" t="e">
        <f t="shared" si="13"/>
        <v>#DIV/0!</v>
      </c>
      <c r="U70" s="70">
        <f>U61+U63+U65+U67+U69</f>
        <v>0</v>
      </c>
      <c r="V70" s="75">
        <f t="shared" si="5"/>
        <v>387</v>
      </c>
      <c r="W70" s="70">
        <f>W61+W63+W65+W67+W69</f>
        <v>0</v>
      </c>
      <c r="X70" s="72">
        <f t="shared" si="6"/>
        <v>80.857105943152462</v>
      </c>
      <c r="Y70" s="70">
        <f>Y61+Y63+Y65+Y67+Y69</f>
        <v>195</v>
      </c>
    </row>
    <row r="71" spans="1:27" x14ac:dyDescent="0.25">
      <c r="A71" s="4"/>
      <c r="B71" s="9"/>
      <c r="C71" s="9"/>
      <c r="D71" s="56">
        <f t="shared" si="7"/>
        <v>0</v>
      </c>
      <c r="E71" s="9"/>
      <c r="F71" s="9"/>
      <c r="G71" s="10"/>
      <c r="H71" s="56">
        <f t="shared" si="0"/>
        <v>0</v>
      </c>
      <c r="I71" s="9"/>
      <c r="J71" s="9"/>
      <c r="K71" s="11"/>
      <c r="L71" s="56">
        <f t="shared" si="1"/>
        <v>0</v>
      </c>
      <c r="M71" s="9"/>
      <c r="N71" s="10"/>
      <c r="O71" s="56">
        <f t="shared" si="2"/>
        <v>0</v>
      </c>
      <c r="P71" s="9"/>
      <c r="Q71" s="10"/>
      <c r="R71" s="56">
        <f t="shared" si="3"/>
        <v>0</v>
      </c>
      <c r="S71" s="9"/>
      <c r="T71" s="9"/>
      <c r="U71" s="56">
        <f t="shared" si="4"/>
        <v>0</v>
      </c>
      <c r="V71" s="51"/>
      <c r="W71" s="9"/>
      <c r="X71" s="10"/>
      <c r="Y71" s="9"/>
    </row>
    <row r="72" spans="1:27" x14ac:dyDescent="0.25">
      <c r="A72" s="26" t="s">
        <v>63</v>
      </c>
      <c r="B72" s="15">
        <v>196</v>
      </c>
      <c r="C72" s="15">
        <v>196</v>
      </c>
      <c r="D72" s="27">
        <f t="shared" si="7"/>
        <v>0</v>
      </c>
      <c r="E72" s="15">
        <v>166</v>
      </c>
      <c r="F72" s="15"/>
      <c r="G72" s="16">
        <v>82.03</v>
      </c>
      <c r="H72" s="27">
        <f t="shared" si="0"/>
        <v>13616.98</v>
      </c>
      <c r="I72" s="15">
        <v>30</v>
      </c>
      <c r="J72" s="15"/>
      <c r="K72" s="274">
        <v>98.79</v>
      </c>
      <c r="L72" s="27">
        <f t="shared" si="1"/>
        <v>2963.7000000000003</v>
      </c>
      <c r="M72" s="15"/>
      <c r="N72" s="16"/>
      <c r="O72" s="27">
        <f t="shared" si="2"/>
        <v>0</v>
      </c>
      <c r="P72" s="15"/>
      <c r="Q72" s="16"/>
      <c r="R72" s="27">
        <f t="shared" si="3"/>
        <v>0</v>
      </c>
      <c r="S72" s="15"/>
      <c r="T72" s="15"/>
      <c r="U72" s="27">
        <f t="shared" si="4"/>
        <v>0</v>
      </c>
      <c r="V72" s="47">
        <f t="shared" si="5"/>
        <v>196</v>
      </c>
      <c r="W72" s="15"/>
      <c r="X72" s="16">
        <f t="shared" si="6"/>
        <v>84.595306122448974</v>
      </c>
      <c r="Y72" s="15">
        <v>30</v>
      </c>
    </row>
    <row r="73" spans="1:27" x14ac:dyDescent="0.25">
      <c r="A73" s="18" t="s">
        <v>64</v>
      </c>
      <c r="B73" s="19"/>
      <c r="C73" s="19"/>
      <c r="D73" s="29">
        <f t="shared" si="7"/>
        <v>0</v>
      </c>
      <c r="E73" s="19"/>
      <c r="F73" s="19"/>
      <c r="G73" s="20"/>
      <c r="H73" s="29">
        <f t="shared" ref="H73:H137" si="14">E73*G73</f>
        <v>0</v>
      </c>
      <c r="I73" s="19"/>
      <c r="J73" s="19"/>
      <c r="K73" s="21"/>
      <c r="L73" s="29">
        <f t="shared" ref="L73:L137" si="15">I73*K73</f>
        <v>0</v>
      </c>
      <c r="M73" s="19"/>
      <c r="N73" s="20"/>
      <c r="O73" s="29">
        <f t="shared" ref="O73:O137" si="16">M73*N73</f>
        <v>0</v>
      </c>
      <c r="P73" s="19"/>
      <c r="Q73" s="20"/>
      <c r="R73" s="29">
        <f t="shared" ref="R73:R137" si="17">P73*Q73</f>
        <v>0</v>
      </c>
      <c r="S73" s="19"/>
      <c r="T73" s="19"/>
      <c r="U73" s="29">
        <f t="shared" ref="U73:U137" si="18">S73*T73</f>
        <v>0</v>
      </c>
      <c r="V73" s="48">
        <f t="shared" ref="V73:V137" si="19">E73+I73+M73+P73+S73</f>
        <v>0</v>
      </c>
      <c r="W73" s="19"/>
      <c r="X73" s="20" t="e">
        <f t="shared" ref="X73:X137" si="20">(H73+L73+O73+R73+U73)/V73</f>
        <v>#DIV/0!</v>
      </c>
      <c r="Y73" s="19"/>
    </row>
    <row r="74" spans="1:27" x14ac:dyDescent="0.25">
      <c r="A74" s="18" t="s">
        <v>65</v>
      </c>
      <c r="B74" s="19"/>
      <c r="C74" s="19"/>
      <c r="D74" s="29">
        <f t="shared" ref="D74:D138" si="21">B74-C74</f>
        <v>0</v>
      </c>
      <c r="E74" s="19"/>
      <c r="F74" s="19"/>
      <c r="G74" s="20"/>
      <c r="H74" s="29">
        <f t="shared" si="14"/>
        <v>0</v>
      </c>
      <c r="I74" s="19"/>
      <c r="J74" s="19"/>
      <c r="K74" s="21"/>
      <c r="L74" s="29">
        <f t="shared" si="15"/>
        <v>0</v>
      </c>
      <c r="M74" s="19"/>
      <c r="N74" s="20"/>
      <c r="O74" s="29">
        <f t="shared" si="16"/>
        <v>0</v>
      </c>
      <c r="P74" s="19"/>
      <c r="Q74" s="20"/>
      <c r="R74" s="29">
        <f t="shared" si="17"/>
        <v>0</v>
      </c>
      <c r="S74" s="19"/>
      <c r="T74" s="19"/>
      <c r="U74" s="29">
        <f t="shared" si="18"/>
        <v>0</v>
      </c>
      <c r="V74" s="48">
        <f t="shared" si="19"/>
        <v>0</v>
      </c>
      <c r="W74" s="19"/>
      <c r="X74" s="20" t="e">
        <f t="shared" si="20"/>
        <v>#DIV/0!</v>
      </c>
      <c r="Y74" s="19"/>
    </row>
    <row r="75" spans="1:27" x14ac:dyDescent="0.25">
      <c r="A75" s="28" t="s">
        <v>66</v>
      </c>
      <c r="B75" s="19"/>
      <c r="C75" s="19"/>
      <c r="D75" s="29">
        <f t="shared" si="21"/>
        <v>0</v>
      </c>
      <c r="E75" s="19"/>
      <c r="F75" s="19"/>
      <c r="G75" s="20"/>
      <c r="H75" s="29">
        <f t="shared" si="14"/>
        <v>0</v>
      </c>
      <c r="I75" s="19"/>
      <c r="J75" s="19"/>
      <c r="K75" s="21"/>
      <c r="L75" s="29">
        <f t="shared" si="15"/>
        <v>0</v>
      </c>
      <c r="M75" s="19"/>
      <c r="N75" s="20"/>
      <c r="O75" s="29">
        <f t="shared" si="16"/>
        <v>0</v>
      </c>
      <c r="P75" s="19"/>
      <c r="Q75" s="20"/>
      <c r="R75" s="29">
        <f t="shared" si="17"/>
        <v>0</v>
      </c>
      <c r="S75" s="19"/>
      <c r="T75" s="19"/>
      <c r="U75" s="29">
        <f t="shared" si="18"/>
        <v>0</v>
      </c>
      <c r="V75" s="48">
        <f t="shared" si="19"/>
        <v>0</v>
      </c>
      <c r="W75" s="19"/>
      <c r="X75" s="20" t="e">
        <f t="shared" si="20"/>
        <v>#DIV/0!</v>
      </c>
      <c r="Y75" s="19"/>
    </row>
    <row r="76" spans="1:27" x14ac:dyDescent="0.25">
      <c r="A76" s="18" t="s">
        <v>67</v>
      </c>
      <c r="B76" s="19"/>
      <c r="C76" s="19"/>
      <c r="D76" s="29">
        <f t="shared" si="21"/>
        <v>0</v>
      </c>
      <c r="E76" s="19"/>
      <c r="F76" s="19"/>
      <c r="G76" s="20"/>
      <c r="H76" s="29">
        <f t="shared" si="14"/>
        <v>0</v>
      </c>
      <c r="I76" s="19"/>
      <c r="J76" s="19"/>
      <c r="K76" s="21"/>
      <c r="L76" s="29">
        <f t="shared" si="15"/>
        <v>0</v>
      </c>
      <c r="M76" s="19"/>
      <c r="N76" s="20"/>
      <c r="O76" s="29">
        <f t="shared" si="16"/>
        <v>0</v>
      </c>
      <c r="P76" s="19"/>
      <c r="Q76" s="20"/>
      <c r="R76" s="29">
        <f t="shared" si="17"/>
        <v>0</v>
      </c>
      <c r="S76" s="19"/>
      <c r="T76" s="19"/>
      <c r="U76" s="29">
        <f t="shared" si="18"/>
        <v>0</v>
      </c>
      <c r="V76" s="48">
        <f t="shared" si="19"/>
        <v>0</v>
      </c>
      <c r="W76" s="19"/>
      <c r="X76" s="20" t="e">
        <f t="shared" si="20"/>
        <v>#DIV/0!</v>
      </c>
      <c r="Y76" s="19"/>
    </row>
    <row r="77" spans="1:27" x14ac:dyDescent="0.25">
      <c r="A77" s="18" t="s">
        <v>68</v>
      </c>
      <c r="B77" s="19"/>
      <c r="C77" s="19"/>
      <c r="D77" s="29">
        <f t="shared" si="21"/>
        <v>0</v>
      </c>
      <c r="E77" s="19"/>
      <c r="F77" s="19"/>
      <c r="G77" s="20"/>
      <c r="H77" s="29">
        <f t="shared" si="14"/>
        <v>0</v>
      </c>
      <c r="I77" s="19"/>
      <c r="J77" s="19"/>
      <c r="K77" s="21"/>
      <c r="L77" s="29">
        <f t="shared" si="15"/>
        <v>0</v>
      </c>
      <c r="M77" s="19"/>
      <c r="N77" s="20"/>
      <c r="O77" s="29">
        <f t="shared" si="16"/>
        <v>0</v>
      </c>
      <c r="P77" s="19"/>
      <c r="Q77" s="20"/>
      <c r="R77" s="29">
        <f t="shared" si="17"/>
        <v>0</v>
      </c>
      <c r="S77" s="19"/>
      <c r="T77" s="19"/>
      <c r="U77" s="29">
        <f t="shared" si="18"/>
        <v>0</v>
      </c>
      <c r="V77" s="48">
        <f t="shared" si="19"/>
        <v>0</v>
      </c>
      <c r="W77" s="19"/>
      <c r="X77" s="20" t="e">
        <f t="shared" si="20"/>
        <v>#DIV/0!</v>
      </c>
      <c r="Y77" s="19"/>
    </row>
    <row r="78" spans="1:27" x14ac:dyDescent="0.25">
      <c r="A78" s="28" t="s">
        <v>69</v>
      </c>
      <c r="B78" s="19"/>
      <c r="C78" s="19"/>
      <c r="D78" s="29">
        <f t="shared" si="21"/>
        <v>0</v>
      </c>
      <c r="E78" s="19"/>
      <c r="F78" s="19"/>
      <c r="G78" s="20"/>
      <c r="H78" s="29">
        <f t="shared" si="14"/>
        <v>0</v>
      </c>
      <c r="I78" s="19"/>
      <c r="J78" s="19"/>
      <c r="K78" s="21"/>
      <c r="L78" s="29">
        <f t="shared" si="15"/>
        <v>0</v>
      </c>
      <c r="M78" s="19"/>
      <c r="N78" s="20"/>
      <c r="O78" s="29">
        <f t="shared" si="16"/>
        <v>0</v>
      </c>
      <c r="P78" s="19"/>
      <c r="Q78" s="20"/>
      <c r="R78" s="29">
        <f t="shared" si="17"/>
        <v>0</v>
      </c>
      <c r="S78" s="19"/>
      <c r="T78" s="19"/>
      <c r="U78" s="29">
        <f t="shared" si="18"/>
        <v>0</v>
      </c>
      <c r="V78" s="48">
        <f t="shared" si="19"/>
        <v>0</v>
      </c>
      <c r="W78" s="19"/>
      <c r="X78" s="20" t="e">
        <f t="shared" si="20"/>
        <v>#DIV/0!</v>
      </c>
      <c r="Y78" s="19"/>
    </row>
    <row r="79" spans="1:27" x14ac:dyDescent="0.25">
      <c r="A79" s="18" t="s">
        <v>70</v>
      </c>
      <c r="B79" s="19">
        <v>28</v>
      </c>
      <c r="C79" s="19">
        <v>28</v>
      </c>
      <c r="D79" s="29">
        <f t="shared" si="21"/>
        <v>0</v>
      </c>
      <c r="E79" s="19"/>
      <c r="F79" s="19"/>
      <c r="G79" s="20"/>
      <c r="H79" s="29">
        <f t="shared" si="14"/>
        <v>0</v>
      </c>
      <c r="I79" s="19"/>
      <c r="J79" s="19"/>
      <c r="K79" s="21"/>
      <c r="L79" s="29">
        <f t="shared" si="15"/>
        <v>0</v>
      </c>
      <c r="M79" s="19"/>
      <c r="N79" s="20"/>
      <c r="O79" s="29">
        <f t="shared" si="16"/>
        <v>0</v>
      </c>
      <c r="P79" s="19">
        <v>28</v>
      </c>
      <c r="Q79" s="20">
        <v>92.45</v>
      </c>
      <c r="R79" s="29">
        <f t="shared" si="17"/>
        <v>2588.6</v>
      </c>
      <c r="S79" s="19"/>
      <c r="T79" s="19"/>
      <c r="U79" s="29">
        <f t="shared" si="18"/>
        <v>0</v>
      </c>
      <c r="V79" s="48">
        <f t="shared" si="19"/>
        <v>28</v>
      </c>
      <c r="W79" s="19"/>
      <c r="X79" s="20">
        <f t="shared" si="20"/>
        <v>92.45</v>
      </c>
      <c r="Y79" s="19">
        <v>21</v>
      </c>
    </row>
    <row r="80" spans="1:27" x14ac:dyDescent="0.25">
      <c r="A80" s="18" t="s">
        <v>71</v>
      </c>
      <c r="B80" s="19"/>
      <c r="C80" s="19"/>
      <c r="D80" s="29">
        <f t="shared" si="21"/>
        <v>0</v>
      </c>
      <c r="E80" s="19"/>
      <c r="F80" s="19"/>
      <c r="G80" s="20"/>
      <c r="H80" s="29">
        <f t="shared" si="14"/>
        <v>0</v>
      </c>
      <c r="I80" s="19"/>
      <c r="J80" s="19"/>
      <c r="K80" s="21"/>
      <c r="L80" s="29">
        <f t="shared" si="15"/>
        <v>0</v>
      </c>
      <c r="M80" s="19"/>
      <c r="N80" s="20"/>
      <c r="O80" s="29">
        <f t="shared" si="16"/>
        <v>0</v>
      </c>
      <c r="P80" s="19"/>
      <c r="Q80" s="20"/>
      <c r="R80" s="29">
        <f t="shared" si="17"/>
        <v>0</v>
      </c>
      <c r="S80" s="19"/>
      <c r="T80" s="19"/>
      <c r="U80" s="29">
        <f t="shared" si="18"/>
        <v>0</v>
      </c>
      <c r="V80" s="48">
        <f t="shared" si="19"/>
        <v>0</v>
      </c>
      <c r="W80" s="19"/>
      <c r="X80" s="20" t="e">
        <f t="shared" si="20"/>
        <v>#DIV/0!</v>
      </c>
      <c r="Y80" s="19"/>
    </row>
    <row r="81" spans="1:25" x14ac:dyDescent="0.25">
      <c r="A81" s="28" t="s">
        <v>72</v>
      </c>
      <c r="B81" s="19">
        <v>108</v>
      </c>
      <c r="C81" s="19">
        <v>108</v>
      </c>
      <c r="D81" s="29">
        <f t="shared" si="21"/>
        <v>0</v>
      </c>
      <c r="E81" s="19"/>
      <c r="F81" s="19"/>
      <c r="G81" s="20"/>
      <c r="H81" s="29">
        <f t="shared" si="14"/>
        <v>0</v>
      </c>
      <c r="I81" s="19">
        <v>102</v>
      </c>
      <c r="J81" s="19"/>
      <c r="K81" s="268">
        <v>91.85</v>
      </c>
      <c r="L81" s="29">
        <f t="shared" si="15"/>
        <v>9368.6999999999989</v>
      </c>
      <c r="M81" s="19">
        <v>6</v>
      </c>
      <c r="N81" s="20">
        <v>80.84</v>
      </c>
      <c r="O81" s="29">
        <f t="shared" si="16"/>
        <v>485.04</v>
      </c>
      <c r="P81" s="19"/>
      <c r="Q81" s="20"/>
      <c r="R81" s="29">
        <f t="shared" si="17"/>
        <v>0</v>
      </c>
      <c r="S81" s="19"/>
      <c r="T81" s="19"/>
      <c r="U81" s="29">
        <f t="shared" si="18"/>
        <v>0</v>
      </c>
      <c r="V81" s="48">
        <f t="shared" si="19"/>
        <v>108</v>
      </c>
      <c r="W81" s="19"/>
      <c r="X81" s="20">
        <f t="shared" si="20"/>
        <v>91.23833333333333</v>
      </c>
      <c r="Y81" s="19"/>
    </row>
    <row r="82" spans="1:25" x14ac:dyDescent="0.25">
      <c r="A82" s="18" t="s">
        <v>73</v>
      </c>
      <c r="B82" s="19">
        <v>139</v>
      </c>
      <c r="C82" s="19">
        <v>139</v>
      </c>
      <c r="D82" s="29">
        <f t="shared" si="21"/>
        <v>0</v>
      </c>
      <c r="E82" s="19">
        <v>82</v>
      </c>
      <c r="F82" s="19"/>
      <c r="G82" s="20">
        <v>81.900000000000006</v>
      </c>
      <c r="H82" s="29">
        <f t="shared" si="14"/>
        <v>6715.8</v>
      </c>
      <c r="I82" s="19">
        <v>10</v>
      </c>
      <c r="J82" s="19"/>
      <c r="K82" s="268">
        <v>89.03</v>
      </c>
      <c r="L82" s="29">
        <f t="shared" si="15"/>
        <v>890.3</v>
      </c>
      <c r="M82" s="19">
        <v>12</v>
      </c>
      <c r="N82" s="20">
        <v>89.27</v>
      </c>
      <c r="O82" s="29">
        <f t="shared" si="16"/>
        <v>1071.24</v>
      </c>
      <c r="P82" s="19">
        <v>35</v>
      </c>
      <c r="Q82" s="20">
        <v>86.59</v>
      </c>
      <c r="R82" s="29">
        <f t="shared" si="17"/>
        <v>3030.65</v>
      </c>
      <c r="S82" s="19"/>
      <c r="T82" s="19"/>
      <c r="U82" s="29">
        <f t="shared" si="18"/>
        <v>0</v>
      </c>
      <c r="V82" s="48">
        <f t="shared" si="19"/>
        <v>139</v>
      </c>
      <c r="W82" s="19"/>
      <c r="X82" s="20">
        <f t="shared" si="20"/>
        <v>84.230143884892087</v>
      </c>
      <c r="Y82" s="19">
        <v>85</v>
      </c>
    </row>
    <row r="83" spans="1:25" x14ac:dyDescent="0.25">
      <c r="A83" s="18" t="s">
        <v>74</v>
      </c>
      <c r="B83" s="19"/>
      <c r="C83" s="19"/>
      <c r="D83" s="29">
        <f t="shared" si="21"/>
        <v>0</v>
      </c>
      <c r="E83" s="19"/>
      <c r="F83" s="19"/>
      <c r="G83" s="20"/>
      <c r="H83" s="29">
        <f t="shared" si="14"/>
        <v>0</v>
      </c>
      <c r="I83" s="19"/>
      <c r="J83" s="19"/>
      <c r="K83" s="268"/>
      <c r="L83" s="29">
        <f t="shared" si="15"/>
        <v>0</v>
      </c>
      <c r="M83" s="19"/>
      <c r="N83" s="20"/>
      <c r="O83" s="29">
        <f t="shared" si="16"/>
        <v>0</v>
      </c>
      <c r="P83" s="19"/>
      <c r="Q83" s="20"/>
      <c r="R83" s="29">
        <f t="shared" si="17"/>
        <v>0</v>
      </c>
      <c r="S83" s="19"/>
      <c r="T83" s="19"/>
      <c r="U83" s="29">
        <f t="shared" si="18"/>
        <v>0</v>
      </c>
      <c r="V83" s="48">
        <f t="shared" si="19"/>
        <v>0</v>
      </c>
      <c r="W83" s="19"/>
      <c r="X83" s="20" t="e">
        <f t="shared" si="20"/>
        <v>#DIV/0!</v>
      </c>
      <c r="Y83" s="19"/>
    </row>
    <row r="84" spans="1:25" x14ac:dyDescent="0.25">
      <c r="A84" s="28" t="s">
        <v>75</v>
      </c>
      <c r="B84" s="19">
        <v>6</v>
      </c>
      <c r="C84" s="19">
        <v>6</v>
      </c>
      <c r="D84" s="29">
        <f t="shared" si="21"/>
        <v>0</v>
      </c>
      <c r="E84" s="19">
        <v>6</v>
      </c>
      <c r="F84" s="19"/>
      <c r="G84" s="20">
        <v>89</v>
      </c>
      <c r="H84" s="29">
        <f t="shared" si="14"/>
        <v>534</v>
      </c>
      <c r="I84" s="19"/>
      <c r="J84" s="19"/>
      <c r="K84" s="268"/>
      <c r="L84" s="29">
        <f t="shared" si="15"/>
        <v>0</v>
      </c>
      <c r="M84" s="19"/>
      <c r="N84" s="20"/>
      <c r="O84" s="29">
        <f t="shared" si="16"/>
        <v>0</v>
      </c>
      <c r="P84" s="19"/>
      <c r="Q84" s="20"/>
      <c r="R84" s="29">
        <f t="shared" si="17"/>
        <v>0</v>
      </c>
      <c r="S84" s="19"/>
      <c r="T84" s="19"/>
      <c r="U84" s="29">
        <f t="shared" si="18"/>
        <v>0</v>
      </c>
      <c r="V84" s="48">
        <f t="shared" si="19"/>
        <v>6</v>
      </c>
      <c r="W84" s="19"/>
      <c r="X84" s="20">
        <f t="shared" si="20"/>
        <v>89</v>
      </c>
      <c r="Y84" s="19"/>
    </row>
    <row r="85" spans="1:25" x14ac:dyDescent="0.25">
      <c r="A85" s="18" t="s">
        <v>76</v>
      </c>
      <c r="B85" s="19">
        <v>31</v>
      </c>
      <c r="C85" s="19">
        <v>31</v>
      </c>
      <c r="D85" s="29">
        <f t="shared" si="21"/>
        <v>0</v>
      </c>
      <c r="E85" s="19">
        <v>20</v>
      </c>
      <c r="F85" s="19"/>
      <c r="G85" s="20">
        <v>85.5</v>
      </c>
      <c r="H85" s="29">
        <f t="shared" si="14"/>
        <v>1710</v>
      </c>
      <c r="I85" s="19"/>
      <c r="J85" s="19"/>
      <c r="K85" s="268"/>
      <c r="L85" s="29">
        <f t="shared" si="15"/>
        <v>0</v>
      </c>
      <c r="M85" s="19">
        <v>11</v>
      </c>
      <c r="N85" s="20">
        <v>89.37</v>
      </c>
      <c r="O85" s="29">
        <f t="shared" si="16"/>
        <v>983.07</v>
      </c>
      <c r="P85" s="19"/>
      <c r="Q85" s="20"/>
      <c r="R85" s="29">
        <f t="shared" si="17"/>
        <v>0</v>
      </c>
      <c r="S85" s="19"/>
      <c r="T85" s="19"/>
      <c r="U85" s="29">
        <f t="shared" si="18"/>
        <v>0</v>
      </c>
      <c r="V85" s="48">
        <f t="shared" si="19"/>
        <v>31</v>
      </c>
      <c r="W85" s="19"/>
      <c r="X85" s="20">
        <f t="shared" si="20"/>
        <v>86.873225806451615</v>
      </c>
      <c r="Y85" s="19">
        <v>11</v>
      </c>
    </row>
    <row r="86" spans="1:25" x14ac:dyDescent="0.25">
      <c r="A86" s="18" t="s">
        <v>77</v>
      </c>
      <c r="B86" s="19"/>
      <c r="C86" s="19"/>
      <c r="D86" s="29">
        <f t="shared" si="21"/>
        <v>0</v>
      </c>
      <c r="E86" s="19"/>
      <c r="F86" s="19"/>
      <c r="G86" s="20"/>
      <c r="H86" s="29">
        <f t="shared" si="14"/>
        <v>0</v>
      </c>
      <c r="I86" s="19"/>
      <c r="J86" s="19"/>
      <c r="K86" s="268"/>
      <c r="L86" s="29">
        <f t="shared" si="15"/>
        <v>0</v>
      </c>
      <c r="M86" s="19"/>
      <c r="N86" s="20"/>
      <c r="O86" s="29">
        <f t="shared" si="16"/>
        <v>0</v>
      </c>
      <c r="P86" s="19"/>
      <c r="Q86" s="20"/>
      <c r="R86" s="29">
        <f t="shared" si="17"/>
        <v>0</v>
      </c>
      <c r="S86" s="19"/>
      <c r="T86" s="19"/>
      <c r="U86" s="29">
        <f t="shared" si="18"/>
        <v>0</v>
      </c>
      <c r="V86" s="48">
        <f t="shared" si="19"/>
        <v>0</v>
      </c>
      <c r="W86" s="19"/>
      <c r="X86" s="20" t="e">
        <f t="shared" si="20"/>
        <v>#DIV/0!</v>
      </c>
      <c r="Y86" s="19"/>
    </row>
    <row r="87" spans="1:25" x14ac:dyDescent="0.25">
      <c r="A87" s="28" t="s">
        <v>78</v>
      </c>
      <c r="B87" s="19">
        <v>511</v>
      </c>
      <c r="C87" s="19">
        <v>511</v>
      </c>
      <c r="D87" s="29">
        <f t="shared" si="21"/>
        <v>0</v>
      </c>
      <c r="E87" s="19">
        <v>471</v>
      </c>
      <c r="F87" s="19"/>
      <c r="G87" s="20">
        <v>85.3</v>
      </c>
      <c r="H87" s="29">
        <f t="shared" si="14"/>
        <v>40176.299999999996</v>
      </c>
      <c r="I87" s="19">
        <v>40</v>
      </c>
      <c r="J87" s="19"/>
      <c r="K87" s="268">
        <v>81.81</v>
      </c>
      <c r="L87" s="29">
        <f t="shared" si="15"/>
        <v>3272.4</v>
      </c>
      <c r="M87" s="19"/>
      <c r="N87" s="20"/>
      <c r="O87" s="29">
        <f t="shared" si="16"/>
        <v>0</v>
      </c>
      <c r="P87" s="19"/>
      <c r="Q87" s="20"/>
      <c r="R87" s="29">
        <f t="shared" si="17"/>
        <v>0</v>
      </c>
      <c r="S87" s="19"/>
      <c r="T87" s="19"/>
      <c r="U87" s="29">
        <f t="shared" si="18"/>
        <v>0</v>
      </c>
      <c r="V87" s="48">
        <f t="shared" si="19"/>
        <v>511</v>
      </c>
      <c r="W87" s="19"/>
      <c r="X87" s="20">
        <f t="shared" si="20"/>
        <v>85.026810176125238</v>
      </c>
      <c r="Y87" s="19">
        <v>45</v>
      </c>
    </row>
    <row r="88" spans="1:25" x14ac:dyDescent="0.25">
      <c r="A88" s="18" t="s">
        <v>79</v>
      </c>
      <c r="B88" s="19">
        <v>80</v>
      </c>
      <c r="C88" s="19">
        <v>80</v>
      </c>
      <c r="D88" s="29">
        <f t="shared" si="21"/>
        <v>0</v>
      </c>
      <c r="E88" s="19">
        <v>4</v>
      </c>
      <c r="F88" s="19"/>
      <c r="G88" s="20">
        <v>87</v>
      </c>
      <c r="H88" s="29">
        <f t="shared" si="14"/>
        <v>348</v>
      </c>
      <c r="I88" s="19">
        <v>40</v>
      </c>
      <c r="J88" s="19"/>
      <c r="K88" s="268">
        <v>89.62</v>
      </c>
      <c r="L88" s="29">
        <f t="shared" si="15"/>
        <v>3584.8</v>
      </c>
      <c r="M88" s="19">
        <v>6</v>
      </c>
      <c r="N88" s="20">
        <v>84.58</v>
      </c>
      <c r="O88" s="29">
        <f t="shared" si="16"/>
        <v>507.48</v>
      </c>
      <c r="P88" s="19">
        <v>30</v>
      </c>
      <c r="Q88" s="20">
        <v>89.45</v>
      </c>
      <c r="R88" s="29">
        <f t="shared" si="17"/>
        <v>2683.5</v>
      </c>
      <c r="S88" s="19"/>
      <c r="T88" s="19"/>
      <c r="U88" s="29">
        <f t="shared" si="18"/>
        <v>0</v>
      </c>
      <c r="V88" s="48">
        <f t="shared" si="19"/>
        <v>80</v>
      </c>
      <c r="W88" s="19"/>
      <c r="X88" s="20">
        <f t="shared" si="20"/>
        <v>89.047250000000005</v>
      </c>
      <c r="Y88" s="19">
        <v>88</v>
      </c>
    </row>
    <row r="89" spans="1:25" x14ac:dyDescent="0.25">
      <c r="A89" s="18" t="s">
        <v>80</v>
      </c>
      <c r="B89" s="19">
        <v>17</v>
      </c>
      <c r="C89" s="19">
        <v>17</v>
      </c>
      <c r="D89" s="29">
        <f t="shared" si="21"/>
        <v>0</v>
      </c>
      <c r="E89" s="19"/>
      <c r="F89" s="19"/>
      <c r="G89" s="20"/>
      <c r="H89" s="29">
        <f t="shared" si="14"/>
        <v>0</v>
      </c>
      <c r="I89" s="19">
        <v>17</v>
      </c>
      <c r="J89" s="19">
        <v>17</v>
      </c>
      <c r="K89" s="268">
        <v>85.41</v>
      </c>
      <c r="L89" s="29">
        <f t="shared" si="15"/>
        <v>1451.97</v>
      </c>
      <c r="M89" s="19"/>
      <c r="N89" s="20"/>
      <c r="O89" s="29">
        <f t="shared" si="16"/>
        <v>0</v>
      </c>
      <c r="P89" s="19"/>
      <c r="Q89" s="20"/>
      <c r="R89" s="29">
        <f t="shared" si="17"/>
        <v>0</v>
      </c>
      <c r="S89" s="19"/>
      <c r="T89" s="19"/>
      <c r="U89" s="29">
        <f t="shared" si="18"/>
        <v>0</v>
      </c>
      <c r="V89" s="48">
        <f t="shared" si="19"/>
        <v>17</v>
      </c>
      <c r="W89" s="19"/>
      <c r="X89" s="20">
        <f t="shared" si="20"/>
        <v>85.41</v>
      </c>
      <c r="Y89" s="19"/>
    </row>
    <row r="90" spans="1:25" x14ac:dyDescent="0.25">
      <c r="A90" s="28" t="s">
        <v>81</v>
      </c>
      <c r="B90" s="19">
        <v>4</v>
      </c>
      <c r="C90" s="19">
        <v>4</v>
      </c>
      <c r="D90" s="29">
        <f t="shared" si="21"/>
        <v>0</v>
      </c>
      <c r="E90" s="19">
        <v>4</v>
      </c>
      <c r="F90" s="19"/>
      <c r="G90" s="20">
        <v>96.25</v>
      </c>
      <c r="H90" s="29">
        <f t="shared" si="14"/>
        <v>385</v>
      </c>
      <c r="I90" s="19"/>
      <c r="J90" s="19"/>
      <c r="K90" s="21"/>
      <c r="L90" s="29">
        <f t="shared" si="15"/>
        <v>0</v>
      </c>
      <c r="M90" s="19"/>
      <c r="N90" s="20"/>
      <c r="O90" s="29">
        <f t="shared" si="16"/>
        <v>0</v>
      </c>
      <c r="P90" s="19"/>
      <c r="Q90" s="20"/>
      <c r="R90" s="29">
        <f t="shared" si="17"/>
        <v>0</v>
      </c>
      <c r="S90" s="19"/>
      <c r="T90" s="19"/>
      <c r="U90" s="29">
        <f t="shared" si="18"/>
        <v>0</v>
      </c>
      <c r="V90" s="48">
        <f t="shared" si="19"/>
        <v>4</v>
      </c>
      <c r="W90" s="19"/>
      <c r="X90" s="20">
        <f t="shared" si="20"/>
        <v>96.25</v>
      </c>
      <c r="Y90" s="19"/>
    </row>
    <row r="91" spans="1:25" x14ac:dyDescent="0.25">
      <c r="A91" s="18" t="s">
        <v>82</v>
      </c>
      <c r="B91" s="19"/>
      <c r="C91" s="19"/>
      <c r="D91" s="29">
        <f t="shared" si="21"/>
        <v>0</v>
      </c>
      <c r="E91" s="19"/>
      <c r="F91" s="19"/>
      <c r="G91" s="20"/>
      <c r="H91" s="29">
        <f t="shared" si="14"/>
        <v>0</v>
      </c>
      <c r="I91" s="19"/>
      <c r="J91" s="19"/>
      <c r="K91" s="21"/>
      <c r="L91" s="29">
        <f t="shared" si="15"/>
        <v>0</v>
      </c>
      <c r="M91" s="19"/>
      <c r="N91" s="20"/>
      <c r="O91" s="29">
        <f t="shared" si="16"/>
        <v>0</v>
      </c>
      <c r="P91" s="19"/>
      <c r="Q91" s="20"/>
      <c r="R91" s="29">
        <f t="shared" si="17"/>
        <v>0</v>
      </c>
      <c r="S91" s="19"/>
      <c r="T91" s="19"/>
      <c r="U91" s="29">
        <f t="shared" si="18"/>
        <v>0</v>
      </c>
      <c r="V91" s="48">
        <f t="shared" si="19"/>
        <v>0</v>
      </c>
      <c r="W91" s="19"/>
      <c r="X91" s="20" t="e">
        <f t="shared" si="20"/>
        <v>#DIV/0!</v>
      </c>
      <c r="Y91" s="19"/>
    </row>
    <row r="92" spans="1:25" x14ac:dyDescent="0.25">
      <c r="A92" s="18" t="s">
        <v>83</v>
      </c>
      <c r="B92" s="19"/>
      <c r="C92" s="19"/>
      <c r="D92" s="29">
        <f t="shared" si="21"/>
        <v>0</v>
      </c>
      <c r="E92" s="19"/>
      <c r="F92" s="19"/>
      <c r="G92" s="20"/>
      <c r="H92" s="29">
        <f t="shared" si="14"/>
        <v>0</v>
      </c>
      <c r="I92" s="19"/>
      <c r="J92" s="19"/>
      <c r="K92" s="21"/>
      <c r="L92" s="29">
        <f t="shared" si="15"/>
        <v>0</v>
      </c>
      <c r="M92" s="19"/>
      <c r="N92" s="20"/>
      <c r="O92" s="29">
        <f t="shared" si="16"/>
        <v>0</v>
      </c>
      <c r="P92" s="19"/>
      <c r="Q92" s="20"/>
      <c r="R92" s="29">
        <f t="shared" si="17"/>
        <v>0</v>
      </c>
      <c r="S92" s="19"/>
      <c r="T92" s="19"/>
      <c r="U92" s="29">
        <f t="shared" si="18"/>
        <v>0</v>
      </c>
      <c r="V92" s="48">
        <f t="shared" si="19"/>
        <v>0</v>
      </c>
      <c r="W92" s="19"/>
      <c r="X92" s="20" t="e">
        <f t="shared" si="20"/>
        <v>#DIV/0!</v>
      </c>
      <c r="Y92" s="19"/>
    </row>
    <row r="93" spans="1:25" s="2" customFormat="1" x14ac:dyDescent="0.25">
      <c r="A93" s="28" t="s">
        <v>84</v>
      </c>
      <c r="B93" s="272">
        <f>SUM(B94:B110)</f>
        <v>783.4</v>
      </c>
      <c r="C93" s="272">
        <f>SUM(C94:C110)</f>
        <v>783.4</v>
      </c>
      <c r="D93" s="29">
        <f t="shared" si="21"/>
        <v>0</v>
      </c>
      <c r="E93" s="19">
        <f>SUM(E94:E110)</f>
        <v>280</v>
      </c>
      <c r="F93" s="19">
        <f>SUM(F94:F110)</f>
        <v>0</v>
      </c>
      <c r="G93" s="20">
        <f>H93/E93</f>
        <v>92.250178571428563</v>
      </c>
      <c r="H93" s="29">
        <f>SUM(H94:H110)</f>
        <v>25830.05</v>
      </c>
      <c r="I93" s="19">
        <f>SUM(I94:I110)</f>
        <v>0</v>
      </c>
      <c r="J93" s="19">
        <f>SUM(J94:J110)</f>
        <v>0</v>
      </c>
      <c r="K93" s="21" t="e">
        <f>L93/I93</f>
        <v>#DIV/0!</v>
      </c>
      <c r="L93" s="29">
        <f>SUM(L94:L110)</f>
        <v>0</v>
      </c>
      <c r="M93" s="19">
        <f>SUM(M94:M110)</f>
        <v>413.4</v>
      </c>
      <c r="N93" s="20">
        <f>O93/M93</f>
        <v>85.858427672955969</v>
      </c>
      <c r="O93" s="29">
        <f>SUM(O94:O110)</f>
        <v>35493.873999999996</v>
      </c>
      <c r="P93" s="19">
        <f>SUM(P94:P110)</f>
        <v>90</v>
      </c>
      <c r="Q93" s="20">
        <f>R93/P93</f>
        <v>60.040000000000006</v>
      </c>
      <c r="R93" s="29">
        <f>SUM(R94:R110)</f>
        <v>5403.6</v>
      </c>
      <c r="S93" s="19">
        <f>SUM(S94:S110)</f>
        <v>0</v>
      </c>
      <c r="T93" s="19" t="e">
        <f>U93/S93</f>
        <v>#DIV/0!</v>
      </c>
      <c r="U93" s="29">
        <f>SUM(U94:U110)</f>
        <v>0</v>
      </c>
      <c r="V93" s="48">
        <f>SUM(V94:V110)</f>
        <v>783.4</v>
      </c>
      <c r="W93" s="19">
        <f>SUM(W94:W110)</f>
        <v>0</v>
      </c>
      <c r="X93" s="20">
        <f t="shared" si="20"/>
        <v>85.176824100076601</v>
      </c>
      <c r="Y93" s="19">
        <f>SUM(Y94:Y110)</f>
        <v>159</v>
      </c>
    </row>
    <row r="94" spans="1:25" x14ac:dyDescent="0.25">
      <c r="A94" s="35" t="s">
        <v>85</v>
      </c>
      <c r="B94" s="272">
        <v>421.4</v>
      </c>
      <c r="C94" s="272">
        <v>421.4</v>
      </c>
      <c r="D94" s="29">
        <f t="shared" si="21"/>
        <v>0</v>
      </c>
      <c r="E94" s="19">
        <v>163</v>
      </c>
      <c r="F94" s="19"/>
      <c r="G94" s="20">
        <v>95.99</v>
      </c>
      <c r="H94" s="29">
        <f t="shared" si="14"/>
        <v>15646.369999999999</v>
      </c>
      <c r="I94" s="19"/>
      <c r="J94" s="19"/>
      <c r="K94" s="21"/>
      <c r="L94" s="29">
        <f t="shared" si="15"/>
        <v>0</v>
      </c>
      <c r="M94" s="19">
        <v>258.39999999999998</v>
      </c>
      <c r="N94" s="20">
        <v>95.91</v>
      </c>
      <c r="O94" s="29">
        <f t="shared" si="16"/>
        <v>24783.143999999997</v>
      </c>
      <c r="P94" s="19"/>
      <c r="Q94" s="20"/>
      <c r="R94" s="29">
        <f t="shared" si="17"/>
        <v>0</v>
      </c>
      <c r="S94" s="19"/>
      <c r="T94" s="19"/>
      <c r="U94" s="29">
        <f t="shared" si="18"/>
        <v>0</v>
      </c>
      <c r="V94" s="48">
        <f t="shared" si="19"/>
        <v>421.4</v>
      </c>
      <c r="W94" s="19"/>
      <c r="X94" s="20">
        <f t="shared" si="20"/>
        <v>95.940944470811573</v>
      </c>
      <c r="Y94" s="19">
        <v>159</v>
      </c>
    </row>
    <row r="95" spans="1:25" x14ac:dyDescent="0.25">
      <c r="A95" s="35" t="s">
        <v>86</v>
      </c>
      <c r="B95" s="19"/>
      <c r="C95" s="19"/>
      <c r="D95" s="29">
        <f t="shared" si="21"/>
        <v>0</v>
      </c>
      <c r="E95" s="19"/>
      <c r="F95" s="19"/>
      <c r="G95" s="20"/>
      <c r="H95" s="29">
        <f t="shared" si="14"/>
        <v>0</v>
      </c>
      <c r="I95" s="19"/>
      <c r="J95" s="19"/>
      <c r="K95" s="21"/>
      <c r="L95" s="29">
        <f t="shared" si="15"/>
        <v>0</v>
      </c>
      <c r="M95" s="19"/>
      <c r="N95" s="20"/>
      <c r="O95" s="29">
        <f t="shared" si="16"/>
        <v>0</v>
      </c>
      <c r="P95" s="19"/>
      <c r="Q95" s="20"/>
      <c r="R95" s="29">
        <f t="shared" si="17"/>
        <v>0</v>
      </c>
      <c r="S95" s="19"/>
      <c r="T95" s="19"/>
      <c r="U95" s="29">
        <f t="shared" si="18"/>
        <v>0</v>
      </c>
      <c r="V95" s="48">
        <f t="shared" si="19"/>
        <v>0</v>
      </c>
      <c r="W95" s="19"/>
      <c r="X95" s="20" t="e">
        <f t="shared" si="20"/>
        <v>#DIV/0!</v>
      </c>
      <c r="Y95" s="19"/>
    </row>
    <row r="96" spans="1:25" x14ac:dyDescent="0.25">
      <c r="A96" s="35" t="s">
        <v>87</v>
      </c>
      <c r="B96" s="19"/>
      <c r="C96" s="19"/>
      <c r="D96" s="29">
        <f t="shared" si="21"/>
        <v>0</v>
      </c>
      <c r="E96" s="19"/>
      <c r="F96" s="19"/>
      <c r="G96" s="20"/>
      <c r="H96" s="29">
        <f t="shared" si="14"/>
        <v>0</v>
      </c>
      <c r="I96" s="19"/>
      <c r="J96" s="19"/>
      <c r="K96" s="21"/>
      <c r="L96" s="29">
        <f t="shared" si="15"/>
        <v>0</v>
      </c>
      <c r="M96" s="19"/>
      <c r="N96" s="20"/>
      <c r="O96" s="29">
        <f t="shared" si="16"/>
        <v>0</v>
      </c>
      <c r="P96" s="19"/>
      <c r="Q96" s="20"/>
      <c r="R96" s="29">
        <f t="shared" si="17"/>
        <v>0</v>
      </c>
      <c r="S96" s="19"/>
      <c r="T96" s="19"/>
      <c r="U96" s="29">
        <f t="shared" si="18"/>
        <v>0</v>
      </c>
      <c r="V96" s="48">
        <f t="shared" si="19"/>
        <v>0</v>
      </c>
      <c r="W96" s="19"/>
      <c r="X96" s="20" t="e">
        <f t="shared" si="20"/>
        <v>#DIV/0!</v>
      </c>
      <c r="Y96" s="19"/>
    </row>
    <row r="97" spans="1:25" x14ac:dyDescent="0.25">
      <c r="A97" s="35" t="s">
        <v>88</v>
      </c>
      <c r="B97" s="19"/>
      <c r="C97" s="19"/>
      <c r="D97" s="29">
        <f t="shared" si="21"/>
        <v>0</v>
      </c>
      <c r="E97" s="19"/>
      <c r="F97" s="19"/>
      <c r="G97" s="20"/>
      <c r="H97" s="29">
        <f t="shared" si="14"/>
        <v>0</v>
      </c>
      <c r="I97" s="19"/>
      <c r="J97" s="19"/>
      <c r="K97" s="21"/>
      <c r="L97" s="29">
        <f t="shared" si="15"/>
        <v>0</v>
      </c>
      <c r="M97" s="19"/>
      <c r="N97" s="20"/>
      <c r="O97" s="29">
        <f t="shared" si="16"/>
        <v>0</v>
      </c>
      <c r="P97" s="19"/>
      <c r="Q97" s="20"/>
      <c r="R97" s="29">
        <f t="shared" si="17"/>
        <v>0</v>
      </c>
      <c r="S97" s="19"/>
      <c r="T97" s="19"/>
      <c r="U97" s="29">
        <f t="shared" si="18"/>
        <v>0</v>
      </c>
      <c r="V97" s="48">
        <f t="shared" si="19"/>
        <v>0</v>
      </c>
      <c r="W97" s="19"/>
      <c r="X97" s="20" t="e">
        <f t="shared" si="20"/>
        <v>#DIV/0!</v>
      </c>
      <c r="Y97" s="19"/>
    </row>
    <row r="98" spans="1:25" x14ac:dyDescent="0.25">
      <c r="A98" s="35" t="s">
        <v>89</v>
      </c>
      <c r="B98" s="19">
        <v>84</v>
      </c>
      <c r="C98" s="19">
        <v>84</v>
      </c>
      <c r="D98" s="29">
        <f t="shared" si="21"/>
        <v>0</v>
      </c>
      <c r="E98" s="19"/>
      <c r="F98" s="19"/>
      <c r="G98" s="20"/>
      <c r="H98" s="29">
        <f t="shared" si="14"/>
        <v>0</v>
      </c>
      <c r="I98" s="19"/>
      <c r="J98" s="19"/>
      <c r="K98" s="21"/>
      <c r="L98" s="29">
        <f t="shared" si="15"/>
        <v>0</v>
      </c>
      <c r="M98" s="19">
        <v>84</v>
      </c>
      <c r="N98" s="20">
        <v>53.21</v>
      </c>
      <c r="O98" s="29">
        <f t="shared" si="16"/>
        <v>4469.6400000000003</v>
      </c>
      <c r="P98" s="19"/>
      <c r="Q98" s="20"/>
      <c r="R98" s="29">
        <f t="shared" si="17"/>
        <v>0</v>
      </c>
      <c r="S98" s="19"/>
      <c r="T98" s="19"/>
      <c r="U98" s="29">
        <f t="shared" si="18"/>
        <v>0</v>
      </c>
      <c r="V98" s="48">
        <f t="shared" si="19"/>
        <v>84</v>
      </c>
      <c r="W98" s="19"/>
      <c r="X98" s="20">
        <f t="shared" si="20"/>
        <v>53.21</v>
      </c>
      <c r="Y98" s="19"/>
    </row>
    <row r="99" spans="1:25" x14ac:dyDescent="0.25">
      <c r="A99" s="35" t="s">
        <v>90</v>
      </c>
      <c r="B99" s="19"/>
      <c r="C99" s="19"/>
      <c r="D99" s="29">
        <f t="shared" si="21"/>
        <v>0</v>
      </c>
      <c r="E99" s="19"/>
      <c r="F99" s="19"/>
      <c r="G99" s="20"/>
      <c r="H99" s="29">
        <f t="shared" si="14"/>
        <v>0</v>
      </c>
      <c r="I99" s="19"/>
      <c r="J99" s="19"/>
      <c r="K99" s="21"/>
      <c r="L99" s="29">
        <f t="shared" si="15"/>
        <v>0</v>
      </c>
      <c r="M99" s="19"/>
      <c r="N99" s="20"/>
      <c r="O99" s="29">
        <f t="shared" si="16"/>
        <v>0</v>
      </c>
      <c r="P99" s="19"/>
      <c r="Q99" s="20"/>
      <c r="R99" s="29">
        <f t="shared" si="17"/>
        <v>0</v>
      </c>
      <c r="S99" s="19"/>
      <c r="T99" s="19"/>
      <c r="U99" s="29">
        <f t="shared" si="18"/>
        <v>0</v>
      </c>
      <c r="V99" s="48">
        <f t="shared" si="19"/>
        <v>0</v>
      </c>
      <c r="W99" s="19"/>
      <c r="X99" s="20" t="e">
        <f t="shared" si="20"/>
        <v>#DIV/0!</v>
      </c>
      <c r="Y99" s="19"/>
    </row>
    <row r="100" spans="1:25" x14ac:dyDescent="0.25">
      <c r="A100" s="35" t="s">
        <v>91</v>
      </c>
      <c r="B100" s="19">
        <v>158</v>
      </c>
      <c r="C100" s="19">
        <v>158</v>
      </c>
      <c r="D100" s="29">
        <f t="shared" si="21"/>
        <v>0</v>
      </c>
      <c r="E100" s="19">
        <v>117</v>
      </c>
      <c r="F100" s="19"/>
      <c r="G100" s="20">
        <v>87.04</v>
      </c>
      <c r="H100" s="29">
        <f t="shared" si="14"/>
        <v>10183.68</v>
      </c>
      <c r="I100" s="19"/>
      <c r="J100" s="19"/>
      <c r="K100" s="21"/>
      <c r="L100" s="29">
        <f t="shared" si="15"/>
        <v>0</v>
      </c>
      <c r="M100" s="19">
        <v>27</v>
      </c>
      <c r="N100" s="20">
        <v>92.91</v>
      </c>
      <c r="O100" s="29">
        <f t="shared" si="16"/>
        <v>2508.5699999999997</v>
      </c>
      <c r="P100" s="19">
        <v>14</v>
      </c>
      <c r="Q100" s="20">
        <v>60.04</v>
      </c>
      <c r="R100" s="29">
        <f t="shared" si="17"/>
        <v>840.56</v>
      </c>
      <c r="S100" s="19"/>
      <c r="T100" s="19"/>
      <c r="U100" s="29">
        <f t="shared" si="18"/>
        <v>0</v>
      </c>
      <c r="V100" s="48">
        <f t="shared" si="19"/>
        <v>158</v>
      </c>
      <c r="W100" s="19"/>
      <c r="X100" s="20">
        <f t="shared" si="20"/>
        <v>85.650696202531648</v>
      </c>
      <c r="Y100" s="19"/>
    </row>
    <row r="101" spans="1:25" x14ac:dyDescent="0.25">
      <c r="A101" s="35" t="s">
        <v>92</v>
      </c>
      <c r="B101" s="19"/>
      <c r="C101" s="19"/>
      <c r="D101" s="29">
        <f t="shared" si="21"/>
        <v>0</v>
      </c>
      <c r="E101" s="19"/>
      <c r="F101" s="19"/>
      <c r="G101" s="20"/>
      <c r="H101" s="29">
        <f t="shared" si="14"/>
        <v>0</v>
      </c>
      <c r="I101" s="19"/>
      <c r="J101" s="19"/>
      <c r="K101" s="21"/>
      <c r="L101" s="29">
        <f t="shared" si="15"/>
        <v>0</v>
      </c>
      <c r="M101" s="19"/>
      <c r="N101" s="20"/>
      <c r="O101" s="29">
        <f t="shared" si="16"/>
        <v>0</v>
      </c>
      <c r="P101" s="19"/>
      <c r="Q101" s="20"/>
      <c r="R101" s="29">
        <f t="shared" si="17"/>
        <v>0</v>
      </c>
      <c r="S101" s="19"/>
      <c r="T101" s="19"/>
      <c r="U101" s="29">
        <f t="shared" si="18"/>
        <v>0</v>
      </c>
      <c r="V101" s="48">
        <f t="shared" si="19"/>
        <v>0</v>
      </c>
      <c r="W101" s="19"/>
      <c r="X101" s="20" t="e">
        <f t="shared" si="20"/>
        <v>#DIV/0!</v>
      </c>
      <c r="Y101" s="19"/>
    </row>
    <row r="102" spans="1:25" x14ac:dyDescent="0.25">
      <c r="A102" s="35" t="s">
        <v>93</v>
      </c>
      <c r="B102" s="19"/>
      <c r="C102" s="19"/>
      <c r="D102" s="29">
        <f t="shared" si="21"/>
        <v>0</v>
      </c>
      <c r="E102" s="19"/>
      <c r="F102" s="19"/>
      <c r="G102" s="20"/>
      <c r="H102" s="29">
        <f t="shared" si="14"/>
        <v>0</v>
      </c>
      <c r="I102" s="19"/>
      <c r="J102" s="19"/>
      <c r="K102" s="21"/>
      <c r="L102" s="29">
        <f t="shared" si="15"/>
        <v>0</v>
      </c>
      <c r="M102" s="19"/>
      <c r="N102" s="20"/>
      <c r="O102" s="29">
        <f t="shared" si="16"/>
        <v>0</v>
      </c>
      <c r="P102" s="19"/>
      <c r="Q102" s="20"/>
      <c r="R102" s="29">
        <f t="shared" si="17"/>
        <v>0</v>
      </c>
      <c r="S102" s="19"/>
      <c r="T102" s="19"/>
      <c r="U102" s="29">
        <f t="shared" si="18"/>
        <v>0</v>
      </c>
      <c r="V102" s="48">
        <f t="shared" si="19"/>
        <v>0</v>
      </c>
      <c r="W102" s="19"/>
      <c r="X102" s="20" t="e">
        <f t="shared" si="20"/>
        <v>#DIV/0!</v>
      </c>
      <c r="Y102" s="19"/>
    </row>
    <row r="103" spans="1:25" x14ac:dyDescent="0.25">
      <c r="A103" s="35" t="s">
        <v>94</v>
      </c>
      <c r="B103" s="19"/>
      <c r="C103" s="19"/>
      <c r="D103" s="29">
        <f t="shared" si="21"/>
        <v>0</v>
      </c>
      <c r="E103" s="19"/>
      <c r="F103" s="19"/>
      <c r="G103" s="20"/>
      <c r="H103" s="29">
        <f t="shared" si="14"/>
        <v>0</v>
      </c>
      <c r="I103" s="19"/>
      <c r="J103" s="19"/>
      <c r="K103" s="21"/>
      <c r="L103" s="29">
        <f t="shared" si="15"/>
        <v>0</v>
      </c>
      <c r="M103" s="19"/>
      <c r="N103" s="20"/>
      <c r="O103" s="29">
        <f t="shared" si="16"/>
        <v>0</v>
      </c>
      <c r="P103" s="19"/>
      <c r="Q103" s="20"/>
      <c r="R103" s="29">
        <f t="shared" si="17"/>
        <v>0</v>
      </c>
      <c r="S103" s="19"/>
      <c r="T103" s="19"/>
      <c r="U103" s="29">
        <f t="shared" si="18"/>
        <v>0</v>
      </c>
      <c r="V103" s="48">
        <f t="shared" si="19"/>
        <v>0</v>
      </c>
      <c r="W103" s="19"/>
      <c r="X103" s="20" t="e">
        <f t="shared" si="20"/>
        <v>#DIV/0!</v>
      </c>
      <c r="Y103" s="19"/>
    </row>
    <row r="104" spans="1:25" x14ac:dyDescent="0.25">
      <c r="A104" s="35" t="s">
        <v>95</v>
      </c>
      <c r="B104" s="19"/>
      <c r="C104" s="19"/>
      <c r="D104" s="29">
        <f t="shared" si="21"/>
        <v>0</v>
      </c>
      <c r="E104" s="19"/>
      <c r="F104" s="19"/>
      <c r="G104" s="20"/>
      <c r="H104" s="29">
        <f t="shared" si="14"/>
        <v>0</v>
      </c>
      <c r="I104" s="19"/>
      <c r="J104" s="19"/>
      <c r="K104" s="21"/>
      <c r="L104" s="29">
        <f t="shared" si="15"/>
        <v>0</v>
      </c>
      <c r="M104" s="19"/>
      <c r="N104" s="20"/>
      <c r="O104" s="29">
        <f t="shared" si="16"/>
        <v>0</v>
      </c>
      <c r="P104" s="19"/>
      <c r="Q104" s="20"/>
      <c r="R104" s="29">
        <f t="shared" si="17"/>
        <v>0</v>
      </c>
      <c r="S104" s="19"/>
      <c r="T104" s="19"/>
      <c r="U104" s="29">
        <f t="shared" si="18"/>
        <v>0</v>
      </c>
      <c r="V104" s="48">
        <f t="shared" si="19"/>
        <v>0</v>
      </c>
      <c r="W104" s="19"/>
      <c r="X104" s="20" t="e">
        <f t="shared" si="20"/>
        <v>#DIV/0!</v>
      </c>
      <c r="Y104" s="19"/>
    </row>
    <row r="105" spans="1:25" x14ac:dyDescent="0.25">
      <c r="A105" s="35" t="s">
        <v>147</v>
      </c>
      <c r="B105" s="19"/>
      <c r="C105" s="19"/>
      <c r="D105" s="29">
        <f t="shared" si="21"/>
        <v>0</v>
      </c>
      <c r="E105" s="19"/>
      <c r="F105" s="19"/>
      <c r="G105" s="20"/>
      <c r="H105" s="29">
        <f t="shared" si="14"/>
        <v>0</v>
      </c>
      <c r="I105" s="19"/>
      <c r="J105" s="19"/>
      <c r="K105" s="21"/>
      <c r="L105" s="29">
        <f t="shared" si="15"/>
        <v>0</v>
      </c>
      <c r="M105" s="19"/>
      <c r="N105" s="20"/>
      <c r="O105" s="29">
        <f t="shared" si="16"/>
        <v>0</v>
      </c>
      <c r="P105" s="19"/>
      <c r="Q105" s="20"/>
      <c r="R105" s="29">
        <f t="shared" si="17"/>
        <v>0</v>
      </c>
      <c r="S105" s="19"/>
      <c r="T105" s="19"/>
      <c r="U105" s="29">
        <f t="shared" si="18"/>
        <v>0</v>
      </c>
      <c r="V105" s="48">
        <f t="shared" si="19"/>
        <v>0</v>
      </c>
      <c r="W105" s="19"/>
      <c r="X105" s="20" t="e">
        <f t="shared" si="20"/>
        <v>#DIV/0!</v>
      </c>
      <c r="Y105" s="19"/>
    </row>
    <row r="106" spans="1:25" x14ac:dyDescent="0.25">
      <c r="A106" s="18" t="s">
        <v>165</v>
      </c>
      <c r="B106" s="19"/>
      <c r="C106" s="19"/>
      <c r="D106" s="29">
        <f t="shared" si="21"/>
        <v>0</v>
      </c>
      <c r="E106" s="19"/>
      <c r="F106" s="19"/>
      <c r="G106" s="20"/>
      <c r="H106" s="29">
        <f t="shared" si="14"/>
        <v>0</v>
      </c>
      <c r="I106" s="19"/>
      <c r="J106" s="19"/>
      <c r="K106" s="21"/>
      <c r="L106" s="29">
        <f t="shared" si="15"/>
        <v>0</v>
      </c>
      <c r="M106" s="19"/>
      <c r="N106" s="20"/>
      <c r="O106" s="29">
        <f t="shared" si="16"/>
        <v>0</v>
      </c>
      <c r="P106" s="19"/>
      <c r="Q106" s="20"/>
      <c r="R106" s="29">
        <f t="shared" si="17"/>
        <v>0</v>
      </c>
      <c r="S106" s="19"/>
      <c r="T106" s="19"/>
      <c r="U106" s="29">
        <f t="shared" si="18"/>
        <v>0</v>
      </c>
      <c r="V106" s="48">
        <f t="shared" si="19"/>
        <v>0</v>
      </c>
      <c r="W106" s="19"/>
      <c r="X106" s="20" t="e">
        <f t="shared" si="20"/>
        <v>#DIV/0!</v>
      </c>
      <c r="Y106" s="19"/>
    </row>
    <row r="107" spans="1:25" x14ac:dyDescent="0.25">
      <c r="A107" s="18" t="s">
        <v>160</v>
      </c>
      <c r="B107" s="19"/>
      <c r="C107" s="19"/>
      <c r="D107" s="29">
        <f t="shared" si="21"/>
        <v>0</v>
      </c>
      <c r="E107" s="19"/>
      <c r="F107" s="19"/>
      <c r="G107" s="20"/>
      <c r="H107" s="29">
        <f t="shared" si="14"/>
        <v>0</v>
      </c>
      <c r="I107" s="19"/>
      <c r="J107" s="19"/>
      <c r="K107" s="21"/>
      <c r="L107" s="29">
        <f t="shared" si="15"/>
        <v>0</v>
      </c>
      <c r="M107" s="19"/>
      <c r="N107" s="20"/>
      <c r="O107" s="29">
        <f t="shared" si="16"/>
        <v>0</v>
      </c>
      <c r="P107" s="19"/>
      <c r="Q107" s="20"/>
      <c r="R107" s="29">
        <f t="shared" si="17"/>
        <v>0</v>
      </c>
      <c r="S107" s="19"/>
      <c r="T107" s="19"/>
      <c r="U107" s="29">
        <f t="shared" si="18"/>
        <v>0</v>
      </c>
      <c r="V107" s="48">
        <f t="shared" si="19"/>
        <v>0</v>
      </c>
      <c r="W107" s="19"/>
      <c r="X107" s="20" t="e">
        <f t="shared" si="20"/>
        <v>#DIV/0!</v>
      </c>
      <c r="Y107" s="19"/>
    </row>
    <row r="108" spans="1:25" x14ac:dyDescent="0.25">
      <c r="A108" s="18" t="s">
        <v>189</v>
      </c>
      <c r="B108" s="19">
        <v>76</v>
      </c>
      <c r="C108" s="19">
        <v>76</v>
      </c>
      <c r="D108" s="29">
        <f t="shared" si="21"/>
        <v>0</v>
      </c>
      <c r="E108" s="19"/>
      <c r="F108" s="19"/>
      <c r="G108" s="20"/>
      <c r="H108" s="29">
        <f t="shared" si="14"/>
        <v>0</v>
      </c>
      <c r="I108" s="19"/>
      <c r="J108" s="19"/>
      <c r="K108" s="21"/>
      <c r="L108" s="29">
        <f t="shared" si="15"/>
        <v>0</v>
      </c>
      <c r="M108" s="19"/>
      <c r="N108" s="20"/>
      <c r="O108" s="29">
        <f t="shared" si="16"/>
        <v>0</v>
      </c>
      <c r="P108" s="19">
        <v>76</v>
      </c>
      <c r="Q108" s="20">
        <v>60.04</v>
      </c>
      <c r="R108" s="29">
        <f t="shared" si="17"/>
        <v>4563.04</v>
      </c>
      <c r="S108" s="19"/>
      <c r="T108" s="19"/>
      <c r="U108" s="29">
        <f t="shared" si="18"/>
        <v>0</v>
      </c>
      <c r="V108" s="48">
        <f t="shared" si="19"/>
        <v>76</v>
      </c>
      <c r="W108" s="19"/>
      <c r="X108" s="20">
        <f t="shared" si="20"/>
        <v>60.04</v>
      </c>
      <c r="Y108" s="19"/>
    </row>
    <row r="109" spans="1:25" x14ac:dyDescent="0.25">
      <c r="A109" s="18" t="s">
        <v>151</v>
      </c>
      <c r="B109" s="19">
        <v>44</v>
      </c>
      <c r="C109" s="19">
        <v>44</v>
      </c>
      <c r="D109" s="29">
        <f t="shared" si="21"/>
        <v>0</v>
      </c>
      <c r="E109" s="19"/>
      <c r="F109" s="19"/>
      <c r="G109" s="20"/>
      <c r="H109" s="29">
        <f t="shared" si="14"/>
        <v>0</v>
      </c>
      <c r="I109" s="19"/>
      <c r="J109" s="19"/>
      <c r="K109" s="21"/>
      <c r="L109" s="29">
        <f t="shared" si="15"/>
        <v>0</v>
      </c>
      <c r="M109" s="19">
        <v>44</v>
      </c>
      <c r="N109" s="20">
        <v>84.83</v>
      </c>
      <c r="O109" s="29">
        <f t="shared" si="16"/>
        <v>3732.52</v>
      </c>
      <c r="P109" s="19"/>
      <c r="Q109" s="20"/>
      <c r="R109" s="29">
        <f t="shared" si="17"/>
        <v>0</v>
      </c>
      <c r="S109" s="19"/>
      <c r="T109" s="19"/>
      <c r="U109" s="29">
        <f t="shared" si="18"/>
        <v>0</v>
      </c>
      <c r="V109" s="48">
        <f t="shared" si="19"/>
        <v>44</v>
      </c>
      <c r="W109" s="19"/>
      <c r="X109" s="20">
        <f t="shared" si="20"/>
        <v>84.83</v>
      </c>
      <c r="Y109" s="19"/>
    </row>
    <row r="110" spans="1:25" x14ac:dyDescent="0.25">
      <c r="A110" s="18" t="s">
        <v>228</v>
      </c>
      <c r="B110" s="19"/>
      <c r="C110" s="19"/>
      <c r="D110" s="29">
        <f t="shared" ref="D110" si="22">B110-C110</f>
        <v>0</v>
      </c>
      <c r="E110" s="19"/>
      <c r="F110" s="19"/>
      <c r="G110" s="20"/>
      <c r="H110" s="29">
        <f t="shared" ref="H110" si="23">E110*G110</f>
        <v>0</v>
      </c>
      <c r="I110" s="19"/>
      <c r="J110" s="19"/>
      <c r="K110" s="21"/>
      <c r="L110" s="29">
        <f t="shared" ref="L110" si="24">I110*K110</f>
        <v>0</v>
      </c>
      <c r="M110" s="19"/>
      <c r="N110" s="20"/>
      <c r="O110" s="29">
        <f t="shared" ref="O110" si="25">M110*N110</f>
        <v>0</v>
      </c>
      <c r="P110" s="19"/>
      <c r="Q110" s="20"/>
      <c r="R110" s="29">
        <f t="shared" ref="R110" si="26">P110*Q110</f>
        <v>0</v>
      </c>
      <c r="S110" s="19"/>
      <c r="T110" s="19"/>
      <c r="U110" s="29">
        <f t="shared" ref="U110" si="27">S110*T110</f>
        <v>0</v>
      </c>
      <c r="V110" s="48">
        <f t="shared" ref="V110" si="28">E110+I110+M110+P110+S110</f>
        <v>0</v>
      </c>
      <c r="W110" s="19"/>
      <c r="X110" s="20" t="e">
        <f t="shared" ref="X110" si="29">(H110+L110+O110+R110+U110)/V110</f>
        <v>#DIV/0!</v>
      </c>
      <c r="Y110" s="19"/>
    </row>
    <row r="111" spans="1:25" x14ac:dyDescent="0.25">
      <c r="A111" s="28" t="s">
        <v>96</v>
      </c>
      <c r="B111" s="19"/>
      <c r="C111" s="19"/>
      <c r="D111" s="29">
        <f t="shared" si="21"/>
        <v>0</v>
      </c>
      <c r="E111" s="19"/>
      <c r="F111" s="19"/>
      <c r="G111" s="20"/>
      <c r="H111" s="29">
        <f t="shared" si="14"/>
        <v>0</v>
      </c>
      <c r="I111" s="19"/>
      <c r="J111" s="19"/>
      <c r="K111" s="21"/>
      <c r="L111" s="29">
        <f t="shared" si="15"/>
        <v>0</v>
      </c>
      <c r="M111" s="19"/>
      <c r="N111" s="20"/>
      <c r="O111" s="29">
        <f t="shared" si="16"/>
        <v>0</v>
      </c>
      <c r="P111" s="19"/>
      <c r="Q111" s="20"/>
      <c r="R111" s="29">
        <f t="shared" si="17"/>
        <v>0</v>
      </c>
      <c r="S111" s="19"/>
      <c r="T111" s="19"/>
      <c r="U111" s="29">
        <f t="shared" si="18"/>
        <v>0</v>
      </c>
      <c r="V111" s="48">
        <f t="shared" si="19"/>
        <v>0</v>
      </c>
      <c r="W111" s="19"/>
      <c r="X111" s="20" t="e">
        <f t="shared" si="20"/>
        <v>#DIV/0!</v>
      </c>
      <c r="Y111" s="19"/>
    </row>
    <row r="112" spans="1:25" x14ac:dyDescent="0.25">
      <c r="A112" s="28" t="s">
        <v>98</v>
      </c>
      <c r="B112" s="19">
        <v>304.60000000000002</v>
      </c>
      <c r="C112" s="19">
        <v>304.60000000000002</v>
      </c>
      <c r="D112" s="29">
        <f t="shared" si="21"/>
        <v>0</v>
      </c>
      <c r="E112" s="19">
        <v>244</v>
      </c>
      <c r="F112" s="19"/>
      <c r="G112" s="20">
        <v>89.7</v>
      </c>
      <c r="H112" s="29">
        <f t="shared" si="14"/>
        <v>21886.799999999999</v>
      </c>
      <c r="I112" s="19"/>
      <c r="J112" s="19"/>
      <c r="K112" s="21"/>
      <c r="L112" s="29">
        <f t="shared" si="15"/>
        <v>0</v>
      </c>
      <c r="M112" s="19">
        <v>60.6</v>
      </c>
      <c r="N112" s="20">
        <v>91.71</v>
      </c>
      <c r="O112" s="29">
        <f t="shared" si="16"/>
        <v>5557.6260000000002</v>
      </c>
      <c r="P112" s="19"/>
      <c r="Q112" s="20"/>
      <c r="R112" s="29">
        <f t="shared" si="17"/>
        <v>0</v>
      </c>
      <c r="S112" s="19"/>
      <c r="T112" s="19"/>
      <c r="U112" s="29">
        <f t="shared" si="18"/>
        <v>0</v>
      </c>
      <c r="V112" s="48">
        <f t="shared" si="19"/>
        <v>304.60000000000002</v>
      </c>
      <c r="W112" s="19"/>
      <c r="X112" s="20">
        <f t="shared" si="20"/>
        <v>90.099888378200916</v>
      </c>
      <c r="Y112" s="19">
        <v>177</v>
      </c>
    </row>
    <row r="113" spans="1:25" x14ac:dyDescent="0.25">
      <c r="A113" s="28" t="s">
        <v>99</v>
      </c>
      <c r="B113" s="19"/>
      <c r="C113" s="19"/>
      <c r="D113" s="29">
        <f t="shared" si="21"/>
        <v>0</v>
      </c>
      <c r="E113" s="19"/>
      <c r="F113" s="19"/>
      <c r="G113" s="20"/>
      <c r="H113" s="29">
        <f t="shared" si="14"/>
        <v>0</v>
      </c>
      <c r="I113" s="19"/>
      <c r="J113" s="19"/>
      <c r="K113" s="21"/>
      <c r="L113" s="29">
        <f t="shared" si="15"/>
        <v>0</v>
      </c>
      <c r="M113" s="19"/>
      <c r="N113" s="20"/>
      <c r="O113" s="29">
        <f t="shared" si="16"/>
        <v>0</v>
      </c>
      <c r="P113" s="19"/>
      <c r="Q113" s="20"/>
      <c r="R113" s="29">
        <f t="shared" si="17"/>
        <v>0</v>
      </c>
      <c r="S113" s="19"/>
      <c r="T113" s="19"/>
      <c r="U113" s="29">
        <f t="shared" si="18"/>
        <v>0</v>
      </c>
      <c r="V113" s="48">
        <f t="shared" si="19"/>
        <v>0</v>
      </c>
      <c r="W113" s="19"/>
      <c r="X113" s="20" t="e">
        <f t="shared" si="20"/>
        <v>#DIV/0!</v>
      </c>
      <c r="Y113" s="19"/>
    </row>
    <row r="114" spans="1:25" x14ac:dyDescent="0.25">
      <c r="A114" s="28" t="s">
        <v>100</v>
      </c>
      <c r="B114" s="19"/>
      <c r="C114" s="19"/>
      <c r="D114" s="29">
        <f t="shared" si="21"/>
        <v>0</v>
      </c>
      <c r="E114" s="19"/>
      <c r="F114" s="19"/>
      <c r="G114" s="20"/>
      <c r="H114" s="29">
        <f t="shared" si="14"/>
        <v>0</v>
      </c>
      <c r="I114" s="19"/>
      <c r="J114" s="19"/>
      <c r="K114" s="21"/>
      <c r="L114" s="29">
        <f t="shared" si="15"/>
        <v>0</v>
      </c>
      <c r="M114" s="19"/>
      <c r="N114" s="20"/>
      <c r="O114" s="29">
        <f t="shared" si="16"/>
        <v>0</v>
      </c>
      <c r="P114" s="19"/>
      <c r="Q114" s="20"/>
      <c r="R114" s="29">
        <f t="shared" si="17"/>
        <v>0</v>
      </c>
      <c r="S114" s="19"/>
      <c r="T114" s="19"/>
      <c r="U114" s="29">
        <f t="shared" si="18"/>
        <v>0</v>
      </c>
      <c r="V114" s="48">
        <f t="shared" si="19"/>
        <v>0</v>
      </c>
      <c r="W114" s="19"/>
      <c r="X114" s="20" t="e">
        <f t="shared" si="20"/>
        <v>#DIV/0!</v>
      </c>
      <c r="Y114" s="19"/>
    </row>
    <row r="115" spans="1:25" x14ac:dyDescent="0.25">
      <c r="A115" s="28" t="s">
        <v>101</v>
      </c>
      <c r="B115" s="19"/>
      <c r="C115" s="19"/>
      <c r="D115" s="29">
        <f t="shared" si="21"/>
        <v>0</v>
      </c>
      <c r="E115" s="19"/>
      <c r="F115" s="19"/>
      <c r="G115" s="20"/>
      <c r="H115" s="29">
        <f t="shared" si="14"/>
        <v>0</v>
      </c>
      <c r="I115" s="19"/>
      <c r="J115" s="19"/>
      <c r="K115" s="21"/>
      <c r="L115" s="29">
        <f t="shared" si="15"/>
        <v>0</v>
      </c>
      <c r="M115" s="19"/>
      <c r="N115" s="20"/>
      <c r="O115" s="29">
        <f t="shared" si="16"/>
        <v>0</v>
      </c>
      <c r="P115" s="19"/>
      <c r="Q115" s="20"/>
      <c r="R115" s="29">
        <f t="shared" si="17"/>
        <v>0</v>
      </c>
      <c r="S115" s="19"/>
      <c r="T115" s="19"/>
      <c r="U115" s="29">
        <f t="shared" si="18"/>
        <v>0</v>
      </c>
      <c r="V115" s="48">
        <f t="shared" si="19"/>
        <v>0</v>
      </c>
      <c r="W115" s="19"/>
      <c r="X115" s="20" t="e">
        <f t="shared" si="20"/>
        <v>#DIV/0!</v>
      </c>
      <c r="Y115" s="19"/>
    </row>
    <row r="116" spans="1:25" x14ac:dyDescent="0.25">
      <c r="A116" s="28" t="s">
        <v>102</v>
      </c>
      <c r="B116" s="19"/>
      <c r="C116" s="19"/>
      <c r="D116" s="29">
        <f t="shared" si="21"/>
        <v>0</v>
      </c>
      <c r="E116" s="19"/>
      <c r="F116" s="19"/>
      <c r="G116" s="20"/>
      <c r="H116" s="29">
        <f t="shared" si="14"/>
        <v>0</v>
      </c>
      <c r="I116" s="19"/>
      <c r="J116" s="19"/>
      <c r="K116" s="21"/>
      <c r="L116" s="29">
        <f t="shared" si="15"/>
        <v>0</v>
      </c>
      <c r="M116" s="19"/>
      <c r="N116" s="20"/>
      <c r="O116" s="29">
        <f t="shared" si="16"/>
        <v>0</v>
      </c>
      <c r="P116" s="19"/>
      <c r="Q116" s="20"/>
      <c r="R116" s="29">
        <f t="shared" si="17"/>
        <v>0</v>
      </c>
      <c r="S116" s="19"/>
      <c r="T116" s="19"/>
      <c r="U116" s="29">
        <f t="shared" si="18"/>
        <v>0</v>
      </c>
      <c r="V116" s="48">
        <f t="shared" si="19"/>
        <v>0</v>
      </c>
      <c r="W116" s="19"/>
      <c r="X116" s="20" t="e">
        <f t="shared" si="20"/>
        <v>#DIV/0!</v>
      </c>
      <c r="Y116" s="19"/>
    </row>
    <row r="117" spans="1:25" x14ac:dyDescent="0.25">
      <c r="A117" s="28" t="s">
        <v>97</v>
      </c>
      <c r="B117" s="19"/>
      <c r="C117" s="19"/>
      <c r="D117" s="29">
        <f t="shared" si="21"/>
        <v>0</v>
      </c>
      <c r="E117" s="19"/>
      <c r="F117" s="19"/>
      <c r="G117" s="20"/>
      <c r="H117" s="29">
        <f t="shared" si="14"/>
        <v>0</v>
      </c>
      <c r="I117" s="19"/>
      <c r="J117" s="19"/>
      <c r="K117" s="21"/>
      <c r="L117" s="29">
        <f t="shared" si="15"/>
        <v>0</v>
      </c>
      <c r="M117" s="19"/>
      <c r="N117" s="20"/>
      <c r="O117" s="29">
        <f t="shared" si="16"/>
        <v>0</v>
      </c>
      <c r="P117" s="19"/>
      <c r="Q117" s="20"/>
      <c r="R117" s="29">
        <f t="shared" si="17"/>
        <v>0</v>
      </c>
      <c r="S117" s="19"/>
      <c r="T117" s="19"/>
      <c r="U117" s="29">
        <f t="shared" si="18"/>
        <v>0</v>
      </c>
      <c r="V117" s="48">
        <f t="shared" si="19"/>
        <v>0</v>
      </c>
      <c r="W117" s="19"/>
      <c r="X117" s="20" t="e">
        <f t="shared" si="20"/>
        <v>#DIV/0!</v>
      </c>
      <c r="Y117" s="19"/>
    </row>
    <row r="118" spans="1:25" x14ac:dyDescent="0.25">
      <c r="A118" s="18" t="s">
        <v>190</v>
      </c>
      <c r="B118" s="19"/>
      <c r="C118" s="19"/>
      <c r="D118" s="29">
        <f t="shared" si="21"/>
        <v>0</v>
      </c>
      <c r="E118" s="19"/>
      <c r="F118" s="19"/>
      <c r="G118" s="20"/>
      <c r="H118" s="29">
        <f t="shared" si="14"/>
        <v>0</v>
      </c>
      <c r="I118" s="19"/>
      <c r="J118" s="19"/>
      <c r="K118" s="21"/>
      <c r="L118" s="29">
        <f t="shared" si="15"/>
        <v>0</v>
      </c>
      <c r="M118" s="19"/>
      <c r="N118" s="20"/>
      <c r="O118" s="29">
        <f t="shared" si="16"/>
        <v>0</v>
      </c>
      <c r="P118" s="19"/>
      <c r="Q118" s="20"/>
      <c r="R118" s="29">
        <f t="shared" si="17"/>
        <v>0</v>
      </c>
      <c r="S118" s="19"/>
      <c r="T118" s="19"/>
      <c r="U118" s="29">
        <f t="shared" si="18"/>
        <v>0</v>
      </c>
      <c r="V118" s="48">
        <f t="shared" si="19"/>
        <v>0</v>
      </c>
      <c r="W118" s="19"/>
      <c r="X118" s="20" t="e">
        <f t="shared" si="20"/>
        <v>#DIV/0!</v>
      </c>
      <c r="Y118" s="19"/>
    </row>
    <row r="119" spans="1:25" x14ac:dyDescent="0.25">
      <c r="A119" s="28" t="s">
        <v>103</v>
      </c>
      <c r="B119" s="19"/>
      <c r="C119" s="19"/>
      <c r="D119" s="29">
        <f t="shared" si="21"/>
        <v>0</v>
      </c>
      <c r="E119" s="19"/>
      <c r="F119" s="19"/>
      <c r="G119" s="20"/>
      <c r="H119" s="29">
        <f t="shared" si="14"/>
        <v>0</v>
      </c>
      <c r="I119" s="19"/>
      <c r="J119" s="19"/>
      <c r="K119" s="21"/>
      <c r="L119" s="29">
        <f t="shared" si="15"/>
        <v>0</v>
      </c>
      <c r="M119" s="19"/>
      <c r="N119" s="20"/>
      <c r="O119" s="29">
        <f t="shared" si="16"/>
        <v>0</v>
      </c>
      <c r="P119" s="19"/>
      <c r="Q119" s="20"/>
      <c r="R119" s="29">
        <f t="shared" si="17"/>
        <v>0</v>
      </c>
      <c r="S119" s="19"/>
      <c r="T119" s="19"/>
      <c r="U119" s="29">
        <f t="shared" si="18"/>
        <v>0</v>
      </c>
      <c r="V119" s="48">
        <f t="shared" si="19"/>
        <v>0</v>
      </c>
      <c r="W119" s="19"/>
      <c r="X119" s="20" t="e">
        <f t="shared" si="20"/>
        <v>#DIV/0!</v>
      </c>
      <c r="Y119" s="19"/>
    </row>
    <row r="120" spans="1:25" x14ac:dyDescent="0.25">
      <c r="A120" s="18" t="s">
        <v>104</v>
      </c>
      <c r="B120" s="19"/>
      <c r="C120" s="19"/>
      <c r="D120" s="29">
        <f t="shared" si="21"/>
        <v>0</v>
      </c>
      <c r="E120" s="19"/>
      <c r="F120" s="19"/>
      <c r="G120" s="20"/>
      <c r="H120" s="29">
        <f t="shared" si="14"/>
        <v>0</v>
      </c>
      <c r="I120" s="19"/>
      <c r="J120" s="19"/>
      <c r="K120" s="21"/>
      <c r="L120" s="29">
        <f t="shared" si="15"/>
        <v>0</v>
      </c>
      <c r="M120" s="19"/>
      <c r="N120" s="20"/>
      <c r="O120" s="29">
        <f t="shared" si="16"/>
        <v>0</v>
      </c>
      <c r="P120" s="19"/>
      <c r="Q120" s="20"/>
      <c r="R120" s="29">
        <f t="shared" si="17"/>
        <v>0</v>
      </c>
      <c r="S120" s="19"/>
      <c r="T120" s="19"/>
      <c r="U120" s="29">
        <f t="shared" si="18"/>
        <v>0</v>
      </c>
      <c r="V120" s="48">
        <f t="shared" si="19"/>
        <v>0</v>
      </c>
      <c r="W120" s="19"/>
      <c r="X120" s="20" t="e">
        <f t="shared" si="20"/>
        <v>#DIV/0!</v>
      </c>
      <c r="Y120" s="19"/>
    </row>
    <row r="121" spans="1:25" x14ac:dyDescent="0.25">
      <c r="A121" s="18" t="s">
        <v>105</v>
      </c>
      <c r="B121" s="19"/>
      <c r="C121" s="19"/>
      <c r="D121" s="29">
        <f t="shared" si="21"/>
        <v>0</v>
      </c>
      <c r="E121" s="19"/>
      <c r="F121" s="19"/>
      <c r="G121" s="20"/>
      <c r="H121" s="29">
        <f t="shared" si="14"/>
        <v>0</v>
      </c>
      <c r="I121" s="19"/>
      <c r="J121" s="19"/>
      <c r="K121" s="21"/>
      <c r="L121" s="29">
        <f t="shared" si="15"/>
        <v>0</v>
      </c>
      <c r="M121" s="19"/>
      <c r="N121" s="20"/>
      <c r="O121" s="29">
        <f t="shared" si="16"/>
        <v>0</v>
      </c>
      <c r="P121" s="19"/>
      <c r="Q121" s="20"/>
      <c r="R121" s="29">
        <f t="shared" si="17"/>
        <v>0</v>
      </c>
      <c r="S121" s="19"/>
      <c r="T121" s="19"/>
      <c r="U121" s="29">
        <f t="shared" si="18"/>
        <v>0</v>
      </c>
      <c r="V121" s="48">
        <f t="shared" si="19"/>
        <v>0</v>
      </c>
      <c r="W121" s="19"/>
      <c r="X121" s="20" t="e">
        <f t="shared" si="20"/>
        <v>#DIV/0!</v>
      </c>
      <c r="Y121" s="19"/>
    </row>
    <row r="122" spans="1:25" x14ac:dyDescent="0.25">
      <c r="A122" s="28" t="s">
        <v>106</v>
      </c>
      <c r="B122" s="19"/>
      <c r="C122" s="19"/>
      <c r="D122" s="29">
        <f t="shared" si="21"/>
        <v>0</v>
      </c>
      <c r="E122" s="19"/>
      <c r="F122" s="19"/>
      <c r="G122" s="20"/>
      <c r="H122" s="29">
        <f t="shared" si="14"/>
        <v>0</v>
      </c>
      <c r="I122" s="19"/>
      <c r="J122" s="19"/>
      <c r="K122" s="21"/>
      <c r="L122" s="29">
        <f t="shared" si="15"/>
        <v>0</v>
      </c>
      <c r="M122" s="19"/>
      <c r="N122" s="20"/>
      <c r="O122" s="29">
        <f t="shared" si="16"/>
        <v>0</v>
      </c>
      <c r="P122" s="19"/>
      <c r="Q122" s="20"/>
      <c r="R122" s="29">
        <f t="shared" si="17"/>
        <v>0</v>
      </c>
      <c r="S122" s="19"/>
      <c r="T122" s="19"/>
      <c r="U122" s="29">
        <f t="shared" si="18"/>
        <v>0</v>
      </c>
      <c r="V122" s="48">
        <f t="shared" si="19"/>
        <v>0</v>
      </c>
      <c r="W122" s="19"/>
      <c r="X122" s="20" t="e">
        <f t="shared" si="20"/>
        <v>#DIV/0!</v>
      </c>
      <c r="Y122" s="19"/>
    </row>
    <row r="123" spans="1:25" x14ac:dyDescent="0.25">
      <c r="A123" s="18" t="s">
        <v>107</v>
      </c>
      <c r="B123" s="19"/>
      <c r="C123" s="19"/>
      <c r="D123" s="29">
        <f t="shared" si="21"/>
        <v>0</v>
      </c>
      <c r="E123" s="19"/>
      <c r="F123" s="19"/>
      <c r="G123" s="20"/>
      <c r="H123" s="29">
        <f t="shared" si="14"/>
        <v>0</v>
      </c>
      <c r="I123" s="19"/>
      <c r="J123" s="19"/>
      <c r="K123" s="21"/>
      <c r="L123" s="29">
        <f t="shared" si="15"/>
        <v>0</v>
      </c>
      <c r="M123" s="19"/>
      <c r="N123" s="20"/>
      <c r="O123" s="29">
        <f t="shared" si="16"/>
        <v>0</v>
      </c>
      <c r="P123" s="19"/>
      <c r="Q123" s="20"/>
      <c r="R123" s="29">
        <f t="shared" si="17"/>
        <v>0</v>
      </c>
      <c r="S123" s="19"/>
      <c r="T123" s="19"/>
      <c r="U123" s="29">
        <f t="shared" si="18"/>
        <v>0</v>
      </c>
      <c r="V123" s="48">
        <f t="shared" si="19"/>
        <v>0</v>
      </c>
      <c r="W123" s="19"/>
      <c r="X123" s="20" t="e">
        <f t="shared" si="20"/>
        <v>#DIV/0!</v>
      </c>
      <c r="Y123" s="19"/>
    </row>
    <row r="124" spans="1:25" x14ac:dyDescent="0.25">
      <c r="A124" s="18" t="s">
        <v>108</v>
      </c>
      <c r="B124" s="19"/>
      <c r="C124" s="19"/>
      <c r="D124" s="29">
        <f t="shared" si="21"/>
        <v>0</v>
      </c>
      <c r="E124" s="19"/>
      <c r="F124" s="19"/>
      <c r="G124" s="20"/>
      <c r="H124" s="29">
        <f t="shared" si="14"/>
        <v>0</v>
      </c>
      <c r="I124" s="19"/>
      <c r="J124" s="19"/>
      <c r="K124" s="21"/>
      <c r="L124" s="29">
        <f t="shared" si="15"/>
        <v>0</v>
      </c>
      <c r="M124" s="19"/>
      <c r="N124" s="20"/>
      <c r="O124" s="29">
        <f t="shared" si="16"/>
        <v>0</v>
      </c>
      <c r="P124" s="19"/>
      <c r="Q124" s="20"/>
      <c r="R124" s="29">
        <f t="shared" si="17"/>
        <v>0</v>
      </c>
      <c r="S124" s="19"/>
      <c r="T124" s="19"/>
      <c r="U124" s="29">
        <f t="shared" si="18"/>
        <v>0</v>
      </c>
      <c r="V124" s="48">
        <f t="shared" si="19"/>
        <v>0</v>
      </c>
      <c r="W124" s="19"/>
      <c r="X124" s="20" t="e">
        <f t="shared" si="20"/>
        <v>#DIV/0!</v>
      </c>
      <c r="Y124" s="19"/>
    </row>
    <row r="125" spans="1:25" x14ac:dyDescent="0.25">
      <c r="A125" s="28" t="s">
        <v>109</v>
      </c>
      <c r="B125" s="19"/>
      <c r="C125" s="19"/>
      <c r="D125" s="29">
        <f t="shared" si="21"/>
        <v>0</v>
      </c>
      <c r="E125" s="19"/>
      <c r="F125" s="19"/>
      <c r="G125" s="20"/>
      <c r="H125" s="29">
        <f t="shared" si="14"/>
        <v>0</v>
      </c>
      <c r="I125" s="19"/>
      <c r="J125" s="19"/>
      <c r="K125" s="21"/>
      <c r="L125" s="29">
        <f t="shared" si="15"/>
        <v>0</v>
      </c>
      <c r="M125" s="19"/>
      <c r="N125" s="20"/>
      <c r="O125" s="29">
        <f t="shared" si="16"/>
        <v>0</v>
      </c>
      <c r="P125" s="19"/>
      <c r="Q125" s="20"/>
      <c r="R125" s="29">
        <f t="shared" si="17"/>
        <v>0</v>
      </c>
      <c r="S125" s="19"/>
      <c r="T125" s="19"/>
      <c r="U125" s="29">
        <f t="shared" si="18"/>
        <v>0</v>
      </c>
      <c r="V125" s="48">
        <f t="shared" si="19"/>
        <v>0</v>
      </c>
      <c r="W125" s="19"/>
      <c r="X125" s="20" t="e">
        <f t="shared" si="20"/>
        <v>#DIV/0!</v>
      </c>
      <c r="Y125" s="19"/>
    </row>
    <row r="126" spans="1:25" x14ac:dyDescent="0.25">
      <c r="A126" s="18" t="s">
        <v>110</v>
      </c>
      <c r="B126" s="19"/>
      <c r="C126" s="19"/>
      <c r="D126" s="29">
        <f t="shared" si="21"/>
        <v>0</v>
      </c>
      <c r="E126" s="19"/>
      <c r="F126" s="19"/>
      <c r="G126" s="20"/>
      <c r="H126" s="29">
        <f t="shared" si="14"/>
        <v>0</v>
      </c>
      <c r="I126" s="19"/>
      <c r="J126" s="19"/>
      <c r="K126" s="21"/>
      <c r="L126" s="29">
        <f t="shared" si="15"/>
        <v>0</v>
      </c>
      <c r="M126" s="19"/>
      <c r="N126" s="20"/>
      <c r="O126" s="29">
        <f t="shared" si="16"/>
        <v>0</v>
      </c>
      <c r="P126" s="19"/>
      <c r="Q126" s="20"/>
      <c r="R126" s="29">
        <f t="shared" si="17"/>
        <v>0</v>
      </c>
      <c r="S126" s="19"/>
      <c r="T126" s="19"/>
      <c r="U126" s="29">
        <f t="shared" si="18"/>
        <v>0</v>
      </c>
      <c r="V126" s="48">
        <f t="shared" si="19"/>
        <v>0</v>
      </c>
      <c r="W126" s="19"/>
      <c r="X126" s="20" t="e">
        <f t="shared" si="20"/>
        <v>#DIV/0!</v>
      </c>
      <c r="Y126" s="19"/>
    </row>
    <row r="127" spans="1:25" x14ac:dyDescent="0.25">
      <c r="A127" s="18" t="s">
        <v>111</v>
      </c>
      <c r="B127" s="19"/>
      <c r="C127" s="19"/>
      <c r="D127" s="29">
        <f t="shared" si="21"/>
        <v>0</v>
      </c>
      <c r="E127" s="19"/>
      <c r="F127" s="19"/>
      <c r="G127" s="20"/>
      <c r="H127" s="29">
        <f t="shared" si="14"/>
        <v>0</v>
      </c>
      <c r="I127" s="19"/>
      <c r="J127" s="19"/>
      <c r="K127" s="21"/>
      <c r="L127" s="29">
        <f t="shared" si="15"/>
        <v>0</v>
      </c>
      <c r="M127" s="19"/>
      <c r="N127" s="20"/>
      <c r="O127" s="29">
        <f t="shared" si="16"/>
        <v>0</v>
      </c>
      <c r="P127" s="19"/>
      <c r="Q127" s="20"/>
      <c r="R127" s="29">
        <f t="shared" si="17"/>
        <v>0</v>
      </c>
      <c r="S127" s="19"/>
      <c r="T127" s="19"/>
      <c r="U127" s="29">
        <f t="shared" si="18"/>
        <v>0</v>
      </c>
      <c r="V127" s="48">
        <f t="shared" si="19"/>
        <v>0</v>
      </c>
      <c r="W127" s="19"/>
      <c r="X127" s="20" t="e">
        <f t="shared" si="20"/>
        <v>#DIV/0!</v>
      </c>
      <c r="Y127" s="19"/>
    </row>
    <row r="128" spans="1:25" x14ac:dyDescent="0.25">
      <c r="A128" s="28" t="s">
        <v>112</v>
      </c>
      <c r="B128" s="19"/>
      <c r="C128" s="19"/>
      <c r="D128" s="29">
        <f t="shared" si="21"/>
        <v>0</v>
      </c>
      <c r="E128" s="19"/>
      <c r="F128" s="19"/>
      <c r="G128" s="20"/>
      <c r="H128" s="29">
        <f t="shared" si="14"/>
        <v>0</v>
      </c>
      <c r="I128" s="19"/>
      <c r="J128" s="19"/>
      <c r="K128" s="21"/>
      <c r="L128" s="29">
        <f t="shared" si="15"/>
        <v>0</v>
      </c>
      <c r="M128" s="19"/>
      <c r="N128" s="20"/>
      <c r="O128" s="29">
        <f t="shared" si="16"/>
        <v>0</v>
      </c>
      <c r="P128" s="19"/>
      <c r="Q128" s="20"/>
      <c r="R128" s="29">
        <f t="shared" si="17"/>
        <v>0</v>
      </c>
      <c r="S128" s="19"/>
      <c r="T128" s="19"/>
      <c r="U128" s="29">
        <f t="shared" si="18"/>
        <v>0</v>
      </c>
      <c r="V128" s="48">
        <f t="shared" si="19"/>
        <v>0</v>
      </c>
      <c r="W128" s="19"/>
      <c r="X128" s="20" t="e">
        <f t="shared" si="20"/>
        <v>#DIV/0!</v>
      </c>
      <c r="Y128" s="19"/>
    </row>
    <row r="129" spans="1:25" x14ac:dyDescent="0.25">
      <c r="A129" s="18" t="s">
        <v>113</v>
      </c>
      <c r="B129" s="19"/>
      <c r="C129" s="19"/>
      <c r="D129" s="29">
        <f t="shared" si="21"/>
        <v>0</v>
      </c>
      <c r="E129" s="19"/>
      <c r="F129" s="19"/>
      <c r="G129" s="20"/>
      <c r="H129" s="29">
        <f t="shared" si="14"/>
        <v>0</v>
      </c>
      <c r="I129" s="19"/>
      <c r="J129" s="19"/>
      <c r="K129" s="21"/>
      <c r="L129" s="29">
        <f t="shared" si="15"/>
        <v>0</v>
      </c>
      <c r="M129" s="19"/>
      <c r="N129" s="20"/>
      <c r="O129" s="29">
        <f t="shared" si="16"/>
        <v>0</v>
      </c>
      <c r="P129" s="19"/>
      <c r="Q129" s="20"/>
      <c r="R129" s="29">
        <f t="shared" si="17"/>
        <v>0</v>
      </c>
      <c r="S129" s="19"/>
      <c r="T129" s="19"/>
      <c r="U129" s="29">
        <f t="shared" si="18"/>
        <v>0</v>
      </c>
      <c r="V129" s="48">
        <f t="shared" si="19"/>
        <v>0</v>
      </c>
      <c r="W129" s="19"/>
      <c r="X129" s="20" t="e">
        <f t="shared" si="20"/>
        <v>#DIV/0!</v>
      </c>
      <c r="Y129" s="19"/>
    </row>
    <row r="130" spans="1:25" x14ac:dyDescent="0.25">
      <c r="A130" s="28" t="s">
        <v>114</v>
      </c>
      <c r="B130" s="19"/>
      <c r="C130" s="19"/>
      <c r="D130" s="29">
        <f t="shared" si="21"/>
        <v>0</v>
      </c>
      <c r="E130" s="19"/>
      <c r="F130" s="19"/>
      <c r="G130" s="20"/>
      <c r="H130" s="29">
        <f t="shared" si="14"/>
        <v>0</v>
      </c>
      <c r="I130" s="19"/>
      <c r="J130" s="19"/>
      <c r="K130" s="21"/>
      <c r="L130" s="29">
        <f t="shared" si="15"/>
        <v>0</v>
      </c>
      <c r="M130" s="19"/>
      <c r="N130" s="20"/>
      <c r="O130" s="29">
        <f t="shared" si="16"/>
        <v>0</v>
      </c>
      <c r="P130" s="19"/>
      <c r="Q130" s="20"/>
      <c r="R130" s="29">
        <f t="shared" si="17"/>
        <v>0</v>
      </c>
      <c r="S130" s="19"/>
      <c r="T130" s="19"/>
      <c r="U130" s="29">
        <f t="shared" si="18"/>
        <v>0</v>
      </c>
      <c r="V130" s="48">
        <f t="shared" si="19"/>
        <v>0</v>
      </c>
      <c r="W130" s="19"/>
      <c r="X130" s="20" t="e">
        <f t="shared" si="20"/>
        <v>#DIV/0!</v>
      </c>
      <c r="Y130" s="19"/>
    </row>
    <row r="131" spans="1:25" x14ac:dyDescent="0.25">
      <c r="A131" s="18" t="s">
        <v>115</v>
      </c>
      <c r="B131" s="19"/>
      <c r="C131" s="19"/>
      <c r="D131" s="29">
        <f t="shared" si="21"/>
        <v>0</v>
      </c>
      <c r="E131" s="19"/>
      <c r="F131" s="19"/>
      <c r="G131" s="20"/>
      <c r="H131" s="29">
        <f t="shared" si="14"/>
        <v>0</v>
      </c>
      <c r="I131" s="19"/>
      <c r="J131" s="19"/>
      <c r="K131" s="21"/>
      <c r="L131" s="29">
        <f t="shared" si="15"/>
        <v>0</v>
      </c>
      <c r="M131" s="19"/>
      <c r="N131" s="20"/>
      <c r="O131" s="29">
        <f t="shared" si="16"/>
        <v>0</v>
      </c>
      <c r="P131" s="19"/>
      <c r="Q131" s="20"/>
      <c r="R131" s="29">
        <f t="shared" si="17"/>
        <v>0</v>
      </c>
      <c r="S131" s="19"/>
      <c r="T131" s="19"/>
      <c r="U131" s="29">
        <f t="shared" si="18"/>
        <v>0</v>
      </c>
      <c r="V131" s="48">
        <f t="shared" si="19"/>
        <v>0</v>
      </c>
      <c r="W131" s="19"/>
      <c r="X131" s="20" t="e">
        <f t="shared" si="20"/>
        <v>#DIV/0!</v>
      </c>
      <c r="Y131" s="19"/>
    </row>
    <row r="132" spans="1:25" x14ac:dyDescent="0.25">
      <c r="A132" s="28" t="s">
        <v>116</v>
      </c>
      <c r="B132" s="19"/>
      <c r="C132" s="19"/>
      <c r="D132" s="29">
        <f t="shared" si="21"/>
        <v>0</v>
      </c>
      <c r="E132" s="19"/>
      <c r="F132" s="19"/>
      <c r="G132" s="20"/>
      <c r="H132" s="29">
        <f t="shared" si="14"/>
        <v>0</v>
      </c>
      <c r="I132" s="19"/>
      <c r="J132" s="19"/>
      <c r="K132" s="21"/>
      <c r="L132" s="29">
        <f t="shared" si="15"/>
        <v>0</v>
      </c>
      <c r="M132" s="19"/>
      <c r="N132" s="20"/>
      <c r="O132" s="29">
        <f t="shared" si="16"/>
        <v>0</v>
      </c>
      <c r="P132" s="19"/>
      <c r="Q132" s="20"/>
      <c r="R132" s="29">
        <f t="shared" si="17"/>
        <v>0</v>
      </c>
      <c r="S132" s="19"/>
      <c r="T132" s="19"/>
      <c r="U132" s="29">
        <f t="shared" si="18"/>
        <v>0</v>
      </c>
      <c r="V132" s="48">
        <f t="shared" si="19"/>
        <v>0</v>
      </c>
      <c r="W132" s="19"/>
      <c r="X132" s="20" t="e">
        <f t="shared" si="20"/>
        <v>#DIV/0!</v>
      </c>
      <c r="Y132" s="19"/>
    </row>
    <row r="133" spans="1:25" x14ac:dyDescent="0.25">
      <c r="A133" s="18" t="s">
        <v>117</v>
      </c>
      <c r="B133" s="19"/>
      <c r="C133" s="19"/>
      <c r="D133" s="29">
        <f t="shared" si="21"/>
        <v>0</v>
      </c>
      <c r="E133" s="19"/>
      <c r="F133" s="19"/>
      <c r="G133" s="20"/>
      <c r="H133" s="29">
        <f t="shared" si="14"/>
        <v>0</v>
      </c>
      <c r="I133" s="19"/>
      <c r="J133" s="19"/>
      <c r="K133" s="21"/>
      <c r="L133" s="29">
        <f t="shared" si="15"/>
        <v>0</v>
      </c>
      <c r="M133" s="19"/>
      <c r="N133" s="20"/>
      <c r="O133" s="29">
        <f t="shared" si="16"/>
        <v>0</v>
      </c>
      <c r="P133" s="19"/>
      <c r="Q133" s="20"/>
      <c r="R133" s="29">
        <f t="shared" si="17"/>
        <v>0</v>
      </c>
      <c r="S133" s="19"/>
      <c r="T133" s="19"/>
      <c r="U133" s="29">
        <f t="shared" si="18"/>
        <v>0</v>
      </c>
      <c r="V133" s="48">
        <f t="shared" si="19"/>
        <v>0</v>
      </c>
      <c r="W133" s="19"/>
      <c r="X133" s="20" t="e">
        <f t="shared" si="20"/>
        <v>#DIV/0!</v>
      </c>
      <c r="Y133" s="19"/>
    </row>
    <row r="134" spans="1:25" x14ac:dyDescent="0.25">
      <c r="A134" s="28" t="s">
        <v>118</v>
      </c>
      <c r="B134" s="19"/>
      <c r="C134" s="19"/>
      <c r="D134" s="29">
        <f t="shared" si="21"/>
        <v>0</v>
      </c>
      <c r="E134" s="19"/>
      <c r="F134" s="19"/>
      <c r="G134" s="20"/>
      <c r="H134" s="29">
        <f t="shared" si="14"/>
        <v>0</v>
      </c>
      <c r="I134" s="19"/>
      <c r="J134" s="19"/>
      <c r="K134" s="21"/>
      <c r="L134" s="29">
        <f t="shared" si="15"/>
        <v>0</v>
      </c>
      <c r="M134" s="19"/>
      <c r="N134" s="20"/>
      <c r="O134" s="29">
        <f t="shared" si="16"/>
        <v>0</v>
      </c>
      <c r="P134" s="19"/>
      <c r="Q134" s="20"/>
      <c r="R134" s="29">
        <f t="shared" si="17"/>
        <v>0</v>
      </c>
      <c r="S134" s="19"/>
      <c r="T134" s="19"/>
      <c r="U134" s="29">
        <f t="shared" si="18"/>
        <v>0</v>
      </c>
      <c r="V134" s="48">
        <f t="shared" si="19"/>
        <v>0</v>
      </c>
      <c r="W134" s="19"/>
      <c r="X134" s="20" t="e">
        <f t="shared" si="20"/>
        <v>#DIV/0!</v>
      </c>
      <c r="Y134" s="19"/>
    </row>
    <row r="135" spans="1:25" x14ac:dyDescent="0.25">
      <c r="A135" s="28" t="s">
        <v>119</v>
      </c>
      <c r="B135" s="19">
        <v>348</v>
      </c>
      <c r="C135" s="19">
        <v>348</v>
      </c>
      <c r="D135" s="29">
        <f t="shared" si="21"/>
        <v>0</v>
      </c>
      <c r="E135" s="19">
        <v>333</v>
      </c>
      <c r="F135" s="19"/>
      <c r="G135" s="20">
        <v>79.849999999999994</v>
      </c>
      <c r="H135" s="29">
        <f t="shared" si="14"/>
        <v>26590.05</v>
      </c>
      <c r="I135" s="19">
        <v>15</v>
      </c>
      <c r="J135" s="19"/>
      <c r="K135" s="268">
        <v>82.94</v>
      </c>
      <c r="L135" s="29">
        <f t="shared" si="15"/>
        <v>1244.0999999999999</v>
      </c>
      <c r="M135" s="19"/>
      <c r="N135" s="20"/>
      <c r="O135" s="29">
        <f t="shared" si="16"/>
        <v>0</v>
      </c>
      <c r="P135" s="19"/>
      <c r="Q135" s="20"/>
      <c r="R135" s="29">
        <f t="shared" si="17"/>
        <v>0</v>
      </c>
      <c r="S135" s="19"/>
      <c r="T135" s="19"/>
      <c r="U135" s="29">
        <f t="shared" si="18"/>
        <v>0</v>
      </c>
      <c r="V135" s="48">
        <f t="shared" si="19"/>
        <v>348</v>
      </c>
      <c r="W135" s="19"/>
      <c r="X135" s="20">
        <f t="shared" si="20"/>
        <v>79.98318965517241</v>
      </c>
      <c r="Y135" s="19">
        <v>54</v>
      </c>
    </row>
    <row r="136" spans="1:25" x14ac:dyDescent="0.25">
      <c r="A136" s="18" t="s">
        <v>120</v>
      </c>
      <c r="B136" s="19"/>
      <c r="C136" s="19"/>
      <c r="D136" s="29">
        <f t="shared" si="21"/>
        <v>0</v>
      </c>
      <c r="E136" s="19"/>
      <c r="F136" s="19"/>
      <c r="G136" s="20"/>
      <c r="H136" s="29">
        <f t="shared" si="14"/>
        <v>0</v>
      </c>
      <c r="I136" s="19"/>
      <c r="J136" s="19"/>
      <c r="K136" s="21"/>
      <c r="L136" s="29">
        <f t="shared" si="15"/>
        <v>0</v>
      </c>
      <c r="M136" s="19"/>
      <c r="N136" s="20"/>
      <c r="O136" s="29">
        <f t="shared" si="16"/>
        <v>0</v>
      </c>
      <c r="P136" s="19"/>
      <c r="Q136" s="20"/>
      <c r="R136" s="29">
        <f t="shared" si="17"/>
        <v>0</v>
      </c>
      <c r="S136" s="19"/>
      <c r="T136" s="19"/>
      <c r="U136" s="29">
        <f t="shared" si="18"/>
        <v>0</v>
      </c>
      <c r="V136" s="48">
        <f t="shared" si="19"/>
        <v>0</v>
      </c>
      <c r="W136" s="19"/>
      <c r="X136" s="20" t="e">
        <f t="shared" si="20"/>
        <v>#DIV/0!</v>
      </c>
      <c r="Y136" s="19"/>
    </row>
    <row r="137" spans="1:25" x14ac:dyDescent="0.25">
      <c r="A137" s="28" t="s">
        <v>121</v>
      </c>
      <c r="B137" s="19"/>
      <c r="C137" s="19"/>
      <c r="D137" s="29">
        <f t="shared" si="21"/>
        <v>0</v>
      </c>
      <c r="E137" s="19"/>
      <c r="F137" s="19"/>
      <c r="G137" s="20"/>
      <c r="H137" s="29">
        <f t="shared" si="14"/>
        <v>0</v>
      </c>
      <c r="I137" s="19"/>
      <c r="J137" s="19"/>
      <c r="K137" s="21"/>
      <c r="L137" s="29">
        <f t="shared" si="15"/>
        <v>0</v>
      </c>
      <c r="M137" s="19"/>
      <c r="N137" s="20"/>
      <c r="O137" s="29">
        <f t="shared" si="16"/>
        <v>0</v>
      </c>
      <c r="P137" s="19"/>
      <c r="Q137" s="20"/>
      <c r="R137" s="29">
        <f t="shared" si="17"/>
        <v>0</v>
      </c>
      <c r="S137" s="19"/>
      <c r="T137" s="19"/>
      <c r="U137" s="29">
        <f t="shared" si="18"/>
        <v>0</v>
      </c>
      <c r="V137" s="48">
        <f t="shared" si="19"/>
        <v>0</v>
      </c>
      <c r="W137" s="19"/>
      <c r="X137" s="20" t="e">
        <f t="shared" si="20"/>
        <v>#DIV/0!</v>
      </c>
      <c r="Y137" s="19"/>
    </row>
    <row r="138" spans="1:25" x14ac:dyDescent="0.25">
      <c r="A138" s="18" t="s">
        <v>122</v>
      </c>
      <c r="B138" s="19"/>
      <c r="C138" s="19"/>
      <c r="D138" s="29">
        <f t="shared" si="21"/>
        <v>0</v>
      </c>
      <c r="E138" s="19"/>
      <c r="F138" s="19"/>
      <c r="G138" s="20"/>
      <c r="H138" s="29">
        <f t="shared" ref="H138:H173" si="30">E138*G138</f>
        <v>0</v>
      </c>
      <c r="I138" s="19"/>
      <c r="J138" s="19"/>
      <c r="K138" s="21"/>
      <c r="L138" s="29">
        <f t="shared" ref="L138:L173" si="31">I138*K138</f>
        <v>0</v>
      </c>
      <c r="M138" s="19"/>
      <c r="N138" s="20"/>
      <c r="O138" s="29">
        <f t="shared" ref="O138:O173" si="32">M138*N138</f>
        <v>0</v>
      </c>
      <c r="P138" s="19"/>
      <c r="Q138" s="20"/>
      <c r="R138" s="29">
        <f t="shared" ref="R138:R173" si="33">P138*Q138</f>
        <v>0</v>
      </c>
      <c r="S138" s="19"/>
      <c r="T138" s="19"/>
      <c r="U138" s="29">
        <f t="shared" ref="U138:U173" si="34">S138*T138</f>
        <v>0</v>
      </c>
      <c r="V138" s="48">
        <f t="shared" ref="V138:V186" si="35">E138+I138+M138+P138+S138</f>
        <v>0</v>
      </c>
      <c r="W138" s="19"/>
      <c r="X138" s="20" t="e">
        <f t="shared" ref="X138:X186" si="36">(H138+L138+O138+R138+U138)/V138</f>
        <v>#DIV/0!</v>
      </c>
      <c r="Y138" s="19"/>
    </row>
    <row r="139" spans="1:25" x14ac:dyDescent="0.25">
      <c r="A139" s="18" t="s">
        <v>123</v>
      </c>
      <c r="B139" s="19"/>
      <c r="C139" s="19"/>
      <c r="D139" s="29">
        <f t="shared" ref="D139:D186" si="37">B139-C139</f>
        <v>0</v>
      </c>
      <c r="E139" s="19"/>
      <c r="F139" s="19"/>
      <c r="G139" s="20"/>
      <c r="H139" s="29">
        <f t="shared" si="30"/>
        <v>0</v>
      </c>
      <c r="I139" s="19"/>
      <c r="J139" s="19"/>
      <c r="K139" s="21"/>
      <c r="L139" s="29">
        <f t="shared" si="31"/>
        <v>0</v>
      </c>
      <c r="M139" s="19"/>
      <c r="N139" s="20"/>
      <c r="O139" s="29">
        <f t="shared" si="32"/>
        <v>0</v>
      </c>
      <c r="P139" s="19"/>
      <c r="Q139" s="20"/>
      <c r="R139" s="29">
        <f t="shared" si="33"/>
        <v>0</v>
      </c>
      <c r="S139" s="19"/>
      <c r="T139" s="19"/>
      <c r="U139" s="29">
        <f t="shared" si="34"/>
        <v>0</v>
      </c>
      <c r="V139" s="48">
        <f t="shared" si="35"/>
        <v>0</v>
      </c>
      <c r="W139" s="19"/>
      <c r="X139" s="20" t="e">
        <f t="shared" si="36"/>
        <v>#DIV/0!</v>
      </c>
      <c r="Y139" s="19"/>
    </row>
    <row r="140" spans="1:25" x14ac:dyDescent="0.25">
      <c r="A140" s="28" t="s">
        <v>124</v>
      </c>
      <c r="B140" s="19"/>
      <c r="C140" s="19"/>
      <c r="D140" s="29">
        <f t="shared" si="37"/>
        <v>0</v>
      </c>
      <c r="E140" s="19"/>
      <c r="F140" s="19"/>
      <c r="G140" s="20"/>
      <c r="H140" s="29">
        <f t="shared" si="30"/>
        <v>0</v>
      </c>
      <c r="I140" s="19"/>
      <c r="J140" s="19"/>
      <c r="K140" s="21"/>
      <c r="L140" s="29">
        <f t="shared" si="31"/>
        <v>0</v>
      </c>
      <c r="M140" s="19"/>
      <c r="N140" s="20"/>
      <c r="O140" s="29">
        <f t="shared" si="32"/>
        <v>0</v>
      </c>
      <c r="P140" s="19"/>
      <c r="Q140" s="20"/>
      <c r="R140" s="29">
        <f t="shared" si="33"/>
        <v>0</v>
      </c>
      <c r="S140" s="19"/>
      <c r="T140" s="19"/>
      <c r="U140" s="29">
        <f t="shared" si="34"/>
        <v>0</v>
      </c>
      <c r="V140" s="48">
        <f t="shared" si="35"/>
        <v>0</v>
      </c>
      <c r="W140" s="19"/>
      <c r="X140" s="20" t="e">
        <f t="shared" si="36"/>
        <v>#DIV/0!</v>
      </c>
      <c r="Y140" s="19"/>
    </row>
    <row r="141" spans="1:25" x14ac:dyDescent="0.25">
      <c r="A141" s="18" t="s">
        <v>125</v>
      </c>
      <c r="B141" s="19"/>
      <c r="C141" s="19"/>
      <c r="D141" s="29">
        <f t="shared" si="37"/>
        <v>0</v>
      </c>
      <c r="E141" s="19"/>
      <c r="F141" s="19"/>
      <c r="G141" s="20"/>
      <c r="H141" s="29">
        <f t="shared" si="30"/>
        <v>0</v>
      </c>
      <c r="I141" s="19"/>
      <c r="J141" s="19"/>
      <c r="K141" s="21"/>
      <c r="L141" s="29">
        <f t="shared" si="31"/>
        <v>0</v>
      </c>
      <c r="M141" s="19"/>
      <c r="N141" s="20"/>
      <c r="O141" s="29">
        <f t="shared" si="32"/>
        <v>0</v>
      </c>
      <c r="P141" s="19"/>
      <c r="Q141" s="20"/>
      <c r="R141" s="29">
        <f t="shared" si="33"/>
        <v>0</v>
      </c>
      <c r="S141" s="19"/>
      <c r="T141" s="19"/>
      <c r="U141" s="29">
        <f t="shared" si="34"/>
        <v>0</v>
      </c>
      <c r="V141" s="48">
        <f t="shared" si="35"/>
        <v>0</v>
      </c>
      <c r="W141" s="19"/>
      <c r="X141" s="20" t="e">
        <f t="shared" si="36"/>
        <v>#DIV/0!</v>
      </c>
      <c r="Y141" s="19"/>
    </row>
    <row r="142" spans="1:25" x14ac:dyDescent="0.25">
      <c r="A142" s="18" t="s">
        <v>126</v>
      </c>
      <c r="B142" s="19"/>
      <c r="C142" s="19"/>
      <c r="D142" s="29">
        <f t="shared" si="37"/>
        <v>0</v>
      </c>
      <c r="E142" s="19"/>
      <c r="F142" s="19"/>
      <c r="G142" s="20"/>
      <c r="H142" s="29">
        <f t="shared" si="30"/>
        <v>0</v>
      </c>
      <c r="I142" s="19"/>
      <c r="J142" s="19"/>
      <c r="K142" s="21"/>
      <c r="L142" s="29">
        <f t="shared" si="31"/>
        <v>0</v>
      </c>
      <c r="M142" s="19"/>
      <c r="N142" s="20"/>
      <c r="O142" s="29">
        <f t="shared" si="32"/>
        <v>0</v>
      </c>
      <c r="P142" s="19"/>
      <c r="Q142" s="20"/>
      <c r="R142" s="29">
        <f t="shared" si="33"/>
        <v>0</v>
      </c>
      <c r="S142" s="19"/>
      <c r="T142" s="19"/>
      <c r="U142" s="29">
        <f t="shared" si="34"/>
        <v>0</v>
      </c>
      <c r="V142" s="48">
        <f t="shared" si="35"/>
        <v>0</v>
      </c>
      <c r="W142" s="19"/>
      <c r="X142" s="20" t="e">
        <f t="shared" si="36"/>
        <v>#DIV/0!</v>
      </c>
      <c r="Y142" s="19"/>
    </row>
    <row r="143" spans="1:25" x14ac:dyDescent="0.25">
      <c r="A143" s="28" t="s">
        <v>127</v>
      </c>
      <c r="B143" s="19">
        <v>5</v>
      </c>
      <c r="C143" s="19">
        <v>5</v>
      </c>
      <c r="D143" s="29">
        <f t="shared" si="37"/>
        <v>0</v>
      </c>
      <c r="E143" s="19"/>
      <c r="F143" s="19"/>
      <c r="G143" s="20"/>
      <c r="H143" s="29">
        <f t="shared" si="30"/>
        <v>0</v>
      </c>
      <c r="I143" s="19"/>
      <c r="J143" s="19"/>
      <c r="K143" s="21"/>
      <c r="L143" s="29">
        <f t="shared" si="31"/>
        <v>0</v>
      </c>
      <c r="M143" s="19">
        <v>5</v>
      </c>
      <c r="N143" s="20">
        <v>90</v>
      </c>
      <c r="O143" s="29">
        <f t="shared" si="32"/>
        <v>450</v>
      </c>
      <c r="P143" s="19"/>
      <c r="Q143" s="20"/>
      <c r="R143" s="29">
        <f t="shared" si="33"/>
        <v>0</v>
      </c>
      <c r="S143" s="19"/>
      <c r="T143" s="19"/>
      <c r="U143" s="29">
        <f t="shared" si="34"/>
        <v>0</v>
      </c>
      <c r="V143" s="48">
        <f t="shared" si="35"/>
        <v>5</v>
      </c>
      <c r="W143" s="19"/>
      <c r="X143" s="20">
        <f t="shared" si="36"/>
        <v>90</v>
      </c>
      <c r="Y143" s="19"/>
    </row>
    <row r="144" spans="1:25" x14ac:dyDescent="0.25">
      <c r="A144" s="18" t="s">
        <v>128</v>
      </c>
      <c r="B144" s="19">
        <v>47</v>
      </c>
      <c r="C144" s="19">
        <v>47</v>
      </c>
      <c r="D144" s="29">
        <f t="shared" si="37"/>
        <v>0</v>
      </c>
      <c r="E144" s="19">
        <v>47</v>
      </c>
      <c r="F144" s="19"/>
      <c r="G144" s="20">
        <v>84.57</v>
      </c>
      <c r="H144" s="29">
        <f t="shared" si="30"/>
        <v>3974.7899999999995</v>
      </c>
      <c r="I144" s="19"/>
      <c r="J144" s="19"/>
      <c r="K144" s="21"/>
      <c r="L144" s="29">
        <f t="shared" si="31"/>
        <v>0</v>
      </c>
      <c r="M144" s="19"/>
      <c r="N144" s="20"/>
      <c r="O144" s="29">
        <f t="shared" si="32"/>
        <v>0</v>
      </c>
      <c r="P144" s="19"/>
      <c r="Q144" s="20"/>
      <c r="R144" s="29">
        <f t="shared" si="33"/>
        <v>0</v>
      </c>
      <c r="S144" s="19"/>
      <c r="T144" s="19"/>
      <c r="U144" s="29">
        <f t="shared" si="34"/>
        <v>0</v>
      </c>
      <c r="V144" s="48">
        <f t="shared" si="35"/>
        <v>47</v>
      </c>
      <c r="W144" s="19"/>
      <c r="X144" s="20">
        <f t="shared" si="36"/>
        <v>84.57</v>
      </c>
      <c r="Y144" s="19"/>
    </row>
    <row r="145" spans="1:25" x14ac:dyDescent="0.25">
      <c r="A145" s="18" t="s">
        <v>129</v>
      </c>
      <c r="B145" s="19"/>
      <c r="C145" s="19"/>
      <c r="D145" s="29">
        <f t="shared" si="37"/>
        <v>0</v>
      </c>
      <c r="E145" s="19"/>
      <c r="F145" s="19"/>
      <c r="G145" s="20"/>
      <c r="H145" s="29">
        <f t="shared" si="30"/>
        <v>0</v>
      </c>
      <c r="I145" s="19"/>
      <c r="J145" s="19"/>
      <c r="K145" s="21"/>
      <c r="L145" s="29">
        <f t="shared" si="31"/>
        <v>0</v>
      </c>
      <c r="M145" s="19"/>
      <c r="N145" s="20"/>
      <c r="O145" s="29">
        <f t="shared" si="32"/>
        <v>0</v>
      </c>
      <c r="P145" s="19"/>
      <c r="Q145" s="20"/>
      <c r="R145" s="29">
        <f t="shared" si="33"/>
        <v>0</v>
      </c>
      <c r="S145" s="19"/>
      <c r="T145" s="19"/>
      <c r="U145" s="29">
        <f t="shared" si="34"/>
        <v>0</v>
      </c>
      <c r="V145" s="48">
        <f t="shared" si="35"/>
        <v>0</v>
      </c>
      <c r="W145" s="19"/>
      <c r="X145" s="20" t="e">
        <f t="shared" si="36"/>
        <v>#DIV/0!</v>
      </c>
      <c r="Y145" s="19"/>
    </row>
    <row r="146" spans="1:25" x14ac:dyDescent="0.25">
      <c r="A146" s="28" t="s">
        <v>130</v>
      </c>
      <c r="B146" s="19"/>
      <c r="C146" s="19"/>
      <c r="D146" s="29">
        <f t="shared" si="37"/>
        <v>0</v>
      </c>
      <c r="E146" s="19"/>
      <c r="F146" s="19"/>
      <c r="G146" s="20"/>
      <c r="H146" s="29">
        <f t="shared" si="30"/>
        <v>0</v>
      </c>
      <c r="I146" s="19"/>
      <c r="J146" s="19"/>
      <c r="K146" s="21"/>
      <c r="L146" s="29">
        <f t="shared" si="31"/>
        <v>0</v>
      </c>
      <c r="M146" s="19"/>
      <c r="N146" s="20"/>
      <c r="O146" s="29">
        <f t="shared" si="32"/>
        <v>0</v>
      </c>
      <c r="P146" s="19"/>
      <c r="Q146" s="20"/>
      <c r="R146" s="29">
        <f t="shared" si="33"/>
        <v>0</v>
      </c>
      <c r="S146" s="19"/>
      <c r="T146" s="19"/>
      <c r="U146" s="29">
        <f t="shared" si="34"/>
        <v>0</v>
      </c>
      <c r="V146" s="48">
        <f t="shared" si="35"/>
        <v>0</v>
      </c>
      <c r="W146" s="19"/>
      <c r="X146" s="20" t="e">
        <f t="shared" si="36"/>
        <v>#DIV/0!</v>
      </c>
      <c r="Y146" s="19"/>
    </row>
    <row r="147" spans="1:25" x14ac:dyDescent="0.25">
      <c r="A147" s="18" t="s">
        <v>131</v>
      </c>
      <c r="B147" s="19"/>
      <c r="C147" s="19"/>
      <c r="D147" s="29">
        <f t="shared" si="37"/>
        <v>0</v>
      </c>
      <c r="E147" s="19"/>
      <c r="F147" s="19"/>
      <c r="G147" s="20"/>
      <c r="H147" s="29">
        <f t="shared" si="30"/>
        <v>0</v>
      </c>
      <c r="I147" s="19"/>
      <c r="J147" s="19"/>
      <c r="K147" s="21"/>
      <c r="L147" s="29">
        <f t="shared" si="31"/>
        <v>0</v>
      </c>
      <c r="M147" s="19"/>
      <c r="N147" s="20"/>
      <c r="O147" s="29">
        <f t="shared" si="32"/>
        <v>0</v>
      </c>
      <c r="P147" s="19"/>
      <c r="Q147" s="20"/>
      <c r="R147" s="29">
        <f t="shared" si="33"/>
        <v>0</v>
      </c>
      <c r="S147" s="19"/>
      <c r="T147" s="19"/>
      <c r="U147" s="29">
        <f t="shared" si="34"/>
        <v>0</v>
      </c>
      <c r="V147" s="48">
        <f t="shared" si="35"/>
        <v>0</v>
      </c>
      <c r="W147" s="19"/>
      <c r="X147" s="20" t="e">
        <f t="shared" si="36"/>
        <v>#DIV/0!</v>
      </c>
      <c r="Y147" s="19"/>
    </row>
    <row r="148" spans="1:25" x14ac:dyDescent="0.25">
      <c r="A148" s="28" t="s">
        <v>132</v>
      </c>
      <c r="B148" s="19"/>
      <c r="C148" s="19"/>
      <c r="D148" s="29">
        <f t="shared" si="37"/>
        <v>0</v>
      </c>
      <c r="E148" s="19"/>
      <c r="F148" s="19"/>
      <c r="G148" s="20"/>
      <c r="H148" s="29">
        <f t="shared" si="30"/>
        <v>0</v>
      </c>
      <c r="I148" s="19"/>
      <c r="J148" s="19"/>
      <c r="K148" s="21"/>
      <c r="L148" s="29">
        <f t="shared" si="31"/>
        <v>0</v>
      </c>
      <c r="M148" s="19"/>
      <c r="N148" s="20"/>
      <c r="O148" s="29">
        <f t="shared" si="32"/>
        <v>0</v>
      </c>
      <c r="P148" s="19"/>
      <c r="Q148" s="20"/>
      <c r="R148" s="29">
        <f t="shared" si="33"/>
        <v>0</v>
      </c>
      <c r="S148" s="19"/>
      <c r="T148" s="19"/>
      <c r="U148" s="29">
        <f t="shared" si="34"/>
        <v>0</v>
      </c>
      <c r="V148" s="48">
        <f t="shared" si="35"/>
        <v>0</v>
      </c>
      <c r="W148" s="19"/>
      <c r="X148" s="20" t="e">
        <f t="shared" si="36"/>
        <v>#DIV/0!</v>
      </c>
      <c r="Y148" s="19"/>
    </row>
    <row r="149" spans="1:25" x14ac:dyDescent="0.25">
      <c r="A149" s="18" t="s">
        <v>153</v>
      </c>
      <c r="B149" s="19"/>
      <c r="C149" s="19"/>
      <c r="D149" s="29">
        <f t="shared" si="37"/>
        <v>0</v>
      </c>
      <c r="E149" s="19"/>
      <c r="F149" s="19"/>
      <c r="G149" s="20"/>
      <c r="H149" s="29">
        <f t="shared" si="30"/>
        <v>0</v>
      </c>
      <c r="I149" s="19"/>
      <c r="J149" s="19"/>
      <c r="K149" s="21"/>
      <c r="L149" s="29">
        <f t="shared" si="31"/>
        <v>0</v>
      </c>
      <c r="M149" s="19"/>
      <c r="N149" s="20"/>
      <c r="O149" s="29">
        <f t="shared" si="32"/>
        <v>0</v>
      </c>
      <c r="P149" s="19"/>
      <c r="Q149" s="20"/>
      <c r="R149" s="29">
        <f t="shared" si="33"/>
        <v>0</v>
      </c>
      <c r="S149" s="19"/>
      <c r="T149" s="19"/>
      <c r="U149" s="29">
        <f t="shared" si="34"/>
        <v>0</v>
      </c>
      <c r="V149" s="48">
        <f t="shared" si="35"/>
        <v>0</v>
      </c>
      <c r="W149" s="19"/>
      <c r="X149" s="20" t="e">
        <f t="shared" si="36"/>
        <v>#DIV/0!</v>
      </c>
      <c r="Y149" s="19"/>
    </row>
    <row r="150" spans="1:25" x14ac:dyDescent="0.25">
      <c r="A150" s="18" t="s">
        <v>164</v>
      </c>
      <c r="B150" s="19"/>
      <c r="C150" s="19"/>
      <c r="D150" s="29">
        <f t="shared" si="37"/>
        <v>0</v>
      </c>
      <c r="E150" s="19"/>
      <c r="F150" s="19"/>
      <c r="G150" s="20"/>
      <c r="H150" s="29">
        <f t="shared" si="30"/>
        <v>0</v>
      </c>
      <c r="I150" s="19"/>
      <c r="J150" s="19"/>
      <c r="K150" s="21"/>
      <c r="L150" s="29">
        <f t="shared" si="31"/>
        <v>0</v>
      </c>
      <c r="M150" s="19"/>
      <c r="N150" s="20"/>
      <c r="O150" s="29">
        <f t="shared" si="32"/>
        <v>0</v>
      </c>
      <c r="P150" s="19"/>
      <c r="Q150" s="20"/>
      <c r="R150" s="29">
        <f t="shared" si="33"/>
        <v>0</v>
      </c>
      <c r="S150" s="19"/>
      <c r="T150" s="19"/>
      <c r="U150" s="29">
        <f t="shared" si="34"/>
        <v>0</v>
      </c>
      <c r="V150" s="48">
        <f t="shared" si="35"/>
        <v>0</v>
      </c>
      <c r="W150" s="19"/>
      <c r="X150" s="20" t="e">
        <f t="shared" si="36"/>
        <v>#DIV/0!</v>
      </c>
      <c r="Y150" s="19"/>
    </row>
    <row r="151" spans="1:25" x14ac:dyDescent="0.25">
      <c r="A151" s="28" t="s">
        <v>134</v>
      </c>
      <c r="B151" s="19"/>
      <c r="C151" s="19"/>
      <c r="D151" s="29">
        <f t="shared" si="37"/>
        <v>0</v>
      </c>
      <c r="E151" s="19"/>
      <c r="F151" s="19"/>
      <c r="G151" s="20"/>
      <c r="H151" s="29">
        <f t="shared" si="30"/>
        <v>0</v>
      </c>
      <c r="I151" s="19"/>
      <c r="J151" s="19"/>
      <c r="K151" s="21"/>
      <c r="L151" s="29">
        <f t="shared" si="31"/>
        <v>0</v>
      </c>
      <c r="M151" s="19"/>
      <c r="N151" s="20"/>
      <c r="O151" s="29">
        <f t="shared" si="32"/>
        <v>0</v>
      </c>
      <c r="P151" s="19"/>
      <c r="Q151" s="20"/>
      <c r="R151" s="29">
        <f t="shared" si="33"/>
        <v>0</v>
      </c>
      <c r="S151" s="19"/>
      <c r="T151" s="19"/>
      <c r="U151" s="29">
        <f t="shared" si="34"/>
        <v>0</v>
      </c>
      <c r="V151" s="48">
        <f t="shared" si="35"/>
        <v>0</v>
      </c>
      <c r="W151" s="19"/>
      <c r="X151" s="20" t="e">
        <f t="shared" si="36"/>
        <v>#DIV/0!</v>
      </c>
      <c r="Y151" s="19"/>
    </row>
    <row r="152" spans="1:25" x14ac:dyDescent="0.25">
      <c r="A152" s="28" t="s">
        <v>135</v>
      </c>
      <c r="B152" s="19"/>
      <c r="C152" s="19"/>
      <c r="D152" s="29">
        <f t="shared" si="37"/>
        <v>0</v>
      </c>
      <c r="E152" s="19"/>
      <c r="F152" s="19"/>
      <c r="G152" s="20"/>
      <c r="H152" s="29">
        <f t="shared" si="30"/>
        <v>0</v>
      </c>
      <c r="I152" s="19"/>
      <c r="J152" s="19"/>
      <c r="K152" s="21"/>
      <c r="L152" s="29">
        <f t="shared" si="31"/>
        <v>0</v>
      </c>
      <c r="M152" s="19"/>
      <c r="N152" s="20"/>
      <c r="O152" s="29">
        <f t="shared" si="32"/>
        <v>0</v>
      </c>
      <c r="P152" s="19"/>
      <c r="Q152" s="20"/>
      <c r="R152" s="29">
        <f t="shared" si="33"/>
        <v>0</v>
      </c>
      <c r="S152" s="19"/>
      <c r="T152" s="19"/>
      <c r="U152" s="29">
        <f t="shared" si="34"/>
        <v>0</v>
      </c>
      <c r="V152" s="48">
        <f t="shared" si="35"/>
        <v>0</v>
      </c>
      <c r="W152" s="19"/>
      <c r="X152" s="20" t="e">
        <f t="shared" si="36"/>
        <v>#DIV/0!</v>
      </c>
      <c r="Y152" s="19"/>
    </row>
    <row r="153" spans="1:25" x14ac:dyDescent="0.25">
      <c r="A153" s="28" t="s">
        <v>136</v>
      </c>
      <c r="B153" s="19"/>
      <c r="C153" s="19"/>
      <c r="D153" s="29">
        <f t="shared" si="37"/>
        <v>0</v>
      </c>
      <c r="E153" s="19"/>
      <c r="F153" s="19"/>
      <c r="G153" s="20"/>
      <c r="H153" s="29">
        <f t="shared" si="30"/>
        <v>0</v>
      </c>
      <c r="I153" s="19"/>
      <c r="J153" s="19"/>
      <c r="K153" s="21"/>
      <c r="L153" s="29">
        <f t="shared" si="31"/>
        <v>0</v>
      </c>
      <c r="M153" s="19"/>
      <c r="N153" s="20"/>
      <c r="O153" s="29">
        <f t="shared" si="32"/>
        <v>0</v>
      </c>
      <c r="P153" s="19"/>
      <c r="Q153" s="20"/>
      <c r="R153" s="29">
        <f t="shared" si="33"/>
        <v>0</v>
      </c>
      <c r="S153" s="19"/>
      <c r="T153" s="19"/>
      <c r="U153" s="29">
        <f t="shared" si="34"/>
        <v>0</v>
      </c>
      <c r="V153" s="48">
        <f t="shared" si="35"/>
        <v>0</v>
      </c>
      <c r="W153" s="19"/>
      <c r="X153" s="20" t="e">
        <f t="shared" si="36"/>
        <v>#DIV/0!</v>
      </c>
      <c r="Y153" s="19"/>
    </row>
    <row r="154" spans="1:25" x14ac:dyDescent="0.25">
      <c r="A154" s="28" t="s">
        <v>133</v>
      </c>
      <c r="B154" s="19"/>
      <c r="C154" s="19"/>
      <c r="D154" s="29">
        <f t="shared" si="37"/>
        <v>0</v>
      </c>
      <c r="E154" s="19"/>
      <c r="F154" s="19"/>
      <c r="G154" s="20"/>
      <c r="H154" s="29">
        <f t="shared" si="30"/>
        <v>0</v>
      </c>
      <c r="I154" s="19"/>
      <c r="J154" s="19"/>
      <c r="K154" s="21"/>
      <c r="L154" s="29">
        <f t="shared" si="31"/>
        <v>0</v>
      </c>
      <c r="M154" s="19"/>
      <c r="N154" s="20"/>
      <c r="O154" s="29">
        <f t="shared" si="32"/>
        <v>0</v>
      </c>
      <c r="P154" s="19"/>
      <c r="Q154" s="20"/>
      <c r="R154" s="29">
        <f t="shared" si="33"/>
        <v>0</v>
      </c>
      <c r="S154" s="19"/>
      <c r="T154" s="19"/>
      <c r="U154" s="29">
        <f t="shared" si="34"/>
        <v>0</v>
      </c>
      <c r="V154" s="48">
        <f t="shared" si="35"/>
        <v>0</v>
      </c>
      <c r="W154" s="19"/>
      <c r="X154" s="20" t="e">
        <f t="shared" si="36"/>
        <v>#DIV/0!</v>
      </c>
      <c r="Y154" s="19"/>
    </row>
    <row r="155" spans="1:25" x14ac:dyDescent="0.25">
      <c r="A155" s="28" t="s">
        <v>154</v>
      </c>
      <c r="B155" s="19"/>
      <c r="C155" s="19"/>
      <c r="D155" s="29">
        <f t="shared" si="37"/>
        <v>0</v>
      </c>
      <c r="E155" s="19"/>
      <c r="F155" s="19"/>
      <c r="G155" s="20"/>
      <c r="H155" s="29">
        <f t="shared" si="30"/>
        <v>0</v>
      </c>
      <c r="I155" s="19"/>
      <c r="J155" s="19"/>
      <c r="K155" s="21"/>
      <c r="L155" s="29">
        <f t="shared" si="31"/>
        <v>0</v>
      </c>
      <c r="M155" s="19"/>
      <c r="N155" s="20"/>
      <c r="O155" s="29">
        <f t="shared" si="32"/>
        <v>0</v>
      </c>
      <c r="P155" s="19"/>
      <c r="Q155" s="20"/>
      <c r="R155" s="29">
        <f t="shared" si="33"/>
        <v>0</v>
      </c>
      <c r="S155" s="19"/>
      <c r="T155" s="19"/>
      <c r="U155" s="29">
        <f t="shared" si="34"/>
        <v>0</v>
      </c>
      <c r="V155" s="48">
        <f t="shared" si="35"/>
        <v>0</v>
      </c>
      <c r="W155" s="19"/>
      <c r="X155" s="20" t="e">
        <f t="shared" si="36"/>
        <v>#DIV/0!</v>
      </c>
      <c r="Y155" s="19"/>
    </row>
    <row r="156" spans="1:25" x14ac:dyDescent="0.25">
      <c r="A156" s="28" t="s">
        <v>155</v>
      </c>
      <c r="B156" s="19"/>
      <c r="C156" s="19"/>
      <c r="D156" s="29">
        <f t="shared" si="37"/>
        <v>0</v>
      </c>
      <c r="E156" s="19"/>
      <c r="F156" s="19"/>
      <c r="G156" s="20"/>
      <c r="H156" s="29">
        <f t="shared" si="30"/>
        <v>0</v>
      </c>
      <c r="I156" s="19"/>
      <c r="J156" s="19"/>
      <c r="K156" s="21"/>
      <c r="L156" s="29">
        <f t="shared" si="31"/>
        <v>0</v>
      </c>
      <c r="M156" s="19"/>
      <c r="N156" s="20"/>
      <c r="O156" s="29">
        <f t="shared" si="32"/>
        <v>0</v>
      </c>
      <c r="P156" s="19"/>
      <c r="Q156" s="20"/>
      <c r="R156" s="29">
        <f t="shared" si="33"/>
        <v>0</v>
      </c>
      <c r="S156" s="19"/>
      <c r="T156" s="19"/>
      <c r="U156" s="29">
        <f t="shared" si="34"/>
        <v>0</v>
      </c>
      <c r="V156" s="48">
        <f t="shared" si="35"/>
        <v>0</v>
      </c>
      <c r="W156" s="19"/>
      <c r="X156" s="20" t="e">
        <f t="shared" si="36"/>
        <v>#DIV/0!</v>
      </c>
      <c r="Y156" s="19"/>
    </row>
    <row r="157" spans="1:25" x14ac:dyDescent="0.25">
      <c r="A157" s="28" t="s">
        <v>156</v>
      </c>
      <c r="B157" s="19"/>
      <c r="C157" s="19"/>
      <c r="D157" s="29">
        <f t="shared" si="37"/>
        <v>0</v>
      </c>
      <c r="E157" s="19"/>
      <c r="F157" s="19"/>
      <c r="G157" s="20"/>
      <c r="H157" s="29">
        <f t="shared" si="30"/>
        <v>0</v>
      </c>
      <c r="I157" s="19"/>
      <c r="J157" s="19"/>
      <c r="K157" s="21"/>
      <c r="L157" s="29">
        <f t="shared" si="31"/>
        <v>0</v>
      </c>
      <c r="M157" s="19"/>
      <c r="N157" s="20"/>
      <c r="O157" s="29">
        <f t="shared" si="32"/>
        <v>0</v>
      </c>
      <c r="P157" s="19"/>
      <c r="Q157" s="20"/>
      <c r="R157" s="29">
        <f t="shared" si="33"/>
        <v>0</v>
      </c>
      <c r="S157" s="19"/>
      <c r="T157" s="19"/>
      <c r="U157" s="29">
        <f t="shared" si="34"/>
        <v>0</v>
      </c>
      <c r="V157" s="48">
        <f t="shared" si="35"/>
        <v>0</v>
      </c>
      <c r="W157" s="19"/>
      <c r="X157" s="20" t="e">
        <f t="shared" si="36"/>
        <v>#DIV/0!</v>
      </c>
      <c r="Y157" s="19"/>
    </row>
    <row r="158" spans="1:25" x14ac:dyDescent="0.25">
      <c r="A158" s="28" t="s">
        <v>157</v>
      </c>
      <c r="B158" s="19"/>
      <c r="C158" s="19"/>
      <c r="D158" s="29">
        <f t="shared" si="37"/>
        <v>0</v>
      </c>
      <c r="E158" s="19"/>
      <c r="F158" s="19"/>
      <c r="G158" s="20"/>
      <c r="H158" s="29">
        <f t="shared" si="30"/>
        <v>0</v>
      </c>
      <c r="I158" s="19"/>
      <c r="J158" s="19"/>
      <c r="K158" s="21"/>
      <c r="L158" s="29">
        <f t="shared" si="31"/>
        <v>0</v>
      </c>
      <c r="M158" s="19"/>
      <c r="N158" s="20"/>
      <c r="O158" s="29">
        <f t="shared" si="32"/>
        <v>0</v>
      </c>
      <c r="P158" s="19"/>
      <c r="Q158" s="20"/>
      <c r="R158" s="29">
        <f t="shared" si="33"/>
        <v>0</v>
      </c>
      <c r="S158" s="19"/>
      <c r="T158" s="19"/>
      <c r="U158" s="29">
        <f t="shared" si="34"/>
        <v>0</v>
      </c>
      <c r="V158" s="48">
        <f t="shared" si="35"/>
        <v>0</v>
      </c>
      <c r="W158" s="19"/>
      <c r="X158" s="20" t="e">
        <f t="shared" si="36"/>
        <v>#DIV/0!</v>
      </c>
      <c r="Y158" s="19"/>
    </row>
    <row r="159" spans="1:25" x14ac:dyDescent="0.25">
      <c r="A159" s="28" t="s">
        <v>158</v>
      </c>
      <c r="B159" s="19"/>
      <c r="C159" s="19"/>
      <c r="D159" s="29">
        <f t="shared" si="37"/>
        <v>0</v>
      </c>
      <c r="E159" s="19"/>
      <c r="F159" s="19"/>
      <c r="G159" s="20"/>
      <c r="H159" s="29">
        <f t="shared" si="30"/>
        <v>0</v>
      </c>
      <c r="I159" s="19"/>
      <c r="J159" s="19"/>
      <c r="K159" s="21"/>
      <c r="L159" s="29">
        <f t="shared" si="31"/>
        <v>0</v>
      </c>
      <c r="M159" s="19"/>
      <c r="N159" s="20"/>
      <c r="O159" s="29">
        <f t="shared" si="32"/>
        <v>0</v>
      </c>
      <c r="P159" s="19"/>
      <c r="Q159" s="20"/>
      <c r="R159" s="29">
        <f t="shared" si="33"/>
        <v>0</v>
      </c>
      <c r="S159" s="19"/>
      <c r="T159" s="19"/>
      <c r="U159" s="29">
        <f t="shared" si="34"/>
        <v>0</v>
      </c>
      <c r="V159" s="48">
        <f t="shared" si="35"/>
        <v>0</v>
      </c>
      <c r="W159" s="19"/>
      <c r="X159" s="20" t="e">
        <f t="shared" si="36"/>
        <v>#DIV/0!</v>
      </c>
      <c r="Y159" s="19"/>
    </row>
    <row r="160" spans="1:25" x14ac:dyDescent="0.25">
      <c r="A160" s="28" t="s">
        <v>159</v>
      </c>
      <c r="B160" s="19"/>
      <c r="C160" s="19"/>
      <c r="D160" s="29">
        <f t="shared" si="37"/>
        <v>0</v>
      </c>
      <c r="E160" s="19"/>
      <c r="F160" s="19"/>
      <c r="G160" s="20"/>
      <c r="H160" s="29">
        <f t="shared" si="30"/>
        <v>0</v>
      </c>
      <c r="I160" s="19"/>
      <c r="J160" s="19"/>
      <c r="K160" s="21"/>
      <c r="L160" s="29">
        <f t="shared" si="31"/>
        <v>0</v>
      </c>
      <c r="M160" s="19"/>
      <c r="N160" s="20"/>
      <c r="O160" s="29">
        <f t="shared" si="32"/>
        <v>0</v>
      </c>
      <c r="P160" s="19"/>
      <c r="Q160" s="20"/>
      <c r="R160" s="29">
        <f t="shared" si="33"/>
        <v>0</v>
      </c>
      <c r="S160" s="19"/>
      <c r="T160" s="19"/>
      <c r="U160" s="29">
        <f t="shared" si="34"/>
        <v>0</v>
      </c>
      <c r="V160" s="48">
        <f t="shared" si="35"/>
        <v>0</v>
      </c>
      <c r="W160" s="19"/>
      <c r="X160" s="20" t="e">
        <f t="shared" si="36"/>
        <v>#DIV/0!</v>
      </c>
      <c r="Y160" s="19"/>
    </row>
    <row r="161" spans="1:29" x14ac:dyDescent="0.25">
      <c r="A161" s="28" t="s">
        <v>162</v>
      </c>
      <c r="B161" s="19"/>
      <c r="C161" s="19"/>
      <c r="D161" s="29">
        <f t="shared" si="37"/>
        <v>0</v>
      </c>
      <c r="E161" s="19"/>
      <c r="F161" s="19"/>
      <c r="G161" s="20"/>
      <c r="H161" s="29">
        <f t="shared" si="30"/>
        <v>0</v>
      </c>
      <c r="I161" s="19"/>
      <c r="J161" s="19"/>
      <c r="K161" s="21"/>
      <c r="L161" s="29">
        <f t="shared" si="31"/>
        <v>0</v>
      </c>
      <c r="M161" s="19"/>
      <c r="N161" s="20"/>
      <c r="O161" s="29">
        <f t="shared" si="32"/>
        <v>0</v>
      </c>
      <c r="P161" s="19"/>
      <c r="Q161" s="20"/>
      <c r="R161" s="29">
        <f t="shared" si="33"/>
        <v>0</v>
      </c>
      <c r="S161" s="19"/>
      <c r="T161" s="19"/>
      <c r="U161" s="29">
        <f t="shared" si="34"/>
        <v>0</v>
      </c>
      <c r="V161" s="48">
        <f t="shared" si="35"/>
        <v>0</v>
      </c>
      <c r="W161" s="19"/>
      <c r="X161" s="20" t="e">
        <f t="shared" si="36"/>
        <v>#DIV/0!</v>
      </c>
      <c r="Y161" s="19"/>
    </row>
    <row r="162" spans="1:29" x14ac:dyDescent="0.25">
      <c r="A162" s="18" t="s">
        <v>163</v>
      </c>
      <c r="B162" s="19"/>
      <c r="C162" s="19"/>
      <c r="D162" s="29">
        <f t="shared" si="37"/>
        <v>0</v>
      </c>
      <c r="E162" s="19"/>
      <c r="F162" s="19"/>
      <c r="G162" s="20"/>
      <c r="H162" s="29">
        <f t="shared" si="30"/>
        <v>0</v>
      </c>
      <c r="I162" s="19"/>
      <c r="J162" s="19"/>
      <c r="K162" s="21"/>
      <c r="L162" s="29">
        <f t="shared" si="31"/>
        <v>0</v>
      </c>
      <c r="M162" s="19"/>
      <c r="N162" s="20"/>
      <c r="O162" s="29">
        <f t="shared" si="32"/>
        <v>0</v>
      </c>
      <c r="P162" s="19"/>
      <c r="Q162" s="20"/>
      <c r="R162" s="29">
        <f t="shared" si="33"/>
        <v>0</v>
      </c>
      <c r="S162" s="19"/>
      <c r="T162" s="19"/>
      <c r="U162" s="29">
        <f t="shared" si="34"/>
        <v>0</v>
      </c>
      <c r="V162" s="48">
        <f t="shared" si="35"/>
        <v>0</v>
      </c>
      <c r="W162" s="19"/>
      <c r="X162" s="20" t="e">
        <f t="shared" si="36"/>
        <v>#DIV/0!</v>
      </c>
      <c r="Y162" s="19"/>
    </row>
    <row r="163" spans="1:29" x14ac:dyDescent="0.25">
      <c r="A163" s="28" t="s">
        <v>137</v>
      </c>
      <c r="B163" s="19"/>
      <c r="C163" s="19"/>
      <c r="D163" s="29">
        <f t="shared" si="37"/>
        <v>0</v>
      </c>
      <c r="E163" s="19"/>
      <c r="F163" s="19"/>
      <c r="G163" s="20"/>
      <c r="H163" s="29">
        <f t="shared" si="30"/>
        <v>0</v>
      </c>
      <c r="I163" s="19"/>
      <c r="J163" s="19"/>
      <c r="K163" s="21"/>
      <c r="L163" s="29">
        <f t="shared" si="31"/>
        <v>0</v>
      </c>
      <c r="M163" s="19"/>
      <c r="N163" s="20"/>
      <c r="O163" s="29">
        <f t="shared" si="32"/>
        <v>0</v>
      </c>
      <c r="P163" s="19"/>
      <c r="Q163" s="20"/>
      <c r="R163" s="29">
        <f t="shared" si="33"/>
        <v>0</v>
      </c>
      <c r="S163" s="19"/>
      <c r="T163" s="19"/>
      <c r="U163" s="29">
        <f t="shared" si="34"/>
        <v>0</v>
      </c>
      <c r="V163" s="48">
        <f t="shared" si="35"/>
        <v>0</v>
      </c>
      <c r="W163" s="19"/>
      <c r="X163" s="20" t="e">
        <f t="shared" si="36"/>
        <v>#DIV/0!</v>
      </c>
      <c r="Y163" s="19"/>
    </row>
    <row r="164" spans="1:29" x14ac:dyDescent="0.25">
      <c r="A164" s="18"/>
      <c r="B164" s="19"/>
      <c r="C164" s="19"/>
      <c r="D164" s="29">
        <f t="shared" si="37"/>
        <v>0</v>
      </c>
      <c r="E164" s="19"/>
      <c r="F164" s="19"/>
      <c r="G164" s="20"/>
      <c r="H164" s="29">
        <f t="shared" si="30"/>
        <v>0</v>
      </c>
      <c r="I164" s="19"/>
      <c r="J164" s="19"/>
      <c r="K164" s="21"/>
      <c r="L164" s="29">
        <f t="shared" si="31"/>
        <v>0</v>
      </c>
      <c r="M164" s="19"/>
      <c r="N164" s="20"/>
      <c r="O164" s="29">
        <f t="shared" si="32"/>
        <v>0</v>
      </c>
      <c r="P164" s="19"/>
      <c r="Q164" s="20"/>
      <c r="R164" s="29">
        <f t="shared" si="33"/>
        <v>0</v>
      </c>
      <c r="S164" s="19"/>
      <c r="T164" s="19"/>
      <c r="U164" s="29">
        <f t="shared" si="34"/>
        <v>0</v>
      </c>
      <c r="V164" s="48">
        <f t="shared" si="35"/>
        <v>0</v>
      </c>
      <c r="W164" s="19"/>
      <c r="X164" s="20" t="e">
        <f t="shared" si="36"/>
        <v>#DIV/0!</v>
      </c>
      <c r="Y164" s="19"/>
    </row>
    <row r="165" spans="1:29" x14ac:dyDescent="0.25">
      <c r="A165" s="18"/>
      <c r="B165" s="19"/>
      <c r="C165" s="19"/>
      <c r="D165" s="29">
        <f t="shared" si="37"/>
        <v>0</v>
      </c>
      <c r="E165" s="19"/>
      <c r="F165" s="19"/>
      <c r="G165" s="20"/>
      <c r="H165" s="29">
        <f t="shared" si="30"/>
        <v>0</v>
      </c>
      <c r="I165" s="19"/>
      <c r="J165" s="19"/>
      <c r="K165" s="21"/>
      <c r="L165" s="29">
        <f t="shared" si="31"/>
        <v>0</v>
      </c>
      <c r="M165" s="19"/>
      <c r="N165" s="20"/>
      <c r="O165" s="29">
        <f t="shared" si="32"/>
        <v>0</v>
      </c>
      <c r="P165" s="19"/>
      <c r="Q165" s="20"/>
      <c r="R165" s="29">
        <f t="shared" si="33"/>
        <v>0</v>
      </c>
      <c r="S165" s="19"/>
      <c r="T165" s="19"/>
      <c r="U165" s="29">
        <f t="shared" si="34"/>
        <v>0</v>
      </c>
      <c r="V165" s="48">
        <f t="shared" si="35"/>
        <v>0</v>
      </c>
      <c r="W165" s="19"/>
      <c r="X165" s="20" t="e">
        <f t="shared" si="36"/>
        <v>#DIV/0!</v>
      </c>
      <c r="Y165" s="19"/>
    </row>
    <row r="166" spans="1:29" x14ac:dyDescent="0.25">
      <c r="A166" s="18"/>
      <c r="B166" s="19"/>
      <c r="C166" s="19"/>
      <c r="D166" s="29">
        <f t="shared" si="37"/>
        <v>0</v>
      </c>
      <c r="E166" s="19"/>
      <c r="F166" s="19"/>
      <c r="G166" s="20"/>
      <c r="H166" s="29">
        <f t="shared" si="30"/>
        <v>0</v>
      </c>
      <c r="I166" s="19"/>
      <c r="J166" s="19"/>
      <c r="K166" s="21"/>
      <c r="L166" s="29">
        <f t="shared" si="31"/>
        <v>0</v>
      </c>
      <c r="M166" s="19"/>
      <c r="N166" s="20"/>
      <c r="O166" s="29">
        <f t="shared" si="32"/>
        <v>0</v>
      </c>
      <c r="P166" s="19"/>
      <c r="Q166" s="20"/>
      <c r="R166" s="29">
        <f t="shared" si="33"/>
        <v>0</v>
      </c>
      <c r="S166" s="19"/>
      <c r="T166" s="19"/>
      <c r="U166" s="29">
        <f t="shared" si="34"/>
        <v>0</v>
      </c>
      <c r="V166" s="48">
        <f t="shared" si="35"/>
        <v>0</v>
      </c>
      <c r="W166" s="19"/>
      <c r="X166" s="20" t="e">
        <f t="shared" si="36"/>
        <v>#DIV/0!</v>
      </c>
      <c r="Y166" s="19"/>
    </row>
    <row r="167" spans="1:29" x14ac:dyDescent="0.25">
      <c r="A167" s="18"/>
      <c r="B167" s="19"/>
      <c r="C167" s="19"/>
      <c r="D167" s="29"/>
      <c r="E167" s="19"/>
      <c r="F167" s="19"/>
      <c r="G167" s="20"/>
      <c r="H167" s="29"/>
      <c r="I167" s="19"/>
      <c r="J167" s="19"/>
      <c r="K167" s="21"/>
      <c r="L167" s="29"/>
      <c r="M167" s="19"/>
      <c r="N167" s="20"/>
      <c r="O167" s="29"/>
      <c r="P167" s="19"/>
      <c r="Q167" s="20"/>
      <c r="R167" s="29"/>
      <c r="S167" s="19"/>
      <c r="T167" s="19"/>
      <c r="U167" s="29"/>
      <c r="V167" s="48"/>
      <c r="W167" s="19"/>
      <c r="X167" s="20"/>
      <c r="Y167" s="19"/>
    </row>
    <row r="168" spans="1:29" x14ac:dyDescent="0.25">
      <c r="A168" s="18"/>
      <c r="B168" s="19"/>
      <c r="C168" s="19"/>
      <c r="D168" s="29"/>
      <c r="E168" s="19"/>
      <c r="F168" s="19"/>
      <c r="G168" s="20"/>
      <c r="H168" s="29"/>
      <c r="I168" s="19"/>
      <c r="J168" s="19"/>
      <c r="K168" s="21"/>
      <c r="L168" s="29"/>
      <c r="M168" s="19"/>
      <c r="N168" s="20"/>
      <c r="O168" s="29"/>
      <c r="P168" s="19"/>
      <c r="Q168" s="20"/>
      <c r="R168" s="29"/>
      <c r="S168" s="19"/>
      <c r="T168" s="19"/>
      <c r="U168" s="29"/>
      <c r="V168" s="48"/>
      <c r="W168" s="19"/>
      <c r="X168" s="20"/>
      <c r="Y168" s="19"/>
    </row>
    <row r="169" spans="1:29" x14ac:dyDescent="0.25">
      <c r="A169" s="28" t="s">
        <v>138</v>
      </c>
      <c r="B169" s="19"/>
      <c r="C169" s="19"/>
      <c r="D169" s="29">
        <f t="shared" si="37"/>
        <v>0</v>
      </c>
      <c r="E169" s="19"/>
      <c r="F169" s="19"/>
      <c r="G169" s="20"/>
      <c r="H169" s="29">
        <f t="shared" si="30"/>
        <v>0</v>
      </c>
      <c r="I169" s="19"/>
      <c r="J169" s="19"/>
      <c r="K169" s="21"/>
      <c r="L169" s="29">
        <f t="shared" si="31"/>
        <v>0</v>
      </c>
      <c r="M169" s="19"/>
      <c r="N169" s="20"/>
      <c r="O169" s="29">
        <f t="shared" si="32"/>
        <v>0</v>
      </c>
      <c r="P169" s="19"/>
      <c r="Q169" s="20"/>
      <c r="R169" s="29">
        <f t="shared" si="33"/>
        <v>0</v>
      </c>
      <c r="S169" s="19"/>
      <c r="T169" s="19"/>
      <c r="U169" s="29">
        <f t="shared" si="34"/>
        <v>0</v>
      </c>
      <c r="V169" s="48">
        <f t="shared" si="35"/>
        <v>0</v>
      </c>
      <c r="W169" s="19"/>
      <c r="X169" s="20" t="e">
        <f t="shared" si="36"/>
        <v>#DIV/0!</v>
      </c>
      <c r="Y169" s="19"/>
    </row>
    <row r="170" spans="1:29" x14ac:dyDescent="0.25">
      <c r="A170" s="18"/>
      <c r="B170" s="19"/>
      <c r="C170" s="19"/>
      <c r="D170" s="29">
        <f t="shared" si="37"/>
        <v>0</v>
      </c>
      <c r="E170" s="19"/>
      <c r="F170" s="19"/>
      <c r="G170" s="20"/>
      <c r="H170" s="29">
        <f t="shared" si="30"/>
        <v>0</v>
      </c>
      <c r="I170" s="19"/>
      <c r="J170" s="19"/>
      <c r="K170" s="21"/>
      <c r="L170" s="29">
        <f t="shared" si="31"/>
        <v>0</v>
      </c>
      <c r="M170" s="19"/>
      <c r="N170" s="20"/>
      <c r="O170" s="29">
        <f t="shared" si="32"/>
        <v>0</v>
      </c>
      <c r="P170" s="19"/>
      <c r="Q170" s="20"/>
      <c r="R170" s="29">
        <f t="shared" si="33"/>
        <v>0</v>
      </c>
      <c r="S170" s="19"/>
      <c r="T170" s="19"/>
      <c r="U170" s="29">
        <f t="shared" si="34"/>
        <v>0</v>
      </c>
      <c r="V170" s="48">
        <f t="shared" si="35"/>
        <v>0</v>
      </c>
      <c r="W170" s="19"/>
      <c r="X170" s="20" t="e">
        <f t="shared" si="36"/>
        <v>#DIV/0!</v>
      </c>
      <c r="Y170" s="19"/>
    </row>
    <row r="171" spans="1:29" x14ac:dyDescent="0.25">
      <c r="A171" s="18"/>
      <c r="B171" s="19"/>
      <c r="C171" s="19"/>
      <c r="D171" s="29">
        <f t="shared" si="37"/>
        <v>0</v>
      </c>
      <c r="E171" s="19"/>
      <c r="F171" s="19"/>
      <c r="G171" s="20"/>
      <c r="H171" s="29">
        <f t="shared" si="30"/>
        <v>0</v>
      </c>
      <c r="I171" s="19"/>
      <c r="J171" s="19"/>
      <c r="K171" s="21"/>
      <c r="L171" s="29">
        <f t="shared" si="31"/>
        <v>0</v>
      </c>
      <c r="M171" s="19"/>
      <c r="N171" s="20"/>
      <c r="O171" s="29">
        <f t="shared" si="32"/>
        <v>0</v>
      </c>
      <c r="P171" s="19"/>
      <c r="Q171" s="20"/>
      <c r="R171" s="29">
        <f t="shared" si="33"/>
        <v>0</v>
      </c>
      <c r="S171" s="19"/>
      <c r="T171" s="19"/>
      <c r="U171" s="29">
        <f t="shared" si="34"/>
        <v>0</v>
      </c>
      <c r="V171" s="48">
        <f t="shared" si="35"/>
        <v>0</v>
      </c>
      <c r="W171" s="19"/>
      <c r="X171" s="20" t="e">
        <f t="shared" si="36"/>
        <v>#DIV/0!</v>
      </c>
      <c r="Y171" s="19"/>
    </row>
    <row r="172" spans="1:29" x14ac:dyDescent="0.25">
      <c r="A172" s="18"/>
      <c r="B172" s="19"/>
      <c r="C172" s="19"/>
      <c r="D172" s="29">
        <f t="shared" si="37"/>
        <v>0</v>
      </c>
      <c r="E172" s="19"/>
      <c r="F172" s="19"/>
      <c r="G172" s="20"/>
      <c r="H172" s="29">
        <f t="shared" si="30"/>
        <v>0</v>
      </c>
      <c r="I172" s="19"/>
      <c r="J172" s="19"/>
      <c r="K172" s="21"/>
      <c r="L172" s="29">
        <f t="shared" si="31"/>
        <v>0</v>
      </c>
      <c r="M172" s="19"/>
      <c r="N172" s="20"/>
      <c r="O172" s="29">
        <f t="shared" si="32"/>
        <v>0</v>
      </c>
      <c r="P172" s="19"/>
      <c r="Q172" s="20"/>
      <c r="R172" s="29">
        <f t="shared" si="33"/>
        <v>0</v>
      </c>
      <c r="S172" s="19"/>
      <c r="T172" s="19"/>
      <c r="U172" s="29">
        <f t="shared" si="34"/>
        <v>0</v>
      </c>
      <c r="V172" s="48">
        <f t="shared" si="35"/>
        <v>0</v>
      </c>
      <c r="W172" s="19"/>
      <c r="X172" s="20" t="e">
        <f t="shared" si="36"/>
        <v>#DIV/0!</v>
      </c>
      <c r="Y172" s="19"/>
    </row>
    <row r="173" spans="1:29" x14ac:dyDescent="0.25">
      <c r="A173" s="36"/>
      <c r="B173" s="32"/>
      <c r="C173" s="32"/>
      <c r="D173" s="31">
        <f t="shared" si="37"/>
        <v>0</v>
      </c>
      <c r="E173" s="32"/>
      <c r="F173" s="32"/>
      <c r="G173" s="33"/>
      <c r="H173" s="31">
        <f t="shared" si="30"/>
        <v>0</v>
      </c>
      <c r="I173" s="32"/>
      <c r="J173" s="32"/>
      <c r="K173" s="34"/>
      <c r="L173" s="31">
        <f t="shared" si="31"/>
        <v>0</v>
      </c>
      <c r="M173" s="32"/>
      <c r="N173" s="33"/>
      <c r="O173" s="31">
        <f t="shared" si="32"/>
        <v>0</v>
      </c>
      <c r="P173" s="32"/>
      <c r="Q173" s="33"/>
      <c r="R173" s="31">
        <f t="shared" si="33"/>
        <v>0</v>
      </c>
      <c r="S173" s="32"/>
      <c r="T173" s="32"/>
      <c r="U173" s="31">
        <f t="shared" si="34"/>
        <v>0</v>
      </c>
      <c r="V173" s="50">
        <f t="shared" si="35"/>
        <v>0</v>
      </c>
      <c r="W173" s="32"/>
      <c r="X173" s="33" t="e">
        <f t="shared" si="36"/>
        <v>#DIV/0!</v>
      </c>
      <c r="Y173" s="32"/>
    </row>
    <row r="174" spans="1:29" x14ac:dyDescent="0.25">
      <c r="A174" s="26" t="s">
        <v>53</v>
      </c>
      <c r="B174" s="27"/>
      <c r="C174" s="27"/>
      <c r="D174" s="27">
        <f t="shared" si="37"/>
        <v>0</v>
      </c>
      <c r="E174" s="27"/>
      <c r="F174" s="27"/>
      <c r="G174" s="16"/>
      <c r="H174" s="27"/>
      <c r="I174" s="27"/>
      <c r="J174" s="27"/>
      <c r="K174" s="17"/>
      <c r="L174" s="27"/>
      <c r="M174" s="27"/>
      <c r="N174" s="16"/>
      <c r="O174" s="27"/>
      <c r="P174" s="27"/>
      <c r="Q174" s="16"/>
      <c r="R174" s="27"/>
      <c r="S174" s="27"/>
      <c r="T174" s="15"/>
      <c r="U174" s="27"/>
      <c r="V174" s="47"/>
      <c r="W174" s="27"/>
      <c r="X174" s="16"/>
      <c r="Y174" s="27"/>
    </row>
    <row r="175" spans="1:29" x14ac:dyDescent="0.25">
      <c r="A175" s="28" t="s">
        <v>139</v>
      </c>
      <c r="B175" s="266">
        <f>B72+B75+B78+B81+B84+B87+B90+B93+B111+B112+B113+B114+B115+B116+B117+B119+B122+B125+B128+B130+B132+B134+B135+B137+B140+B143+B146+B148+B151+B152+B153+B154+B155+B156+B157+B158+B159+B160+B161</f>
        <v>2266</v>
      </c>
      <c r="C175" s="266">
        <f>C72+C75+C78+C81+C84+C87+C90+C93+C111+C112+C113+C114+C115+C116+C117+C119+C122+C125+C128+C130+C132+C134+C135+C137+C140+C143+C146+C148+C151+C152+C153+C154+C155+C156+C157+C158+C159+C160+C161</f>
        <v>2266</v>
      </c>
      <c r="D175" s="29">
        <f t="shared" si="37"/>
        <v>0</v>
      </c>
      <c r="E175" s="266">
        <f>E72+E75+E78+E81+E84+E87+E90+E93+E111+E112+E113+E114+E115+E116+E117+E119+E122+E125+E128+E130+E132+E134+E135+E137+E140+E143+E146+E148+E151+E152+E153+E154+E155+E156+E157+E158+E159+E160+E161</f>
        <v>1504</v>
      </c>
      <c r="F175" s="29">
        <f>F72+F75+F78+F81+F84+F87+F90+F93+F111+F112+F113+F114+F115+F116+F117+F119+F122+F125+F128+F130+F132+F134+F135+F137+F140+F143+F146+F148+F151+F152+F153+F154+F155+F156+F157+F158+F159+F160+F161</f>
        <v>0</v>
      </c>
      <c r="G175" s="20">
        <f>H175/E175</f>
        <v>85.784029255319155</v>
      </c>
      <c r="H175" s="29">
        <f>H72+H75+H78+H81+H84+H87+H90+H93+H111+H112+H113+H114+H115+H116+H117+H119+H122+H125+H128+H130+H132+H134+H135+H137+H140+H143+H146+H148+H151+H152+H153+H154+H155+H156+H157+H158+H159+H160+H161</f>
        <v>129019.18000000001</v>
      </c>
      <c r="I175" s="29">
        <f>I72+I75+I78+I81+I84+I87+I90+I93+I111+I112+I113+I114+I115+I116+I117+I119+I122+I125+I128+I130+I132+I134+I135+I137+I140+I143+I146+I148+I151+I152+I153+I154+I155+I156+I157+I158+I159+I160+I161</f>
        <v>187</v>
      </c>
      <c r="J175" s="29">
        <f>J72+J75+J78+J81+J84+J87+J90+J93+J111+J112+J113+J114+J115+J116+J117+J119+J122+J125+J128+J130+J132+J134+J135+J137+J140+J143+J146+J148+J151+J152+J153+J154+J155+J156+J157+J158+J159+J160+J161</f>
        <v>0</v>
      </c>
      <c r="K175" s="48">
        <f>L175/I175</f>
        <v>90.101069518716571</v>
      </c>
      <c r="L175" s="29">
        <f>L72+L75+L78+L81+L84+L87+L90+L93+L111+L112+L113+L114+L115+L116+L117+L119+L122+L125+L128+L130+L132+L134+L135+L137+L140+L143+L146+L148+L151+L152+L153+L154+L155+L156+L157+L158+L159+L160+L161</f>
        <v>16848.899999999998</v>
      </c>
      <c r="M175" s="29">
        <f>M72+M75+M78+M81+M84+M87+M90+M93+M111+M112+M113+M114+M115+M116+M117+M119+M122+M125+M128+M130+M132+M134+M135+M137+M140+M143+M146+M148+M151+M152+M153+M154+M155+M156+M157+M158+M159+M160+M161</f>
        <v>485</v>
      </c>
      <c r="N175" s="20">
        <f>O175/M175</f>
        <v>86.570185567010299</v>
      </c>
      <c r="O175" s="29">
        <f>O72+O75+O78+O81+O84+O87+O90+O93+O111+O112+O113+O114+O115+O116+O117+O119+O122+O125+O128+O130+O132+O134+O135+O137+O140+O143+O146+O148+O151+O152+O153+O154+O155+O156+O157+O158+O159+O160+O161</f>
        <v>41986.539999999994</v>
      </c>
      <c r="P175" s="266">
        <f>P72+P75+P78+P81+P84+P87+P90+P93+P111+P112+P113+P114+P115+P116+P117+P119+P122+P125+P128+P130+P132+P134+P135+P137+P140+P143+P146+P148+P151+P152+P153+P154+P155+P156+P157+P158+P159+P160+P161</f>
        <v>90</v>
      </c>
      <c r="Q175" s="20">
        <f>R175/P175</f>
        <v>60.040000000000006</v>
      </c>
      <c r="R175" s="29">
        <f>R72+R75+R78+R81+R84+R87+R90+R93+R111+R112+R113+R114+R115+R116+R117+R119+R122+R125+R128+R130+R132+R134+R135+R137+R140+R143+R146+R148+R151+R152+R153+R154+R155+R156+R157+R158+R159+R160+R161</f>
        <v>5403.6</v>
      </c>
      <c r="S175" s="29">
        <f>S72+S75+S78+S81+S84+S87+S90+S93+S111+S112+S113+S114+S115+S116+S117+S119+S122+S125+S128+S130+S132+S134+S135+S137+S140+S143+S146+S148+S151+S152+S153+S154+S155+S156+S157+S158+S159+S160+S161</f>
        <v>0</v>
      </c>
      <c r="T175" s="19" t="e">
        <f>U175/S175</f>
        <v>#DIV/0!</v>
      </c>
      <c r="U175" s="29">
        <f>U72+U75+U78+U81+U84+U87+U90+U93+U111+U112+U113+U114+U115+U116+U117+U119+U122+U125+U128+U130+U132+U134+U135+U137+U140+U143+U146+U148+U151+U152+U153+U154+U155+U156+U157+U158+U159+U160+U161</f>
        <v>0</v>
      </c>
      <c r="V175" s="48">
        <f t="shared" si="35"/>
        <v>2266</v>
      </c>
      <c r="W175" s="29">
        <f>W72+W75+W78+W81+W84+W87+W90+W93+W111+W112+W113+W114+W115+W116+W117+W119+W122+W125+W128+W130+W132+W134+W135+W137+W140+W143+W146+W148+W151+W152+W153+W154+W155+W156+W157+W158+W159+W160+W161</f>
        <v>0</v>
      </c>
      <c r="X175" s="20">
        <f t="shared" si="36"/>
        <v>85.286063548102391</v>
      </c>
      <c r="Y175" s="29">
        <f>Y72+Y75+Y78+Y81+Y84+Y87+Y90+Y93+Y111+Y112+Y113+Y114+Y115+Y116+Y117+Y119+Y122+Y125+Y128+Y130+Y132+Y134+Y135+Y137+Y140+Y143+Y146+Y148+Y151+Y152+Y153+Y154+Y155+Y156+Y157+Y158+Y159+Y160+Y161</f>
        <v>465</v>
      </c>
    </row>
    <row r="176" spans="1:29" x14ac:dyDescent="0.25">
      <c r="A176" s="18" t="s">
        <v>55</v>
      </c>
      <c r="B176" s="266">
        <f>B93+B111+B115+B117+B130+B154+B114</f>
        <v>783.4</v>
      </c>
      <c r="C176" s="266">
        <f>C93+C111+C115+C117+C130+C154+C114</f>
        <v>783.4</v>
      </c>
      <c r="D176" s="29">
        <f t="shared" si="37"/>
        <v>0</v>
      </c>
      <c r="E176" s="266">
        <f>E93+E111+E115+E117+E130+E154+E114</f>
        <v>280</v>
      </c>
      <c r="F176" s="29">
        <f>F93+F111+F115+F117+F130+F154+F114</f>
        <v>0</v>
      </c>
      <c r="G176" s="20">
        <f t="shared" ref="G176:G186" si="38">H176/E176</f>
        <v>92.250178571428563</v>
      </c>
      <c r="H176" s="29">
        <f>H93+H111+H115+H117+H130+H154+H114</f>
        <v>25830.05</v>
      </c>
      <c r="I176" s="29">
        <f>I93+I111+I115+I117+I130+I154+I114</f>
        <v>0</v>
      </c>
      <c r="J176" s="29">
        <f>J93+J111+J115+J117+J130+J154+J114</f>
        <v>0</v>
      </c>
      <c r="K176" s="21" t="e">
        <f t="shared" ref="K176:K186" si="39">L176/I176</f>
        <v>#DIV/0!</v>
      </c>
      <c r="L176" s="29">
        <f>L93+L111+L115+L117+L130+L154+L114</f>
        <v>0</v>
      </c>
      <c r="M176" s="29">
        <f>M93+M111+M115+M117+M130+M154+M114</f>
        <v>413.4</v>
      </c>
      <c r="N176" s="20">
        <f t="shared" ref="N176:N185" si="40">O176/M176</f>
        <v>85.858427672955969</v>
      </c>
      <c r="O176" s="29">
        <f>O93+O111+O115+O117+O130+O154+O114</f>
        <v>35493.873999999996</v>
      </c>
      <c r="P176" s="266">
        <f>P93+P111+P115+P117+P130+P154+P114</f>
        <v>90</v>
      </c>
      <c r="Q176" s="20">
        <f t="shared" ref="Q176:Q186" si="41">R176/P176</f>
        <v>60.040000000000006</v>
      </c>
      <c r="R176" s="29">
        <f>R93+R111+R115+R117+R130+R154+R114</f>
        <v>5403.6</v>
      </c>
      <c r="S176" s="29">
        <f>S93+S111+S115+S117+S130+S154+S114</f>
        <v>0</v>
      </c>
      <c r="T176" s="19" t="e">
        <f t="shared" ref="T176:T186" si="42">U176/S176</f>
        <v>#DIV/0!</v>
      </c>
      <c r="U176" s="29">
        <f>U93+U111+U115+U117+U130+U154+U114</f>
        <v>0</v>
      </c>
      <c r="V176" s="48">
        <f t="shared" si="35"/>
        <v>783.4</v>
      </c>
      <c r="W176" s="29">
        <f>W93+W111+W115+W117+W130+W154+W114</f>
        <v>0</v>
      </c>
      <c r="X176" s="20">
        <f t="shared" si="36"/>
        <v>85.176824100076601</v>
      </c>
      <c r="Y176" s="29">
        <f>Y93+Y111+Y115+Y117+Y130+Y154+Y114</f>
        <v>159</v>
      </c>
      <c r="AC176" s="3" t="s">
        <v>152</v>
      </c>
    </row>
    <row r="177" spans="1:25" x14ac:dyDescent="0.25">
      <c r="A177" s="28" t="s">
        <v>141</v>
      </c>
      <c r="B177" s="266">
        <f>B73+B76+B79+B82+B85+B88+B91+B120+B123+B126+B129+B131+B133+B136+B138+B141+B144+B147+B149+B150+B162+B118</f>
        <v>325</v>
      </c>
      <c r="C177" s="266">
        <f>C73+C76+C79+C82+C85+C88+C91+C120+C123+C126+C129+C131+C133+C136+C138+C141+C144+C147+C149+C150+C162+C118</f>
        <v>325</v>
      </c>
      <c r="D177" s="29">
        <f t="shared" si="37"/>
        <v>0</v>
      </c>
      <c r="E177" s="266">
        <f>E73+E76+E79+E82+E85+E88+E91+E120+E123+E126+E129+E131+E133+E136+E138+E141+E144+E147+E149+E150+E162+E118</f>
        <v>153</v>
      </c>
      <c r="F177" s="29">
        <f>F73+F76+F79+F82+F85+F88+F91+F120+F123+F126+F129+F131+F133+F136+F138+F141+F144+F147+F149+F150+F162</f>
        <v>0</v>
      </c>
      <c r="G177" s="20">
        <f t="shared" si="38"/>
        <v>83.324117647058813</v>
      </c>
      <c r="H177" s="29">
        <f>H73+H76+H79+H82+H85+H88+H91+H120+H123+H126+H129+H131+H133+H136+H138+H141+H144+H147+H149+H150+H162+H118</f>
        <v>12748.589999999998</v>
      </c>
      <c r="I177" s="29">
        <f>I73+I76+I79+I82+I85+I88+I91+I120+I123+I126+I129+I131+I133+I136+I138+I141+I144+I147+I149+I150+I162+I118</f>
        <v>50</v>
      </c>
      <c r="J177" s="29">
        <f>J73+J76+J79+J82+J85+J88+J91+J120+J123+J126+J129+J131+J133+J136+J138+J141+J144+J147+J149+J150+J162+J118</f>
        <v>0</v>
      </c>
      <c r="K177" s="48">
        <f t="shared" si="39"/>
        <v>89.50200000000001</v>
      </c>
      <c r="L177" s="29">
        <f>L73+L76+L79+L82+L85+L88+L91+L120+L123+L126+L129+L131+L133+L136+L138+L141+L144+L147+L149+L150+L162+L118</f>
        <v>4475.1000000000004</v>
      </c>
      <c r="M177" s="29">
        <f>M73+M76+M79+M82+M85+M88+M91+M120+M123+M126+M129+M131+M133+M136+M138+M141+M144+M147+M149+M150+M162+M118</f>
        <v>29</v>
      </c>
      <c r="N177" s="20">
        <f t="shared" si="40"/>
        <v>88.337586206896546</v>
      </c>
      <c r="O177" s="29">
        <f>O73+O76+O79+O82+O85+O88+O91+O120+O123+O126+O129+O131+O133+O136+O138+O141+O144+O147+O149+O150+O162+O118</f>
        <v>2561.79</v>
      </c>
      <c r="P177" s="266">
        <f>P73+P76+P79+P82+P85+P88+P91+P120+P123+P126+P129+P131+P133+P136+P138+P141+P144+P147+P149+P150+P162+P118</f>
        <v>93</v>
      </c>
      <c r="Q177" s="20">
        <f t="shared" si="41"/>
        <v>89.276881720430111</v>
      </c>
      <c r="R177" s="29">
        <f>R73+R76+R79+R82+R85+R88+R91+R120+R123+R126+R129+R131+R133+R136+R138+R141+R144+R147+R149+R150+R162+R118</f>
        <v>8302.75</v>
      </c>
      <c r="S177" s="29">
        <f>S73+S76+S79+S82+S85+S88+S91+S120+S123+S126+S129+S131+S133+S136+S138+S141+S144+S147+S149+S150+S162+S118</f>
        <v>0</v>
      </c>
      <c r="T177" s="19" t="e">
        <f t="shared" si="42"/>
        <v>#DIV/0!</v>
      </c>
      <c r="U177" s="29">
        <f>U73+U76+U79+U82+U85+U88+U91+U120+U123+U126+U129+U131+U133+U136+U138+U141+U144+U147+U149+U150+U162+U118</f>
        <v>0</v>
      </c>
      <c r="V177" s="48">
        <f t="shared" si="35"/>
        <v>325</v>
      </c>
      <c r="W177" s="29">
        <f>W73+W76+W79+W82+W85+W88+W91+W120+W123+W126+W129+W131+W133+W136+W138+W141+W144+W147+W149+W150+W162+W118</f>
        <v>0</v>
      </c>
      <c r="X177" s="20">
        <f t="shared" si="36"/>
        <v>86.425323076923078</v>
      </c>
      <c r="Y177" s="29">
        <f>Y73+Y76+Y79+Y82+Y85+Y88+Y91+Y120+Y123+Y126+Y129+Y131+Y133+Y136+Y138+Y141+Y144+Y147+Y149+Y150+Y162+Y118</f>
        <v>205</v>
      </c>
    </row>
    <row r="178" spans="1:25" x14ac:dyDescent="0.25">
      <c r="A178" s="18" t="s">
        <v>142</v>
      </c>
      <c r="B178" s="29">
        <f>B131</f>
        <v>0</v>
      </c>
      <c r="C178" s="29">
        <f>C131</f>
        <v>0</v>
      </c>
      <c r="D178" s="29">
        <f t="shared" si="37"/>
        <v>0</v>
      </c>
      <c r="E178" s="29">
        <f>E131</f>
        <v>0</v>
      </c>
      <c r="F178" s="29">
        <f>F131</f>
        <v>0</v>
      </c>
      <c r="G178" s="20" t="e">
        <f t="shared" si="38"/>
        <v>#DIV/0!</v>
      </c>
      <c r="H178" s="29">
        <f>H131</f>
        <v>0</v>
      </c>
      <c r="I178" s="29">
        <f>I131</f>
        <v>0</v>
      </c>
      <c r="J178" s="29">
        <f>J131</f>
        <v>0</v>
      </c>
      <c r="K178" s="21" t="e">
        <f t="shared" si="39"/>
        <v>#DIV/0!</v>
      </c>
      <c r="L178" s="29">
        <f>L131</f>
        <v>0</v>
      </c>
      <c r="M178" s="29">
        <f>M131</f>
        <v>0</v>
      </c>
      <c r="N178" s="20" t="e">
        <f t="shared" si="40"/>
        <v>#DIV/0!</v>
      </c>
      <c r="O178" s="29">
        <f>O131</f>
        <v>0</v>
      </c>
      <c r="P178" s="29">
        <f>P131</f>
        <v>0</v>
      </c>
      <c r="Q178" s="20" t="e">
        <f t="shared" si="41"/>
        <v>#DIV/0!</v>
      </c>
      <c r="R178" s="29">
        <f>R131</f>
        <v>0</v>
      </c>
      <c r="S178" s="29">
        <f>S131</f>
        <v>0</v>
      </c>
      <c r="T178" s="19" t="e">
        <f t="shared" si="42"/>
        <v>#DIV/0!</v>
      </c>
      <c r="U178" s="29">
        <f>U131</f>
        <v>0</v>
      </c>
      <c r="V178" s="48">
        <f t="shared" si="35"/>
        <v>0</v>
      </c>
      <c r="W178" s="29">
        <f>W131</f>
        <v>0</v>
      </c>
      <c r="X178" s="20" t="e">
        <f t="shared" si="36"/>
        <v>#DIV/0!</v>
      </c>
      <c r="Y178" s="29">
        <f>Y131</f>
        <v>0</v>
      </c>
    </row>
    <row r="179" spans="1:25" x14ac:dyDescent="0.25">
      <c r="A179" s="28" t="s">
        <v>143</v>
      </c>
      <c r="B179" s="266">
        <f>B74+B77+B80+B83+B86+B92+B89+B121+B124+B127+B139+B142+B145</f>
        <v>17</v>
      </c>
      <c r="C179" s="266">
        <f>C74+C77+C80+C83+C86+C92+C89+C121+C124+C127+C139+C142+C145</f>
        <v>17</v>
      </c>
      <c r="D179" s="29">
        <f t="shared" si="37"/>
        <v>0</v>
      </c>
      <c r="E179" s="29">
        <f>E74+E77+E80+E83+E86+E92+E89+E121+E124+E127+E139+E142+E145</f>
        <v>0</v>
      </c>
      <c r="F179" s="29">
        <f>F74+F77+F80+F83+F86+F92+F89+F121+F124+F127+F139+F142+F145</f>
        <v>0</v>
      </c>
      <c r="G179" s="20" t="e">
        <f t="shared" si="38"/>
        <v>#DIV/0!</v>
      </c>
      <c r="H179" s="29">
        <f>H74+H77+H80+H83+H86+H92+H89+H121+H124+H127+H139+H142+H145</f>
        <v>0</v>
      </c>
      <c r="I179" s="29">
        <f>I74+I77+I80+I83+I86+I92+I89+I121+I124+I127+I139+I142+I145</f>
        <v>17</v>
      </c>
      <c r="J179" s="29">
        <f>J74+J77+J80+J83+J86+J92+J89+J121+J124+J127+J139+J142+J145</f>
        <v>17</v>
      </c>
      <c r="K179" s="268">
        <f t="shared" si="39"/>
        <v>85.41</v>
      </c>
      <c r="L179" s="29">
        <f>L74+L77+L80+L83+L86+L92+L89+L121+L124+L127+L139+L142+L145</f>
        <v>1451.97</v>
      </c>
      <c r="M179" s="29">
        <f>M74+M77+M80+M83+M86+M92+M89+M121+M124+M127+M139+M142+M145</f>
        <v>0</v>
      </c>
      <c r="N179" s="20" t="e">
        <f t="shared" si="40"/>
        <v>#DIV/0!</v>
      </c>
      <c r="O179" s="29">
        <f>O74+O77+O80+O83+O86+O92+O89+O121+O124+O127+O139+O142+O145</f>
        <v>0</v>
      </c>
      <c r="P179" s="29">
        <f>P74+P77+P80+P83+P86+P92+P89+P121+P124+P127+P139+P142+P145</f>
        <v>0</v>
      </c>
      <c r="Q179" s="20" t="e">
        <f t="shared" si="41"/>
        <v>#DIV/0!</v>
      </c>
      <c r="R179" s="29">
        <f>R74+R77+R80+R83+R86+R92+R89+R121+R124+R127+R139+R142+R145</f>
        <v>0</v>
      </c>
      <c r="S179" s="29">
        <f>S74+S77+S80+S83+S86+S92+S89+S121+S124+S127+S139+S142+S145</f>
        <v>0</v>
      </c>
      <c r="T179" s="19" t="e">
        <f t="shared" si="42"/>
        <v>#DIV/0!</v>
      </c>
      <c r="U179" s="29">
        <f>U74+U77+U80+U83+U86+U92+U89+U121+U124+U127+U139+U142+U145</f>
        <v>0</v>
      </c>
      <c r="V179" s="48">
        <f t="shared" si="35"/>
        <v>17</v>
      </c>
      <c r="W179" s="29">
        <f>W74+W77+W80+W83+W86+W92+W89+W121+W124+W127+W139+W142+W145</f>
        <v>0</v>
      </c>
      <c r="X179" s="20">
        <f t="shared" si="36"/>
        <v>85.41</v>
      </c>
      <c r="Y179" s="29">
        <f>Y74+Y77+Y80+Y83+Y86+Y92+Y89+Y121+Y124+Y127+Y139+Y142+Y145</f>
        <v>0</v>
      </c>
    </row>
    <row r="180" spans="1:25" x14ac:dyDescent="0.25">
      <c r="A180" s="18" t="s">
        <v>140</v>
      </c>
      <c r="B180" s="29"/>
      <c r="C180" s="29"/>
      <c r="D180" s="29">
        <f t="shared" si="37"/>
        <v>0</v>
      </c>
      <c r="E180" s="29"/>
      <c r="F180" s="29"/>
      <c r="G180" s="20" t="e">
        <f t="shared" si="38"/>
        <v>#DIV/0!</v>
      </c>
      <c r="H180" s="29"/>
      <c r="I180" s="29"/>
      <c r="J180" s="29"/>
      <c r="K180" s="21" t="e">
        <f t="shared" si="39"/>
        <v>#DIV/0!</v>
      </c>
      <c r="L180" s="29"/>
      <c r="M180" s="29"/>
      <c r="N180" s="20" t="e">
        <f t="shared" si="40"/>
        <v>#DIV/0!</v>
      </c>
      <c r="O180" s="29"/>
      <c r="P180" s="29"/>
      <c r="Q180" s="20" t="e">
        <f t="shared" si="41"/>
        <v>#DIV/0!</v>
      </c>
      <c r="R180" s="29"/>
      <c r="S180" s="29"/>
      <c r="T180" s="19" t="e">
        <f t="shared" si="42"/>
        <v>#DIV/0!</v>
      </c>
      <c r="U180" s="29"/>
      <c r="V180" s="48">
        <f t="shared" si="35"/>
        <v>0</v>
      </c>
      <c r="W180" s="29"/>
      <c r="X180" s="20" t="e">
        <f t="shared" si="36"/>
        <v>#DIV/0!</v>
      </c>
      <c r="Y180" s="29"/>
    </row>
    <row r="181" spans="1:25" x14ac:dyDescent="0.25">
      <c r="A181" s="18"/>
      <c r="B181" s="29"/>
      <c r="C181" s="29"/>
      <c r="D181" s="29"/>
      <c r="E181" s="29"/>
      <c r="F181" s="29"/>
      <c r="G181" s="20"/>
      <c r="H181" s="29"/>
      <c r="I181" s="29"/>
      <c r="J181" s="29"/>
      <c r="K181" s="21"/>
      <c r="L181" s="29"/>
      <c r="M181" s="29"/>
      <c r="N181" s="20"/>
      <c r="O181" s="29"/>
      <c r="P181" s="29"/>
      <c r="Q181" s="20"/>
      <c r="R181" s="29"/>
      <c r="S181" s="29"/>
      <c r="T181" s="19"/>
      <c r="U181" s="29"/>
      <c r="V181" s="48"/>
      <c r="W181" s="29"/>
      <c r="X181" s="20"/>
      <c r="Y181" s="29"/>
    </row>
    <row r="182" spans="1:25" x14ac:dyDescent="0.25">
      <c r="A182" s="18"/>
      <c r="B182" s="29"/>
      <c r="C182" s="29"/>
      <c r="D182" s="29"/>
      <c r="E182" s="29"/>
      <c r="F182" s="29"/>
      <c r="G182" s="20"/>
      <c r="H182" s="29"/>
      <c r="I182" s="29"/>
      <c r="J182" s="29"/>
      <c r="K182" s="21"/>
      <c r="L182" s="29"/>
      <c r="M182" s="29"/>
      <c r="N182" s="20"/>
      <c r="O182" s="29"/>
      <c r="P182" s="29"/>
      <c r="Q182" s="20"/>
      <c r="R182" s="29"/>
      <c r="S182" s="29"/>
      <c r="T182" s="19"/>
      <c r="U182" s="29"/>
      <c r="V182" s="48"/>
      <c r="W182" s="29"/>
      <c r="X182" s="20"/>
      <c r="Y182" s="29"/>
    </row>
    <row r="183" spans="1:25" x14ac:dyDescent="0.25">
      <c r="A183" s="28" t="s">
        <v>137</v>
      </c>
      <c r="B183" s="29">
        <f>B163</f>
        <v>0</v>
      </c>
      <c r="C183" s="29">
        <f>C163</f>
        <v>0</v>
      </c>
      <c r="D183" s="29">
        <f t="shared" si="37"/>
        <v>0</v>
      </c>
      <c r="E183" s="29">
        <f>E163</f>
        <v>0</v>
      </c>
      <c r="F183" s="29">
        <f>F163</f>
        <v>0</v>
      </c>
      <c r="G183" s="20" t="e">
        <f t="shared" si="38"/>
        <v>#DIV/0!</v>
      </c>
      <c r="H183" s="29">
        <f>H163</f>
        <v>0</v>
      </c>
      <c r="I183" s="29">
        <f>I163</f>
        <v>0</v>
      </c>
      <c r="J183" s="29">
        <f>J163</f>
        <v>0</v>
      </c>
      <c r="K183" s="21" t="e">
        <f t="shared" si="39"/>
        <v>#DIV/0!</v>
      </c>
      <c r="L183" s="29">
        <f>L163</f>
        <v>0</v>
      </c>
      <c r="M183" s="29">
        <f>M163</f>
        <v>0</v>
      </c>
      <c r="N183" s="20" t="e">
        <f t="shared" si="40"/>
        <v>#DIV/0!</v>
      </c>
      <c r="O183" s="29">
        <f>O163</f>
        <v>0</v>
      </c>
      <c r="P183" s="29">
        <f>P163</f>
        <v>0</v>
      </c>
      <c r="Q183" s="20" t="e">
        <f t="shared" si="41"/>
        <v>#DIV/0!</v>
      </c>
      <c r="R183" s="29">
        <f>R163</f>
        <v>0</v>
      </c>
      <c r="S183" s="29">
        <f>S163</f>
        <v>0</v>
      </c>
      <c r="T183" s="19" t="e">
        <f t="shared" si="42"/>
        <v>#DIV/0!</v>
      </c>
      <c r="U183" s="29">
        <f>U163</f>
        <v>0</v>
      </c>
      <c r="V183" s="48">
        <f t="shared" si="35"/>
        <v>0</v>
      </c>
      <c r="W183" s="29">
        <f>W163</f>
        <v>0</v>
      </c>
      <c r="X183" s="20" t="e">
        <f t="shared" si="36"/>
        <v>#DIV/0!</v>
      </c>
      <c r="Y183" s="29">
        <f>Y163</f>
        <v>0</v>
      </c>
    </row>
    <row r="184" spans="1:25" x14ac:dyDescent="0.25">
      <c r="A184" s="30" t="s">
        <v>138</v>
      </c>
      <c r="B184" s="31">
        <f>B169</f>
        <v>0</v>
      </c>
      <c r="C184" s="31">
        <f>C169</f>
        <v>0</v>
      </c>
      <c r="D184" s="31">
        <f t="shared" si="37"/>
        <v>0</v>
      </c>
      <c r="E184" s="31">
        <f>E169</f>
        <v>0</v>
      </c>
      <c r="F184" s="31">
        <f>F169</f>
        <v>0</v>
      </c>
      <c r="G184" s="33" t="e">
        <f t="shared" si="38"/>
        <v>#DIV/0!</v>
      </c>
      <c r="H184" s="31">
        <f>H169</f>
        <v>0</v>
      </c>
      <c r="I184" s="31">
        <f>I169</f>
        <v>0</v>
      </c>
      <c r="J184" s="31">
        <f>J169</f>
        <v>0</v>
      </c>
      <c r="K184" s="34" t="e">
        <f t="shared" si="39"/>
        <v>#DIV/0!</v>
      </c>
      <c r="L184" s="31">
        <f>L169</f>
        <v>0</v>
      </c>
      <c r="M184" s="31">
        <f>M169</f>
        <v>0</v>
      </c>
      <c r="N184" s="33" t="e">
        <f t="shared" si="40"/>
        <v>#DIV/0!</v>
      </c>
      <c r="O184" s="31">
        <f>O169</f>
        <v>0</v>
      </c>
      <c r="P184" s="31">
        <f>P169</f>
        <v>0</v>
      </c>
      <c r="Q184" s="33" t="e">
        <f t="shared" si="41"/>
        <v>#DIV/0!</v>
      </c>
      <c r="R184" s="31">
        <f>R169</f>
        <v>0</v>
      </c>
      <c r="S184" s="31">
        <f>S169</f>
        <v>0</v>
      </c>
      <c r="T184" s="32" t="e">
        <f t="shared" si="42"/>
        <v>#DIV/0!</v>
      </c>
      <c r="U184" s="31">
        <f>U169</f>
        <v>0</v>
      </c>
      <c r="V184" s="48">
        <f>E184+I184+M184+P184+S184</f>
        <v>0</v>
      </c>
      <c r="W184" s="31">
        <f>W169</f>
        <v>0</v>
      </c>
      <c r="X184" s="33" t="e">
        <f t="shared" si="36"/>
        <v>#DIV/0!</v>
      </c>
      <c r="Y184" s="31">
        <f>Y169</f>
        <v>0</v>
      </c>
    </row>
    <row r="185" spans="1:25" x14ac:dyDescent="0.25">
      <c r="A185" s="37" t="s">
        <v>144</v>
      </c>
      <c r="B185" s="288">
        <f>B175+B177+B179+B183+B184</f>
        <v>2608</v>
      </c>
      <c r="C185" s="288">
        <f>C175+C177+C179+C183+C184</f>
        <v>2608</v>
      </c>
      <c r="D185" s="57">
        <f t="shared" si="37"/>
        <v>0</v>
      </c>
      <c r="E185" s="288">
        <f>E175+E177+E179+E183+E184</f>
        <v>1657</v>
      </c>
      <c r="F185" s="38">
        <f>F175+F177+F179+F183+F184</f>
        <v>0</v>
      </c>
      <c r="G185" s="40">
        <f t="shared" si="38"/>
        <v>85.556891973446</v>
      </c>
      <c r="H185" s="38">
        <f>H175+H177+H179+H183+H184</f>
        <v>141767.77000000002</v>
      </c>
      <c r="I185" s="288">
        <f>I175+I177+I179+I183+I184</f>
        <v>254</v>
      </c>
      <c r="J185" s="288">
        <f>J175+J177+J179+J183+J184</f>
        <v>17</v>
      </c>
      <c r="K185" s="67">
        <f t="shared" si="39"/>
        <v>89.669173228346466</v>
      </c>
      <c r="L185" s="38">
        <f>L175+L177+L179+L183+L184</f>
        <v>22775.97</v>
      </c>
      <c r="M185" s="288">
        <f>M175+M177+M179+M183+M184</f>
        <v>514</v>
      </c>
      <c r="N185" s="40">
        <f t="shared" si="40"/>
        <v>86.669902723735404</v>
      </c>
      <c r="O185" s="38">
        <f>O175+O177+O179+O183+O184</f>
        <v>44548.329999999994</v>
      </c>
      <c r="P185" s="288">
        <f>P175+P177+P179+P183+P184</f>
        <v>183</v>
      </c>
      <c r="Q185" s="40">
        <f t="shared" si="41"/>
        <v>74.898087431693995</v>
      </c>
      <c r="R185" s="38">
        <f>R175+R177+R179+R183+R184</f>
        <v>13706.35</v>
      </c>
      <c r="S185" s="38">
        <f>S175+S177+S179+S183+S184</f>
        <v>0</v>
      </c>
      <c r="T185" s="39" t="e">
        <f t="shared" si="42"/>
        <v>#DIV/0!</v>
      </c>
      <c r="U185" s="38">
        <f>U175+U177+U179+U183+U184</f>
        <v>0</v>
      </c>
      <c r="V185" s="67">
        <f>E185+I185+M185+P185+S185</f>
        <v>2608</v>
      </c>
      <c r="W185" s="38">
        <f>W175+W177+W179+W183+W184</f>
        <v>0</v>
      </c>
      <c r="X185" s="40">
        <f t="shared" si="36"/>
        <v>85.428842024539875</v>
      </c>
      <c r="Y185" s="38">
        <f>Y175+Y177+Y179+Y183+Y184</f>
        <v>670</v>
      </c>
    </row>
    <row r="186" spans="1:25" x14ac:dyDescent="0.25">
      <c r="A186" s="42" t="s">
        <v>145</v>
      </c>
      <c r="B186" s="289">
        <f>B185+B70</f>
        <v>2995</v>
      </c>
      <c r="C186" s="289">
        <f>C185+C70</f>
        <v>2995</v>
      </c>
      <c r="D186" s="58">
        <f t="shared" si="37"/>
        <v>0</v>
      </c>
      <c r="E186" s="289">
        <f>E185+E70</f>
        <v>1822</v>
      </c>
      <c r="F186" s="43">
        <f>F185+F70</f>
        <v>0</v>
      </c>
      <c r="G186" s="45">
        <f t="shared" si="38"/>
        <v>84.819116355653136</v>
      </c>
      <c r="H186" s="43">
        <f>H185+H70</f>
        <v>154540.43000000002</v>
      </c>
      <c r="I186" s="289">
        <f>I185+I70</f>
        <v>476</v>
      </c>
      <c r="J186" s="289">
        <f>J185+J70</f>
        <v>65</v>
      </c>
      <c r="K186" s="68">
        <f t="shared" si="39"/>
        <v>86.754222689075633</v>
      </c>
      <c r="L186" s="43">
        <f>L185+L70</f>
        <v>41295.01</v>
      </c>
      <c r="M186" s="289">
        <f>M185+M70</f>
        <v>514</v>
      </c>
      <c r="N186" s="62">
        <f>O186/M186</f>
        <v>86.669902723735404</v>
      </c>
      <c r="O186" s="43">
        <f>O185+O70</f>
        <v>44548.329999999994</v>
      </c>
      <c r="P186" s="289">
        <f>P185+P70</f>
        <v>183</v>
      </c>
      <c r="Q186" s="45">
        <f t="shared" si="41"/>
        <v>74.898087431693995</v>
      </c>
      <c r="R186" s="43">
        <f>R185+R70</f>
        <v>13706.35</v>
      </c>
      <c r="S186" s="43">
        <f>S185+S70</f>
        <v>0</v>
      </c>
      <c r="T186" s="44" t="e">
        <f t="shared" si="42"/>
        <v>#DIV/0!</v>
      </c>
      <c r="U186" s="43">
        <f>U185+U70</f>
        <v>0</v>
      </c>
      <c r="V186" s="68">
        <f t="shared" si="35"/>
        <v>2995</v>
      </c>
      <c r="W186" s="43">
        <f>W185+W70</f>
        <v>0</v>
      </c>
      <c r="X186" s="45">
        <f t="shared" si="36"/>
        <v>84.83810350584308</v>
      </c>
      <c r="Y186" s="43">
        <f>Y185+Y70</f>
        <v>865</v>
      </c>
    </row>
    <row r="187" spans="1:25" x14ac:dyDescent="0.25">
      <c r="A187" s="13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s="6" customFormat="1" x14ac:dyDescent="0.25">
      <c r="D188" s="59"/>
      <c r="H188" s="59"/>
      <c r="L188" s="59"/>
      <c r="O188" s="59"/>
      <c r="R188" s="59"/>
      <c r="U188" s="59"/>
    </row>
    <row r="189" spans="1:25" s="6" customFormat="1" ht="13.5" customHeight="1" x14ac:dyDescent="0.25">
      <c r="D189" s="59"/>
      <c r="H189" s="59"/>
      <c r="L189" s="59"/>
      <c r="O189" s="59"/>
      <c r="R189" s="59"/>
      <c r="U189" s="59"/>
    </row>
    <row r="190" spans="1:25" s="6" customFormat="1" x14ac:dyDescent="0.25">
      <c r="D190" s="59"/>
      <c r="H190" s="59"/>
      <c r="L190" s="59"/>
      <c r="O190" s="59"/>
      <c r="R190" s="59"/>
      <c r="U190" s="59"/>
    </row>
    <row r="191" spans="1:25" s="6" customFormat="1" x14ac:dyDescent="0.25">
      <c r="A191" s="425" t="s">
        <v>182</v>
      </c>
      <c r="B191" s="5" t="s">
        <v>0</v>
      </c>
      <c r="C191" s="5"/>
      <c r="D191" s="53"/>
      <c r="E191" s="428" t="s">
        <v>174</v>
      </c>
      <c r="F191" s="429"/>
      <c r="G191" s="429"/>
      <c r="H191" s="429"/>
      <c r="I191" s="429"/>
      <c r="J191" s="429"/>
      <c r="K191" s="429"/>
      <c r="L191" s="429"/>
      <c r="M191" s="429"/>
      <c r="N191" s="429"/>
      <c r="O191" s="429"/>
      <c r="P191" s="429"/>
      <c r="Q191" s="429"/>
      <c r="R191" s="429"/>
      <c r="S191" s="429"/>
      <c r="T191" s="429"/>
      <c r="U191" s="429"/>
      <c r="V191" s="429"/>
      <c r="W191" s="429"/>
      <c r="X191" s="429"/>
      <c r="Y191" s="429"/>
    </row>
    <row r="192" spans="1:25" ht="15" customHeight="1" x14ac:dyDescent="0.25">
      <c r="A192" s="426"/>
      <c r="B192" s="428" t="s">
        <v>166</v>
      </c>
      <c r="C192" s="430"/>
      <c r="D192" s="430"/>
      <c r="E192" s="428" t="s">
        <v>171</v>
      </c>
      <c r="F192" s="430"/>
      <c r="G192" s="430"/>
      <c r="H192" s="430"/>
      <c r="I192" s="5" t="s">
        <v>170</v>
      </c>
      <c r="J192" s="5"/>
      <c r="K192" s="5"/>
      <c r="L192" s="53"/>
      <c r="M192" s="5" t="s">
        <v>175</v>
      </c>
      <c r="N192" s="5"/>
      <c r="O192" s="53"/>
      <c r="P192" s="428" t="s">
        <v>176</v>
      </c>
      <c r="Q192" s="431"/>
      <c r="R192" s="431"/>
      <c r="S192" s="432" t="s">
        <v>177</v>
      </c>
      <c r="T192" s="432"/>
      <c r="U192" s="432"/>
      <c r="V192" s="5" t="s">
        <v>1</v>
      </c>
      <c r="W192" s="5"/>
      <c r="X192" s="5"/>
      <c r="Y192" s="7"/>
    </row>
    <row r="193" spans="1:25" ht="15" customHeight="1" x14ac:dyDescent="0.25">
      <c r="A193" s="427"/>
      <c r="B193" s="433" t="s">
        <v>3</v>
      </c>
      <c r="C193" s="435" t="s">
        <v>167</v>
      </c>
      <c r="D193" s="436" t="s">
        <v>4</v>
      </c>
      <c r="E193" s="438" t="s">
        <v>5</v>
      </c>
      <c r="F193" s="429"/>
      <c r="G193" s="439" t="s">
        <v>6</v>
      </c>
      <c r="H193" s="441" t="s">
        <v>173</v>
      </c>
      <c r="I193" s="428" t="s">
        <v>5</v>
      </c>
      <c r="J193" s="428"/>
      <c r="K193" s="439" t="s">
        <v>6</v>
      </c>
      <c r="L193" s="441" t="s">
        <v>173</v>
      </c>
      <c r="M193" s="433" t="s">
        <v>5</v>
      </c>
      <c r="N193" s="439" t="s">
        <v>6</v>
      </c>
      <c r="O193" s="441" t="s">
        <v>173</v>
      </c>
      <c r="P193" s="433" t="s">
        <v>5</v>
      </c>
      <c r="Q193" s="439" t="s">
        <v>6</v>
      </c>
      <c r="R193" s="446" t="s">
        <v>173</v>
      </c>
      <c r="S193" s="433" t="s">
        <v>5</v>
      </c>
      <c r="T193" s="439" t="s">
        <v>6</v>
      </c>
      <c r="U193" s="446" t="s">
        <v>173</v>
      </c>
      <c r="V193" s="433" t="s">
        <v>5</v>
      </c>
      <c r="W193" s="434"/>
      <c r="X193" s="439" t="s">
        <v>6</v>
      </c>
      <c r="Y193" s="8"/>
    </row>
    <row r="194" spans="1:25" ht="90" x14ac:dyDescent="0.25">
      <c r="A194" s="8" t="s">
        <v>2</v>
      </c>
      <c r="B194" s="434"/>
      <c r="C194" s="434"/>
      <c r="D194" s="437"/>
      <c r="E194" s="65" t="s">
        <v>168</v>
      </c>
      <c r="F194" s="65" t="s">
        <v>169</v>
      </c>
      <c r="G194" s="440"/>
      <c r="H194" s="442"/>
      <c r="I194" s="65" t="s">
        <v>168</v>
      </c>
      <c r="J194" s="65" t="s">
        <v>172</v>
      </c>
      <c r="K194" s="440"/>
      <c r="L194" s="441"/>
      <c r="M194" s="443"/>
      <c r="N194" s="444"/>
      <c r="O194" s="442"/>
      <c r="P194" s="443"/>
      <c r="Q194" s="445"/>
      <c r="R194" s="447"/>
      <c r="S194" s="443"/>
      <c r="T194" s="445"/>
      <c r="U194" s="447"/>
      <c r="V194" s="64" t="s">
        <v>178</v>
      </c>
      <c r="W194" s="65" t="s">
        <v>179</v>
      </c>
      <c r="X194" s="448"/>
      <c r="Y194" s="8" t="s">
        <v>180</v>
      </c>
    </row>
    <row r="195" spans="1:25" x14ac:dyDescent="0.25">
      <c r="A195" s="63">
        <v>1</v>
      </c>
      <c r="B195" s="63">
        <v>2</v>
      </c>
      <c r="C195" s="63">
        <v>3</v>
      </c>
      <c r="D195" s="54">
        <v>4</v>
      </c>
      <c r="E195" s="63">
        <v>5</v>
      </c>
      <c r="F195" s="63">
        <v>6</v>
      </c>
      <c r="G195" s="63">
        <v>7</v>
      </c>
      <c r="H195" s="54"/>
      <c r="I195" s="63">
        <v>8</v>
      </c>
      <c r="J195" s="63">
        <v>9</v>
      </c>
      <c r="K195" s="63">
        <v>10</v>
      </c>
      <c r="L195" s="54"/>
      <c r="M195" s="63">
        <v>11</v>
      </c>
      <c r="N195" s="63">
        <v>12</v>
      </c>
      <c r="O195" s="54"/>
      <c r="P195" s="63">
        <v>13</v>
      </c>
      <c r="Q195" s="63">
        <v>14</v>
      </c>
      <c r="R195" s="54"/>
      <c r="S195" s="63">
        <v>15</v>
      </c>
      <c r="T195" s="63">
        <v>16</v>
      </c>
      <c r="U195" s="54"/>
      <c r="V195" s="63">
        <v>17</v>
      </c>
      <c r="W195" s="63">
        <v>18</v>
      </c>
      <c r="X195" s="63">
        <v>19</v>
      </c>
      <c r="Y195" s="63">
        <v>20</v>
      </c>
    </row>
    <row r="196" spans="1:25" x14ac:dyDescent="0.25">
      <c r="A196" s="26" t="s">
        <v>7</v>
      </c>
      <c r="B196" s="47">
        <v>63</v>
      </c>
      <c r="C196" s="47">
        <v>63</v>
      </c>
      <c r="D196" s="47">
        <f>B196-C196</f>
        <v>0</v>
      </c>
      <c r="E196" s="47"/>
      <c r="F196" s="47"/>
      <c r="G196" s="47"/>
      <c r="H196" s="47">
        <f>E196*G196</f>
        <v>0</v>
      </c>
      <c r="I196" s="47">
        <v>63</v>
      </c>
      <c r="J196" s="47"/>
      <c r="K196" s="47">
        <v>72.72</v>
      </c>
      <c r="L196" s="47">
        <f>I196*K196</f>
        <v>4581.3599999999997</v>
      </c>
      <c r="M196" s="47"/>
      <c r="N196" s="47"/>
      <c r="O196" s="47">
        <f>M196*N196</f>
        <v>0</v>
      </c>
      <c r="P196" s="47"/>
      <c r="Q196" s="47"/>
      <c r="R196" s="47">
        <f>P196*Q196</f>
        <v>0</v>
      </c>
      <c r="S196" s="47"/>
      <c r="T196" s="47"/>
      <c r="U196" s="47">
        <f>S196*T196</f>
        <v>0</v>
      </c>
      <c r="V196" s="47">
        <f>E196+I196+M196+P196+S196</f>
        <v>63</v>
      </c>
      <c r="W196" s="47"/>
      <c r="X196" s="47">
        <f>(H196+L196+O196+R196+U196)/V196</f>
        <v>72.72</v>
      </c>
      <c r="Y196" s="47">
        <v>48</v>
      </c>
    </row>
    <row r="197" spans="1:25" x14ac:dyDescent="0.25">
      <c r="A197" s="18" t="s">
        <v>8</v>
      </c>
      <c r="B197" s="48">
        <v>187</v>
      </c>
      <c r="C197" s="48">
        <v>187</v>
      </c>
      <c r="D197" s="48">
        <f>B197-C197</f>
        <v>0</v>
      </c>
      <c r="E197" s="48"/>
      <c r="F197" s="48"/>
      <c r="G197" s="48"/>
      <c r="H197" s="48">
        <f t="shared" ref="H197:H247" si="43">E197*G197</f>
        <v>0</v>
      </c>
      <c r="I197" s="48">
        <v>187</v>
      </c>
      <c r="J197" s="48"/>
      <c r="K197" s="48">
        <v>77.19</v>
      </c>
      <c r="L197" s="48">
        <f t="shared" ref="L197:L247" si="44">I197*K197</f>
        <v>14434.529999999999</v>
      </c>
      <c r="M197" s="48"/>
      <c r="N197" s="48"/>
      <c r="O197" s="48">
        <f t="shared" ref="O197:O247" si="45">M197*N197</f>
        <v>0</v>
      </c>
      <c r="P197" s="48"/>
      <c r="Q197" s="48"/>
      <c r="R197" s="48">
        <f t="shared" ref="R197:R247" si="46">P197*Q197</f>
        <v>0</v>
      </c>
      <c r="S197" s="48"/>
      <c r="T197" s="48"/>
      <c r="U197" s="48">
        <f t="shared" ref="U197:U247" si="47">S197*T197</f>
        <v>0</v>
      </c>
      <c r="V197" s="48">
        <f t="shared" ref="V197:V247" si="48">E197+I197+M197+P197+S197</f>
        <v>187</v>
      </c>
      <c r="W197" s="48"/>
      <c r="X197" s="48">
        <f t="shared" ref="X197:X247" si="49">(H197+L197+O197+R197+U197)/V197</f>
        <v>77.19</v>
      </c>
      <c r="Y197" s="48">
        <v>187</v>
      </c>
    </row>
    <row r="198" spans="1:25" x14ac:dyDescent="0.25">
      <c r="A198" s="18" t="s">
        <v>9</v>
      </c>
      <c r="B198" s="48"/>
      <c r="C198" s="48"/>
      <c r="D198" s="48">
        <f t="shared" ref="D198:D261" si="50">B198-C198</f>
        <v>0</v>
      </c>
      <c r="E198" s="48"/>
      <c r="F198" s="48"/>
      <c r="G198" s="48"/>
      <c r="H198" s="48">
        <f t="shared" si="43"/>
        <v>0</v>
      </c>
      <c r="I198" s="48"/>
      <c r="J198" s="48"/>
      <c r="K198" s="48"/>
      <c r="L198" s="48">
        <f t="shared" si="44"/>
        <v>0</v>
      </c>
      <c r="M198" s="48"/>
      <c r="N198" s="48"/>
      <c r="O198" s="48">
        <f t="shared" si="45"/>
        <v>0</v>
      </c>
      <c r="P198" s="48"/>
      <c r="Q198" s="48"/>
      <c r="R198" s="48">
        <f t="shared" si="46"/>
        <v>0</v>
      </c>
      <c r="S198" s="48"/>
      <c r="T198" s="48"/>
      <c r="U198" s="48">
        <f t="shared" si="47"/>
        <v>0</v>
      </c>
      <c r="V198" s="48">
        <f t="shared" si="48"/>
        <v>0</v>
      </c>
      <c r="W198" s="48"/>
      <c r="X198" s="48" t="e">
        <f t="shared" si="49"/>
        <v>#DIV/0!</v>
      </c>
      <c r="Y198" s="48"/>
    </row>
    <row r="199" spans="1:25" x14ac:dyDescent="0.25">
      <c r="A199" s="18" t="s">
        <v>10</v>
      </c>
      <c r="B199" s="48"/>
      <c r="C199" s="48"/>
      <c r="D199" s="48">
        <f t="shared" si="50"/>
        <v>0</v>
      </c>
      <c r="E199" s="48"/>
      <c r="F199" s="48"/>
      <c r="G199" s="48"/>
      <c r="H199" s="48">
        <f t="shared" si="43"/>
        <v>0</v>
      </c>
      <c r="I199" s="48"/>
      <c r="J199" s="48"/>
      <c r="K199" s="48"/>
      <c r="L199" s="48">
        <f t="shared" si="44"/>
        <v>0</v>
      </c>
      <c r="M199" s="48"/>
      <c r="N199" s="48"/>
      <c r="O199" s="48">
        <f t="shared" si="45"/>
        <v>0</v>
      </c>
      <c r="P199" s="48"/>
      <c r="Q199" s="48"/>
      <c r="R199" s="48">
        <f t="shared" si="46"/>
        <v>0</v>
      </c>
      <c r="S199" s="48"/>
      <c r="T199" s="48"/>
      <c r="U199" s="48">
        <f t="shared" si="47"/>
        <v>0</v>
      </c>
      <c r="V199" s="48">
        <f t="shared" si="48"/>
        <v>0</v>
      </c>
      <c r="W199" s="48"/>
      <c r="X199" s="48" t="e">
        <f t="shared" si="49"/>
        <v>#DIV/0!</v>
      </c>
      <c r="Y199" s="48"/>
    </row>
    <row r="200" spans="1:25" x14ac:dyDescent="0.25">
      <c r="A200" s="28" t="s">
        <v>11</v>
      </c>
      <c r="B200" s="48">
        <v>98</v>
      </c>
      <c r="C200" s="48">
        <v>98</v>
      </c>
      <c r="D200" s="48">
        <f t="shared" si="50"/>
        <v>0</v>
      </c>
      <c r="E200" s="48">
        <v>25</v>
      </c>
      <c r="F200" s="48"/>
      <c r="G200" s="48">
        <v>83</v>
      </c>
      <c r="H200" s="48">
        <f t="shared" si="43"/>
        <v>2075</v>
      </c>
      <c r="I200" s="48">
        <v>73</v>
      </c>
      <c r="J200" s="48"/>
      <c r="K200" s="48">
        <v>50.63</v>
      </c>
      <c r="L200" s="48">
        <f t="shared" si="44"/>
        <v>3695.9900000000002</v>
      </c>
      <c r="M200" s="48"/>
      <c r="N200" s="48"/>
      <c r="O200" s="48">
        <f t="shared" si="45"/>
        <v>0</v>
      </c>
      <c r="P200" s="48"/>
      <c r="Q200" s="48"/>
      <c r="R200" s="48">
        <f t="shared" si="46"/>
        <v>0</v>
      </c>
      <c r="S200" s="48"/>
      <c r="T200" s="48"/>
      <c r="U200" s="48">
        <f t="shared" si="47"/>
        <v>0</v>
      </c>
      <c r="V200" s="48">
        <f t="shared" si="48"/>
        <v>98</v>
      </c>
      <c r="W200" s="48"/>
      <c r="X200" s="48">
        <f t="shared" si="49"/>
        <v>58.887653061224491</v>
      </c>
      <c r="Y200" s="48">
        <v>73</v>
      </c>
    </row>
    <row r="201" spans="1:25" x14ac:dyDescent="0.25">
      <c r="A201" s="18" t="s">
        <v>12</v>
      </c>
      <c r="B201" s="48"/>
      <c r="C201" s="48"/>
      <c r="D201" s="48">
        <f t="shared" si="50"/>
        <v>0</v>
      </c>
      <c r="E201" s="48"/>
      <c r="F201" s="48"/>
      <c r="G201" s="48"/>
      <c r="H201" s="48">
        <f t="shared" si="43"/>
        <v>0</v>
      </c>
      <c r="I201" s="48"/>
      <c r="J201" s="48"/>
      <c r="K201" s="48"/>
      <c r="L201" s="48">
        <f t="shared" si="44"/>
        <v>0</v>
      </c>
      <c r="M201" s="48"/>
      <c r="N201" s="48"/>
      <c r="O201" s="48">
        <f t="shared" si="45"/>
        <v>0</v>
      </c>
      <c r="P201" s="48"/>
      <c r="Q201" s="48"/>
      <c r="R201" s="48">
        <f t="shared" si="46"/>
        <v>0</v>
      </c>
      <c r="S201" s="48"/>
      <c r="T201" s="48"/>
      <c r="U201" s="48">
        <f t="shared" si="47"/>
        <v>0</v>
      </c>
      <c r="V201" s="48">
        <f t="shared" si="48"/>
        <v>0</v>
      </c>
      <c r="W201" s="48"/>
      <c r="X201" s="48" t="e">
        <f t="shared" si="49"/>
        <v>#DIV/0!</v>
      </c>
      <c r="Y201" s="48"/>
    </row>
    <row r="202" spans="1:25" x14ac:dyDescent="0.25">
      <c r="A202" s="18" t="s">
        <v>13</v>
      </c>
      <c r="B202" s="48"/>
      <c r="C202" s="48"/>
      <c r="D202" s="48">
        <f t="shared" si="50"/>
        <v>0</v>
      </c>
      <c r="E202" s="48"/>
      <c r="F202" s="48"/>
      <c r="G202" s="48"/>
      <c r="H202" s="48">
        <f t="shared" si="43"/>
        <v>0</v>
      </c>
      <c r="I202" s="48"/>
      <c r="J202" s="48"/>
      <c r="K202" s="48"/>
      <c r="L202" s="48">
        <f t="shared" si="44"/>
        <v>0</v>
      </c>
      <c r="M202" s="48"/>
      <c r="N202" s="48"/>
      <c r="O202" s="48">
        <f t="shared" si="45"/>
        <v>0</v>
      </c>
      <c r="P202" s="48"/>
      <c r="Q202" s="48"/>
      <c r="R202" s="48">
        <f t="shared" si="46"/>
        <v>0</v>
      </c>
      <c r="S202" s="48"/>
      <c r="T202" s="48"/>
      <c r="U202" s="48">
        <f t="shared" si="47"/>
        <v>0</v>
      </c>
      <c r="V202" s="48">
        <f t="shared" si="48"/>
        <v>0</v>
      </c>
      <c r="W202" s="48"/>
      <c r="X202" s="48" t="e">
        <f t="shared" si="49"/>
        <v>#DIV/0!</v>
      </c>
      <c r="Y202" s="48"/>
    </row>
    <row r="203" spans="1:25" x14ac:dyDescent="0.25">
      <c r="A203" s="18" t="s">
        <v>14</v>
      </c>
      <c r="B203" s="48"/>
      <c r="C203" s="48"/>
      <c r="D203" s="48">
        <f t="shared" si="50"/>
        <v>0</v>
      </c>
      <c r="E203" s="48"/>
      <c r="F203" s="48"/>
      <c r="G203" s="48"/>
      <c r="H203" s="48">
        <f t="shared" si="43"/>
        <v>0</v>
      </c>
      <c r="I203" s="48"/>
      <c r="J203" s="48"/>
      <c r="K203" s="48"/>
      <c r="L203" s="48">
        <f t="shared" si="44"/>
        <v>0</v>
      </c>
      <c r="M203" s="48"/>
      <c r="N203" s="48"/>
      <c r="O203" s="48">
        <f t="shared" si="45"/>
        <v>0</v>
      </c>
      <c r="P203" s="48"/>
      <c r="Q203" s="48"/>
      <c r="R203" s="48">
        <f t="shared" si="46"/>
        <v>0</v>
      </c>
      <c r="S203" s="48"/>
      <c r="T203" s="48"/>
      <c r="U203" s="48">
        <f t="shared" si="47"/>
        <v>0</v>
      </c>
      <c r="V203" s="48">
        <f t="shared" si="48"/>
        <v>0</v>
      </c>
      <c r="W203" s="48"/>
      <c r="X203" s="48" t="e">
        <f t="shared" si="49"/>
        <v>#DIV/0!</v>
      </c>
      <c r="Y203" s="48"/>
    </row>
    <row r="204" spans="1:25" x14ac:dyDescent="0.25">
      <c r="A204" s="28" t="s">
        <v>15</v>
      </c>
      <c r="B204" s="48"/>
      <c r="C204" s="48"/>
      <c r="D204" s="48">
        <f t="shared" si="50"/>
        <v>0</v>
      </c>
      <c r="E204" s="48"/>
      <c r="F204" s="48"/>
      <c r="G204" s="48"/>
      <c r="H204" s="48">
        <f t="shared" si="43"/>
        <v>0</v>
      </c>
      <c r="I204" s="48"/>
      <c r="J204" s="48"/>
      <c r="K204" s="48"/>
      <c r="L204" s="48">
        <f t="shared" si="44"/>
        <v>0</v>
      </c>
      <c r="M204" s="48"/>
      <c r="N204" s="48"/>
      <c r="O204" s="48">
        <f t="shared" si="45"/>
        <v>0</v>
      </c>
      <c r="P204" s="48"/>
      <c r="Q204" s="48"/>
      <c r="R204" s="48">
        <f t="shared" si="46"/>
        <v>0</v>
      </c>
      <c r="S204" s="48"/>
      <c r="T204" s="48"/>
      <c r="U204" s="48">
        <f t="shared" si="47"/>
        <v>0</v>
      </c>
      <c r="V204" s="48">
        <f t="shared" si="48"/>
        <v>0</v>
      </c>
      <c r="W204" s="48"/>
      <c r="X204" s="48" t="e">
        <f t="shared" si="49"/>
        <v>#DIV/0!</v>
      </c>
      <c r="Y204" s="48"/>
    </row>
    <row r="205" spans="1:25" x14ac:dyDescent="0.25">
      <c r="A205" s="18" t="s">
        <v>16</v>
      </c>
      <c r="B205" s="48"/>
      <c r="C205" s="48"/>
      <c r="D205" s="48">
        <f t="shared" si="50"/>
        <v>0</v>
      </c>
      <c r="E205" s="48"/>
      <c r="F205" s="48"/>
      <c r="G205" s="48"/>
      <c r="H205" s="48">
        <f t="shared" si="43"/>
        <v>0</v>
      </c>
      <c r="I205" s="48"/>
      <c r="J205" s="48"/>
      <c r="K205" s="48"/>
      <c r="L205" s="48">
        <f t="shared" si="44"/>
        <v>0</v>
      </c>
      <c r="M205" s="48"/>
      <c r="N205" s="48"/>
      <c r="O205" s="48">
        <f t="shared" si="45"/>
        <v>0</v>
      </c>
      <c r="P205" s="48"/>
      <c r="Q205" s="48"/>
      <c r="R205" s="48">
        <f t="shared" si="46"/>
        <v>0</v>
      </c>
      <c r="S205" s="48"/>
      <c r="T205" s="48"/>
      <c r="U205" s="48">
        <f t="shared" si="47"/>
        <v>0</v>
      </c>
      <c r="V205" s="48">
        <f t="shared" si="48"/>
        <v>0</v>
      </c>
      <c r="W205" s="48"/>
      <c r="X205" s="48" t="e">
        <f t="shared" si="49"/>
        <v>#DIV/0!</v>
      </c>
      <c r="Y205" s="48"/>
    </row>
    <row r="206" spans="1:25" x14ac:dyDescent="0.25">
      <c r="A206" s="18" t="s">
        <v>17</v>
      </c>
      <c r="B206" s="48"/>
      <c r="C206" s="48"/>
      <c r="D206" s="48">
        <f t="shared" si="50"/>
        <v>0</v>
      </c>
      <c r="E206" s="48"/>
      <c r="F206" s="48"/>
      <c r="G206" s="48"/>
      <c r="H206" s="48">
        <f t="shared" si="43"/>
        <v>0</v>
      </c>
      <c r="I206" s="48"/>
      <c r="J206" s="48"/>
      <c r="K206" s="48"/>
      <c r="L206" s="48">
        <f t="shared" si="44"/>
        <v>0</v>
      </c>
      <c r="M206" s="48"/>
      <c r="N206" s="48"/>
      <c r="O206" s="48">
        <f t="shared" si="45"/>
        <v>0</v>
      </c>
      <c r="P206" s="48"/>
      <c r="Q206" s="48"/>
      <c r="R206" s="48">
        <f t="shared" si="46"/>
        <v>0</v>
      </c>
      <c r="S206" s="48"/>
      <c r="T206" s="48"/>
      <c r="U206" s="48">
        <f t="shared" si="47"/>
        <v>0</v>
      </c>
      <c r="V206" s="48">
        <f t="shared" si="48"/>
        <v>0</v>
      </c>
      <c r="W206" s="48"/>
      <c r="X206" s="48" t="e">
        <f t="shared" si="49"/>
        <v>#DIV/0!</v>
      </c>
      <c r="Y206" s="48"/>
    </row>
    <row r="207" spans="1:25" x14ac:dyDescent="0.25">
      <c r="A207" s="18" t="s">
        <v>18</v>
      </c>
      <c r="B207" s="48"/>
      <c r="C207" s="48"/>
      <c r="D207" s="48">
        <f t="shared" si="50"/>
        <v>0</v>
      </c>
      <c r="E207" s="48"/>
      <c r="F207" s="48"/>
      <c r="G207" s="48"/>
      <c r="H207" s="48">
        <f t="shared" si="43"/>
        <v>0</v>
      </c>
      <c r="I207" s="48"/>
      <c r="J207" s="48"/>
      <c r="K207" s="48"/>
      <c r="L207" s="48">
        <f t="shared" si="44"/>
        <v>0</v>
      </c>
      <c r="M207" s="48"/>
      <c r="N207" s="48"/>
      <c r="O207" s="48">
        <f t="shared" si="45"/>
        <v>0</v>
      </c>
      <c r="P207" s="48"/>
      <c r="Q207" s="48"/>
      <c r="R207" s="48">
        <f t="shared" si="46"/>
        <v>0</v>
      </c>
      <c r="S207" s="48"/>
      <c r="T207" s="48"/>
      <c r="U207" s="48">
        <f t="shared" si="47"/>
        <v>0</v>
      </c>
      <c r="V207" s="48">
        <f t="shared" si="48"/>
        <v>0</v>
      </c>
      <c r="W207" s="48"/>
      <c r="X207" s="48" t="e">
        <f t="shared" si="49"/>
        <v>#DIV/0!</v>
      </c>
      <c r="Y207" s="48"/>
    </row>
    <row r="208" spans="1:25" x14ac:dyDescent="0.25">
      <c r="A208" s="28" t="s">
        <v>19</v>
      </c>
      <c r="B208" s="48"/>
      <c r="C208" s="48"/>
      <c r="D208" s="48">
        <f t="shared" si="50"/>
        <v>0</v>
      </c>
      <c r="E208" s="48"/>
      <c r="F208" s="48"/>
      <c r="G208" s="48"/>
      <c r="H208" s="48">
        <f t="shared" si="43"/>
        <v>0</v>
      </c>
      <c r="I208" s="48"/>
      <c r="J208" s="48"/>
      <c r="K208" s="48"/>
      <c r="L208" s="48">
        <f t="shared" si="44"/>
        <v>0</v>
      </c>
      <c r="M208" s="48"/>
      <c r="N208" s="48"/>
      <c r="O208" s="48">
        <f t="shared" si="45"/>
        <v>0</v>
      </c>
      <c r="P208" s="48"/>
      <c r="Q208" s="48"/>
      <c r="R208" s="48">
        <f t="shared" si="46"/>
        <v>0</v>
      </c>
      <c r="S208" s="48"/>
      <c r="T208" s="48"/>
      <c r="U208" s="48">
        <f t="shared" si="47"/>
        <v>0</v>
      </c>
      <c r="V208" s="48">
        <f t="shared" si="48"/>
        <v>0</v>
      </c>
      <c r="W208" s="48"/>
      <c r="X208" s="48" t="e">
        <f t="shared" si="49"/>
        <v>#DIV/0!</v>
      </c>
      <c r="Y208" s="48"/>
    </row>
    <row r="209" spans="1:25" x14ac:dyDescent="0.25">
      <c r="A209" s="18" t="s">
        <v>20</v>
      </c>
      <c r="B209" s="48"/>
      <c r="C209" s="48"/>
      <c r="D209" s="48">
        <f t="shared" si="50"/>
        <v>0</v>
      </c>
      <c r="E209" s="48"/>
      <c r="F209" s="48"/>
      <c r="G209" s="48"/>
      <c r="H209" s="48">
        <f t="shared" si="43"/>
        <v>0</v>
      </c>
      <c r="I209" s="48"/>
      <c r="J209" s="48"/>
      <c r="K209" s="48"/>
      <c r="L209" s="48">
        <f t="shared" si="44"/>
        <v>0</v>
      </c>
      <c r="M209" s="48"/>
      <c r="N209" s="48"/>
      <c r="O209" s="48">
        <f t="shared" si="45"/>
        <v>0</v>
      </c>
      <c r="P209" s="48"/>
      <c r="Q209" s="48"/>
      <c r="R209" s="48">
        <f t="shared" si="46"/>
        <v>0</v>
      </c>
      <c r="S209" s="48"/>
      <c r="T209" s="48"/>
      <c r="U209" s="48">
        <f t="shared" si="47"/>
        <v>0</v>
      </c>
      <c r="V209" s="48">
        <f t="shared" si="48"/>
        <v>0</v>
      </c>
      <c r="W209" s="48"/>
      <c r="X209" s="48" t="e">
        <f t="shared" si="49"/>
        <v>#DIV/0!</v>
      </c>
      <c r="Y209" s="48"/>
    </row>
    <row r="210" spans="1:25" x14ac:dyDescent="0.25">
      <c r="A210" s="18" t="s">
        <v>21</v>
      </c>
      <c r="B210" s="48"/>
      <c r="C210" s="48"/>
      <c r="D210" s="48">
        <f t="shared" si="50"/>
        <v>0</v>
      </c>
      <c r="E210" s="48"/>
      <c r="F210" s="48"/>
      <c r="G210" s="48"/>
      <c r="H210" s="48">
        <f t="shared" si="43"/>
        <v>0</v>
      </c>
      <c r="I210" s="48"/>
      <c r="J210" s="48"/>
      <c r="K210" s="48"/>
      <c r="L210" s="48">
        <f t="shared" si="44"/>
        <v>0</v>
      </c>
      <c r="M210" s="48"/>
      <c r="N210" s="48"/>
      <c r="O210" s="48">
        <f t="shared" si="45"/>
        <v>0</v>
      </c>
      <c r="P210" s="48"/>
      <c r="Q210" s="48"/>
      <c r="R210" s="48">
        <f t="shared" si="46"/>
        <v>0</v>
      </c>
      <c r="S210" s="48"/>
      <c r="T210" s="48"/>
      <c r="U210" s="48">
        <f t="shared" si="47"/>
        <v>0</v>
      </c>
      <c r="V210" s="48">
        <f t="shared" si="48"/>
        <v>0</v>
      </c>
      <c r="W210" s="48"/>
      <c r="X210" s="48" t="e">
        <f t="shared" si="49"/>
        <v>#DIV/0!</v>
      </c>
      <c r="Y210" s="48"/>
    </row>
    <row r="211" spans="1:25" x14ac:dyDescent="0.25">
      <c r="A211" s="18" t="s">
        <v>22</v>
      </c>
      <c r="B211" s="48"/>
      <c r="C211" s="48"/>
      <c r="D211" s="48">
        <f t="shared" si="50"/>
        <v>0</v>
      </c>
      <c r="E211" s="48"/>
      <c r="F211" s="48"/>
      <c r="G211" s="48"/>
      <c r="H211" s="48">
        <f t="shared" si="43"/>
        <v>0</v>
      </c>
      <c r="I211" s="48"/>
      <c r="J211" s="48"/>
      <c r="K211" s="48"/>
      <c r="L211" s="48">
        <f t="shared" si="44"/>
        <v>0</v>
      </c>
      <c r="M211" s="48"/>
      <c r="N211" s="48"/>
      <c r="O211" s="48">
        <f t="shared" si="45"/>
        <v>0</v>
      </c>
      <c r="P211" s="48"/>
      <c r="Q211" s="48"/>
      <c r="R211" s="48">
        <f t="shared" si="46"/>
        <v>0</v>
      </c>
      <c r="S211" s="48"/>
      <c r="T211" s="48"/>
      <c r="U211" s="48">
        <f t="shared" si="47"/>
        <v>0</v>
      </c>
      <c r="V211" s="48">
        <f t="shared" si="48"/>
        <v>0</v>
      </c>
      <c r="W211" s="48"/>
      <c r="X211" s="48" t="e">
        <f t="shared" si="49"/>
        <v>#DIV/0!</v>
      </c>
      <c r="Y211" s="48"/>
    </row>
    <row r="212" spans="1:25" x14ac:dyDescent="0.25">
      <c r="A212" s="28" t="s">
        <v>23</v>
      </c>
      <c r="B212" s="48"/>
      <c r="C212" s="48"/>
      <c r="D212" s="48">
        <f t="shared" si="50"/>
        <v>0</v>
      </c>
      <c r="E212" s="48"/>
      <c r="F212" s="48"/>
      <c r="G212" s="48"/>
      <c r="H212" s="48">
        <f t="shared" si="43"/>
        <v>0</v>
      </c>
      <c r="I212" s="48"/>
      <c r="J212" s="48"/>
      <c r="K212" s="48"/>
      <c r="L212" s="48">
        <f t="shared" si="44"/>
        <v>0</v>
      </c>
      <c r="M212" s="48"/>
      <c r="N212" s="48"/>
      <c r="O212" s="48">
        <f t="shared" si="45"/>
        <v>0</v>
      </c>
      <c r="P212" s="48"/>
      <c r="Q212" s="48"/>
      <c r="R212" s="48">
        <f t="shared" si="46"/>
        <v>0</v>
      </c>
      <c r="S212" s="48"/>
      <c r="T212" s="48"/>
      <c r="U212" s="48">
        <f t="shared" si="47"/>
        <v>0</v>
      </c>
      <c r="V212" s="48">
        <f t="shared" si="48"/>
        <v>0</v>
      </c>
      <c r="W212" s="48"/>
      <c r="X212" s="48" t="e">
        <f t="shared" si="49"/>
        <v>#DIV/0!</v>
      </c>
      <c r="Y212" s="48"/>
    </row>
    <row r="213" spans="1:25" x14ac:dyDescent="0.25">
      <c r="A213" s="18" t="s">
        <v>24</v>
      </c>
      <c r="B213" s="48"/>
      <c r="C213" s="48"/>
      <c r="D213" s="48">
        <f t="shared" si="50"/>
        <v>0</v>
      </c>
      <c r="E213" s="48"/>
      <c r="F213" s="48"/>
      <c r="G213" s="48"/>
      <c r="H213" s="48">
        <f t="shared" si="43"/>
        <v>0</v>
      </c>
      <c r="I213" s="48"/>
      <c r="J213" s="48"/>
      <c r="K213" s="48"/>
      <c r="L213" s="48">
        <f t="shared" si="44"/>
        <v>0</v>
      </c>
      <c r="M213" s="48"/>
      <c r="N213" s="48"/>
      <c r="O213" s="48">
        <f t="shared" si="45"/>
        <v>0</v>
      </c>
      <c r="P213" s="48"/>
      <c r="Q213" s="48"/>
      <c r="R213" s="48">
        <f t="shared" si="46"/>
        <v>0</v>
      </c>
      <c r="S213" s="48"/>
      <c r="T213" s="48"/>
      <c r="U213" s="48">
        <f t="shared" si="47"/>
        <v>0</v>
      </c>
      <c r="V213" s="48">
        <f t="shared" si="48"/>
        <v>0</v>
      </c>
      <c r="W213" s="48"/>
      <c r="X213" s="48" t="e">
        <f t="shared" si="49"/>
        <v>#DIV/0!</v>
      </c>
      <c r="Y213" s="48"/>
    </row>
    <row r="214" spans="1:25" x14ac:dyDescent="0.25">
      <c r="A214" s="18" t="s">
        <v>25</v>
      </c>
      <c r="B214" s="48"/>
      <c r="C214" s="48"/>
      <c r="D214" s="48">
        <f t="shared" si="50"/>
        <v>0</v>
      </c>
      <c r="E214" s="48"/>
      <c r="F214" s="48"/>
      <c r="G214" s="48"/>
      <c r="H214" s="48">
        <f t="shared" si="43"/>
        <v>0</v>
      </c>
      <c r="I214" s="48"/>
      <c r="J214" s="48"/>
      <c r="K214" s="48"/>
      <c r="L214" s="48">
        <f t="shared" si="44"/>
        <v>0</v>
      </c>
      <c r="M214" s="48"/>
      <c r="N214" s="48"/>
      <c r="O214" s="48">
        <f t="shared" si="45"/>
        <v>0</v>
      </c>
      <c r="P214" s="48"/>
      <c r="Q214" s="48"/>
      <c r="R214" s="48">
        <f t="shared" si="46"/>
        <v>0</v>
      </c>
      <c r="S214" s="48"/>
      <c r="T214" s="48"/>
      <c r="U214" s="48">
        <f t="shared" si="47"/>
        <v>0</v>
      </c>
      <c r="V214" s="48">
        <f t="shared" si="48"/>
        <v>0</v>
      </c>
      <c r="W214" s="48"/>
      <c r="X214" s="48" t="e">
        <f t="shared" si="49"/>
        <v>#DIV/0!</v>
      </c>
      <c r="Y214" s="48"/>
    </row>
    <row r="215" spans="1:25" x14ac:dyDescent="0.25">
      <c r="A215" s="18" t="s">
        <v>26</v>
      </c>
      <c r="B215" s="48"/>
      <c r="C215" s="48"/>
      <c r="D215" s="48">
        <f t="shared" si="50"/>
        <v>0</v>
      </c>
      <c r="E215" s="48"/>
      <c r="F215" s="48"/>
      <c r="G215" s="48"/>
      <c r="H215" s="48">
        <f t="shared" si="43"/>
        <v>0</v>
      </c>
      <c r="I215" s="48"/>
      <c r="J215" s="48"/>
      <c r="K215" s="48"/>
      <c r="L215" s="48">
        <f t="shared" si="44"/>
        <v>0</v>
      </c>
      <c r="M215" s="48"/>
      <c r="N215" s="48"/>
      <c r="O215" s="48">
        <f t="shared" si="45"/>
        <v>0</v>
      </c>
      <c r="P215" s="48"/>
      <c r="Q215" s="48"/>
      <c r="R215" s="48">
        <f t="shared" si="46"/>
        <v>0</v>
      </c>
      <c r="S215" s="48"/>
      <c r="T215" s="48"/>
      <c r="U215" s="48">
        <f t="shared" si="47"/>
        <v>0</v>
      </c>
      <c r="V215" s="48">
        <f t="shared" si="48"/>
        <v>0</v>
      </c>
      <c r="W215" s="48"/>
      <c r="X215" s="48" t="e">
        <f t="shared" si="49"/>
        <v>#DIV/0!</v>
      </c>
      <c r="Y215" s="48"/>
    </row>
    <row r="216" spans="1:25" x14ac:dyDescent="0.25">
      <c r="A216" s="28" t="s">
        <v>27</v>
      </c>
      <c r="B216" s="48">
        <v>92</v>
      </c>
      <c r="C216" s="48">
        <v>50</v>
      </c>
      <c r="D216" s="48">
        <f t="shared" si="50"/>
        <v>42</v>
      </c>
      <c r="E216" s="48">
        <v>30</v>
      </c>
      <c r="F216" s="48"/>
      <c r="G216" s="48">
        <v>30.17</v>
      </c>
      <c r="H216" s="48">
        <f t="shared" si="43"/>
        <v>905.1</v>
      </c>
      <c r="I216" s="48"/>
      <c r="J216" s="48"/>
      <c r="K216" s="48"/>
      <c r="L216" s="48">
        <f t="shared" si="44"/>
        <v>0</v>
      </c>
      <c r="M216" s="48"/>
      <c r="N216" s="48"/>
      <c r="O216" s="48">
        <f t="shared" si="45"/>
        <v>0</v>
      </c>
      <c r="P216" s="48">
        <v>20</v>
      </c>
      <c r="Q216" s="48">
        <v>52.8</v>
      </c>
      <c r="R216" s="48">
        <f t="shared" si="46"/>
        <v>1056</v>
      </c>
      <c r="S216" s="48"/>
      <c r="T216" s="48"/>
      <c r="U216" s="48">
        <f t="shared" si="47"/>
        <v>0</v>
      </c>
      <c r="V216" s="48">
        <f t="shared" si="48"/>
        <v>50</v>
      </c>
      <c r="W216" s="48"/>
      <c r="X216" s="48">
        <f t="shared" si="49"/>
        <v>39.222000000000001</v>
      </c>
      <c r="Y216" s="48">
        <v>22</v>
      </c>
    </row>
    <row r="217" spans="1:25" x14ac:dyDescent="0.25">
      <c r="A217" s="18" t="s">
        <v>28</v>
      </c>
      <c r="B217" s="48"/>
      <c r="C217" s="48"/>
      <c r="D217" s="48">
        <f t="shared" si="50"/>
        <v>0</v>
      </c>
      <c r="E217" s="48"/>
      <c r="F217" s="48"/>
      <c r="G217" s="48"/>
      <c r="H217" s="48">
        <f t="shared" si="43"/>
        <v>0</v>
      </c>
      <c r="I217" s="48"/>
      <c r="J217" s="48"/>
      <c r="K217" s="48"/>
      <c r="L217" s="48">
        <f t="shared" si="44"/>
        <v>0</v>
      </c>
      <c r="M217" s="48"/>
      <c r="N217" s="48"/>
      <c r="O217" s="48">
        <f t="shared" si="45"/>
        <v>0</v>
      </c>
      <c r="P217" s="48"/>
      <c r="Q217" s="48"/>
      <c r="R217" s="48">
        <f t="shared" si="46"/>
        <v>0</v>
      </c>
      <c r="S217" s="48"/>
      <c r="T217" s="48"/>
      <c r="U217" s="48">
        <f t="shared" si="47"/>
        <v>0</v>
      </c>
      <c r="V217" s="48">
        <f t="shared" si="48"/>
        <v>0</v>
      </c>
      <c r="W217" s="48"/>
      <c r="X217" s="48" t="e">
        <f t="shared" si="49"/>
        <v>#DIV/0!</v>
      </c>
      <c r="Y217" s="48"/>
    </row>
    <row r="218" spans="1:25" x14ac:dyDescent="0.25">
      <c r="A218" s="18" t="s">
        <v>29</v>
      </c>
      <c r="B218" s="48">
        <v>7</v>
      </c>
      <c r="C218" s="48">
        <v>7</v>
      </c>
      <c r="D218" s="48">
        <f t="shared" si="50"/>
        <v>0</v>
      </c>
      <c r="E218" s="48">
        <v>7</v>
      </c>
      <c r="F218" s="48"/>
      <c r="G218" s="48">
        <v>89.5</v>
      </c>
      <c r="H218" s="48">
        <f t="shared" si="43"/>
        <v>626.5</v>
      </c>
      <c r="I218" s="48"/>
      <c r="J218" s="48"/>
      <c r="K218" s="48"/>
      <c r="L218" s="48">
        <f t="shared" si="44"/>
        <v>0</v>
      </c>
      <c r="M218" s="48"/>
      <c r="N218" s="48"/>
      <c r="O218" s="48">
        <f t="shared" si="45"/>
        <v>0</v>
      </c>
      <c r="P218" s="48"/>
      <c r="Q218" s="48"/>
      <c r="R218" s="48">
        <f t="shared" si="46"/>
        <v>0</v>
      </c>
      <c r="S218" s="48"/>
      <c r="T218" s="48"/>
      <c r="U218" s="48">
        <f t="shared" si="47"/>
        <v>0</v>
      </c>
      <c r="V218" s="48">
        <f t="shared" si="48"/>
        <v>7</v>
      </c>
      <c r="W218" s="48"/>
      <c r="X218" s="48">
        <f t="shared" si="49"/>
        <v>89.5</v>
      </c>
      <c r="Y218" s="48"/>
    </row>
    <row r="219" spans="1:25" x14ac:dyDescent="0.25">
      <c r="A219" s="18" t="s">
        <v>30</v>
      </c>
      <c r="B219" s="48"/>
      <c r="C219" s="48"/>
      <c r="D219" s="48">
        <f t="shared" si="50"/>
        <v>0</v>
      </c>
      <c r="E219" s="48"/>
      <c r="F219" s="48"/>
      <c r="G219" s="48"/>
      <c r="H219" s="48">
        <f t="shared" si="43"/>
        <v>0</v>
      </c>
      <c r="I219" s="48"/>
      <c r="J219" s="48"/>
      <c r="K219" s="48"/>
      <c r="L219" s="48">
        <f t="shared" si="44"/>
        <v>0</v>
      </c>
      <c r="M219" s="48"/>
      <c r="N219" s="48"/>
      <c r="O219" s="48">
        <f t="shared" si="45"/>
        <v>0</v>
      </c>
      <c r="P219" s="48"/>
      <c r="Q219" s="48"/>
      <c r="R219" s="48">
        <f t="shared" si="46"/>
        <v>0</v>
      </c>
      <c r="S219" s="48"/>
      <c r="T219" s="48"/>
      <c r="U219" s="48">
        <f t="shared" si="47"/>
        <v>0</v>
      </c>
      <c r="V219" s="48">
        <f t="shared" si="48"/>
        <v>0</v>
      </c>
      <c r="W219" s="48"/>
      <c r="X219" s="48" t="e">
        <f t="shared" si="49"/>
        <v>#DIV/0!</v>
      </c>
      <c r="Y219" s="48"/>
    </row>
    <row r="220" spans="1:25" x14ac:dyDescent="0.25">
      <c r="A220" s="28" t="s">
        <v>31</v>
      </c>
      <c r="B220" s="48"/>
      <c r="C220" s="48"/>
      <c r="D220" s="48">
        <f t="shared" si="50"/>
        <v>0</v>
      </c>
      <c r="E220" s="48"/>
      <c r="F220" s="48"/>
      <c r="G220" s="48"/>
      <c r="H220" s="48">
        <f t="shared" si="43"/>
        <v>0</v>
      </c>
      <c r="I220" s="48"/>
      <c r="J220" s="48"/>
      <c r="K220" s="48"/>
      <c r="L220" s="48">
        <f t="shared" si="44"/>
        <v>0</v>
      </c>
      <c r="M220" s="48"/>
      <c r="N220" s="48"/>
      <c r="O220" s="48">
        <f t="shared" si="45"/>
        <v>0</v>
      </c>
      <c r="P220" s="48"/>
      <c r="Q220" s="48"/>
      <c r="R220" s="48">
        <f t="shared" si="46"/>
        <v>0</v>
      </c>
      <c r="S220" s="48"/>
      <c r="T220" s="48"/>
      <c r="U220" s="48">
        <f t="shared" si="47"/>
        <v>0</v>
      </c>
      <c r="V220" s="48">
        <f t="shared" si="48"/>
        <v>0</v>
      </c>
      <c r="W220" s="48"/>
      <c r="X220" s="48" t="e">
        <f t="shared" si="49"/>
        <v>#DIV/0!</v>
      </c>
      <c r="Y220" s="48"/>
    </row>
    <row r="221" spans="1:25" x14ac:dyDescent="0.25">
      <c r="A221" s="18" t="s">
        <v>32</v>
      </c>
      <c r="B221" s="48"/>
      <c r="C221" s="48"/>
      <c r="D221" s="48">
        <f t="shared" si="50"/>
        <v>0</v>
      </c>
      <c r="E221" s="48"/>
      <c r="F221" s="48"/>
      <c r="G221" s="48"/>
      <c r="H221" s="48">
        <f t="shared" si="43"/>
        <v>0</v>
      </c>
      <c r="I221" s="48"/>
      <c r="J221" s="48"/>
      <c r="K221" s="48"/>
      <c r="L221" s="48">
        <f t="shared" si="44"/>
        <v>0</v>
      </c>
      <c r="M221" s="48"/>
      <c r="N221" s="48"/>
      <c r="O221" s="48">
        <f t="shared" si="45"/>
        <v>0</v>
      </c>
      <c r="P221" s="48"/>
      <c r="Q221" s="48"/>
      <c r="R221" s="48">
        <f t="shared" si="46"/>
        <v>0</v>
      </c>
      <c r="S221" s="48"/>
      <c r="T221" s="48"/>
      <c r="U221" s="48">
        <f t="shared" si="47"/>
        <v>0</v>
      </c>
      <c r="V221" s="48">
        <f t="shared" si="48"/>
        <v>0</v>
      </c>
      <c r="W221" s="48"/>
      <c r="X221" s="48" t="e">
        <f t="shared" si="49"/>
        <v>#DIV/0!</v>
      </c>
      <c r="Y221" s="48"/>
    </row>
    <row r="222" spans="1:25" x14ac:dyDescent="0.25">
      <c r="A222" s="18" t="s">
        <v>33</v>
      </c>
      <c r="B222" s="48"/>
      <c r="C222" s="48"/>
      <c r="D222" s="48">
        <f t="shared" si="50"/>
        <v>0</v>
      </c>
      <c r="E222" s="48"/>
      <c r="F222" s="48"/>
      <c r="G222" s="48"/>
      <c r="H222" s="48">
        <f t="shared" si="43"/>
        <v>0</v>
      </c>
      <c r="I222" s="48"/>
      <c r="J222" s="48"/>
      <c r="K222" s="48"/>
      <c r="L222" s="48">
        <f t="shared" si="44"/>
        <v>0</v>
      </c>
      <c r="M222" s="48"/>
      <c r="N222" s="48"/>
      <c r="O222" s="48">
        <f t="shared" si="45"/>
        <v>0</v>
      </c>
      <c r="P222" s="48"/>
      <c r="Q222" s="48"/>
      <c r="R222" s="48">
        <f t="shared" si="46"/>
        <v>0</v>
      </c>
      <c r="S222" s="48"/>
      <c r="T222" s="48"/>
      <c r="U222" s="48">
        <f t="shared" si="47"/>
        <v>0</v>
      </c>
      <c r="V222" s="48">
        <f t="shared" si="48"/>
        <v>0</v>
      </c>
      <c r="W222" s="48"/>
      <c r="X222" s="48" t="e">
        <f t="shared" si="49"/>
        <v>#DIV/0!</v>
      </c>
      <c r="Y222" s="48"/>
    </row>
    <row r="223" spans="1:25" x14ac:dyDescent="0.25">
      <c r="A223" s="18" t="s">
        <v>34</v>
      </c>
      <c r="B223" s="48"/>
      <c r="C223" s="48"/>
      <c r="D223" s="48">
        <f t="shared" si="50"/>
        <v>0</v>
      </c>
      <c r="E223" s="48"/>
      <c r="F223" s="48"/>
      <c r="G223" s="48"/>
      <c r="H223" s="48">
        <f t="shared" si="43"/>
        <v>0</v>
      </c>
      <c r="I223" s="48"/>
      <c r="J223" s="48"/>
      <c r="K223" s="48"/>
      <c r="L223" s="48">
        <f t="shared" si="44"/>
        <v>0</v>
      </c>
      <c r="M223" s="48"/>
      <c r="N223" s="48"/>
      <c r="O223" s="48">
        <f t="shared" si="45"/>
        <v>0</v>
      </c>
      <c r="P223" s="48"/>
      <c r="Q223" s="48"/>
      <c r="R223" s="48">
        <f t="shared" si="46"/>
        <v>0</v>
      </c>
      <c r="S223" s="48"/>
      <c r="T223" s="48"/>
      <c r="U223" s="48">
        <f t="shared" si="47"/>
        <v>0</v>
      </c>
      <c r="V223" s="48">
        <f t="shared" si="48"/>
        <v>0</v>
      </c>
      <c r="W223" s="48"/>
      <c r="X223" s="48" t="e">
        <f t="shared" si="49"/>
        <v>#DIV/0!</v>
      </c>
      <c r="Y223" s="48"/>
    </row>
    <row r="224" spans="1:25" x14ac:dyDescent="0.25">
      <c r="A224" s="28" t="s">
        <v>35</v>
      </c>
      <c r="B224" s="48"/>
      <c r="C224" s="48"/>
      <c r="D224" s="48">
        <f t="shared" si="50"/>
        <v>0</v>
      </c>
      <c r="E224" s="48"/>
      <c r="F224" s="48"/>
      <c r="G224" s="48"/>
      <c r="H224" s="48">
        <f t="shared" si="43"/>
        <v>0</v>
      </c>
      <c r="I224" s="48"/>
      <c r="J224" s="48"/>
      <c r="K224" s="48"/>
      <c r="L224" s="48">
        <f t="shared" si="44"/>
        <v>0</v>
      </c>
      <c r="M224" s="48"/>
      <c r="N224" s="48"/>
      <c r="O224" s="48">
        <f t="shared" si="45"/>
        <v>0</v>
      </c>
      <c r="P224" s="48"/>
      <c r="Q224" s="48"/>
      <c r="R224" s="48">
        <f t="shared" si="46"/>
        <v>0</v>
      </c>
      <c r="S224" s="48"/>
      <c r="T224" s="48"/>
      <c r="U224" s="48">
        <f t="shared" si="47"/>
        <v>0</v>
      </c>
      <c r="V224" s="48">
        <f t="shared" si="48"/>
        <v>0</v>
      </c>
      <c r="W224" s="48"/>
      <c r="X224" s="48" t="e">
        <f t="shared" si="49"/>
        <v>#DIV/0!</v>
      </c>
      <c r="Y224" s="48"/>
    </row>
    <row r="225" spans="1:25" x14ac:dyDescent="0.25">
      <c r="A225" s="18" t="s">
        <v>36</v>
      </c>
      <c r="B225" s="48"/>
      <c r="C225" s="48"/>
      <c r="D225" s="48">
        <f t="shared" si="50"/>
        <v>0</v>
      </c>
      <c r="E225" s="48"/>
      <c r="F225" s="48"/>
      <c r="G225" s="48"/>
      <c r="H225" s="48">
        <f t="shared" si="43"/>
        <v>0</v>
      </c>
      <c r="I225" s="48"/>
      <c r="J225" s="48"/>
      <c r="K225" s="48"/>
      <c r="L225" s="48">
        <f t="shared" si="44"/>
        <v>0</v>
      </c>
      <c r="M225" s="48"/>
      <c r="N225" s="48"/>
      <c r="O225" s="48">
        <f t="shared" si="45"/>
        <v>0</v>
      </c>
      <c r="P225" s="48"/>
      <c r="Q225" s="48"/>
      <c r="R225" s="48">
        <f t="shared" si="46"/>
        <v>0</v>
      </c>
      <c r="S225" s="48"/>
      <c r="T225" s="48"/>
      <c r="U225" s="48">
        <f t="shared" si="47"/>
        <v>0</v>
      </c>
      <c r="V225" s="48">
        <f t="shared" si="48"/>
        <v>0</v>
      </c>
      <c r="W225" s="48"/>
      <c r="X225" s="48" t="e">
        <f t="shared" si="49"/>
        <v>#DIV/0!</v>
      </c>
      <c r="Y225" s="48"/>
    </row>
    <row r="226" spans="1:25" x14ac:dyDescent="0.25">
      <c r="A226" s="18" t="s">
        <v>37</v>
      </c>
      <c r="B226" s="48"/>
      <c r="C226" s="48"/>
      <c r="D226" s="48">
        <f t="shared" si="50"/>
        <v>0</v>
      </c>
      <c r="E226" s="48"/>
      <c r="F226" s="48"/>
      <c r="G226" s="48"/>
      <c r="H226" s="48">
        <f t="shared" si="43"/>
        <v>0</v>
      </c>
      <c r="I226" s="48"/>
      <c r="J226" s="48"/>
      <c r="K226" s="48"/>
      <c r="L226" s="48">
        <f t="shared" si="44"/>
        <v>0</v>
      </c>
      <c r="M226" s="48"/>
      <c r="N226" s="48"/>
      <c r="O226" s="48">
        <f t="shared" si="45"/>
        <v>0</v>
      </c>
      <c r="P226" s="48"/>
      <c r="Q226" s="48"/>
      <c r="R226" s="48">
        <f t="shared" si="46"/>
        <v>0</v>
      </c>
      <c r="S226" s="48"/>
      <c r="T226" s="48"/>
      <c r="U226" s="48">
        <f t="shared" si="47"/>
        <v>0</v>
      </c>
      <c r="V226" s="48">
        <f t="shared" si="48"/>
        <v>0</v>
      </c>
      <c r="W226" s="48"/>
      <c r="X226" s="48" t="e">
        <f t="shared" si="49"/>
        <v>#DIV/0!</v>
      </c>
      <c r="Y226" s="48"/>
    </row>
    <row r="227" spans="1:25" x14ac:dyDescent="0.25">
      <c r="A227" s="18" t="s">
        <v>38</v>
      </c>
      <c r="B227" s="48"/>
      <c r="C227" s="48"/>
      <c r="D227" s="48">
        <f t="shared" si="50"/>
        <v>0</v>
      </c>
      <c r="E227" s="48"/>
      <c r="F227" s="48"/>
      <c r="G227" s="48"/>
      <c r="H227" s="48">
        <f t="shared" si="43"/>
        <v>0</v>
      </c>
      <c r="I227" s="48"/>
      <c r="J227" s="48"/>
      <c r="K227" s="48"/>
      <c r="L227" s="48">
        <f t="shared" si="44"/>
        <v>0</v>
      </c>
      <c r="M227" s="48"/>
      <c r="N227" s="48"/>
      <c r="O227" s="48">
        <f t="shared" si="45"/>
        <v>0</v>
      </c>
      <c r="P227" s="48"/>
      <c r="Q227" s="48"/>
      <c r="R227" s="48">
        <f t="shared" si="46"/>
        <v>0</v>
      </c>
      <c r="S227" s="48"/>
      <c r="T227" s="48"/>
      <c r="U227" s="48">
        <f t="shared" si="47"/>
        <v>0</v>
      </c>
      <c r="V227" s="48">
        <f t="shared" si="48"/>
        <v>0</v>
      </c>
      <c r="W227" s="48"/>
      <c r="X227" s="48" t="e">
        <f t="shared" si="49"/>
        <v>#DIV/0!</v>
      </c>
      <c r="Y227" s="48"/>
    </row>
    <row r="228" spans="1:25" x14ac:dyDescent="0.25">
      <c r="A228" s="28" t="s">
        <v>39</v>
      </c>
      <c r="B228" s="48"/>
      <c r="C228" s="48"/>
      <c r="D228" s="48">
        <f t="shared" si="50"/>
        <v>0</v>
      </c>
      <c r="E228" s="48"/>
      <c r="F228" s="48"/>
      <c r="G228" s="48"/>
      <c r="H228" s="48">
        <f t="shared" si="43"/>
        <v>0</v>
      </c>
      <c r="I228" s="48"/>
      <c r="J228" s="48"/>
      <c r="K228" s="48"/>
      <c r="L228" s="48">
        <f t="shared" si="44"/>
        <v>0</v>
      </c>
      <c r="M228" s="48"/>
      <c r="N228" s="48"/>
      <c r="O228" s="48">
        <f t="shared" si="45"/>
        <v>0</v>
      </c>
      <c r="P228" s="48"/>
      <c r="Q228" s="48"/>
      <c r="R228" s="48">
        <f t="shared" si="46"/>
        <v>0</v>
      </c>
      <c r="S228" s="48"/>
      <c r="T228" s="48"/>
      <c r="U228" s="48">
        <f t="shared" si="47"/>
        <v>0</v>
      </c>
      <c r="V228" s="48">
        <f t="shared" si="48"/>
        <v>0</v>
      </c>
      <c r="W228" s="48"/>
      <c r="X228" s="48" t="e">
        <f t="shared" si="49"/>
        <v>#DIV/0!</v>
      </c>
      <c r="Y228" s="48"/>
    </row>
    <row r="229" spans="1:25" x14ac:dyDescent="0.25">
      <c r="A229" s="18" t="s">
        <v>40</v>
      </c>
      <c r="B229" s="48"/>
      <c r="C229" s="48"/>
      <c r="D229" s="48">
        <f t="shared" si="50"/>
        <v>0</v>
      </c>
      <c r="E229" s="48"/>
      <c r="F229" s="48"/>
      <c r="G229" s="48"/>
      <c r="H229" s="48">
        <f t="shared" si="43"/>
        <v>0</v>
      </c>
      <c r="I229" s="48"/>
      <c r="J229" s="48"/>
      <c r="K229" s="48"/>
      <c r="L229" s="48">
        <f t="shared" si="44"/>
        <v>0</v>
      </c>
      <c r="M229" s="48"/>
      <c r="N229" s="48"/>
      <c r="O229" s="48">
        <f t="shared" si="45"/>
        <v>0</v>
      </c>
      <c r="P229" s="48"/>
      <c r="Q229" s="48"/>
      <c r="R229" s="48">
        <f t="shared" si="46"/>
        <v>0</v>
      </c>
      <c r="S229" s="48"/>
      <c r="T229" s="48"/>
      <c r="U229" s="48">
        <f t="shared" si="47"/>
        <v>0</v>
      </c>
      <c r="V229" s="48">
        <f t="shared" si="48"/>
        <v>0</v>
      </c>
      <c r="W229" s="48"/>
      <c r="X229" s="48" t="e">
        <f t="shared" si="49"/>
        <v>#DIV/0!</v>
      </c>
      <c r="Y229" s="48"/>
    </row>
    <row r="230" spans="1:25" x14ac:dyDescent="0.25">
      <c r="A230" s="18" t="s">
        <v>41</v>
      </c>
      <c r="B230" s="48"/>
      <c r="C230" s="48"/>
      <c r="D230" s="48">
        <f t="shared" si="50"/>
        <v>0</v>
      </c>
      <c r="E230" s="48"/>
      <c r="F230" s="48"/>
      <c r="G230" s="48"/>
      <c r="H230" s="48">
        <f t="shared" si="43"/>
        <v>0</v>
      </c>
      <c r="I230" s="48"/>
      <c r="J230" s="48"/>
      <c r="K230" s="48"/>
      <c r="L230" s="48">
        <f t="shared" si="44"/>
        <v>0</v>
      </c>
      <c r="M230" s="48"/>
      <c r="N230" s="48"/>
      <c r="O230" s="48">
        <f t="shared" si="45"/>
        <v>0</v>
      </c>
      <c r="P230" s="48"/>
      <c r="Q230" s="48"/>
      <c r="R230" s="48">
        <f t="shared" si="46"/>
        <v>0</v>
      </c>
      <c r="S230" s="48"/>
      <c r="T230" s="48"/>
      <c r="U230" s="48">
        <f t="shared" si="47"/>
        <v>0</v>
      </c>
      <c r="V230" s="48">
        <f t="shared" si="48"/>
        <v>0</v>
      </c>
      <c r="W230" s="48"/>
      <c r="X230" s="48" t="e">
        <f t="shared" si="49"/>
        <v>#DIV/0!</v>
      </c>
      <c r="Y230" s="48"/>
    </row>
    <row r="231" spans="1:25" x14ac:dyDescent="0.25">
      <c r="A231" s="18" t="s">
        <v>42</v>
      </c>
      <c r="B231" s="48"/>
      <c r="C231" s="48"/>
      <c r="D231" s="48">
        <f t="shared" si="50"/>
        <v>0</v>
      </c>
      <c r="E231" s="48"/>
      <c r="F231" s="48"/>
      <c r="G231" s="48"/>
      <c r="H231" s="48">
        <f t="shared" si="43"/>
        <v>0</v>
      </c>
      <c r="I231" s="48"/>
      <c r="J231" s="48"/>
      <c r="K231" s="48"/>
      <c r="L231" s="48">
        <f t="shared" si="44"/>
        <v>0</v>
      </c>
      <c r="M231" s="48"/>
      <c r="N231" s="48"/>
      <c r="O231" s="48">
        <f t="shared" si="45"/>
        <v>0</v>
      </c>
      <c r="P231" s="48"/>
      <c r="Q231" s="48"/>
      <c r="R231" s="48">
        <f t="shared" si="46"/>
        <v>0</v>
      </c>
      <c r="S231" s="48"/>
      <c r="T231" s="48"/>
      <c r="U231" s="48">
        <f t="shared" si="47"/>
        <v>0</v>
      </c>
      <c r="V231" s="48">
        <f t="shared" si="48"/>
        <v>0</v>
      </c>
      <c r="W231" s="48"/>
      <c r="X231" s="48" t="e">
        <f t="shared" si="49"/>
        <v>#DIV/0!</v>
      </c>
      <c r="Y231" s="48"/>
    </row>
    <row r="232" spans="1:25" x14ac:dyDescent="0.25">
      <c r="A232" s="28" t="s">
        <v>43</v>
      </c>
      <c r="B232" s="48"/>
      <c r="C232" s="48"/>
      <c r="D232" s="48">
        <f t="shared" si="50"/>
        <v>0</v>
      </c>
      <c r="E232" s="48"/>
      <c r="F232" s="48"/>
      <c r="G232" s="48"/>
      <c r="H232" s="48">
        <f t="shared" si="43"/>
        <v>0</v>
      </c>
      <c r="I232" s="48"/>
      <c r="J232" s="48"/>
      <c r="K232" s="48"/>
      <c r="L232" s="48">
        <f t="shared" si="44"/>
        <v>0</v>
      </c>
      <c r="M232" s="48"/>
      <c r="N232" s="48"/>
      <c r="O232" s="48">
        <f t="shared" si="45"/>
        <v>0</v>
      </c>
      <c r="P232" s="48"/>
      <c r="Q232" s="48"/>
      <c r="R232" s="48">
        <f t="shared" si="46"/>
        <v>0</v>
      </c>
      <c r="S232" s="48"/>
      <c r="T232" s="48"/>
      <c r="U232" s="48">
        <f t="shared" si="47"/>
        <v>0</v>
      </c>
      <c r="V232" s="48">
        <f t="shared" si="48"/>
        <v>0</v>
      </c>
      <c r="W232" s="48"/>
      <c r="X232" s="48" t="e">
        <f t="shared" si="49"/>
        <v>#DIV/0!</v>
      </c>
      <c r="Y232" s="48"/>
    </row>
    <row r="233" spans="1:25" x14ac:dyDescent="0.25">
      <c r="A233" s="18" t="s">
        <v>44</v>
      </c>
      <c r="B233" s="48"/>
      <c r="C233" s="48"/>
      <c r="D233" s="48">
        <f t="shared" si="50"/>
        <v>0</v>
      </c>
      <c r="E233" s="48"/>
      <c r="F233" s="48"/>
      <c r="G233" s="48"/>
      <c r="H233" s="48">
        <f t="shared" si="43"/>
        <v>0</v>
      </c>
      <c r="I233" s="48"/>
      <c r="J233" s="48"/>
      <c r="K233" s="48"/>
      <c r="L233" s="48">
        <f t="shared" si="44"/>
        <v>0</v>
      </c>
      <c r="M233" s="48"/>
      <c r="N233" s="48"/>
      <c r="O233" s="48">
        <f t="shared" si="45"/>
        <v>0</v>
      </c>
      <c r="P233" s="48"/>
      <c r="Q233" s="48"/>
      <c r="R233" s="48">
        <f t="shared" si="46"/>
        <v>0</v>
      </c>
      <c r="S233" s="48"/>
      <c r="T233" s="48"/>
      <c r="U233" s="48">
        <f t="shared" si="47"/>
        <v>0</v>
      </c>
      <c r="V233" s="48">
        <f t="shared" si="48"/>
        <v>0</v>
      </c>
      <c r="W233" s="48"/>
      <c r="X233" s="48" t="e">
        <f t="shared" si="49"/>
        <v>#DIV/0!</v>
      </c>
      <c r="Y233" s="48"/>
    </row>
    <row r="234" spans="1:25" x14ac:dyDescent="0.25">
      <c r="A234" s="18" t="s">
        <v>45</v>
      </c>
      <c r="B234" s="48"/>
      <c r="C234" s="48"/>
      <c r="D234" s="48">
        <f t="shared" si="50"/>
        <v>0</v>
      </c>
      <c r="E234" s="48"/>
      <c r="F234" s="48"/>
      <c r="G234" s="48"/>
      <c r="H234" s="48">
        <f t="shared" si="43"/>
        <v>0</v>
      </c>
      <c r="I234" s="48"/>
      <c r="J234" s="48"/>
      <c r="K234" s="48"/>
      <c r="L234" s="48">
        <f t="shared" si="44"/>
        <v>0</v>
      </c>
      <c r="M234" s="48"/>
      <c r="N234" s="48"/>
      <c r="O234" s="48">
        <f t="shared" si="45"/>
        <v>0</v>
      </c>
      <c r="P234" s="48"/>
      <c r="Q234" s="48"/>
      <c r="R234" s="48">
        <f t="shared" si="46"/>
        <v>0</v>
      </c>
      <c r="S234" s="48"/>
      <c r="T234" s="48"/>
      <c r="U234" s="48">
        <f t="shared" si="47"/>
        <v>0</v>
      </c>
      <c r="V234" s="48">
        <f t="shared" si="48"/>
        <v>0</v>
      </c>
      <c r="W234" s="48"/>
      <c r="X234" s="48" t="e">
        <f t="shared" si="49"/>
        <v>#DIV/0!</v>
      </c>
      <c r="Y234" s="48"/>
    </row>
    <row r="235" spans="1:25" x14ac:dyDescent="0.25">
      <c r="A235" s="18" t="s">
        <v>46</v>
      </c>
      <c r="B235" s="48"/>
      <c r="C235" s="48"/>
      <c r="D235" s="48">
        <f t="shared" si="50"/>
        <v>0</v>
      </c>
      <c r="E235" s="48"/>
      <c r="F235" s="48"/>
      <c r="G235" s="48"/>
      <c r="H235" s="48">
        <f t="shared" si="43"/>
        <v>0</v>
      </c>
      <c r="I235" s="48"/>
      <c r="J235" s="48"/>
      <c r="K235" s="48"/>
      <c r="L235" s="48">
        <f t="shared" si="44"/>
        <v>0</v>
      </c>
      <c r="M235" s="48"/>
      <c r="N235" s="48"/>
      <c r="O235" s="48">
        <f t="shared" si="45"/>
        <v>0</v>
      </c>
      <c r="P235" s="48"/>
      <c r="Q235" s="48"/>
      <c r="R235" s="48">
        <f t="shared" si="46"/>
        <v>0</v>
      </c>
      <c r="S235" s="48"/>
      <c r="T235" s="48"/>
      <c r="U235" s="48">
        <f t="shared" si="47"/>
        <v>0</v>
      </c>
      <c r="V235" s="48">
        <f t="shared" si="48"/>
        <v>0</v>
      </c>
      <c r="W235" s="48"/>
      <c r="X235" s="48" t="e">
        <f t="shared" si="49"/>
        <v>#DIV/0!</v>
      </c>
      <c r="Y235" s="48"/>
    </row>
    <row r="236" spans="1:25" x14ac:dyDescent="0.25">
      <c r="A236" s="28" t="s">
        <v>47</v>
      </c>
      <c r="B236" s="48"/>
      <c r="C236" s="48"/>
      <c r="D236" s="48">
        <f t="shared" si="50"/>
        <v>0</v>
      </c>
      <c r="E236" s="48"/>
      <c r="F236" s="48"/>
      <c r="G236" s="48"/>
      <c r="H236" s="48">
        <f t="shared" si="43"/>
        <v>0</v>
      </c>
      <c r="I236" s="48"/>
      <c r="J236" s="48"/>
      <c r="K236" s="48"/>
      <c r="L236" s="48">
        <f t="shared" si="44"/>
        <v>0</v>
      </c>
      <c r="M236" s="48"/>
      <c r="N236" s="48"/>
      <c r="O236" s="48">
        <f t="shared" si="45"/>
        <v>0</v>
      </c>
      <c r="P236" s="48"/>
      <c r="Q236" s="48"/>
      <c r="R236" s="48">
        <f t="shared" si="46"/>
        <v>0</v>
      </c>
      <c r="S236" s="48"/>
      <c r="T236" s="48"/>
      <c r="U236" s="48">
        <f t="shared" si="47"/>
        <v>0</v>
      </c>
      <c r="V236" s="48">
        <f t="shared" si="48"/>
        <v>0</v>
      </c>
      <c r="W236" s="48"/>
      <c r="X236" s="48" t="e">
        <f t="shared" si="49"/>
        <v>#DIV/0!</v>
      </c>
      <c r="Y236" s="48"/>
    </row>
    <row r="237" spans="1:25" x14ac:dyDescent="0.25">
      <c r="A237" s="18" t="s">
        <v>48</v>
      </c>
      <c r="B237" s="48"/>
      <c r="C237" s="48"/>
      <c r="D237" s="48">
        <f t="shared" si="50"/>
        <v>0</v>
      </c>
      <c r="E237" s="48"/>
      <c r="F237" s="48"/>
      <c r="G237" s="48"/>
      <c r="H237" s="48">
        <f t="shared" si="43"/>
        <v>0</v>
      </c>
      <c r="I237" s="48"/>
      <c r="J237" s="48"/>
      <c r="K237" s="48"/>
      <c r="L237" s="48">
        <f t="shared" si="44"/>
        <v>0</v>
      </c>
      <c r="M237" s="48"/>
      <c r="N237" s="48"/>
      <c r="O237" s="48">
        <f t="shared" si="45"/>
        <v>0</v>
      </c>
      <c r="P237" s="48"/>
      <c r="Q237" s="48"/>
      <c r="R237" s="48">
        <f t="shared" si="46"/>
        <v>0</v>
      </c>
      <c r="S237" s="48"/>
      <c r="T237" s="48"/>
      <c r="U237" s="48">
        <f t="shared" si="47"/>
        <v>0</v>
      </c>
      <c r="V237" s="48">
        <f t="shared" si="48"/>
        <v>0</v>
      </c>
      <c r="W237" s="48"/>
      <c r="X237" s="48" t="e">
        <f t="shared" si="49"/>
        <v>#DIV/0!</v>
      </c>
      <c r="Y237" s="48"/>
    </row>
    <row r="238" spans="1:25" x14ac:dyDescent="0.25">
      <c r="A238" s="18" t="s">
        <v>49</v>
      </c>
      <c r="B238" s="48"/>
      <c r="C238" s="48"/>
      <c r="D238" s="48">
        <f t="shared" si="50"/>
        <v>0</v>
      </c>
      <c r="E238" s="48"/>
      <c r="F238" s="48"/>
      <c r="G238" s="48"/>
      <c r="H238" s="48">
        <f t="shared" si="43"/>
        <v>0</v>
      </c>
      <c r="I238" s="48"/>
      <c r="J238" s="48"/>
      <c r="K238" s="48"/>
      <c r="L238" s="48">
        <f t="shared" si="44"/>
        <v>0</v>
      </c>
      <c r="M238" s="48"/>
      <c r="N238" s="48"/>
      <c r="O238" s="48">
        <f t="shared" si="45"/>
        <v>0</v>
      </c>
      <c r="P238" s="48"/>
      <c r="Q238" s="48"/>
      <c r="R238" s="48">
        <f t="shared" si="46"/>
        <v>0</v>
      </c>
      <c r="S238" s="48"/>
      <c r="T238" s="48"/>
      <c r="U238" s="48">
        <f t="shared" si="47"/>
        <v>0</v>
      </c>
      <c r="V238" s="48">
        <f t="shared" si="48"/>
        <v>0</v>
      </c>
      <c r="W238" s="48"/>
      <c r="X238" s="48" t="e">
        <f t="shared" si="49"/>
        <v>#DIV/0!</v>
      </c>
      <c r="Y238" s="48"/>
    </row>
    <row r="239" spans="1:25" x14ac:dyDescent="0.25">
      <c r="A239" s="18" t="s">
        <v>50</v>
      </c>
      <c r="B239" s="48"/>
      <c r="C239" s="48"/>
      <c r="D239" s="48">
        <f t="shared" si="50"/>
        <v>0</v>
      </c>
      <c r="E239" s="48"/>
      <c r="F239" s="48"/>
      <c r="G239" s="48"/>
      <c r="H239" s="48">
        <f t="shared" si="43"/>
        <v>0</v>
      </c>
      <c r="I239" s="48"/>
      <c r="J239" s="48"/>
      <c r="K239" s="48"/>
      <c r="L239" s="48">
        <f t="shared" si="44"/>
        <v>0</v>
      </c>
      <c r="M239" s="48"/>
      <c r="N239" s="48"/>
      <c r="O239" s="48">
        <f t="shared" si="45"/>
        <v>0</v>
      </c>
      <c r="P239" s="48"/>
      <c r="Q239" s="48"/>
      <c r="R239" s="48">
        <f t="shared" si="46"/>
        <v>0</v>
      </c>
      <c r="S239" s="48"/>
      <c r="T239" s="48"/>
      <c r="U239" s="48">
        <f t="shared" si="47"/>
        <v>0</v>
      </c>
      <c r="V239" s="48">
        <f t="shared" si="48"/>
        <v>0</v>
      </c>
      <c r="W239" s="48"/>
      <c r="X239" s="48" t="e">
        <f t="shared" si="49"/>
        <v>#DIV/0!</v>
      </c>
      <c r="Y239" s="48"/>
    </row>
    <row r="240" spans="1:25" x14ac:dyDescent="0.25">
      <c r="A240" s="28" t="s">
        <v>51</v>
      </c>
      <c r="B240" s="48"/>
      <c r="C240" s="48"/>
      <c r="D240" s="48">
        <f t="shared" si="50"/>
        <v>0</v>
      </c>
      <c r="E240" s="48"/>
      <c r="F240" s="48"/>
      <c r="G240" s="48"/>
      <c r="H240" s="48">
        <f t="shared" si="43"/>
        <v>0</v>
      </c>
      <c r="I240" s="48"/>
      <c r="J240" s="48"/>
      <c r="K240" s="48"/>
      <c r="L240" s="48">
        <f t="shared" si="44"/>
        <v>0</v>
      </c>
      <c r="M240" s="48"/>
      <c r="N240" s="48"/>
      <c r="O240" s="48">
        <f t="shared" si="45"/>
        <v>0</v>
      </c>
      <c r="P240" s="48"/>
      <c r="Q240" s="48"/>
      <c r="R240" s="48">
        <f t="shared" si="46"/>
        <v>0</v>
      </c>
      <c r="S240" s="48"/>
      <c r="T240" s="48"/>
      <c r="U240" s="48">
        <f t="shared" si="47"/>
        <v>0</v>
      </c>
      <c r="V240" s="48">
        <f t="shared" si="48"/>
        <v>0</v>
      </c>
      <c r="W240" s="48"/>
      <c r="X240" s="48" t="e">
        <f t="shared" si="49"/>
        <v>#DIV/0!</v>
      </c>
      <c r="Y240" s="48"/>
    </row>
    <row r="241" spans="1:25" x14ac:dyDescent="0.25">
      <c r="A241" s="28" t="s">
        <v>181</v>
      </c>
      <c r="B241" s="48"/>
      <c r="C241" s="48"/>
      <c r="D241" s="48">
        <f t="shared" si="50"/>
        <v>0</v>
      </c>
      <c r="E241" s="48"/>
      <c r="F241" s="48"/>
      <c r="G241" s="48"/>
      <c r="H241" s="48">
        <f t="shared" si="43"/>
        <v>0</v>
      </c>
      <c r="I241" s="48"/>
      <c r="J241" s="48"/>
      <c r="K241" s="48"/>
      <c r="L241" s="48">
        <f t="shared" si="44"/>
        <v>0</v>
      </c>
      <c r="M241" s="48"/>
      <c r="N241" s="48"/>
      <c r="O241" s="48">
        <f t="shared" si="45"/>
        <v>0</v>
      </c>
      <c r="P241" s="48"/>
      <c r="Q241" s="48"/>
      <c r="R241" s="48">
        <f t="shared" si="46"/>
        <v>0</v>
      </c>
      <c r="S241" s="48"/>
      <c r="T241" s="48"/>
      <c r="U241" s="48">
        <f t="shared" si="47"/>
        <v>0</v>
      </c>
      <c r="V241" s="48">
        <f t="shared" si="48"/>
        <v>0</v>
      </c>
      <c r="W241" s="48"/>
      <c r="X241" s="48" t="e">
        <f t="shared" si="49"/>
        <v>#DIV/0!</v>
      </c>
      <c r="Y241" s="48"/>
    </row>
    <row r="242" spans="1:25" x14ac:dyDescent="0.25">
      <c r="A242" s="18" t="s">
        <v>146</v>
      </c>
      <c r="B242" s="48"/>
      <c r="C242" s="48"/>
      <c r="D242" s="48">
        <f t="shared" si="50"/>
        <v>0</v>
      </c>
      <c r="E242" s="48"/>
      <c r="F242" s="48"/>
      <c r="G242" s="48"/>
      <c r="H242" s="48">
        <f t="shared" si="43"/>
        <v>0</v>
      </c>
      <c r="I242" s="48"/>
      <c r="J242" s="48"/>
      <c r="K242" s="48"/>
      <c r="L242" s="48">
        <f t="shared" si="44"/>
        <v>0</v>
      </c>
      <c r="M242" s="48"/>
      <c r="N242" s="48"/>
      <c r="O242" s="48">
        <f t="shared" si="45"/>
        <v>0</v>
      </c>
      <c r="P242" s="48"/>
      <c r="Q242" s="48"/>
      <c r="R242" s="48">
        <f t="shared" si="46"/>
        <v>0</v>
      </c>
      <c r="S242" s="48"/>
      <c r="T242" s="48"/>
      <c r="U242" s="48">
        <f t="shared" si="47"/>
        <v>0</v>
      </c>
      <c r="V242" s="48">
        <f t="shared" si="48"/>
        <v>0</v>
      </c>
      <c r="W242" s="48"/>
      <c r="X242" s="48" t="e">
        <f t="shared" si="49"/>
        <v>#DIV/0!</v>
      </c>
      <c r="Y242" s="48"/>
    </row>
    <row r="243" spans="1:25" x14ac:dyDescent="0.25">
      <c r="A243" s="28" t="s">
        <v>52</v>
      </c>
      <c r="B243" s="48"/>
      <c r="C243" s="48"/>
      <c r="D243" s="48">
        <f t="shared" si="50"/>
        <v>0</v>
      </c>
      <c r="E243" s="48"/>
      <c r="F243" s="48"/>
      <c r="G243" s="48"/>
      <c r="H243" s="48">
        <f t="shared" si="43"/>
        <v>0</v>
      </c>
      <c r="I243" s="48"/>
      <c r="J243" s="48"/>
      <c r="K243" s="48"/>
      <c r="L243" s="48">
        <f t="shared" si="44"/>
        <v>0</v>
      </c>
      <c r="M243" s="48"/>
      <c r="N243" s="48"/>
      <c r="O243" s="48">
        <f t="shared" si="45"/>
        <v>0</v>
      </c>
      <c r="P243" s="48"/>
      <c r="Q243" s="48"/>
      <c r="R243" s="48">
        <f t="shared" si="46"/>
        <v>0</v>
      </c>
      <c r="S243" s="48"/>
      <c r="T243" s="48"/>
      <c r="U243" s="48">
        <f t="shared" si="47"/>
        <v>0</v>
      </c>
      <c r="V243" s="48">
        <f t="shared" si="48"/>
        <v>0</v>
      </c>
      <c r="W243" s="48"/>
      <c r="X243" s="48" t="e">
        <f t="shared" si="49"/>
        <v>#DIV/0!</v>
      </c>
      <c r="Y243" s="48"/>
    </row>
    <row r="244" spans="1:25" x14ac:dyDescent="0.25">
      <c r="A244" s="18"/>
      <c r="B244" s="48"/>
      <c r="C244" s="48"/>
      <c r="D244" s="48">
        <f t="shared" si="50"/>
        <v>0</v>
      </c>
      <c r="E244" s="48"/>
      <c r="F244" s="48"/>
      <c r="G244" s="48"/>
      <c r="H244" s="48">
        <f t="shared" si="43"/>
        <v>0</v>
      </c>
      <c r="I244" s="48"/>
      <c r="J244" s="48"/>
      <c r="K244" s="48"/>
      <c r="L244" s="48">
        <f t="shared" si="44"/>
        <v>0</v>
      </c>
      <c r="M244" s="48"/>
      <c r="N244" s="48"/>
      <c r="O244" s="48">
        <f t="shared" si="45"/>
        <v>0</v>
      </c>
      <c r="P244" s="48"/>
      <c r="Q244" s="48"/>
      <c r="R244" s="48">
        <f t="shared" si="46"/>
        <v>0</v>
      </c>
      <c r="S244" s="48"/>
      <c r="T244" s="48"/>
      <c r="U244" s="48">
        <f t="shared" si="47"/>
        <v>0</v>
      </c>
      <c r="V244" s="48">
        <f t="shared" si="48"/>
        <v>0</v>
      </c>
      <c r="W244" s="48"/>
      <c r="X244" s="48" t="e">
        <f t="shared" si="49"/>
        <v>#DIV/0!</v>
      </c>
      <c r="Y244" s="48"/>
    </row>
    <row r="245" spans="1:25" x14ac:dyDescent="0.25">
      <c r="A245" s="18"/>
      <c r="B245" s="48"/>
      <c r="C245" s="48"/>
      <c r="D245" s="48">
        <f t="shared" si="50"/>
        <v>0</v>
      </c>
      <c r="E245" s="48"/>
      <c r="F245" s="48"/>
      <c r="G245" s="48"/>
      <c r="H245" s="48">
        <f t="shared" si="43"/>
        <v>0</v>
      </c>
      <c r="I245" s="48"/>
      <c r="J245" s="48"/>
      <c r="K245" s="48"/>
      <c r="L245" s="48">
        <f t="shared" si="44"/>
        <v>0</v>
      </c>
      <c r="M245" s="48"/>
      <c r="N245" s="48"/>
      <c r="O245" s="48">
        <f t="shared" si="45"/>
        <v>0</v>
      </c>
      <c r="P245" s="48"/>
      <c r="Q245" s="48"/>
      <c r="R245" s="48">
        <f t="shared" si="46"/>
        <v>0</v>
      </c>
      <c r="S245" s="48"/>
      <c r="T245" s="48"/>
      <c r="U245" s="48">
        <f t="shared" si="47"/>
        <v>0</v>
      </c>
      <c r="V245" s="48">
        <f t="shared" si="48"/>
        <v>0</v>
      </c>
      <c r="W245" s="48"/>
      <c r="X245" s="48" t="e">
        <f t="shared" si="49"/>
        <v>#DIV/0!</v>
      </c>
      <c r="Y245" s="48"/>
    </row>
    <row r="246" spans="1:25" x14ac:dyDescent="0.25">
      <c r="A246" s="18"/>
      <c r="B246" s="48"/>
      <c r="C246" s="48"/>
      <c r="D246" s="48">
        <f t="shared" si="50"/>
        <v>0</v>
      </c>
      <c r="E246" s="48"/>
      <c r="F246" s="48"/>
      <c r="G246" s="48"/>
      <c r="H246" s="48">
        <f t="shared" si="43"/>
        <v>0</v>
      </c>
      <c r="I246" s="48"/>
      <c r="J246" s="48"/>
      <c r="K246" s="48"/>
      <c r="L246" s="48">
        <f t="shared" si="44"/>
        <v>0</v>
      </c>
      <c r="M246" s="48"/>
      <c r="N246" s="48"/>
      <c r="O246" s="48">
        <f t="shared" si="45"/>
        <v>0</v>
      </c>
      <c r="P246" s="48"/>
      <c r="Q246" s="48"/>
      <c r="R246" s="48">
        <f t="shared" si="46"/>
        <v>0</v>
      </c>
      <c r="S246" s="48"/>
      <c r="T246" s="48"/>
      <c r="U246" s="48">
        <f t="shared" si="47"/>
        <v>0</v>
      </c>
      <c r="V246" s="48">
        <f t="shared" si="48"/>
        <v>0</v>
      </c>
      <c r="W246" s="48"/>
      <c r="X246" s="48" t="e">
        <f t="shared" si="49"/>
        <v>#DIV/0!</v>
      </c>
      <c r="Y246" s="48"/>
    </row>
    <row r="247" spans="1:25" x14ac:dyDescent="0.25">
      <c r="A247" s="22" t="s">
        <v>149</v>
      </c>
      <c r="B247" s="49"/>
      <c r="C247" s="49"/>
      <c r="D247" s="49">
        <f t="shared" si="50"/>
        <v>0</v>
      </c>
      <c r="E247" s="49"/>
      <c r="F247" s="49"/>
      <c r="G247" s="49"/>
      <c r="H247" s="49">
        <f t="shared" si="43"/>
        <v>0</v>
      </c>
      <c r="I247" s="49"/>
      <c r="J247" s="49"/>
      <c r="K247" s="49"/>
      <c r="L247" s="49">
        <f t="shared" si="44"/>
        <v>0</v>
      </c>
      <c r="M247" s="49"/>
      <c r="N247" s="49"/>
      <c r="O247" s="49">
        <f t="shared" si="45"/>
        <v>0</v>
      </c>
      <c r="P247" s="49"/>
      <c r="Q247" s="49"/>
      <c r="R247" s="49">
        <f t="shared" si="46"/>
        <v>0</v>
      </c>
      <c r="S247" s="49"/>
      <c r="T247" s="49"/>
      <c r="U247" s="49">
        <f t="shared" si="47"/>
        <v>0</v>
      </c>
      <c r="V247" s="49">
        <f t="shared" si="48"/>
        <v>0</v>
      </c>
      <c r="W247" s="49"/>
      <c r="X247" s="49" t="e">
        <f t="shared" si="49"/>
        <v>#DIV/0!</v>
      </c>
      <c r="Y247" s="49"/>
    </row>
    <row r="248" spans="1:25" x14ac:dyDescent="0.25">
      <c r="A248" s="26" t="s">
        <v>53</v>
      </c>
      <c r="B248" s="47"/>
      <c r="C248" s="47"/>
      <c r="D248" s="47">
        <f t="shared" si="50"/>
        <v>0</v>
      </c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66"/>
      <c r="W248" s="47"/>
      <c r="X248" s="47"/>
      <c r="Y248" s="47"/>
    </row>
    <row r="249" spans="1:25" x14ac:dyDescent="0.25">
      <c r="A249" s="28" t="s">
        <v>54</v>
      </c>
      <c r="B249" s="48">
        <f>B196+B200+B204+B208+B212+B216+B220+B224+B228+B232+B236+B240+B241</f>
        <v>253</v>
      </c>
      <c r="C249" s="48">
        <f>C196+C200+C204+C208+C212+C216+C220+C224+C228+C232+C236+C240+C241</f>
        <v>211</v>
      </c>
      <c r="D249" s="48">
        <f t="shared" si="50"/>
        <v>42</v>
      </c>
      <c r="E249" s="48">
        <f>E196+E200+E204+E208+E212+E216+E220+E224+E228+E232+E236+E240+E241</f>
        <v>55</v>
      </c>
      <c r="F249" s="48">
        <f>F196+F200+F204+F208+F212+F216+F220+F224+F228+F232+F236+F240+F241</f>
        <v>0</v>
      </c>
      <c r="G249" s="48">
        <f>H249/E249</f>
        <v>54.18363636363636</v>
      </c>
      <c r="H249" s="48">
        <f>H196+H200+H204+H208+H212+H216+H220+H224+H228+H232+H236+H240+H241</f>
        <v>2980.1</v>
      </c>
      <c r="I249" s="48">
        <f>I196+I200+I204+I208+I212+I216+I220+I224+I228+I232+I236+I240+I241</f>
        <v>136</v>
      </c>
      <c r="J249" s="48">
        <f>J196+J200+J204+J208+J212+J216+J220+J224+J228+J232+J236+J240+J241</f>
        <v>0</v>
      </c>
      <c r="K249" s="48">
        <f t="shared" ref="K249:K258" si="51">L249/I249</f>
        <v>60.862867647058827</v>
      </c>
      <c r="L249" s="48">
        <f>L196+L200+L204+L208+L212+L216+L220+L224+L228+L232+L236+L240+L241</f>
        <v>8277.35</v>
      </c>
      <c r="M249" s="48">
        <f>M196+M200+M204+M208+M212+M216+M220+M224+M228+M232+M236+M240+M241</f>
        <v>0</v>
      </c>
      <c r="N249" s="48" t="e">
        <f>O249/M249</f>
        <v>#DIV/0!</v>
      </c>
      <c r="O249" s="48">
        <f>O196+O200+O204+O208+O212+O216+O220+O224+O228+O232+O236+O240+O241</f>
        <v>0</v>
      </c>
      <c r="P249" s="48">
        <f>P196+P200+P204+P208+P212+P216+P220+P224+P228+P232+P236+P240+P241</f>
        <v>20</v>
      </c>
      <c r="Q249" s="48">
        <f>R249/P249</f>
        <v>52.8</v>
      </c>
      <c r="R249" s="48">
        <f>R196+R200+R204+R208+R212+R216+R220+R224+R228+R232+R236+R240+R241</f>
        <v>1056</v>
      </c>
      <c r="S249" s="48">
        <f>S196+S200+S204+S208+S212+S216+S220+S224+S228+S232+S236+S240+S241</f>
        <v>0</v>
      </c>
      <c r="T249" s="48" t="e">
        <f>U249/S249</f>
        <v>#DIV/0!</v>
      </c>
      <c r="U249" s="48">
        <f>U196+U200+U204+U208+U212+U216+U220+U224+U228+U232+U236+U240+U241</f>
        <v>0</v>
      </c>
      <c r="V249" s="48">
        <f t="shared" ref="V249:V258" si="52">E249+I249+M249+P249+S249</f>
        <v>211</v>
      </c>
      <c r="W249" s="48">
        <f>W196+W200+W204+W208+W212+W216+W220+W224+W228+W232+W236+W240+W241</f>
        <v>0</v>
      </c>
      <c r="X249" s="48">
        <f t="shared" ref="X249:X258" si="53">(H249+L249+O249+R249+U249)/V249</f>
        <v>58.357582938388632</v>
      </c>
      <c r="Y249" s="48">
        <f>Y196+Y200+Y204+Y208+Y212+Y216+Y220+Y224+Y228+Y232+Y236+Y240+Y241</f>
        <v>143</v>
      </c>
    </row>
    <row r="250" spans="1:25" x14ac:dyDescent="0.25">
      <c r="A250" s="18" t="s">
        <v>55</v>
      </c>
      <c r="B250" s="48">
        <f>B212+B216+B220+B224+B228+B236+B241</f>
        <v>92</v>
      </c>
      <c r="C250" s="48">
        <f>C212+C216+C220+C224+C228+C236+C241</f>
        <v>50</v>
      </c>
      <c r="D250" s="48">
        <f t="shared" si="50"/>
        <v>42</v>
      </c>
      <c r="E250" s="48">
        <f>E212+E216+E220+E224+E228+E236+E241</f>
        <v>30</v>
      </c>
      <c r="F250" s="48">
        <f>F212+F216+F220+F224+F228+F236+F241</f>
        <v>0</v>
      </c>
      <c r="G250" s="48">
        <f t="shared" ref="G250:G258" si="54">H250/E250</f>
        <v>30.17</v>
      </c>
      <c r="H250" s="48">
        <f>H212+H216+H220+H224+H228+H236+H241</f>
        <v>905.1</v>
      </c>
      <c r="I250" s="48">
        <f>I212+I216+I220+I224+I228+I236+I241</f>
        <v>0</v>
      </c>
      <c r="J250" s="48">
        <f>J212+J216+J220+J224+J228+J236+J241</f>
        <v>0</v>
      </c>
      <c r="K250" s="48" t="e">
        <f t="shared" si="51"/>
        <v>#DIV/0!</v>
      </c>
      <c r="L250" s="48">
        <f>L212+L216+L220+L224+L228+L236+L241</f>
        <v>0</v>
      </c>
      <c r="M250" s="48">
        <f>M212+M216+M220+M224+M228+M236+M241</f>
        <v>0</v>
      </c>
      <c r="N250" s="48" t="e">
        <f t="shared" ref="N250:N256" si="55">O250/M250</f>
        <v>#DIV/0!</v>
      </c>
      <c r="O250" s="48">
        <f>O212+O216+O220+O224+O228+O236+O241</f>
        <v>0</v>
      </c>
      <c r="P250" s="48">
        <f>P212+P216+P220+P224+P228+P236+P241</f>
        <v>20</v>
      </c>
      <c r="Q250" s="48">
        <f t="shared" ref="Q250:Q258" si="56">R250/P250</f>
        <v>52.8</v>
      </c>
      <c r="R250" s="48">
        <f>R212+R216+R220+R224+R228+R236+R241</f>
        <v>1056</v>
      </c>
      <c r="S250" s="48">
        <f>S212+S216+S220+S224+S228+S236+S241</f>
        <v>0</v>
      </c>
      <c r="T250" s="48" t="e">
        <f t="shared" ref="T250:T258" si="57">U250/S250</f>
        <v>#DIV/0!</v>
      </c>
      <c r="U250" s="48">
        <f>U212+U216+U220+U224+U228+U236+U241</f>
        <v>0</v>
      </c>
      <c r="V250" s="48">
        <f t="shared" si="52"/>
        <v>50</v>
      </c>
      <c r="W250" s="48">
        <f>W212+W216+W220+W224+W228+W236+W241</f>
        <v>0</v>
      </c>
      <c r="X250" s="48">
        <f t="shared" si="53"/>
        <v>39.222000000000001</v>
      </c>
      <c r="Y250" s="48">
        <f>Y212+Y216+Y220+Y224+Y228+Y236+Y241</f>
        <v>22</v>
      </c>
    </row>
    <row r="251" spans="1:25" x14ac:dyDescent="0.25">
      <c r="A251" s="28" t="s">
        <v>56</v>
      </c>
      <c r="B251" s="48">
        <f>B198+B202+B205+B209+B213+B217+B221+B225+B229+B233+B237+B247</f>
        <v>0</v>
      </c>
      <c r="C251" s="48">
        <f>C198+C202+C205+C209+C213+C217+C221+C225+C229+C233+C237+C247</f>
        <v>0</v>
      </c>
      <c r="D251" s="48">
        <f t="shared" si="50"/>
        <v>0</v>
      </c>
      <c r="E251" s="48">
        <f>E198+E202+E205+E209+E213+E217+E221+E225+E229+E233+E237+E247</f>
        <v>0</v>
      </c>
      <c r="F251" s="48">
        <f>F198+F202+F205+F209+F213+F217+F221+F225+F229+F233+F237+F247</f>
        <v>0</v>
      </c>
      <c r="G251" s="48" t="e">
        <f t="shared" si="54"/>
        <v>#DIV/0!</v>
      </c>
      <c r="H251" s="48">
        <f>H198+H202+H205+H209+H213+H217+H221+H225+H229+H233+H237+H247</f>
        <v>0</v>
      </c>
      <c r="I251" s="48">
        <f>I198+I202+I205+I209+I213+I217+I221+I225+I229+I233+I237+I247</f>
        <v>0</v>
      </c>
      <c r="J251" s="48">
        <f>J198+J202+J205+J209+J213+J217+J221+J225+J229+J233+J237+J247</f>
        <v>0</v>
      </c>
      <c r="K251" s="48" t="e">
        <f t="shared" si="51"/>
        <v>#DIV/0!</v>
      </c>
      <c r="L251" s="48">
        <f>L198+L202+L205+L209+L213+L217+L221+L225+L229+L233+L237+L247</f>
        <v>0</v>
      </c>
      <c r="M251" s="48">
        <f>M198+M202+M205+M209+M213+M217+M221+M225+M229+M233+M237+M247</f>
        <v>0</v>
      </c>
      <c r="N251" s="48" t="e">
        <f t="shared" si="55"/>
        <v>#DIV/0!</v>
      </c>
      <c r="O251" s="48">
        <f>O198+O202+O205+O209+O213+O217+O221+O225+O229+O233+O237+O247</f>
        <v>0</v>
      </c>
      <c r="P251" s="48">
        <f>P198+P202+P205+P209+P213+P217+P221+P225+P229+P233+P237+P247</f>
        <v>0</v>
      </c>
      <c r="Q251" s="48" t="e">
        <f t="shared" si="56"/>
        <v>#DIV/0!</v>
      </c>
      <c r="R251" s="48">
        <f>R198+R202+R205+R209+R213+R217+R221+R225+R229+R233+R237+R247</f>
        <v>0</v>
      </c>
      <c r="S251" s="48">
        <f>S198+S202+S205+S209+S213+S217+S221+S225+S229+S233+S237+S247</f>
        <v>0</v>
      </c>
      <c r="T251" s="48" t="e">
        <f t="shared" si="57"/>
        <v>#DIV/0!</v>
      </c>
      <c r="U251" s="48">
        <f>U198+U202+U205+U209+U213+U217+U221+U225+U229+U233+U237+U247</f>
        <v>0</v>
      </c>
      <c r="V251" s="48">
        <f t="shared" si="52"/>
        <v>0</v>
      </c>
      <c r="W251" s="48">
        <f>W198+W202+W205+W209+W213+W217+W221+W225+W229+W233+W237+W247</f>
        <v>0</v>
      </c>
      <c r="X251" s="48" t="e">
        <f t="shared" si="53"/>
        <v>#DIV/0!</v>
      </c>
      <c r="Y251" s="48">
        <f>Y198+Y202+Y205+Y209+Y213+Y217+Y221+Y225+Y229+Y233+Y237+Y247</f>
        <v>0</v>
      </c>
    </row>
    <row r="252" spans="1:25" x14ac:dyDescent="0.25">
      <c r="A252" s="18" t="s">
        <v>57</v>
      </c>
      <c r="B252" s="48">
        <f>B213+B217+B221+B225+B231+B237</f>
        <v>0</v>
      </c>
      <c r="C252" s="48">
        <f>C213+C217+C221+C225+C231+C237</f>
        <v>0</v>
      </c>
      <c r="D252" s="48">
        <f t="shared" si="50"/>
        <v>0</v>
      </c>
      <c r="E252" s="48">
        <f>E213+E217+E221+E225+E231+E237</f>
        <v>0</v>
      </c>
      <c r="F252" s="48">
        <f>F213+F217+F221+F225+F231+F237</f>
        <v>0</v>
      </c>
      <c r="G252" s="48" t="e">
        <f t="shared" si="54"/>
        <v>#DIV/0!</v>
      </c>
      <c r="H252" s="48">
        <f>H213+H217+H221+H225+H231+H237</f>
        <v>0</v>
      </c>
      <c r="I252" s="48">
        <f>I213+I217+I221+I225+I231+I237</f>
        <v>0</v>
      </c>
      <c r="J252" s="48">
        <f>J213+J217+J221+J225+J231+J237</f>
        <v>0</v>
      </c>
      <c r="K252" s="48" t="e">
        <f t="shared" si="51"/>
        <v>#DIV/0!</v>
      </c>
      <c r="L252" s="48">
        <f>L213+L217+L221+L225+L231+L237</f>
        <v>0</v>
      </c>
      <c r="M252" s="48">
        <f>M213+M217+M221+M225+M231+M237</f>
        <v>0</v>
      </c>
      <c r="N252" s="48" t="e">
        <f t="shared" si="55"/>
        <v>#DIV/0!</v>
      </c>
      <c r="O252" s="48">
        <f>O213+O217+O221+O225+O231+O237</f>
        <v>0</v>
      </c>
      <c r="P252" s="48">
        <f>P213+P217+P221+P225+P231+P237</f>
        <v>0</v>
      </c>
      <c r="Q252" s="48" t="e">
        <f t="shared" si="56"/>
        <v>#DIV/0!</v>
      </c>
      <c r="R252" s="48">
        <f>R213+R217+R221+R225+R231+R237</f>
        <v>0</v>
      </c>
      <c r="S252" s="48">
        <f>S213+S217+S221+S225+S231+S237</f>
        <v>0</v>
      </c>
      <c r="T252" s="48" t="e">
        <f t="shared" si="57"/>
        <v>#DIV/0!</v>
      </c>
      <c r="U252" s="48">
        <f>U213+U217+U221+U225+U231+U237</f>
        <v>0</v>
      </c>
      <c r="V252" s="48">
        <f t="shared" si="52"/>
        <v>0</v>
      </c>
      <c r="W252" s="48">
        <f>W213+W217+W221+W225+W231+W237</f>
        <v>0</v>
      </c>
      <c r="X252" s="48" t="e">
        <f t="shared" si="53"/>
        <v>#DIV/0!</v>
      </c>
      <c r="Y252" s="48">
        <f>Y213+Y217+Y221+Y225+Y231+Y237</f>
        <v>0</v>
      </c>
    </row>
    <row r="253" spans="1:25" x14ac:dyDescent="0.25">
      <c r="A253" s="28" t="s">
        <v>58</v>
      </c>
      <c r="B253" s="48">
        <f>B197+B201+B206+B210+B214+B218+B226+B222+B230+B234+B238+B242</f>
        <v>194</v>
      </c>
      <c r="C253" s="48">
        <f>C197+C201+C206+C210+C214+C218+C226+C222+C230+C234+C238+C242</f>
        <v>194</v>
      </c>
      <c r="D253" s="48">
        <f t="shared" si="50"/>
        <v>0</v>
      </c>
      <c r="E253" s="48">
        <f>E197+E201+E206+E210+E214+E218+E226+E222+E230+E234+E238+E242</f>
        <v>7</v>
      </c>
      <c r="F253" s="48">
        <f>F197+F201+F206+F210+F214+F218+F226+F222+F230+F234+F238+F242</f>
        <v>0</v>
      </c>
      <c r="G253" s="48">
        <f t="shared" si="54"/>
        <v>89.5</v>
      </c>
      <c r="H253" s="48">
        <f>H197+H201+H206+H210+H214+H218+H226+H222+H230+H234+H238+H242</f>
        <v>626.5</v>
      </c>
      <c r="I253" s="48">
        <f>I197+I201+I206+I210+I214+I218+I226+I222+I230+I234+I238+I242</f>
        <v>187</v>
      </c>
      <c r="J253" s="48">
        <f>J197+J201+J206+J210+J214+J218+J226+J222+J230+J234+J238+J242</f>
        <v>0</v>
      </c>
      <c r="K253" s="48">
        <f t="shared" si="51"/>
        <v>77.19</v>
      </c>
      <c r="L253" s="48">
        <f>L197+L201+L206+L210+L214+L218+L226+L222+L230+L234+L238+L242</f>
        <v>14434.529999999999</v>
      </c>
      <c r="M253" s="48">
        <f>M197+M201+M206+M210+M214+M218+M226+M222+M230+M234+M238+M242</f>
        <v>0</v>
      </c>
      <c r="N253" s="48" t="e">
        <f t="shared" si="55"/>
        <v>#DIV/0!</v>
      </c>
      <c r="O253" s="48">
        <f>O197+O201+O206+O210+O214+O218+O226+O222+O230+O234+O238+O242</f>
        <v>0</v>
      </c>
      <c r="P253" s="48">
        <f>P197+P201+P206+P210+P214+P218+P226+P222+P230+P234+P238+P242</f>
        <v>0</v>
      </c>
      <c r="Q253" s="48" t="e">
        <f t="shared" si="56"/>
        <v>#DIV/0!</v>
      </c>
      <c r="R253" s="48">
        <f>R197+R201+R206+R210+R214+R218+R226+R222+R230+R234+R238+R242</f>
        <v>0</v>
      </c>
      <c r="S253" s="48">
        <f>S197+S201+S206+S210+S214+S218+S226+S222+S230+S234+S238+S242</f>
        <v>0</v>
      </c>
      <c r="T253" s="48" t="e">
        <f t="shared" si="57"/>
        <v>#DIV/0!</v>
      </c>
      <c r="U253" s="48">
        <f>U197+U201+U206+U210+U214+U218+U226+U222+U230+U234+U238+U242</f>
        <v>0</v>
      </c>
      <c r="V253" s="48">
        <f t="shared" si="52"/>
        <v>194</v>
      </c>
      <c r="W253" s="48">
        <f>W197+W201+W206+W210+W214+W218+W226+W222+W230+W234+W238+W242</f>
        <v>0</v>
      </c>
      <c r="X253" s="48">
        <f t="shared" si="53"/>
        <v>77.634175257731954</v>
      </c>
      <c r="Y253" s="48">
        <f>Y197+Y201+Y206+Y210+Y214+Y218+Y226+Y222+Y230+Y234+Y238+Y242</f>
        <v>187</v>
      </c>
    </row>
    <row r="254" spans="1:25" x14ac:dyDescent="0.25">
      <c r="A254" s="18" t="s">
        <v>59</v>
      </c>
      <c r="B254" s="48">
        <f>B214+B218+B222+B226+B230+B238+B242</f>
        <v>7</v>
      </c>
      <c r="C254" s="48">
        <f>C214+C218+C222+C226+C230+C238+C242</f>
        <v>7</v>
      </c>
      <c r="D254" s="48">
        <f t="shared" si="50"/>
        <v>0</v>
      </c>
      <c r="E254" s="48">
        <f>E214+E218+E222+E226+E230+E238+E242</f>
        <v>7</v>
      </c>
      <c r="F254" s="48">
        <f>F214+F218+F222+F226+F230+F238+F242</f>
        <v>0</v>
      </c>
      <c r="G254" s="48">
        <f t="shared" si="54"/>
        <v>89.5</v>
      </c>
      <c r="H254" s="48">
        <f>H214+H218+H222+H226+H230+H238+H242</f>
        <v>626.5</v>
      </c>
      <c r="I254" s="48">
        <f>I214+I218+I222+I226+I230+I238+I242</f>
        <v>0</v>
      </c>
      <c r="J254" s="48">
        <f>J214+J218+J222+J226+J230+J238+J242</f>
        <v>0</v>
      </c>
      <c r="K254" s="48" t="e">
        <f t="shared" si="51"/>
        <v>#DIV/0!</v>
      </c>
      <c r="L254" s="48">
        <f>L214+L218+L222+L226+L230+L238+L242</f>
        <v>0</v>
      </c>
      <c r="M254" s="48">
        <f>M214+M218+M222+M226+M230+M238+M242</f>
        <v>0</v>
      </c>
      <c r="N254" s="48" t="e">
        <f t="shared" si="55"/>
        <v>#DIV/0!</v>
      </c>
      <c r="O254" s="48">
        <f>O214+O218+O222+O226+O230+O238+O242</f>
        <v>0</v>
      </c>
      <c r="P254" s="48">
        <f>P214+P218+P222+P226+P230+P238+P242</f>
        <v>0</v>
      </c>
      <c r="Q254" s="48" t="e">
        <f t="shared" si="56"/>
        <v>#DIV/0!</v>
      </c>
      <c r="R254" s="48">
        <f>R214+R218+R222+R226+R230+R238+R242</f>
        <v>0</v>
      </c>
      <c r="S254" s="48">
        <f>S214+S218+S222+S226+S230+S238+S242</f>
        <v>0</v>
      </c>
      <c r="T254" s="48" t="e">
        <f t="shared" si="57"/>
        <v>#DIV/0!</v>
      </c>
      <c r="U254" s="48">
        <f>U214+U218+U222+U226+U230+U238+U242</f>
        <v>0</v>
      </c>
      <c r="V254" s="48">
        <f t="shared" si="52"/>
        <v>7</v>
      </c>
      <c r="W254" s="48">
        <f>W214+W218+W222+W226+W230+W238+W242</f>
        <v>0</v>
      </c>
      <c r="X254" s="48">
        <f t="shared" si="53"/>
        <v>89.5</v>
      </c>
      <c r="Y254" s="48">
        <f>Y214+Y218+Y222+Y226+Y230+Y238+Y242</f>
        <v>0</v>
      </c>
    </row>
    <row r="255" spans="1:25" x14ac:dyDescent="0.25">
      <c r="A255" s="28" t="s">
        <v>60</v>
      </c>
      <c r="B255" s="48">
        <f>B199+B203+B207+B211+B215+B219+B223+B227+B231+B235+B239</f>
        <v>0</v>
      </c>
      <c r="C255" s="48">
        <f>C199+C203+C207+C211+C215+C219+C223+C227+C231+C235+C239</f>
        <v>0</v>
      </c>
      <c r="D255" s="48">
        <f t="shared" si="50"/>
        <v>0</v>
      </c>
      <c r="E255" s="48">
        <f>E199+E203+E207+E211+E215+E219+E223+E227+E231+E235+E239</f>
        <v>0</v>
      </c>
      <c r="F255" s="48">
        <f>F199+F203+F207+F211+F215+F219+F223+F227+F231+F235+F239</f>
        <v>0</v>
      </c>
      <c r="G255" s="48" t="e">
        <f t="shared" si="54"/>
        <v>#DIV/0!</v>
      </c>
      <c r="H255" s="48">
        <f>H199+H203+H207+H211+H215+H219+H223+H227+H231+H235+H239</f>
        <v>0</v>
      </c>
      <c r="I255" s="48">
        <f>I199+I203+I207+I211+I215+I219+I223+I227+I231+I235+I239</f>
        <v>0</v>
      </c>
      <c r="J255" s="48">
        <f>J199+J203+J207+J211+J215+J219+J223+J227+J231+J235+J239</f>
        <v>0</v>
      </c>
      <c r="K255" s="48" t="e">
        <f t="shared" si="51"/>
        <v>#DIV/0!</v>
      </c>
      <c r="L255" s="48">
        <f>L199+L203+L207+L211+L215+L219+L223+L227+L231+L235+L239</f>
        <v>0</v>
      </c>
      <c r="M255" s="48">
        <f>M199+M203+M207+M211+M215+M219+M223+M227+M231+M235+M239</f>
        <v>0</v>
      </c>
      <c r="N255" s="48" t="e">
        <f t="shared" si="55"/>
        <v>#DIV/0!</v>
      </c>
      <c r="O255" s="48">
        <f>O199+O203+O207+O211+O215+O219+O223+O227+O231+O235+O239</f>
        <v>0</v>
      </c>
      <c r="P255" s="48">
        <f>P199+P203+P207+P211+P215+P219+P223+P227+P231+P235+P239</f>
        <v>0</v>
      </c>
      <c r="Q255" s="48" t="e">
        <f t="shared" si="56"/>
        <v>#DIV/0!</v>
      </c>
      <c r="R255" s="48">
        <f>R199+R203+R207+R211+R215+R219+R223+R227+R231+R235+R239</f>
        <v>0</v>
      </c>
      <c r="S255" s="48">
        <f>S199+S203+S207+S211+S215+S219+S223+S227+S231+S235+S239</f>
        <v>0</v>
      </c>
      <c r="T255" s="48" t="e">
        <f t="shared" si="57"/>
        <v>#DIV/0!</v>
      </c>
      <c r="U255" s="48">
        <f>U199+U203+U207+U211+U215+U219+U223+U227+U231+U235+U239</f>
        <v>0</v>
      </c>
      <c r="V255" s="48">
        <f t="shared" si="52"/>
        <v>0</v>
      </c>
      <c r="W255" s="48">
        <f>W199+W203+W207+W211+W215+W219+W223+W227+W231+W235+W239</f>
        <v>0</v>
      </c>
      <c r="X255" s="48" t="e">
        <f t="shared" si="53"/>
        <v>#DIV/0!</v>
      </c>
      <c r="Y255" s="48">
        <f>Y199+Y203+Y207+Y211+Y215+Y219+Y223+Y227+Y231+Y235+Y239</f>
        <v>0</v>
      </c>
    </row>
    <row r="256" spans="1:25" x14ac:dyDescent="0.25">
      <c r="A256" s="18" t="s">
        <v>61</v>
      </c>
      <c r="B256" s="48">
        <f>B215+B219+B223+B227+B231+B239</f>
        <v>0</v>
      </c>
      <c r="C256" s="48">
        <f>C215+C219+C223+C227+C231+C239</f>
        <v>0</v>
      </c>
      <c r="D256" s="48">
        <f t="shared" si="50"/>
        <v>0</v>
      </c>
      <c r="E256" s="48">
        <f>E215+E219+E223+E227+E231+E239</f>
        <v>0</v>
      </c>
      <c r="F256" s="48">
        <f>F215+F219+F223+F227+F231+F239</f>
        <v>0</v>
      </c>
      <c r="G256" s="48" t="e">
        <f t="shared" si="54"/>
        <v>#DIV/0!</v>
      </c>
      <c r="H256" s="48">
        <f>H215+H219+H223+H227+H231+H239</f>
        <v>0</v>
      </c>
      <c r="I256" s="48">
        <f>I215+I219+I223+I227+I231+I239</f>
        <v>0</v>
      </c>
      <c r="J256" s="48">
        <f>J215+J219+J223+J227+J231+J239</f>
        <v>0</v>
      </c>
      <c r="K256" s="48" t="e">
        <f t="shared" si="51"/>
        <v>#DIV/0!</v>
      </c>
      <c r="L256" s="48">
        <f>L215+L219+L223+L227+L231+L239</f>
        <v>0</v>
      </c>
      <c r="M256" s="48">
        <f>M215+M219+M223+M227+M231+M239</f>
        <v>0</v>
      </c>
      <c r="N256" s="48" t="e">
        <f t="shared" si="55"/>
        <v>#DIV/0!</v>
      </c>
      <c r="O256" s="48">
        <f>O215+O219+O223+O227+O231+O239</f>
        <v>0</v>
      </c>
      <c r="P256" s="48">
        <f>P215+P219+P223+P227+P231+P239</f>
        <v>0</v>
      </c>
      <c r="Q256" s="48" t="e">
        <f t="shared" si="56"/>
        <v>#DIV/0!</v>
      </c>
      <c r="R256" s="48">
        <f>R215+R219+R223+R227+R231+R239</f>
        <v>0</v>
      </c>
      <c r="S256" s="48">
        <f>S215+S219+S223+S227+S231+S239</f>
        <v>0</v>
      </c>
      <c r="T256" s="48" t="e">
        <f t="shared" si="57"/>
        <v>#DIV/0!</v>
      </c>
      <c r="U256" s="48">
        <f>U215+U219+U223+U227+U231+U239</f>
        <v>0</v>
      </c>
      <c r="V256" s="48">
        <f t="shared" si="52"/>
        <v>0</v>
      </c>
      <c r="W256" s="48">
        <f>W215+W219+W223+W227+W231+W239</f>
        <v>0</v>
      </c>
      <c r="X256" s="48" t="e">
        <f t="shared" si="53"/>
        <v>#DIV/0!</v>
      </c>
      <c r="Y256" s="48">
        <f>Y215+Y219+Y223+Y227+Y231+Y239</f>
        <v>0</v>
      </c>
    </row>
    <row r="257" spans="1:25" x14ac:dyDescent="0.25">
      <c r="A257" s="30" t="s">
        <v>52</v>
      </c>
      <c r="B257" s="50">
        <f>B243</f>
        <v>0</v>
      </c>
      <c r="C257" s="50">
        <f>C243</f>
        <v>0</v>
      </c>
      <c r="D257" s="50">
        <f t="shared" si="50"/>
        <v>0</v>
      </c>
      <c r="E257" s="50">
        <f>E243</f>
        <v>0</v>
      </c>
      <c r="F257" s="50">
        <f>F243</f>
        <v>0</v>
      </c>
      <c r="G257" s="50" t="e">
        <f t="shared" si="54"/>
        <v>#DIV/0!</v>
      </c>
      <c r="H257" s="50">
        <f>H243</f>
        <v>0</v>
      </c>
      <c r="I257" s="50">
        <f>I243</f>
        <v>0</v>
      </c>
      <c r="J257" s="50">
        <f>J243</f>
        <v>0</v>
      </c>
      <c r="K257" s="50" t="e">
        <f t="shared" si="51"/>
        <v>#DIV/0!</v>
      </c>
      <c r="L257" s="50">
        <f>L243</f>
        <v>0</v>
      </c>
      <c r="M257" s="50">
        <f>M243</f>
        <v>0</v>
      </c>
      <c r="N257" s="50" t="e">
        <f>O257/M257</f>
        <v>#DIV/0!</v>
      </c>
      <c r="O257" s="50">
        <f>O243</f>
        <v>0</v>
      </c>
      <c r="P257" s="50">
        <f>P243</f>
        <v>0</v>
      </c>
      <c r="Q257" s="50" t="e">
        <f t="shared" si="56"/>
        <v>#DIV/0!</v>
      </c>
      <c r="R257" s="50">
        <f>R243</f>
        <v>0</v>
      </c>
      <c r="S257" s="50">
        <f>S243</f>
        <v>0</v>
      </c>
      <c r="T257" s="50" t="e">
        <f t="shared" si="57"/>
        <v>#DIV/0!</v>
      </c>
      <c r="U257" s="50">
        <f>U243</f>
        <v>0</v>
      </c>
      <c r="V257" s="50">
        <f t="shared" si="52"/>
        <v>0</v>
      </c>
      <c r="W257" s="50">
        <f>W243</f>
        <v>0</v>
      </c>
      <c r="X257" s="50" t="e">
        <f t="shared" si="53"/>
        <v>#DIV/0!</v>
      </c>
      <c r="Y257" s="50">
        <f>Y243</f>
        <v>0</v>
      </c>
    </row>
    <row r="258" spans="1:25" x14ac:dyDescent="0.25">
      <c r="A258" s="69" t="s">
        <v>62</v>
      </c>
      <c r="B258" s="76">
        <f>B249+B251+B253+B255+B257</f>
        <v>447</v>
      </c>
      <c r="C258" s="76">
        <f>C249+C251+C253+C255+C257</f>
        <v>405</v>
      </c>
      <c r="D258" s="75">
        <f t="shared" si="50"/>
        <v>42</v>
      </c>
      <c r="E258" s="76">
        <f>E249+E251+E253+E255+E257</f>
        <v>62</v>
      </c>
      <c r="F258" s="76">
        <f>F249+F251+F253+F255+F257</f>
        <v>0</v>
      </c>
      <c r="G258" s="75">
        <f t="shared" si="54"/>
        <v>58.170967741935485</v>
      </c>
      <c r="H258" s="76">
        <f>H249+H251+H253+H255+H257</f>
        <v>3606.6</v>
      </c>
      <c r="I258" s="76">
        <f>I249+I251+I253+I255+I257</f>
        <v>323</v>
      </c>
      <c r="J258" s="76">
        <f>J249+J251+J253+J255+J257</f>
        <v>0</v>
      </c>
      <c r="K258" s="75">
        <f t="shared" si="51"/>
        <v>70.315417956656333</v>
      </c>
      <c r="L258" s="76">
        <f>L249+L251+L253+L255+L257</f>
        <v>22711.879999999997</v>
      </c>
      <c r="M258" s="76">
        <f>M249+M251+M253+M255+M257</f>
        <v>0</v>
      </c>
      <c r="N258" s="75" t="e">
        <f>O258/M258</f>
        <v>#DIV/0!</v>
      </c>
      <c r="O258" s="76">
        <f>O249+O251+O253+O255+O257</f>
        <v>0</v>
      </c>
      <c r="P258" s="76">
        <f>P249+P251+P253+P255+P257</f>
        <v>20</v>
      </c>
      <c r="Q258" s="75">
        <f t="shared" si="56"/>
        <v>52.8</v>
      </c>
      <c r="R258" s="76">
        <f>R249+R251+R253+R255+R257</f>
        <v>1056</v>
      </c>
      <c r="S258" s="76">
        <f>S249+S251+S253+S255+S257</f>
        <v>0</v>
      </c>
      <c r="T258" s="75" t="e">
        <f t="shared" si="57"/>
        <v>#DIV/0!</v>
      </c>
      <c r="U258" s="76">
        <f>U249+U251+U253+U255+U257</f>
        <v>0</v>
      </c>
      <c r="V258" s="75">
        <f t="shared" si="52"/>
        <v>405</v>
      </c>
      <c r="W258" s="76">
        <f>W249+W251+W253+W255+W257</f>
        <v>0</v>
      </c>
      <c r="X258" s="75">
        <f t="shared" si="53"/>
        <v>67.591308641975303</v>
      </c>
      <c r="Y258" s="76">
        <f>Y249+Y251+Y253+Y255+Y257</f>
        <v>330</v>
      </c>
    </row>
    <row r="259" spans="1:25" x14ac:dyDescent="0.25">
      <c r="A259" s="4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</row>
    <row r="260" spans="1:25" x14ac:dyDescent="0.25">
      <c r="A260" s="26" t="s">
        <v>63</v>
      </c>
      <c r="B260" s="47">
        <v>148</v>
      </c>
      <c r="C260" s="47">
        <v>148</v>
      </c>
      <c r="D260" s="47">
        <f t="shared" si="50"/>
        <v>0</v>
      </c>
      <c r="E260" s="47">
        <v>62</v>
      </c>
      <c r="F260" s="47"/>
      <c r="G260" s="47">
        <v>89.66</v>
      </c>
      <c r="H260" s="47">
        <f t="shared" ref="H260:H323" si="58">E260*G260</f>
        <v>5558.92</v>
      </c>
      <c r="I260" s="47">
        <v>86</v>
      </c>
      <c r="J260" s="47"/>
      <c r="K260" s="47">
        <v>76.63</v>
      </c>
      <c r="L260" s="47">
        <f t="shared" ref="L260:L323" si="59">I260*K260</f>
        <v>6590.1799999999994</v>
      </c>
      <c r="M260" s="47"/>
      <c r="N260" s="47"/>
      <c r="O260" s="47">
        <f t="shared" ref="O260:O323" si="60">M260*N260</f>
        <v>0</v>
      </c>
      <c r="P260" s="47"/>
      <c r="Q260" s="47"/>
      <c r="R260" s="47">
        <f t="shared" ref="R260:R323" si="61">P260*Q260</f>
        <v>0</v>
      </c>
      <c r="S260" s="47"/>
      <c r="T260" s="47"/>
      <c r="U260" s="47">
        <f t="shared" ref="U260:U323" si="62">S260*T260</f>
        <v>0</v>
      </c>
      <c r="V260" s="47">
        <f t="shared" ref="V260:V280" si="63">E260+I260+M260+P260+S260</f>
        <v>148</v>
      </c>
      <c r="W260" s="47"/>
      <c r="X260" s="47">
        <f t="shared" ref="X260:X324" si="64">(H260+L260+O260+R260+U260)/V260</f>
        <v>82.088513513513504</v>
      </c>
      <c r="Y260" s="47">
        <v>62</v>
      </c>
    </row>
    <row r="261" spans="1:25" x14ac:dyDescent="0.25">
      <c r="A261" s="18" t="s">
        <v>64</v>
      </c>
      <c r="B261" s="48">
        <v>14.4</v>
      </c>
      <c r="C261" s="48">
        <v>14.4</v>
      </c>
      <c r="D261" s="48">
        <f t="shared" si="50"/>
        <v>0</v>
      </c>
      <c r="E261" s="48">
        <v>14.4</v>
      </c>
      <c r="F261" s="48"/>
      <c r="G261" s="48">
        <v>47.13</v>
      </c>
      <c r="H261" s="48">
        <f t="shared" si="58"/>
        <v>678.67200000000003</v>
      </c>
      <c r="I261" s="48"/>
      <c r="J261" s="48"/>
      <c r="K261" s="48"/>
      <c r="L261" s="48">
        <f t="shared" si="59"/>
        <v>0</v>
      </c>
      <c r="M261" s="48"/>
      <c r="N261" s="48"/>
      <c r="O261" s="48">
        <f t="shared" si="60"/>
        <v>0</v>
      </c>
      <c r="P261" s="48"/>
      <c r="Q261" s="48"/>
      <c r="R261" s="48">
        <f t="shared" si="61"/>
        <v>0</v>
      </c>
      <c r="S261" s="48"/>
      <c r="T261" s="48"/>
      <c r="U261" s="48">
        <f t="shared" si="62"/>
        <v>0</v>
      </c>
      <c r="V261" s="48">
        <f t="shared" si="63"/>
        <v>14.4</v>
      </c>
      <c r="W261" s="48"/>
      <c r="X261" s="48">
        <f t="shared" si="64"/>
        <v>47.13</v>
      </c>
      <c r="Y261" s="48"/>
    </row>
    <row r="262" spans="1:25" x14ac:dyDescent="0.25">
      <c r="A262" s="18" t="s">
        <v>65</v>
      </c>
      <c r="B262" s="48"/>
      <c r="C262" s="48"/>
      <c r="D262" s="48">
        <f t="shared" ref="D262:D327" si="65">B262-C262</f>
        <v>0</v>
      </c>
      <c r="E262" s="48"/>
      <c r="F262" s="48"/>
      <c r="G262" s="48"/>
      <c r="H262" s="48">
        <f t="shared" si="58"/>
        <v>0</v>
      </c>
      <c r="I262" s="48"/>
      <c r="J262" s="48"/>
      <c r="K262" s="48"/>
      <c r="L262" s="48">
        <f t="shared" si="59"/>
        <v>0</v>
      </c>
      <c r="M262" s="48"/>
      <c r="N262" s="48"/>
      <c r="O262" s="48">
        <f t="shared" si="60"/>
        <v>0</v>
      </c>
      <c r="P262" s="48"/>
      <c r="Q262" s="48"/>
      <c r="R262" s="48">
        <f t="shared" si="61"/>
        <v>0</v>
      </c>
      <c r="S262" s="48"/>
      <c r="T262" s="48"/>
      <c r="U262" s="48">
        <f t="shared" si="62"/>
        <v>0</v>
      </c>
      <c r="V262" s="48">
        <f t="shared" si="63"/>
        <v>0</v>
      </c>
      <c r="W262" s="48"/>
      <c r="X262" s="48" t="e">
        <f t="shared" si="64"/>
        <v>#DIV/0!</v>
      </c>
      <c r="Y262" s="48"/>
    </row>
    <row r="263" spans="1:25" x14ac:dyDescent="0.25">
      <c r="A263" s="28" t="s">
        <v>66</v>
      </c>
      <c r="B263" s="48"/>
      <c r="C263" s="48"/>
      <c r="D263" s="48">
        <f t="shared" si="65"/>
        <v>0</v>
      </c>
      <c r="E263" s="48"/>
      <c r="F263" s="48"/>
      <c r="G263" s="48"/>
      <c r="H263" s="48">
        <f t="shared" si="58"/>
        <v>0</v>
      </c>
      <c r="I263" s="48"/>
      <c r="J263" s="48"/>
      <c r="K263" s="48"/>
      <c r="L263" s="48">
        <f t="shared" si="59"/>
        <v>0</v>
      </c>
      <c r="M263" s="48"/>
      <c r="N263" s="48"/>
      <c r="O263" s="48">
        <f t="shared" si="60"/>
        <v>0</v>
      </c>
      <c r="P263" s="48"/>
      <c r="Q263" s="48"/>
      <c r="R263" s="48">
        <f t="shared" si="61"/>
        <v>0</v>
      </c>
      <c r="S263" s="48"/>
      <c r="T263" s="48"/>
      <c r="U263" s="48">
        <f t="shared" si="62"/>
        <v>0</v>
      </c>
      <c r="V263" s="48">
        <f t="shared" si="63"/>
        <v>0</v>
      </c>
      <c r="W263" s="48"/>
      <c r="X263" s="48" t="e">
        <f t="shared" si="64"/>
        <v>#DIV/0!</v>
      </c>
      <c r="Y263" s="48"/>
    </row>
    <row r="264" spans="1:25" x14ac:dyDescent="0.25">
      <c r="A264" s="18" t="s">
        <v>67</v>
      </c>
      <c r="B264" s="48"/>
      <c r="C264" s="48"/>
      <c r="D264" s="48">
        <f t="shared" si="65"/>
        <v>0</v>
      </c>
      <c r="E264" s="48"/>
      <c r="F264" s="48"/>
      <c r="G264" s="48"/>
      <c r="H264" s="48">
        <f t="shared" si="58"/>
        <v>0</v>
      </c>
      <c r="I264" s="48"/>
      <c r="J264" s="48"/>
      <c r="K264" s="48"/>
      <c r="L264" s="48">
        <f t="shared" si="59"/>
        <v>0</v>
      </c>
      <c r="M264" s="48"/>
      <c r="N264" s="48"/>
      <c r="O264" s="48">
        <f t="shared" si="60"/>
        <v>0</v>
      </c>
      <c r="P264" s="48"/>
      <c r="Q264" s="48"/>
      <c r="R264" s="48">
        <f t="shared" si="61"/>
        <v>0</v>
      </c>
      <c r="S264" s="48"/>
      <c r="T264" s="48"/>
      <c r="U264" s="48">
        <f t="shared" si="62"/>
        <v>0</v>
      </c>
      <c r="V264" s="48">
        <f t="shared" si="63"/>
        <v>0</v>
      </c>
      <c r="W264" s="48"/>
      <c r="X264" s="48" t="e">
        <f t="shared" si="64"/>
        <v>#DIV/0!</v>
      </c>
      <c r="Y264" s="48"/>
    </row>
    <row r="265" spans="1:25" x14ac:dyDescent="0.25">
      <c r="A265" s="18" t="s">
        <v>68</v>
      </c>
      <c r="B265" s="48"/>
      <c r="C265" s="48"/>
      <c r="D265" s="48">
        <f t="shared" si="65"/>
        <v>0</v>
      </c>
      <c r="E265" s="48"/>
      <c r="F265" s="48"/>
      <c r="G265" s="48"/>
      <c r="H265" s="48">
        <f t="shared" si="58"/>
        <v>0</v>
      </c>
      <c r="I265" s="48"/>
      <c r="J265" s="48"/>
      <c r="K265" s="48"/>
      <c r="L265" s="48">
        <f t="shared" si="59"/>
        <v>0</v>
      </c>
      <c r="M265" s="48"/>
      <c r="N265" s="48"/>
      <c r="O265" s="48">
        <f t="shared" si="60"/>
        <v>0</v>
      </c>
      <c r="P265" s="48"/>
      <c r="Q265" s="48"/>
      <c r="R265" s="48">
        <f t="shared" si="61"/>
        <v>0</v>
      </c>
      <c r="S265" s="48"/>
      <c r="T265" s="48"/>
      <c r="U265" s="48">
        <f t="shared" si="62"/>
        <v>0</v>
      </c>
      <c r="V265" s="48">
        <f t="shared" si="63"/>
        <v>0</v>
      </c>
      <c r="W265" s="48"/>
      <c r="X265" s="48" t="e">
        <f t="shared" si="64"/>
        <v>#DIV/0!</v>
      </c>
      <c r="Y265" s="48"/>
    </row>
    <row r="266" spans="1:25" x14ac:dyDescent="0.25">
      <c r="A266" s="28" t="s">
        <v>69</v>
      </c>
      <c r="B266" s="48">
        <v>5</v>
      </c>
      <c r="C266" s="48"/>
      <c r="D266" s="48">
        <f t="shared" si="65"/>
        <v>5</v>
      </c>
      <c r="E266" s="48"/>
      <c r="F266" s="48"/>
      <c r="G266" s="48"/>
      <c r="H266" s="48">
        <f t="shared" si="58"/>
        <v>0</v>
      </c>
      <c r="I266" s="48"/>
      <c r="J266" s="48"/>
      <c r="K266" s="48"/>
      <c r="L266" s="48">
        <f t="shared" si="59"/>
        <v>0</v>
      </c>
      <c r="M266" s="48"/>
      <c r="N266" s="48"/>
      <c r="O266" s="48">
        <f t="shared" si="60"/>
        <v>0</v>
      </c>
      <c r="P266" s="48"/>
      <c r="Q266" s="48"/>
      <c r="R266" s="48">
        <f t="shared" si="61"/>
        <v>0</v>
      </c>
      <c r="S266" s="48"/>
      <c r="T266" s="48"/>
      <c r="U266" s="48">
        <f t="shared" si="62"/>
        <v>0</v>
      </c>
      <c r="V266" s="48">
        <f t="shared" si="63"/>
        <v>0</v>
      </c>
      <c r="W266" s="48"/>
      <c r="X266" s="48" t="e">
        <f t="shared" si="64"/>
        <v>#DIV/0!</v>
      </c>
      <c r="Y266" s="48"/>
    </row>
    <row r="267" spans="1:25" x14ac:dyDescent="0.25">
      <c r="A267" s="18" t="s">
        <v>70</v>
      </c>
      <c r="B267" s="48">
        <v>99</v>
      </c>
      <c r="C267" s="48"/>
      <c r="D267" s="48">
        <f t="shared" si="65"/>
        <v>99</v>
      </c>
      <c r="E267" s="48"/>
      <c r="F267" s="48"/>
      <c r="G267" s="48"/>
      <c r="H267" s="48">
        <f t="shared" si="58"/>
        <v>0</v>
      </c>
      <c r="I267" s="48"/>
      <c r="J267" s="48"/>
      <c r="K267" s="48"/>
      <c r="L267" s="48">
        <f t="shared" si="59"/>
        <v>0</v>
      </c>
      <c r="M267" s="48"/>
      <c r="N267" s="48"/>
      <c r="O267" s="48">
        <f t="shared" si="60"/>
        <v>0</v>
      </c>
      <c r="P267" s="48"/>
      <c r="Q267" s="48"/>
      <c r="R267" s="48">
        <f t="shared" si="61"/>
        <v>0</v>
      </c>
      <c r="S267" s="48"/>
      <c r="T267" s="48"/>
      <c r="U267" s="48">
        <f t="shared" si="62"/>
        <v>0</v>
      </c>
      <c r="V267" s="48">
        <f t="shared" si="63"/>
        <v>0</v>
      </c>
      <c r="W267" s="48"/>
      <c r="X267" s="48" t="e">
        <f t="shared" si="64"/>
        <v>#DIV/0!</v>
      </c>
      <c r="Y267" s="48"/>
    </row>
    <row r="268" spans="1:25" x14ac:dyDescent="0.25">
      <c r="A268" s="18" t="s">
        <v>71</v>
      </c>
      <c r="B268" s="48"/>
      <c r="C268" s="48"/>
      <c r="D268" s="48">
        <f t="shared" si="65"/>
        <v>0</v>
      </c>
      <c r="E268" s="48"/>
      <c r="F268" s="48"/>
      <c r="G268" s="48"/>
      <c r="H268" s="48">
        <f t="shared" si="58"/>
        <v>0</v>
      </c>
      <c r="I268" s="48"/>
      <c r="J268" s="48"/>
      <c r="K268" s="48"/>
      <c r="L268" s="48">
        <f t="shared" si="59"/>
        <v>0</v>
      </c>
      <c r="M268" s="48"/>
      <c r="N268" s="48"/>
      <c r="O268" s="48">
        <f t="shared" si="60"/>
        <v>0</v>
      </c>
      <c r="P268" s="48"/>
      <c r="Q268" s="48"/>
      <c r="R268" s="48">
        <f t="shared" si="61"/>
        <v>0</v>
      </c>
      <c r="S268" s="48"/>
      <c r="T268" s="48"/>
      <c r="U268" s="48">
        <f t="shared" si="62"/>
        <v>0</v>
      </c>
      <c r="V268" s="48">
        <f t="shared" si="63"/>
        <v>0</v>
      </c>
      <c r="W268" s="48"/>
      <c r="X268" s="48" t="e">
        <f t="shared" si="64"/>
        <v>#DIV/0!</v>
      </c>
      <c r="Y268" s="48"/>
    </row>
    <row r="269" spans="1:25" x14ac:dyDescent="0.25">
      <c r="A269" s="28" t="s">
        <v>72</v>
      </c>
      <c r="B269" s="48">
        <v>2</v>
      </c>
      <c r="C269" s="48">
        <v>2</v>
      </c>
      <c r="D269" s="48">
        <f t="shared" si="65"/>
        <v>0</v>
      </c>
      <c r="E269" s="48"/>
      <c r="F269" s="48"/>
      <c r="G269" s="48"/>
      <c r="H269" s="48">
        <f t="shared" si="58"/>
        <v>0</v>
      </c>
      <c r="I269" s="48"/>
      <c r="J269" s="48"/>
      <c r="K269" s="48"/>
      <c r="L269" s="48">
        <f t="shared" si="59"/>
        <v>0</v>
      </c>
      <c r="M269" s="48"/>
      <c r="N269" s="48"/>
      <c r="O269" s="48">
        <f t="shared" si="60"/>
        <v>0</v>
      </c>
      <c r="P269" s="48">
        <v>2</v>
      </c>
      <c r="Q269" s="48">
        <v>96.53</v>
      </c>
      <c r="R269" s="48">
        <f t="shared" si="61"/>
        <v>193.06</v>
      </c>
      <c r="S269" s="48"/>
      <c r="T269" s="48"/>
      <c r="U269" s="48">
        <f t="shared" si="62"/>
        <v>0</v>
      </c>
      <c r="V269" s="48">
        <f t="shared" si="63"/>
        <v>2</v>
      </c>
      <c r="W269" s="48"/>
      <c r="X269" s="48">
        <f t="shared" si="64"/>
        <v>96.53</v>
      </c>
      <c r="Y269" s="48"/>
    </row>
    <row r="270" spans="1:25" x14ac:dyDescent="0.25">
      <c r="A270" s="18" t="s">
        <v>73</v>
      </c>
      <c r="B270" s="48">
        <v>20</v>
      </c>
      <c r="C270" s="48">
        <v>20</v>
      </c>
      <c r="D270" s="48">
        <f t="shared" si="65"/>
        <v>0</v>
      </c>
      <c r="E270" s="48"/>
      <c r="F270" s="48"/>
      <c r="G270" s="48"/>
      <c r="H270" s="48">
        <f t="shared" si="58"/>
        <v>0</v>
      </c>
      <c r="I270" s="48">
        <v>9</v>
      </c>
      <c r="J270" s="48"/>
      <c r="K270" s="48">
        <v>77.42</v>
      </c>
      <c r="L270" s="48">
        <f t="shared" si="59"/>
        <v>696.78</v>
      </c>
      <c r="M270" s="48">
        <v>11</v>
      </c>
      <c r="N270" s="48">
        <v>92.78</v>
      </c>
      <c r="O270" s="48">
        <f t="shared" si="60"/>
        <v>1020.58</v>
      </c>
      <c r="P270" s="48"/>
      <c r="Q270" s="48"/>
      <c r="R270" s="48">
        <f t="shared" si="61"/>
        <v>0</v>
      </c>
      <c r="S270" s="48"/>
      <c r="T270" s="48"/>
      <c r="U270" s="48">
        <f t="shared" si="62"/>
        <v>0</v>
      </c>
      <c r="V270" s="48">
        <f t="shared" si="63"/>
        <v>20</v>
      </c>
      <c r="W270" s="48"/>
      <c r="X270" s="48">
        <f t="shared" si="64"/>
        <v>85.868000000000009</v>
      </c>
      <c r="Y270" s="48">
        <v>20</v>
      </c>
    </row>
    <row r="271" spans="1:25" x14ac:dyDescent="0.25">
      <c r="A271" s="18" t="s">
        <v>74</v>
      </c>
      <c r="B271" s="48"/>
      <c r="C271" s="48"/>
      <c r="D271" s="48">
        <f t="shared" si="65"/>
        <v>0</v>
      </c>
      <c r="E271" s="48"/>
      <c r="F271" s="48"/>
      <c r="G271" s="48"/>
      <c r="H271" s="48">
        <f t="shared" si="58"/>
        <v>0</v>
      </c>
      <c r="I271" s="48"/>
      <c r="J271" s="48"/>
      <c r="K271" s="48"/>
      <c r="L271" s="48">
        <f t="shared" si="59"/>
        <v>0</v>
      </c>
      <c r="M271" s="48"/>
      <c r="N271" s="48"/>
      <c r="O271" s="48">
        <f t="shared" si="60"/>
        <v>0</v>
      </c>
      <c r="P271" s="48"/>
      <c r="Q271" s="48"/>
      <c r="R271" s="48">
        <f t="shared" si="61"/>
        <v>0</v>
      </c>
      <c r="S271" s="48"/>
      <c r="T271" s="48"/>
      <c r="U271" s="48">
        <f t="shared" si="62"/>
        <v>0</v>
      </c>
      <c r="V271" s="48">
        <f t="shared" si="63"/>
        <v>0</v>
      </c>
      <c r="W271" s="48"/>
      <c r="X271" s="48" t="e">
        <f t="shared" si="64"/>
        <v>#DIV/0!</v>
      </c>
      <c r="Y271" s="48"/>
    </row>
    <row r="272" spans="1:25" x14ac:dyDescent="0.25">
      <c r="A272" s="28" t="s">
        <v>75</v>
      </c>
      <c r="B272" s="48">
        <v>62</v>
      </c>
      <c r="C272" s="48">
        <v>62</v>
      </c>
      <c r="D272" s="48">
        <f t="shared" si="65"/>
        <v>0</v>
      </c>
      <c r="E272" s="48">
        <v>8</v>
      </c>
      <c r="F272" s="48"/>
      <c r="G272" s="48">
        <v>84.11</v>
      </c>
      <c r="H272" s="48">
        <f t="shared" si="58"/>
        <v>672.88</v>
      </c>
      <c r="I272" s="48"/>
      <c r="J272" s="48"/>
      <c r="K272" s="48"/>
      <c r="L272" s="48">
        <f t="shared" si="59"/>
        <v>0</v>
      </c>
      <c r="M272" s="48">
        <v>4</v>
      </c>
      <c r="N272" s="48">
        <v>95.92</v>
      </c>
      <c r="O272" s="48">
        <f t="shared" si="60"/>
        <v>383.68</v>
      </c>
      <c r="P272" s="48">
        <v>50</v>
      </c>
      <c r="Q272" s="48">
        <v>71.680000000000007</v>
      </c>
      <c r="R272" s="48">
        <f t="shared" si="61"/>
        <v>3584.0000000000005</v>
      </c>
      <c r="S272" s="48"/>
      <c r="T272" s="48"/>
      <c r="U272" s="48">
        <f t="shared" si="62"/>
        <v>0</v>
      </c>
      <c r="V272" s="48">
        <f t="shared" si="63"/>
        <v>62</v>
      </c>
      <c r="W272" s="48"/>
      <c r="X272" s="48">
        <f t="shared" si="64"/>
        <v>74.847741935483882</v>
      </c>
      <c r="Y272" s="48">
        <v>27</v>
      </c>
    </row>
    <row r="273" spans="1:25" x14ac:dyDescent="0.25">
      <c r="A273" s="18" t="s">
        <v>76</v>
      </c>
      <c r="B273" s="48">
        <v>50</v>
      </c>
      <c r="C273" s="48">
        <v>50</v>
      </c>
      <c r="D273" s="48">
        <f t="shared" si="65"/>
        <v>0</v>
      </c>
      <c r="E273" s="48">
        <v>50</v>
      </c>
      <c r="F273" s="48"/>
      <c r="G273" s="48">
        <v>82.44</v>
      </c>
      <c r="H273" s="48">
        <f t="shared" si="58"/>
        <v>4122</v>
      </c>
      <c r="I273" s="48"/>
      <c r="J273" s="48"/>
      <c r="K273" s="48"/>
      <c r="L273" s="48">
        <f t="shared" si="59"/>
        <v>0</v>
      </c>
      <c r="M273" s="48"/>
      <c r="N273" s="48"/>
      <c r="O273" s="48">
        <f t="shared" si="60"/>
        <v>0</v>
      </c>
      <c r="P273" s="48"/>
      <c r="Q273" s="48"/>
      <c r="R273" s="48">
        <f t="shared" si="61"/>
        <v>0</v>
      </c>
      <c r="S273" s="48"/>
      <c r="T273" s="48"/>
      <c r="U273" s="48">
        <f t="shared" si="62"/>
        <v>0</v>
      </c>
      <c r="V273" s="48">
        <f t="shared" si="63"/>
        <v>50</v>
      </c>
      <c r="W273" s="48"/>
      <c r="X273" s="48">
        <f t="shared" si="64"/>
        <v>82.44</v>
      </c>
      <c r="Y273" s="48"/>
    </row>
    <row r="274" spans="1:25" x14ac:dyDescent="0.25">
      <c r="A274" s="18" t="s">
        <v>77</v>
      </c>
      <c r="B274" s="48"/>
      <c r="C274" s="48"/>
      <c r="D274" s="48">
        <f t="shared" si="65"/>
        <v>0</v>
      </c>
      <c r="E274" s="48"/>
      <c r="F274" s="48"/>
      <c r="G274" s="48"/>
      <c r="H274" s="48">
        <f t="shared" si="58"/>
        <v>0</v>
      </c>
      <c r="I274" s="48"/>
      <c r="J274" s="48"/>
      <c r="K274" s="48"/>
      <c r="L274" s="48">
        <f t="shared" si="59"/>
        <v>0</v>
      </c>
      <c r="M274" s="48"/>
      <c r="N274" s="48"/>
      <c r="O274" s="48">
        <f t="shared" si="60"/>
        <v>0</v>
      </c>
      <c r="P274" s="48"/>
      <c r="Q274" s="48"/>
      <c r="R274" s="48">
        <f t="shared" si="61"/>
        <v>0</v>
      </c>
      <c r="S274" s="48"/>
      <c r="T274" s="48"/>
      <c r="U274" s="48">
        <f t="shared" si="62"/>
        <v>0</v>
      </c>
      <c r="V274" s="48">
        <f t="shared" si="63"/>
        <v>0</v>
      </c>
      <c r="W274" s="48"/>
      <c r="X274" s="48" t="e">
        <f t="shared" si="64"/>
        <v>#DIV/0!</v>
      </c>
      <c r="Y274" s="48"/>
    </row>
    <row r="275" spans="1:25" x14ac:dyDescent="0.25">
      <c r="A275" s="28" t="s">
        <v>78</v>
      </c>
      <c r="B275" s="48">
        <v>241</v>
      </c>
      <c r="C275" s="48">
        <v>241</v>
      </c>
      <c r="D275" s="48">
        <f t="shared" si="65"/>
        <v>0</v>
      </c>
      <c r="E275" s="48">
        <v>11</v>
      </c>
      <c r="F275" s="48"/>
      <c r="G275" s="48">
        <v>78.58</v>
      </c>
      <c r="H275" s="48">
        <f t="shared" si="58"/>
        <v>864.38</v>
      </c>
      <c r="I275" s="48">
        <v>30</v>
      </c>
      <c r="J275" s="48"/>
      <c r="K275" s="48">
        <v>47.4</v>
      </c>
      <c r="L275" s="48">
        <f t="shared" si="59"/>
        <v>1422</v>
      </c>
      <c r="M275" s="48">
        <v>80</v>
      </c>
      <c r="N275" s="48">
        <v>71</v>
      </c>
      <c r="O275" s="48">
        <f t="shared" si="60"/>
        <v>5680</v>
      </c>
      <c r="P275" s="48">
        <v>120</v>
      </c>
      <c r="Q275" s="48">
        <v>80</v>
      </c>
      <c r="R275" s="48">
        <f t="shared" si="61"/>
        <v>9600</v>
      </c>
      <c r="S275" s="48"/>
      <c r="T275" s="48"/>
      <c r="U275" s="48">
        <f t="shared" si="62"/>
        <v>0</v>
      </c>
      <c r="V275" s="48">
        <f t="shared" si="63"/>
        <v>241</v>
      </c>
      <c r="W275" s="48"/>
      <c r="X275" s="48">
        <f t="shared" si="64"/>
        <v>72.889543568464731</v>
      </c>
      <c r="Y275" s="48">
        <v>177</v>
      </c>
    </row>
    <row r="276" spans="1:25" x14ac:dyDescent="0.25">
      <c r="A276" s="18" t="s">
        <v>79</v>
      </c>
      <c r="B276" s="48">
        <v>241</v>
      </c>
      <c r="C276" s="48">
        <v>241</v>
      </c>
      <c r="D276" s="48">
        <f t="shared" si="65"/>
        <v>0</v>
      </c>
      <c r="E276" s="48">
        <v>241</v>
      </c>
      <c r="F276" s="48"/>
      <c r="G276" s="48">
        <v>84.03</v>
      </c>
      <c r="H276" s="48">
        <f t="shared" si="58"/>
        <v>20251.23</v>
      </c>
      <c r="I276" s="48"/>
      <c r="J276" s="48"/>
      <c r="K276" s="48"/>
      <c r="L276" s="48">
        <f t="shared" si="59"/>
        <v>0</v>
      </c>
      <c r="M276" s="48"/>
      <c r="N276" s="48"/>
      <c r="O276" s="48">
        <f t="shared" si="60"/>
        <v>0</v>
      </c>
      <c r="P276" s="48"/>
      <c r="Q276" s="48"/>
      <c r="R276" s="48">
        <f t="shared" si="61"/>
        <v>0</v>
      </c>
      <c r="S276" s="48"/>
      <c r="T276" s="48"/>
      <c r="U276" s="48">
        <f t="shared" si="62"/>
        <v>0</v>
      </c>
      <c r="V276" s="48">
        <f t="shared" si="63"/>
        <v>241</v>
      </c>
      <c r="W276" s="48"/>
      <c r="X276" s="48">
        <f t="shared" si="64"/>
        <v>84.03</v>
      </c>
      <c r="Y276" s="48">
        <v>8</v>
      </c>
    </row>
    <row r="277" spans="1:25" x14ac:dyDescent="0.25">
      <c r="A277" s="18" t="s">
        <v>80</v>
      </c>
      <c r="B277" s="48"/>
      <c r="C277" s="48"/>
      <c r="D277" s="48">
        <f t="shared" si="65"/>
        <v>0</v>
      </c>
      <c r="E277" s="48"/>
      <c r="F277" s="48"/>
      <c r="G277" s="48"/>
      <c r="H277" s="48">
        <f t="shared" si="58"/>
        <v>0</v>
      </c>
      <c r="I277" s="48"/>
      <c r="J277" s="48"/>
      <c r="K277" s="48"/>
      <c r="L277" s="48">
        <f t="shared" si="59"/>
        <v>0</v>
      </c>
      <c r="M277" s="48"/>
      <c r="N277" s="48"/>
      <c r="O277" s="48">
        <f t="shared" si="60"/>
        <v>0</v>
      </c>
      <c r="P277" s="48"/>
      <c r="Q277" s="48"/>
      <c r="R277" s="48">
        <f t="shared" si="61"/>
        <v>0</v>
      </c>
      <c r="S277" s="48"/>
      <c r="T277" s="48"/>
      <c r="U277" s="48">
        <f t="shared" si="62"/>
        <v>0</v>
      </c>
      <c r="V277" s="48">
        <f t="shared" si="63"/>
        <v>0</v>
      </c>
      <c r="W277" s="48"/>
      <c r="X277" s="48" t="e">
        <f t="shared" si="64"/>
        <v>#DIV/0!</v>
      </c>
      <c r="Y277" s="48"/>
    </row>
    <row r="278" spans="1:25" x14ac:dyDescent="0.25">
      <c r="A278" s="28" t="s">
        <v>81</v>
      </c>
      <c r="B278" s="48">
        <v>67</v>
      </c>
      <c r="C278" s="48">
        <v>67</v>
      </c>
      <c r="D278" s="48">
        <f t="shared" si="65"/>
        <v>0</v>
      </c>
      <c r="E278" s="48">
        <v>53</v>
      </c>
      <c r="F278" s="48"/>
      <c r="G278" s="48">
        <v>86.49</v>
      </c>
      <c r="H278" s="48">
        <f t="shared" si="58"/>
        <v>4583.9699999999993</v>
      </c>
      <c r="I278" s="48">
        <v>14</v>
      </c>
      <c r="J278" s="48"/>
      <c r="K278" s="48">
        <v>70.569999999999993</v>
      </c>
      <c r="L278" s="48">
        <f t="shared" si="59"/>
        <v>987.9799999999999</v>
      </c>
      <c r="M278" s="48"/>
      <c r="N278" s="48"/>
      <c r="O278" s="48">
        <f t="shared" si="60"/>
        <v>0</v>
      </c>
      <c r="P278" s="48"/>
      <c r="Q278" s="48"/>
      <c r="R278" s="48">
        <f t="shared" si="61"/>
        <v>0</v>
      </c>
      <c r="S278" s="48"/>
      <c r="T278" s="48"/>
      <c r="U278" s="48">
        <f t="shared" si="62"/>
        <v>0</v>
      </c>
      <c r="V278" s="48">
        <f t="shared" si="63"/>
        <v>67</v>
      </c>
      <c r="W278" s="48"/>
      <c r="X278" s="48">
        <f t="shared" si="64"/>
        <v>83.163432835820885</v>
      </c>
      <c r="Y278" s="48"/>
    </row>
    <row r="279" spans="1:25" x14ac:dyDescent="0.25">
      <c r="A279" s="18" t="s">
        <v>82</v>
      </c>
      <c r="B279" s="48"/>
      <c r="C279" s="48"/>
      <c r="D279" s="48">
        <f t="shared" si="65"/>
        <v>0</v>
      </c>
      <c r="E279" s="48"/>
      <c r="F279" s="48"/>
      <c r="G279" s="48"/>
      <c r="H279" s="48">
        <f t="shared" si="58"/>
        <v>0</v>
      </c>
      <c r="I279" s="48"/>
      <c r="J279" s="48"/>
      <c r="K279" s="48"/>
      <c r="L279" s="48">
        <f t="shared" si="59"/>
        <v>0</v>
      </c>
      <c r="M279" s="48"/>
      <c r="N279" s="48"/>
      <c r="O279" s="48">
        <f t="shared" si="60"/>
        <v>0</v>
      </c>
      <c r="P279" s="48"/>
      <c r="Q279" s="48"/>
      <c r="R279" s="48">
        <f t="shared" si="61"/>
        <v>0</v>
      </c>
      <c r="S279" s="48"/>
      <c r="T279" s="48"/>
      <c r="U279" s="48">
        <f t="shared" si="62"/>
        <v>0</v>
      </c>
      <c r="V279" s="48">
        <f t="shared" si="63"/>
        <v>0</v>
      </c>
      <c r="W279" s="48"/>
      <c r="X279" s="48" t="e">
        <f t="shared" si="64"/>
        <v>#DIV/0!</v>
      </c>
      <c r="Y279" s="48"/>
    </row>
    <row r="280" spans="1:25" x14ac:dyDescent="0.25">
      <c r="A280" s="18" t="s">
        <v>83</v>
      </c>
      <c r="B280" s="48"/>
      <c r="C280" s="48"/>
      <c r="D280" s="48">
        <f t="shared" si="65"/>
        <v>0</v>
      </c>
      <c r="E280" s="48"/>
      <c r="F280" s="48"/>
      <c r="G280" s="48"/>
      <c r="H280" s="48">
        <f t="shared" si="58"/>
        <v>0</v>
      </c>
      <c r="I280" s="48"/>
      <c r="J280" s="48"/>
      <c r="K280" s="48"/>
      <c r="L280" s="48">
        <f t="shared" si="59"/>
        <v>0</v>
      </c>
      <c r="M280" s="48"/>
      <c r="N280" s="48"/>
      <c r="O280" s="48">
        <f t="shared" si="60"/>
        <v>0</v>
      </c>
      <c r="P280" s="48"/>
      <c r="Q280" s="48"/>
      <c r="R280" s="48">
        <f t="shared" si="61"/>
        <v>0</v>
      </c>
      <c r="S280" s="48"/>
      <c r="T280" s="48"/>
      <c r="U280" s="48">
        <f t="shared" si="62"/>
        <v>0</v>
      </c>
      <c r="V280" s="48">
        <f t="shared" si="63"/>
        <v>0</v>
      </c>
      <c r="W280" s="48"/>
      <c r="X280" s="48" t="e">
        <f t="shared" si="64"/>
        <v>#DIV/0!</v>
      </c>
      <c r="Y280" s="48"/>
    </row>
    <row r="281" spans="1:25" x14ac:dyDescent="0.25">
      <c r="A281" s="28" t="s">
        <v>84</v>
      </c>
      <c r="B281" s="48">
        <f>SUM(B282:B298)</f>
        <v>717</v>
      </c>
      <c r="C281" s="48">
        <f>SUM(C282:C298)</f>
        <v>715.5</v>
      </c>
      <c r="D281" s="48">
        <f t="shared" si="65"/>
        <v>1.5</v>
      </c>
      <c r="E281" s="48">
        <f>SUM(E282:E298)</f>
        <v>437</v>
      </c>
      <c r="F281" s="48">
        <f>SUM(F282:F298)</f>
        <v>0</v>
      </c>
      <c r="G281" s="48">
        <f>H281/E281</f>
        <v>92.944805491990834</v>
      </c>
      <c r="H281" s="48">
        <f>SUM(H282:H298)</f>
        <v>40616.879999999997</v>
      </c>
      <c r="I281" s="48">
        <f>SUM(I282:I298)</f>
        <v>0</v>
      </c>
      <c r="J281" s="48">
        <f>SUM(J282:J298)</f>
        <v>0</v>
      </c>
      <c r="K281" s="48" t="e">
        <f>L281/I281</f>
        <v>#DIV/0!</v>
      </c>
      <c r="L281" s="48">
        <f>SUM(L282:L298)</f>
        <v>0</v>
      </c>
      <c r="M281" s="48">
        <f>SUM(M282:M298)</f>
        <v>278.5</v>
      </c>
      <c r="N281" s="48">
        <f>O281/M281</f>
        <v>93.78</v>
      </c>
      <c r="O281" s="48">
        <f>SUM(O282:O298)</f>
        <v>26117.73</v>
      </c>
      <c r="P281" s="48">
        <f>SUM(P282:P298)</f>
        <v>0</v>
      </c>
      <c r="Q281" s="48" t="e">
        <f>R281/P281</f>
        <v>#DIV/0!</v>
      </c>
      <c r="R281" s="48">
        <f>SUM(R282:R298)</f>
        <v>0</v>
      </c>
      <c r="S281" s="48">
        <f>SUM(S282:S298)</f>
        <v>0</v>
      </c>
      <c r="T281" s="48" t="e">
        <f>U281/S281</f>
        <v>#DIV/0!</v>
      </c>
      <c r="U281" s="48">
        <f>SUM(U282:U298)</f>
        <v>0</v>
      </c>
      <c r="V281" s="48">
        <f>SUM(V282:V298)</f>
        <v>715.5</v>
      </c>
      <c r="W281" s="48">
        <f>SUM(W282:W298)</f>
        <v>0</v>
      </c>
      <c r="X281" s="48">
        <f t="shared" si="64"/>
        <v>93.269895178197061</v>
      </c>
      <c r="Y281" s="48">
        <f>SUM(Y282:Y298)</f>
        <v>0</v>
      </c>
    </row>
    <row r="282" spans="1:25" x14ac:dyDescent="0.25">
      <c r="A282" s="35" t="s">
        <v>85</v>
      </c>
      <c r="B282" s="48">
        <v>661</v>
      </c>
      <c r="C282" s="48">
        <v>659.5</v>
      </c>
      <c r="D282" s="48">
        <f t="shared" si="65"/>
        <v>1.5</v>
      </c>
      <c r="E282" s="48">
        <v>381</v>
      </c>
      <c r="F282" s="48"/>
      <c r="G282" s="48">
        <v>93.8</v>
      </c>
      <c r="H282" s="48">
        <f t="shared" si="58"/>
        <v>35737.799999999996</v>
      </c>
      <c r="I282" s="48"/>
      <c r="J282" s="48"/>
      <c r="K282" s="48"/>
      <c r="L282" s="48">
        <f t="shared" si="59"/>
        <v>0</v>
      </c>
      <c r="M282" s="48">
        <v>278.5</v>
      </c>
      <c r="N282" s="48">
        <v>93.78</v>
      </c>
      <c r="O282" s="48">
        <f t="shared" si="60"/>
        <v>26117.73</v>
      </c>
      <c r="P282" s="48"/>
      <c r="Q282" s="48"/>
      <c r="R282" s="48">
        <f t="shared" si="61"/>
        <v>0</v>
      </c>
      <c r="S282" s="48"/>
      <c r="T282" s="48"/>
      <c r="U282" s="48">
        <f t="shared" si="62"/>
        <v>0</v>
      </c>
      <c r="V282" s="48">
        <f t="shared" ref="V282:V347" si="66">E282+I282+M282+P282+S282</f>
        <v>659.5</v>
      </c>
      <c r="W282" s="48"/>
      <c r="X282" s="48">
        <f t="shared" si="64"/>
        <v>93.791554207733128</v>
      </c>
      <c r="Y282" s="48"/>
    </row>
    <row r="283" spans="1:25" x14ac:dyDescent="0.25">
      <c r="A283" s="35" t="s">
        <v>86</v>
      </c>
      <c r="B283" s="48"/>
      <c r="C283" s="48"/>
      <c r="D283" s="48">
        <f t="shared" si="65"/>
        <v>0</v>
      </c>
      <c r="E283" s="48"/>
      <c r="F283" s="48"/>
      <c r="G283" s="48"/>
      <c r="H283" s="48">
        <f t="shared" si="58"/>
        <v>0</v>
      </c>
      <c r="I283" s="48"/>
      <c r="J283" s="48"/>
      <c r="K283" s="48"/>
      <c r="L283" s="48">
        <f t="shared" si="59"/>
        <v>0</v>
      </c>
      <c r="M283" s="48"/>
      <c r="N283" s="48"/>
      <c r="O283" s="48">
        <f t="shared" si="60"/>
        <v>0</v>
      </c>
      <c r="P283" s="48"/>
      <c r="Q283" s="48"/>
      <c r="R283" s="48">
        <f t="shared" si="61"/>
        <v>0</v>
      </c>
      <c r="S283" s="48"/>
      <c r="T283" s="48"/>
      <c r="U283" s="48">
        <f t="shared" si="62"/>
        <v>0</v>
      </c>
      <c r="V283" s="48">
        <f t="shared" si="66"/>
        <v>0</v>
      </c>
      <c r="W283" s="48"/>
      <c r="X283" s="48" t="e">
        <f t="shared" si="64"/>
        <v>#DIV/0!</v>
      </c>
      <c r="Y283" s="48"/>
    </row>
    <row r="284" spans="1:25" x14ac:dyDescent="0.25">
      <c r="A284" s="35" t="s">
        <v>87</v>
      </c>
      <c r="B284" s="48"/>
      <c r="C284" s="48"/>
      <c r="D284" s="48">
        <f t="shared" si="65"/>
        <v>0</v>
      </c>
      <c r="E284" s="48"/>
      <c r="F284" s="48"/>
      <c r="G284" s="48"/>
      <c r="H284" s="48">
        <f t="shared" si="58"/>
        <v>0</v>
      </c>
      <c r="I284" s="48"/>
      <c r="J284" s="48"/>
      <c r="K284" s="48"/>
      <c r="L284" s="48">
        <f t="shared" si="59"/>
        <v>0</v>
      </c>
      <c r="M284" s="48"/>
      <c r="N284" s="48"/>
      <c r="O284" s="48">
        <f t="shared" si="60"/>
        <v>0</v>
      </c>
      <c r="P284" s="48"/>
      <c r="Q284" s="48"/>
      <c r="R284" s="48">
        <f t="shared" si="61"/>
        <v>0</v>
      </c>
      <c r="S284" s="48"/>
      <c r="T284" s="48"/>
      <c r="U284" s="48">
        <f t="shared" si="62"/>
        <v>0</v>
      </c>
      <c r="V284" s="48">
        <f t="shared" si="66"/>
        <v>0</v>
      </c>
      <c r="W284" s="48"/>
      <c r="X284" s="48" t="e">
        <f t="shared" si="64"/>
        <v>#DIV/0!</v>
      </c>
      <c r="Y284" s="48"/>
    </row>
    <row r="285" spans="1:25" x14ac:dyDescent="0.25">
      <c r="A285" s="35" t="s">
        <v>88</v>
      </c>
      <c r="B285" s="48"/>
      <c r="C285" s="48"/>
      <c r="D285" s="48">
        <f t="shared" si="65"/>
        <v>0</v>
      </c>
      <c r="E285" s="48"/>
      <c r="F285" s="48"/>
      <c r="G285" s="48"/>
      <c r="H285" s="48">
        <f t="shared" si="58"/>
        <v>0</v>
      </c>
      <c r="I285" s="48"/>
      <c r="J285" s="48"/>
      <c r="K285" s="48"/>
      <c r="L285" s="48">
        <f t="shared" si="59"/>
        <v>0</v>
      </c>
      <c r="M285" s="48"/>
      <c r="N285" s="48"/>
      <c r="O285" s="48">
        <f t="shared" si="60"/>
        <v>0</v>
      </c>
      <c r="P285" s="48"/>
      <c r="Q285" s="48"/>
      <c r="R285" s="48">
        <f t="shared" si="61"/>
        <v>0</v>
      </c>
      <c r="S285" s="48"/>
      <c r="T285" s="48"/>
      <c r="U285" s="48">
        <f t="shared" si="62"/>
        <v>0</v>
      </c>
      <c r="V285" s="48">
        <f t="shared" si="66"/>
        <v>0</v>
      </c>
      <c r="W285" s="48"/>
      <c r="X285" s="48" t="e">
        <f t="shared" si="64"/>
        <v>#DIV/0!</v>
      </c>
      <c r="Y285" s="48"/>
    </row>
    <row r="286" spans="1:25" x14ac:dyDescent="0.25">
      <c r="A286" s="35" t="s">
        <v>89</v>
      </c>
      <c r="B286" s="48"/>
      <c r="C286" s="48"/>
      <c r="D286" s="48">
        <f t="shared" si="65"/>
        <v>0</v>
      </c>
      <c r="E286" s="48"/>
      <c r="F286" s="48"/>
      <c r="G286" s="48"/>
      <c r="H286" s="48">
        <f t="shared" si="58"/>
        <v>0</v>
      </c>
      <c r="I286" s="48"/>
      <c r="J286" s="48"/>
      <c r="K286" s="48"/>
      <c r="L286" s="48">
        <f t="shared" si="59"/>
        <v>0</v>
      </c>
      <c r="M286" s="48"/>
      <c r="N286" s="48"/>
      <c r="O286" s="48">
        <f t="shared" si="60"/>
        <v>0</v>
      </c>
      <c r="P286" s="48"/>
      <c r="Q286" s="48"/>
      <c r="R286" s="48">
        <f t="shared" si="61"/>
        <v>0</v>
      </c>
      <c r="S286" s="48"/>
      <c r="T286" s="48"/>
      <c r="U286" s="48">
        <f t="shared" si="62"/>
        <v>0</v>
      </c>
      <c r="V286" s="48">
        <f t="shared" si="66"/>
        <v>0</v>
      </c>
      <c r="W286" s="48"/>
      <c r="X286" s="48" t="e">
        <f t="shared" si="64"/>
        <v>#DIV/0!</v>
      </c>
      <c r="Y286" s="48"/>
    </row>
    <row r="287" spans="1:25" x14ac:dyDescent="0.25">
      <c r="A287" s="35" t="s">
        <v>90</v>
      </c>
      <c r="B287" s="48"/>
      <c r="C287" s="48"/>
      <c r="D287" s="48">
        <f t="shared" si="65"/>
        <v>0</v>
      </c>
      <c r="E287" s="48"/>
      <c r="F287" s="48"/>
      <c r="G287" s="48"/>
      <c r="H287" s="48">
        <f t="shared" si="58"/>
        <v>0</v>
      </c>
      <c r="I287" s="48"/>
      <c r="J287" s="48"/>
      <c r="K287" s="48"/>
      <c r="L287" s="48">
        <f t="shared" si="59"/>
        <v>0</v>
      </c>
      <c r="M287" s="48"/>
      <c r="N287" s="48"/>
      <c r="O287" s="48">
        <f t="shared" si="60"/>
        <v>0</v>
      </c>
      <c r="P287" s="48"/>
      <c r="Q287" s="48"/>
      <c r="R287" s="48">
        <f t="shared" si="61"/>
        <v>0</v>
      </c>
      <c r="S287" s="48"/>
      <c r="T287" s="48"/>
      <c r="U287" s="48">
        <f t="shared" si="62"/>
        <v>0</v>
      </c>
      <c r="V287" s="48">
        <f t="shared" si="66"/>
        <v>0</v>
      </c>
      <c r="W287" s="48"/>
      <c r="X287" s="48" t="e">
        <f t="shared" si="64"/>
        <v>#DIV/0!</v>
      </c>
      <c r="Y287" s="48"/>
    </row>
    <row r="288" spans="1:25" x14ac:dyDescent="0.25">
      <c r="A288" s="35" t="s">
        <v>91</v>
      </c>
      <c r="B288" s="48">
        <v>44</v>
      </c>
      <c r="C288" s="48">
        <v>44</v>
      </c>
      <c r="D288" s="48">
        <f t="shared" si="65"/>
        <v>0</v>
      </c>
      <c r="E288" s="48">
        <v>44</v>
      </c>
      <c r="F288" s="48"/>
      <c r="G288" s="48">
        <v>86.07</v>
      </c>
      <c r="H288" s="48">
        <f t="shared" si="58"/>
        <v>3787.08</v>
      </c>
      <c r="I288" s="48"/>
      <c r="J288" s="48"/>
      <c r="K288" s="48"/>
      <c r="L288" s="48">
        <f t="shared" si="59"/>
        <v>0</v>
      </c>
      <c r="M288" s="48"/>
      <c r="N288" s="48"/>
      <c r="O288" s="48">
        <f t="shared" si="60"/>
        <v>0</v>
      </c>
      <c r="P288" s="48"/>
      <c r="Q288" s="48"/>
      <c r="R288" s="48">
        <f t="shared" si="61"/>
        <v>0</v>
      </c>
      <c r="S288" s="48"/>
      <c r="T288" s="48"/>
      <c r="U288" s="48">
        <f t="shared" si="62"/>
        <v>0</v>
      </c>
      <c r="V288" s="48">
        <f t="shared" si="66"/>
        <v>44</v>
      </c>
      <c r="W288" s="48"/>
      <c r="X288" s="48">
        <f t="shared" si="64"/>
        <v>86.07</v>
      </c>
      <c r="Y288" s="48"/>
    </row>
    <row r="289" spans="1:25" x14ac:dyDescent="0.25">
      <c r="A289" s="35" t="s">
        <v>92</v>
      </c>
      <c r="B289" s="48"/>
      <c r="C289" s="48"/>
      <c r="D289" s="48">
        <f t="shared" si="65"/>
        <v>0</v>
      </c>
      <c r="E289" s="48"/>
      <c r="F289" s="48"/>
      <c r="G289" s="48"/>
      <c r="H289" s="48">
        <f t="shared" si="58"/>
        <v>0</v>
      </c>
      <c r="I289" s="48"/>
      <c r="J289" s="48"/>
      <c r="K289" s="48"/>
      <c r="L289" s="48">
        <f t="shared" si="59"/>
        <v>0</v>
      </c>
      <c r="M289" s="48"/>
      <c r="N289" s="48"/>
      <c r="O289" s="48">
        <f t="shared" si="60"/>
        <v>0</v>
      </c>
      <c r="P289" s="48"/>
      <c r="Q289" s="48"/>
      <c r="R289" s="48">
        <f t="shared" si="61"/>
        <v>0</v>
      </c>
      <c r="S289" s="48"/>
      <c r="T289" s="48"/>
      <c r="U289" s="48">
        <f t="shared" si="62"/>
        <v>0</v>
      </c>
      <c r="V289" s="48">
        <f t="shared" si="66"/>
        <v>0</v>
      </c>
      <c r="W289" s="48"/>
      <c r="X289" s="48" t="e">
        <f t="shared" si="64"/>
        <v>#DIV/0!</v>
      </c>
      <c r="Y289" s="48"/>
    </row>
    <row r="290" spans="1:25" x14ac:dyDescent="0.25">
      <c r="A290" s="35" t="s">
        <v>93</v>
      </c>
      <c r="B290" s="48"/>
      <c r="C290" s="48"/>
      <c r="D290" s="48">
        <f t="shared" si="65"/>
        <v>0</v>
      </c>
      <c r="E290" s="48"/>
      <c r="F290" s="48"/>
      <c r="G290" s="48"/>
      <c r="H290" s="48">
        <f t="shared" si="58"/>
        <v>0</v>
      </c>
      <c r="I290" s="48"/>
      <c r="J290" s="48"/>
      <c r="K290" s="48"/>
      <c r="L290" s="48">
        <f t="shared" si="59"/>
        <v>0</v>
      </c>
      <c r="M290" s="48"/>
      <c r="N290" s="48"/>
      <c r="O290" s="48">
        <f t="shared" si="60"/>
        <v>0</v>
      </c>
      <c r="P290" s="48"/>
      <c r="Q290" s="48"/>
      <c r="R290" s="48">
        <f t="shared" si="61"/>
        <v>0</v>
      </c>
      <c r="S290" s="48"/>
      <c r="T290" s="48"/>
      <c r="U290" s="48">
        <f t="shared" si="62"/>
        <v>0</v>
      </c>
      <c r="V290" s="48">
        <f t="shared" si="66"/>
        <v>0</v>
      </c>
      <c r="W290" s="48"/>
      <c r="X290" s="48" t="e">
        <f t="shared" si="64"/>
        <v>#DIV/0!</v>
      </c>
      <c r="Y290" s="48"/>
    </row>
    <row r="291" spans="1:25" x14ac:dyDescent="0.25">
      <c r="A291" s="35" t="s">
        <v>94</v>
      </c>
      <c r="B291" s="48"/>
      <c r="C291" s="48"/>
      <c r="D291" s="48">
        <f t="shared" si="65"/>
        <v>0</v>
      </c>
      <c r="E291" s="48"/>
      <c r="F291" s="48"/>
      <c r="G291" s="48"/>
      <c r="H291" s="48">
        <f t="shared" si="58"/>
        <v>0</v>
      </c>
      <c r="I291" s="48"/>
      <c r="J291" s="48"/>
      <c r="K291" s="48"/>
      <c r="L291" s="48">
        <f t="shared" si="59"/>
        <v>0</v>
      </c>
      <c r="M291" s="48"/>
      <c r="N291" s="48"/>
      <c r="O291" s="48">
        <f t="shared" si="60"/>
        <v>0</v>
      </c>
      <c r="P291" s="48"/>
      <c r="Q291" s="48"/>
      <c r="R291" s="48">
        <f t="shared" si="61"/>
        <v>0</v>
      </c>
      <c r="S291" s="48"/>
      <c r="T291" s="48"/>
      <c r="U291" s="48">
        <f t="shared" si="62"/>
        <v>0</v>
      </c>
      <c r="V291" s="48">
        <f t="shared" si="66"/>
        <v>0</v>
      </c>
      <c r="W291" s="48"/>
      <c r="X291" s="48" t="e">
        <f t="shared" si="64"/>
        <v>#DIV/0!</v>
      </c>
      <c r="Y291" s="48"/>
    </row>
    <row r="292" spans="1:25" x14ac:dyDescent="0.25">
      <c r="A292" s="35" t="s">
        <v>95</v>
      </c>
      <c r="B292" s="48"/>
      <c r="C292" s="48"/>
      <c r="D292" s="48">
        <f t="shared" si="65"/>
        <v>0</v>
      </c>
      <c r="E292" s="48"/>
      <c r="F292" s="48"/>
      <c r="G292" s="48"/>
      <c r="H292" s="48">
        <f t="shared" si="58"/>
        <v>0</v>
      </c>
      <c r="I292" s="48"/>
      <c r="J292" s="48"/>
      <c r="K292" s="48"/>
      <c r="L292" s="48">
        <f t="shared" si="59"/>
        <v>0</v>
      </c>
      <c r="M292" s="48"/>
      <c r="N292" s="48"/>
      <c r="O292" s="48">
        <f t="shared" si="60"/>
        <v>0</v>
      </c>
      <c r="P292" s="48"/>
      <c r="Q292" s="48"/>
      <c r="R292" s="48">
        <f t="shared" si="61"/>
        <v>0</v>
      </c>
      <c r="S292" s="48"/>
      <c r="T292" s="48"/>
      <c r="U292" s="48">
        <f t="shared" si="62"/>
        <v>0</v>
      </c>
      <c r="V292" s="48">
        <f t="shared" si="66"/>
        <v>0</v>
      </c>
      <c r="W292" s="48"/>
      <c r="X292" s="48" t="e">
        <f t="shared" si="64"/>
        <v>#DIV/0!</v>
      </c>
      <c r="Y292" s="48"/>
    </row>
    <row r="293" spans="1:25" x14ac:dyDescent="0.25">
      <c r="A293" s="35" t="s">
        <v>147</v>
      </c>
      <c r="B293" s="48"/>
      <c r="C293" s="48"/>
      <c r="D293" s="48">
        <f t="shared" si="65"/>
        <v>0</v>
      </c>
      <c r="E293" s="48"/>
      <c r="F293" s="48"/>
      <c r="G293" s="48"/>
      <c r="H293" s="48">
        <f t="shared" si="58"/>
        <v>0</v>
      </c>
      <c r="I293" s="48"/>
      <c r="J293" s="48"/>
      <c r="K293" s="48"/>
      <c r="L293" s="48">
        <f t="shared" si="59"/>
        <v>0</v>
      </c>
      <c r="M293" s="48"/>
      <c r="N293" s="48"/>
      <c r="O293" s="48">
        <f t="shared" si="60"/>
        <v>0</v>
      </c>
      <c r="P293" s="48"/>
      <c r="Q293" s="48"/>
      <c r="R293" s="48">
        <f t="shared" si="61"/>
        <v>0</v>
      </c>
      <c r="S293" s="48"/>
      <c r="T293" s="48"/>
      <c r="U293" s="48">
        <f t="shared" si="62"/>
        <v>0</v>
      </c>
      <c r="V293" s="48">
        <f t="shared" si="66"/>
        <v>0</v>
      </c>
      <c r="W293" s="48"/>
      <c r="X293" s="48" t="e">
        <f t="shared" si="64"/>
        <v>#DIV/0!</v>
      </c>
      <c r="Y293" s="48"/>
    </row>
    <row r="294" spans="1:25" x14ac:dyDescent="0.25">
      <c r="A294" s="18" t="s">
        <v>165</v>
      </c>
      <c r="B294" s="48"/>
      <c r="C294" s="48"/>
      <c r="D294" s="48">
        <f t="shared" si="65"/>
        <v>0</v>
      </c>
      <c r="E294" s="48"/>
      <c r="F294" s="48"/>
      <c r="G294" s="48"/>
      <c r="H294" s="48">
        <f t="shared" si="58"/>
        <v>0</v>
      </c>
      <c r="I294" s="48"/>
      <c r="J294" s="48"/>
      <c r="K294" s="48"/>
      <c r="L294" s="48">
        <f t="shared" si="59"/>
        <v>0</v>
      </c>
      <c r="M294" s="48"/>
      <c r="N294" s="48"/>
      <c r="O294" s="48">
        <f t="shared" si="60"/>
        <v>0</v>
      </c>
      <c r="P294" s="48"/>
      <c r="Q294" s="48"/>
      <c r="R294" s="48">
        <f t="shared" si="61"/>
        <v>0</v>
      </c>
      <c r="S294" s="48"/>
      <c r="T294" s="48"/>
      <c r="U294" s="48">
        <f t="shared" si="62"/>
        <v>0</v>
      </c>
      <c r="V294" s="48">
        <f t="shared" si="66"/>
        <v>0</v>
      </c>
      <c r="W294" s="48"/>
      <c r="X294" s="48" t="e">
        <f t="shared" si="64"/>
        <v>#DIV/0!</v>
      </c>
      <c r="Y294" s="48"/>
    </row>
    <row r="295" spans="1:25" x14ac:dyDescent="0.25">
      <c r="A295" s="18" t="s">
        <v>160</v>
      </c>
      <c r="B295" s="48"/>
      <c r="C295" s="48"/>
      <c r="D295" s="48">
        <f t="shared" si="65"/>
        <v>0</v>
      </c>
      <c r="E295" s="48"/>
      <c r="F295" s="48"/>
      <c r="G295" s="48"/>
      <c r="H295" s="48">
        <f t="shared" si="58"/>
        <v>0</v>
      </c>
      <c r="I295" s="48"/>
      <c r="J295" s="48"/>
      <c r="K295" s="48"/>
      <c r="L295" s="48">
        <f t="shared" si="59"/>
        <v>0</v>
      </c>
      <c r="M295" s="48"/>
      <c r="N295" s="48"/>
      <c r="O295" s="48">
        <f t="shared" si="60"/>
        <v>0</v>
      </c>
      <c r="P295" s="48"/>
      <c r="Q295" s="48"/>
      <c r="R295" s="48">
        <f t="shared" si="61"/>
        <v>0</v>
      </c>
      <c r="S295" s="48"/>
      <c r="T295" s="48"/>
      <c r="U295" s="48">
        <f t="shared" si="62"/>
        <v>0</v>
      </c>
      <c r="V295" s="48">
        <f t="shared" si="66"/>
        <v>0</v>
      </c>
      <c r="W295" s="48"/>
      <c r="X295" s="48" t="e">
        <f t="shared" si="64"/>
        <v>#DIV/0!</v>
      </c>
      <c r="Y295" s="48"/>
    </row>
    <row r="296" spans="1:25" x14ac:dyDescent="0.25">
      <c r="A296" s="18" t="s">
        <v>150</v>
      </c>
      <c r="B296" s="48">
        <v>12</v>
      </c>
      <c r="C296" s="48">
        <v>12</v>
      </c>
      <c r="D296" s="48">
        <f t="shared" si="65"/>
        <v>0</v>
      </c>
      <c r="E296" s="48">
        <v>12</v>
      </c>
      <c r="F296" s="48"/>
      <c r="G296" s="48">
        <v>91</v>
      </c>
      <c r="H296" s="48">
        <f t="shared" si="58"/>
        <v>1092</v>
      </c>
      <c r="I296" s="48"/>
      <c r="J296" s="48"/>
      <c r="K296" s="48"/>
      <c r="L296" s="48">
        <f t="shared" si="59"/>
        <v>0</v>
      </c>
      <c r="M296" s="48"/>
      <c r="N296" s="48"/>
      <c r="O296" s="48">
        <f t="shared" si="60"/>
        <v>0</v>
      </c>
      <c r="P296" s="48"/>
      <c r="Q296" s="48"/>
      <c r="R296" s="48">
        <f t="shared" si="61"/>
        <v>0</v>
      </c>
      <c r="S296" s="48"/>
      <c r="T296" s="48"/>
      <c r="U296" s="48">
        <f t="shared" si="62"/>
        <v>0</v>
      </c>
      <c r="V296" s="48">
        <f t="shared" si="66"/>
        <v>12</v>
      </c>
      <c r="W296" s="48"/>
      <c r="X296" s="48">
        <f t="shared" si="64"/>
        <v>91</v>
      </c>
      <c r="Y296" s="48"/>
    </row>
    <row r="297" spans="1:25" x14ac:dyDescent="0.25">
      <c r="A297" s="18" t="s">
        <v>151</v>
      </c>
      <c r="B297" s="48"/>
      <c r="C297" s="48"/>
      <c r="D297" s="48">
        <f t="shared" si="65"/>
        <v>0</v>
      </c>
      <c r="E297" s="48"/>
      <c r="F297" s="48"/>
      <c r="G297" s="48"/>
      <c r="H297" s="48">
        <f t="shared" si="58"/>
        <v>0</v>
      </c>
      <c r="I297" s="48"/>
      <c r="J297" s="48"/>
      <c r="K297" s="48"/>
      <c r="L297" s="48">
        <f t="shared" si="59"/>
        <v>0</v>
      </c>
      <c r="M297" s="48"/>
      <c r="N297" s="48"/>
      <c r="O297" s="48">
        <f t="shared" si="60"/>
        <v>0</v>
      </c>
      <c r="P297" s="48"/>
      <c r="Q297" s="48"/>
      <c r="R297" s="48">
        <f t="shared" si="61"/>
        <v>0</v>
      </c>
      <c r="S297" s="48"/>
      <c r="T297" s="48"/>
      <c r="U297" s="48">
        <f t="shared" si="62"/>
        <v>0</v>
      </c>
      <c r="V297" s="48">
        <f t="shared" si="66"/>
        <v>0</v>
      </c>
      <c r="W297" s="48"/>
      <c r="X297" s="48" t="e">
        <f t="shared" si="64"/>
        <v>#DIV/0!</v>
      </c>
      <c r="Y297" s="48"/>
    </row>
    <row r="298" spans="1:25" x14ac:dyDescent="0.25">
      <c r="A298" s="35" t="s">
        <v>228</v>
      </c>
      <c r="B298" s="48"/>
      <c r="C298" s="48"/>
      <c r="D298" s="48">
        <f t="shared" ref="D298" si="67">B298-C298</f>
        <v>0</v>
      </c>
      <c r="E298" s="48"/>
      <c r="F298" s="48"/>
      <c r="G298" s="48"/>
      <c r="H298" s="48">
        <f t="shared" ref="H298" si="68">E298*G298</f>
        <v>0</v>
      </c>
      <c r="I298" s="48"/>
      <c r="J298" s="48"/>
      <c r="K298" s="48"/>
      <c r="L298" s="48">
        <f t="shared" ref="L298" si="69">I298*K298</f>
        <v>0</v>
      </c>
      <c r="M298" s="48"/>
      <c r="N298" s="48"/>
      <c r="O298" s="48">
        <f t="shared" ref="O298" si="70">M298*N298</f>
        <v>0</v>
      </c>
      <c r="P298" s="48"/>
      <c r="Q298" s="48"/>
      <c r="R298" s="48">
        <f t="shared" ref="R298" si="71">P298*Q298</f>
        <v>0</v>
      </c>
      <c r="S298" s="48"/>
      <c r="T298" s="48"/>
      <c r="U298" s="48">
        <f t="shared" ref="U298" si="72">S298*T298</f>
        <v>0</v>
      </c>
      <c r="V298" s="48">
        <f t="shared" ref="V298" si="73">E298+I298+M298+P298+S298</f>
        <v>0</v>
      </c>
      <c r="W298" s="48"/>
      <c r="X298" s="48" t="e">
        <f t="shared" ref="X298" si="74">(H298+L298+O298+R298+U298)/V298</f>
        <v>#DIV/0!</v>
      </c>
      <c r="Y298" s="48"/>
    </row>
    <row r="299" spans="1:25" x14ac:dyDescent="0.25">
      <c r="A299" s="28" t="s">
        <v>96</v>
      </c>
      <c r="B299" s="48"/>
      <c r="C299" s="48"/>
      <c r="D299" s="48">
        <f t="shared" si="65"/>
        <v>0</v>
      </c>
      <c r="E299" s="48"/>
      <c r="F299" s="48"/>
      <c r="G299" s="48"/>
      <c r="H299" s="48">
        <f t="shared" si="58"/>
        <v>0</v>
      </c>
      <c r="I299" s="48"/>
      <c r="J299" s="48"/>
      <c r="K299" s="48"/>
      <c r="L299" s="48">
        <f t="shared" si="59"/>
        <v>0</v>
      </c>
      <c r="M299" s="48"/>
      <c r="N299" s="48"/>
      <c r="O299" s="48">
        <f t="shared" si="60"/>
        <v>0</v>
      </c>
      <c r="P299" s="48"/>
      <c r="Q299" s="48"/>
      <c r="R299" s="48">
        <f t="shared" si="61"/>
        <v>0</v>
      </c>
      <c r="S299" s="48"/>
      <c r="T299" s="48"/>
      <c r="U299" s="48">
        <f t="shared" si="62"/>
        <v>0</v>
      </c>
      <c r="V299" s="48">
        <f t="shared" si="66"/>
        <v>0</v>
      </c>
      <c r="W299" s="48"/>
      <c r="X299" s="48" t="e">
        <f t="shared" si="64"/>
        <v>#DIV/0!</v>
      </c>
      <c r="Y299" s="48"/>
    </row>
    <row r="300" spans="1:25" x14ac:dyDescent="0.25">
      <c r="A300" s="28" t="s">
        <v>98</v>
      </c>
      <c r="B300" s="48">
        <v>229</v>
      </c>
      <c r="C300" s="48">
        <v>230.5</v>
      </c>
      <c r="D300" s="48">
        <f t="shared" si="65"/>
        <v>-1.5</v>
      </c>
      <c r="E300" s="48">
        <v>54</v>
      </c>
      <c r="F300" s="48"/>
      <c r="G300" s="48">
        <v>92.3</v>
      </c>
      <c r="H300" s="48">
        <f t="shared" si="58"/>
        <v>4984.2</v>
      </c>
      <c r="I300" s="48"/>
      <c r="J300" s="48"/>
      <c r="K300" s="48"/>
      <c r="L300" s="48">
        <f t="shared" si="59"/>
        <v>0</v>
      </c>
      <c r="M300" s="48">
        <v>176.5</v>
      </c>
      <c r="N300" s="48">
        <v>93.31</v>
      </c>
      <c r="O300" s="48">
        <f t="shared" si="60"/>
        <v>16469.215</v>
      </c>
      <c r="P300" s="48"/>
      <c r="Q300" s="48"/>
      <c r="R300" s="48">
        <f t="shared" si="61"/>
        <v>0</v>
      </c>
      <c r="S300" s="48"/>
      <c r="T300" s="48"/>
      <c r="U300" s="48">
        <f t="shared" si="62"/>
        <v>0</v>
      </c>
      <c r="V300" s="48">
        <f t="shared" si="66"/>
        <v>230.5</v>
      </c>
      <c r="W300" s="48"/>
      <c r="X300" s="48">
        <f t="shared" si="64"/>
        <v>93.073383947939263</v>
      </c>
      <c r="Y300" s="48"/>
    </row>
    <row r="301" spans="1:25" x14ac:dyDescent="0.25">
      <c r="A301" s="28" t="s">
        <v>99</v>
      </c>
      <c r="B301" s="48"/>
      <c r="C301" s="48"/>
      <c r="D301" s="48">
        <f t="shared" si="65"/>
        <v>0</v>
      </c>
      <c r="E301" s="48"/>
      <c r="F301" s="48"/>
      <c r="G301" s="48"/>
      <c r="H301" s="48">
        <f t="shared" si="58"/>
        <v>0</v>
      </c>
      <c r="I301" s="48"/>
      <c r="J301" s="48"/>
      <c r="K301" s="48"/>
      <c r="L301" s="48">
        <f t="shared" si="59"/>
        <v>0</v>
      </c>
      <c r="M301" s="48"/>
      <c r="N301" s="48"/>
      <c r="O301" s="48">
        <f t="shared" si="60"/>
        <v>0</v>
      </c>
      <c r="P301" s="48"/>
      <c r="Q301" s="48"/>
      <c r="R301" s="48">
        <f t="shared" si="61"/>
        <v>0</v>
      </c>
      <c r="S301" s="48"/>
      <c r="T301" s="48"/>
      <c r="U301" s="48">
        <f t="shared" si="62"/>
        <v>0</v>
      </c>
      <c r="V301" s="48">
        <f t="shared" si="66"/>
        <v>0</v>
      </c>
      <c r="W301" s="48"/>
      <c r="X301" s="48" t="e">
        <f t="shared" si="64"/>
        <v>#DIV/0!</v>
      </c>
      <c r="Y301" s="48"/>
    </row>
    <row r="302" spans="1:25" x14ac:dyDescent="0.25">
      <c r="A302" s="28" t="s">
        <v>100</v>
      </c>
      <c r="B302" s="48"/>
      <c r="C302" s="48"/>
      <c r="D302" s="48">
        <f t="shared" si="65"/>
        <v>0</v>
      </c>
      <c r="E302" s="48"/>
      <c r="F302" s="48"/>
      <c r="G302" s="48"/>
      <c r="H302" s="48">
        <f t="shared" si="58"/>
        <v>0</v>
      </c>
      <c r="I302" s="48"/>
      <c r="J302" s="48"/>
      <c r="K302" s="48"/>
      <c r="L302" s="48">
        <f t="shared" si="59"/>
        <v>0</v>
      </c>
      <c r="M302" s="48"/>
      <c r="N302" s="48"/>
      <c r="O302" s="48">
        <f t="shared" si="60"/>
        <v>0</v>
      </c>
      <c r="P302" s="48"/>
      <c r="Q302" s="48"/>
      <c r="R302" s="48">
        <f t="shared" si="61"/>
        <v>0</v>
      </c>
      <c r="S302" s="48"/>
      <c r="T302" s="48"/>
      <c r="U302" s="48">
        <f t="shared" si="62"/>
        <v>0</v>
      </c>
      <c r="V302" s="48">
        <f t="shared" si="66"/>
        <v>0</v>
      </c>
      <c r="W302" s="48"/>
      <c r="X302" s="48" t="e">
        <f t="shared" si="64"/>
        <v>#DIV/0!</v>
      </c>
      <c r="Y302" s="48"/>
    </row>
    <row r="303" spans="1:25" x14ac:dyDescent="0.25">
      <c r="A303" s="28" t="s">
        <v>101</v>
      </c>
      <c r="B303" s="48"/>
      <c r="C303" s="48"/>
      <c r="D303" s="48">
        <f t="shared" si="65"/>
        <v>0</v>
      </c>
      <c r="E303" s="48"/>
      <c r="F303" s="48"/>
      <c r="G303" s="48"/>
      <c r="H303" s="48">
        <f t="shared" si="58"/>
        <v>0</v>
      </c>
      <c r="I303" s="48"/>
      <c r="J303" s="48"/>
      <c r="K303" s="48"/>
      <c r="L303" s="48">
        <f t="shared" si="59"/>
        <v>0</v>
      </c>
      <c r="M303" s="48"/>
      <c r="N303" s="48"/>
      <c r="O303" s="48">
        <f t="shared" si="60"/>
        <v>0</v>
      </c>
      <c r="P303" s="48"/>
      <c r="Q303" s="48"/>
      <c r="R303" s="48">
        <f t="shared" si="61"/>
        <v>0</v>
      </c>
      <c r="S303" s="48"/>
      <c r="T303" s="48"/>
      <c r="U303" s="48">
        <f t="shared" si="62"/>
        <v>0</v>
      </c>
      <c r="V303" s="48">
        <f t="shared" si="66"/>
        <v>0</v>
      </c>
      <c r="W303" s="48"/>
      <c r="X303" s="48" t="e">
        <f t="shared" si="64"/>
        <v>#DIV/0!</v>
      </c>
      <c r="Y303" s="48"/>
    </row>
    <row r="304" spans="1:25" x14ac:dyDescent="0.25">
      <c r="A304" s="28" t="s">
        <v>102</v>
      </c>
      <c r="B304" s="48"/>
      <c r="C304" s="48"/>
      <c r="D304" s="48">
        <f t="shared" si="65"/>
        <v>0</v>
      </c>
      <c r="E304" s="48"/>
      <c r="F304" s="48"/>
      <c r="G304" s="48"/>
      <c r="H304" s="48">
        <f t="shared" si="58"/>
        <v>0</v>
      </c>
      <c r="I304" s="48"/>
      <c r="J304" s="48"/>
      <c r="K304" s="48"/>
      <c r="L304" s="48">
        <f t="shared" si="59"/>
        <v>0</v>
      </c>
      <c r="M304" s="48"/>
      <c r="N304" s="48"/>
      <c r="O304" s="48">
        <f t="shared" si="60"/>
        <v>0</v>
      </c>
      <c r="P304" s="48"/>
      <c r="Q304" s="48"/>
      <c r="R304" s="48">
        <f t="shared" si="61"/>
        <v>0</v>
      </c>
      <c r="S304" s="48"/>
      <c r="T304" s="48"/>
      <c r="U304" s="48">
        <f t="shared" si="62"/>
        <v>0</v>
      </c>
      <c r="V304" s="48">
        <f t="shared" si="66"/>
        <v>0</v>
      </c>
      <c r="W304" s="48"/>
      <c r="X304" s="48" t="e">
        <f t="shared" si="64"/>
        <v>#DIV/0!</v>
      </c>
      <c r="Y304" s="48"/>
    </row>
    <row r="305" spans="1:25" x14ac:dyDescent="0.25">
      <c r="A305" s="28" t="s">
        <v>97</v>
      </c>
      <c r="B305" s="48"/>
      <c r="C305" s="48"/>
      <c r="D305" s="48">
        <f t="shared" si="65"/>
        <v>0</v>
      </c>
      <c r="E305" s="48"/>
      <c r="F305" s="48"/>
      <c r="G305" s="48"/>
      <c r="H305" s="48">
        <f t="shared" si="58"/>
        <v>0</v>
      </c>
      <c r="I305" s="48"/>
      <c r="J305" s="48"/>
      <c r="K305" s="48"/>
      <c r="L305" s="48">
        <f t="shared" si="59"/>
        <v>0</v>
      </c>
      <c r="M305" s="48"/>
      <c r="N305" s="48"/>
      <c r="O305" s="48">
        <f t="shared" si="60"/>
        <v>0</v>
      </c>
      <c r="P305" s="48"/>
      <c r="Q305" s="48"/>
      <c r="R305" s="48">
        <f t="shared" si="61"/>
        <v>0</v>
      </c>
      <c r="S305" s="48"/>
      <c r="T305" s="48"/>
      <c r="U305" s="48">
        <f t="shared" si="62"/>
        <v>0</v>
      </c>
      <c r="V305" s="48">
        <f t="shared" si="66"/>
        <v>0</v>
      </c>
      <c r="W305" s="48"/>
      <c r="X305" s="48" t="e">
        <f t="shared" si="64"/>
        <v>#DIV/0!</v>
      </c>
      <c r="Y305" s="48"/>
    </row>
    <row r="306" spans="1:25" x14ac:dyDescent="0.25">
      <c r="A306" s="18" t="s">
        <v>190</v>
      </c>
      <c r="B306" s="48">
        <v>31</v>
      </c>
      <c r="C306" s="48"/>
      <c r="D306" s="48">
        <f t="shared" si="65"/>
        <v>31</v>
      </c>
      <c r="E306" s="48"/>
      <c r="F306" s="48"/>
      <c r="G306" s="48"/>
      <c r="H306" s="48">
        <f t="shared" si="58"/>
        <v>0</v>
      </c>
      <c r="I306" s="48"/>
      <c r="J306" s="48"/>
      <c r="K306" s="48"/>
      <c r="L306" s="48">
        <f t="shared" si="59"/>
        <v>0</v>
      </c>
      <c r="M306" s="48"/>
      <c r="N306" s="48"/>
      <c r="O306" s="48">
        <f t="shared" si="60"/>
        <v>0</v>
      </c>
      <c r="P306" s="48"/>
      <c r="Q306" s="48"/>
      <c r="R306" s="48">
        <f t="shared" si="61"/>
        <v>0</v>
      </c>
      <c r="S306" s="48"/>
      <c r="T306" s="48"/>
      <c r="U306" s="48">
        <f t="shared" si="62"/>
        <v>0</v>
      </c>
      <c r="V306" s="48">
        <f t="shared" si="66"/>
        <v>0</v>
      </c>
      <c r="W306" s="48"/>
      <c r="X306" s="48" t="e">
        <f t="shared" si="64"/>
        <v>#DIV/0!</v>
      </c>
      <c r="Y306" s="48"/>
    </row>
    <row r="307" spans="1:25" x14ac:dyDescent="0.25">
      <c r="A307" s="28" t="s">
        <v>103</v>
      </c>
      <c r="B307" s="48"/>
      <c r="C307" s="48"/>
      <c r="D307" s="48">
        <f t="shared" si="65"/>
        <v>0</v>
      </c>
      <c r="E307" s="48"/>
      <c r="F307" s="48"/>
      <c r="G307" s="48"/>
      <c r="H307" s="48">
        <f t="shared" si="58"/>
        <v>0</v>
      </c>
      <c r="I307" s="48"/>
      <c r="J307" s="48"/>
      <c r="K307" s="48"/>
      <c r="L307" s="48">
        <f t="shared" si="59"/>
        <v>0</v>
      </c>
      <c r="M307" s="48"/>
      <c r="N307" s="48"/>
      <c r="O307" s="48">
        <f t="shared" si="60"/>
        <v>0</v>
      </c>
      <c r="P307" s="48"/>
      <c r="Q307" s="48"/>
      <c r="R307" s="48">
        <f t="shared" si="61"/>
        <v>0</v>
      </c>
      <c r="S307" s="48"/>
      <c r="T307" s="48"/>
      <c r="U307" s="48">
        <f t="shared" si="62"/>
        <v>0</v>
      </c>
      <c r="V307" s="48">
        <f t="shared" si="66"/>
        <v>0</v>
      </c>
      <c r="W307" s="48"/>
      <c r="X307" s="48" t="e">
        <f t="shared" si="64"/>
        <v>#DIV/0!</v>
      </c>
      <c r="Y307" s="48"/>
    </row>
    <row r="308" spans="1:25" x14ac:dyDescent="0.25">
      <c r="A308" s="18" t="s">
        <v>104</v>
      </c>
      <c r="B308" s="48">
        <v>50</v>
      </c>
      <c r="C308" s="48"/>
      <c r="D308" s="48">
        <f t="shared" si="65"/>
        <v>50</v>
      </c>
      <c r="E308" s="48"/>
      <c r="F308" s="48"/>
      <c r="G308" s="48"/>
      <c r="H308" s="48">
        <f t="shared" si="58"/>
        <v>0</v>
      </c>
      <c r="I308" s="48"/>
      <c r="J308" s="48"/>
      <c r="K308" s="48"/>
      <c r="L308" s="48">
        <f t="shared" si="59"/>
        <v>0</v>
      </c>
      <c r="M308" s="48"/>
      <c r="N308" s="48"/>
      <c r="O308" s="48">
        <f t="shared" si="60"/>
        <v>0</v>
      </c>
      <c r="P308" s="48"/>
      <c r="Q308" s="48"/>
      <c r="R308" s="48">
        <f t="shared" si="61"/>
        <v>0</v>
      </c>
      <c r="S308" s="48"/>
      <c r="T308" s="48"/>
      <c r="U308" s="48">
        <f t="shared" si="62"/>
        <v>0</v>
      </c>
      <c r="V308" s="48">
        <f t="shared" si="66"/>
        <v>0</v>
      </c>
      <c r="W308" s="48"/>
      <c r="X308" s="48" t="e">
        <f t="shared" si="64"/>
        <v>#DIV/0!</v>
      </c>
      <c r="Y308" s="48"/>
    </row>
    <row r="309" spans="1:25" x14ac:dyDescent="0.25">
      <c r="A309" s="18" t="s">
        <v>105</v>
      </c>
      <c r="B309" s="48"/>
      <c r="C309" s="48"/>
      <c r="D309" s="48">
        <f t="shared" si="65"/>
        <v>0</v>
      </c>
      <c r="E309" s="48"/>
      <c r="F309" s="48"/>
      <c r="G309" s="48"/>
      <c r="H309" s="48">
        <f t="shared" si="58"/>
        <v>0</v>
      </c>
      <c r="I309" s="48"/>
      <c r="J309" s="48"/>
      <c r="K309" s="48"/>
      <c r="L309" s="48">
        <f t="shared" si="59"/>
        <v>0</v>
      </c>
      <c r="M309" s="48"/>
      <c r="N309" s="48"/>
      <c r="O309" s="48">
        <f t="shared" si="60"/>
        <v>0</v>
      </c>
      <c r="P309" s="48"/>
      <c r="Q309" s="48"/>
      <c r="R309" s="48">
        <f t="shared" si="61"/>
        <v>0</v>
      </c>
      <c r="S309" s="48"/>
      <c r="T309" s="48"/>
      <c r="U309" s="48">
        <f t="shared" si="62"/>
        <v>0</v>
      </c>
      <c r="V309" s="48">
        <f t="shared" si="66"/>
        <v>0</v>
      </c>
      <c r="W309" s="48"/>
      <c r="X309" s="48" t="e">
        <f t="shared" si="64"/>
        <v>#DIV/0!</v>
      </c>
      <c r="Y309" s="48"/>
    </row>
    <row r="310" spans="1:25" x14ac:dyDescent="0.25">
      <c r="A310" s="28" t="s">
        <v>106</v>
      </c>
      <c r="B310" s="48"/>
      <c r="C310" s="48"/>
      <c r="D310" s="48">
        <f t="shared" si="65"/>
        <v>0</v>
      </c>
      <c r="E310" s="48"/>
      <c r="F310" s="48"/>
      <c r="G310" s="48"/>
      <c r="H310" s="48">
        <f t="shared" si="58"/>
        <v>0</v>
      </c>
      <c r="I310" s="48"/>
      <c r="J310" s="48"/>
      <c r="K310" s="48"/>
      <c r="L310" s="48">
        <f t="shared" si="59"/>
        <v>0</v>
      </c>
      <c r="M310" s="48"/>
      <c r="N310" s="48"/>
      <c r="O310" s="48">
        <f t="shared" si="60"/>
        <v>0</v>
      </c>
      <c r="P310" s="48"/>
      <c r="Q310" s="48"/>
      <c r="R310" s="48">
        <f t="shared" si="61"/>
        <v>0</v>
      </c>
      <c r="S310" s="48"/>
      <c r="T310" s="48"/>
      <c r="U310" s="48">
        <f t="shared" si="62"/>
        <v>0</v>
      </c>
      <c r="V310" s="48">
        <f t="shared" si="66"/>
        <v>0</v>
      </c>
      <c r="W310" s="48"/>
      <c r="X310" s="48" t="e">
        <f t="shared" si="64"/>
        <v>#DIV/0!</v>
      </c>
      <c r="Y310" s="48"/>
    </row>
    <row r="311" spans="1:25" x14ac:dyDescent="0.25">
      <c r="A311" s="18" t="s">
        <v>107</v>
      </c>
      <c r="B311" s="48"/>
      <c r="C311" s="48"/>
      <c r="D311" s="48">
        <f t="shared" si="65"/>
        <v>0</v>
      </c>
      <c r="E311" s="48"/>
      <c r="F311" s="48"/>
      <c r="G311" s="48"/>
      <c r="H311" s="48">
        <f t="shared" si="58"/>
        <v>0</v>
      </c>
      <c r="I311" s="48"/>
      <c r="J311" s="48"/>
      <c r="K311" s="48"/>
      <c r="L311" s="48">
        <f t="shared" si="59"/>
        <v>0</v>
      </c>
      <c r="M311" s="48"/>
      <c r="N311" s="48"/>
      <c r="O311" s="48">
        <f t="shared" si="60"/>
        <v>0</v>
      </c>
      <c r="P311" s="48"/>
      <c r="Q311" s="48"/>
      <c r="R311" s="48">
        <f t="shared" si="61"/>
        <v>0</v>
      </c>
      <c r="S311" s="48"/>
      <c r="T311" s="48"/>
      <c r="U311" s="48">
        <f t="shared" si="62"/>
        <v>0</v>
      </c>
      <c r="V311" s="48">
        <f t="shared" si="66"/>
        <v>0</v>
      </c>
      <c r="W311" s="48"/>
      <c r="X311" s="48" t="e">
        <f t="shared" si="64"/>
        <v>#DIV/0!</v>
      </c>
      <c r="Y311" s="48"/>
    </row>
    <row r="312" spans="1:25" x14ac:dyDescent="0.25">
      <c r="A312" s="18" t="s">
        <v>108</v>
      </c>
      <c r="B312" s="48"/>
      <c r="C312" s="48"/>
      <c r="D312" s="48">
        <f t="shared" si="65"/>
        <v>0</v>
      </c>
      <c r="E312" s="48"/>
      <c r="F312" s="48"/>
      <c r="G312" s="48"/>
      <c r="H312" s="48">
        <f t="shared" si="58"/>
        <v>0</v>
      </c>
      <c r="I312" s="48"/>
      <c r="J312" s="48"/>
      <c r="K312" s="48"/>
      <c r="L312" s="48">
        <f t="shared" si="59"/>
        <v>0</v>
      </c>
      <c r="M312" s="48"/>
      <c r="N312" s="48"/>
      <c r="O312" s="48">
        <f t="shared" si="60"/>
        <v>0</v>
      </c>
      <c r="P312" s="48"/>
      <c r="Q312" s="48"/>
      <c r="R312" s="48">
        <f t="shared" si="61"/>
        <v>0</v>
      </c>
      <c r="S312" s="48"/>
      <c r="T312" s="48"/>
      <c r="U312" s="48">
        <f t="shared" si="62"/>
        <v>0</v>
      </c>
      <c r="V312" s="48">
        <f t="shared" si="66"/>
        <v>0</v>
      </c>
      <c r="W312" s="48"/>
      <c r="X312" s="48" t="e">
        <f t="shared" si="64"/>
        <v>#DIV/0!</v>
      </c>
      <c r="Y312" s="48"/>
    </row>
    <row r="313" spans="1:25" x14ac:dyDescent="0.25">
      <c r="A313" s="28" t="s">
        <v>109</v>
      </c>
      <c r="B313" s="48"/>
      <c r="C313" s="48"/>
      <c r="D313" s="48">
        <f t="shared" si="65"/>
        <v>0</v>
      </c>
      <c r="E313" s="48"/>
      <c r="F313" s="48"/>
      <c r="G313" s="48"/>
      <c r="H313" s="48">
        <f t="shared" si="58"/>
        <v>0</v>
      </c>
      <c r="I313" s="48"/>
      <c r="J313" s="48"/>
      <c r="K313" s="48"/>
      <c r="L313" s="48">
        <f t="shared" si="59"/>
        <v>0</v>
      </c>
      <c r="M313" s="48"/>
      <c r="N313" s="48"/>
      <c r="O313" s="48">
        <f t="shared" si="60"/>
        <v>0</v>
      </c>
      <c r="P313" s="48"/>
      <c r="Q313" s="48"/>
      <c r="R313" s="48">
        <f t="shared" si="61"/>
        <v>0</v>
      </c>
      <c r="S313" s="48"/>
      <c r="T313" s="48"/>
      <c r="U313" s="48">
        <f t="shared" si="62"/>
        <v>0</v>
      </c>
      <c r="V313" s="48">
        <f t="shared" si="66"/>
        <v>0</v>
      </c>
      <c r="W313" s="48"/>
      <c r="X313" s="48" t="e">
        <f t="shared" si="64"/>
        <v>#DIV/0!</v>
      </c>
      <c r="Y313" s="48"/>
    </row>
    <row r="314" spans="1:25" x14ac:dyDescent="0.25">
      <c r="A314" s="18" t="s">
        <v>110</v>
      </c>
      <c r="B314" s="48"/>
      <c r="C314" s="48"/>
      <c r="D314" s="48">
        <f t="shared" si="65"/>
        <v>0</v>
      </c>
      <c r="E314" s="48"/>
      <c r="F314" s="48"/>
      <c r="G314" s="48"/>
      <c r="H314" s="48">
        <f t="shared" si="58"/>
        <v>0</v>
      </c>
      <c r="I314" s="48"/>
      <c r="J314" s="48"/>
      <c r="K314" s="48"/>
      <c r="L314" s="48">
        <f t="shared" si="59"/>
        <v>0</v>
      </c>
      <c r="M314" s="48"/>
      <c r="N314" s="48"/>
      <c r="O314" s="48">
        <f t="shared" si="60"/>
        <v>0</v>
      </c>
      <c r="P314" s="48"/>
      <c r="Q314" s="48"/>
      <c r="R314" s="48">
        <f t="shared" si="61"/>
        <v>0</v>
      </c>
      <c r="S314" s="48"/>
      <c r="T314" s="48"/>
      <c r="U314" s="48">
        <f t="shared" si="62"/>
        <v>0</v>
      </c>
      <c r="V314" s="48">
        <f t="shared" si="66"/>
        <v>0</v>
      </c>
      <c r="W314" s="48"/>
      <c r="X314" s="48" t="e">
        <f t="shared" si="64"/>
        <v>#DIV/0!</v>
      </c>
      <c r="Y314" s="48"/>
    </row>
    <row r="315" spans="1:25" x14ac:dyDescent="0.25">
      <c r="A315" s="18" t="s">
        <v>111</v>
      </c>
      <c r="B315" s="48"/>
      <c r="C315" s="48"/>
      <c r="D315" s="48">
        <f t="shared" si="65"/>
        <v>0</v>
      </c>
      <c r="E315" s="48"/>
      <c r="F315" s="48"/>
      <c r="G315" s="48"/>
      <c r="H315" s="48">
        <f t="shared" si="58"/>
        <v>0</v>
      </c>
      <c r="I315" s="48"/>
      <c r="J315" s="48"/>
      <c r="K315" s="48"/>
      <c r="L315" s="48">
        <f t="shared" si="59"/>
        <v>0</v>
      </c>
      <c r="M315" s="48"/>
      <c r="N315" s="48"/>
      <c r="O315" s="48">
        <f t="shared" si="60"/>
        <v>0</v>
      </c>
      <c r="P315" s="48"/>
      <c r="Q315" s="48"/>
      <c r="R315" s="48">
        <f t="shared" si="61"/>
        <v>0</v>
      </c>
      <c r="S315" s="48"/>
      <c r="T315" s="48"/>
      <c r="U315" s="48">
        <f t="shared" si="62"/>
        <v>0</v>
      </c>
      <c r="V315" s="48">
        <f t="shared" si="66"/>
        <v>0</v>
      </c>
      <c r="W315" s="48"/>
      <c r="X315" s="48" t="e">
        <f t="shared" si="64"/>
        <v>#DIV/0!</v>
      </c>
      <c r="Y315" s="48"/>
    </row>
    <row r="316" spans="1:25" x14ac:dyDescent="0.25">
      <c r="A316" s="28" t="s">
        <v>112</v>
      </c>
      <c r="B316" s="48"/>
      <c r="C316" s="48"/>
      <c r="D316" s="48">
        <f t="shared" si="65"/>
        <v>0</v>
      </c>
      <c r="E316" s="48"/>
      <c r="F316" s="48"/>
      <c r="G316" s="48"/>
      <c r="H316" s="48">
        <f t="shared" si="58"/>
        <v>0</v>
      </c>
      <c r="I316" s="48"/>
      <c r="J316" s="48"/>
      <c r="K316" s="48"/>
      <c r="L316" s="48">
        <f t="shared" si="59"/>
        <v>0</v>
      </c>
      <c r="M316" s="48"/>
      <c r="N316" s="48"/>
      <c r="O316" s="48">
        <f t="shared" si="60"/>
        <v>0</v>
      </c>
      <c r="P316" s="48"/>
      <c r="Q316" s="48"/>
      <c r="R316" s="48">
        <f t="shared" si="61"/>
        <v>0</v>
      </c>
      <c r="S316" s="48"/>
      <c r="T316" s="48"/>
      <c r="U316" s="48">
        <f t="shared" si="62"/>
        <v>0</v>
      </c>
      <c r="V316" s="48">
        <f t="shared" si="66"/>
        <v>0</v>
      </c>
      <c r="W316" s="48"/>
      <c r="X316" s="48" t="e">
        <f t="shared" si="64"/>
        <v>#DIV/0!</v>
      </c>
      <c r="Y316" s="48"/>
    </row>
    <row r="317" spans="1:25" x14ac:dyDescent="0.25">
      <c r="A317" s="18" t="s">
        <v>113</v>
      </c>
      <c r="B317" s="48"/>
      <c r="C317" s="48"/>
      <c r="D317" s="48">
        <f t="shared" si="65"/>
        <v>0</v>
      </c>
      <c r="E317" s="48"/>
      <c r="F317" s="48"/>
      <c r="G317" s="48"/>
      <c r="H317" s="48">
        <f t="shared" si="58"/>
        <v>0</v>
      </c>
      <c r="I317" s="48"/>
      <c r="J317" s="48"/>
      <c r="K317" s="48"/>
      <c r="L317" s="48">
        <f t="shared" si="59"/>
        <v>0</v>
      </c>
      <c r="M317" s="48"/>
      <c r="N317" s="48"/>
      <c r="O317" s="48">
        <f t="shared" si="60"/>
        <v>0</v>
      </c>
      <c r="P317" s="48"/>
      <c r="Q317" s="48"/>
      <c r="R317" s="48">
        <f t="shared" si="61"/>
        <v>0</v>
      </c>
      <c r="S317" s="48"/>
      <c r="T317" s="48"/>
      <c r="U317" s="48">
        <f t="shared" si="62"/>
        <v>0</v>
      </c>
      <c r="V317" s="48">
        <f t="shared" si="66"/>
        <v>0</v>
      </c>
      <c r="W317" s="48"/>
      <c r="X317" s="48" t="e">
        <f t="shared" si="64"/>
        <v>#DIV/0!</v>
      </c>
      <c r="Y317" s="48"/>
    </row>
    <row r="318" spans="1:25" x14ac:dyDescent="0.25">
      <c r="A318" s="28" t="s">
        <v>114</v>
      </c>
      <c r="B318" s="48"/>
      <c r="C318" s="48"/>
      <c r="D318" s="48">
        <f t="shared" si="65"/>
        <v>0</v>
      </c>
      <c r="E318" s="48"/>
      <c r="F318" s="48"/>
      <c r="G318" s="48"/>
      <c r="H318" s="48">
        <f t="shared" si="58"/>
        <v>0</v>
      </c>
      <c r="I318" s="48"/>
      <c r="J318" s="48"/>
      <c r="K318" s="48"/>
      <c r="L318" s="48">
        <f t="shared" si="59"/>
        <v>0</v>
      </c>
      <c r="M318" s="48"/>
      <c r="N318" s="48"/>
      <c r="O318" s="48">
        <f t="shared" si="60"/>
        <v>0</v>
      </c>
      <c r="P318" s="48"/>
      <c r="Q318" s="48"/>
      <c r="R318" s="48">
        <f t="shared" si="61"/>
        <v>0</v>
      </c>
      <c r="S318" s="48"/>
      <c r="T318" s="48"/>
      <c r="U318" s="48">
        <f t="shared" si="62"/>
        <v>0</v>
      </c>
      <c r="V318" s="48">
        <f t="shared" si="66"/>
        <v>0</v>
      </c>
      <c r="W318" s="48"/>
      <c r="X318" s="48" t="e">
        <f t="shared" si="64"/>
        <v>#DIV/0!</v>
      </c>
      <c r="Y318" s="48"/>
    </row>
    <row r="319" spans="1:25" x14ac:dyDescent="0.25">
      <c r="A319" s="18" t="s">
        <v>115</v>
      </c>
      <c r="B319" s="48"/>
      <c r="C319" s="48"/>
      <c r="D319" s="48">
        <f t="shared" si="65"/>
        <v>0</v>
      </c>
      <c r="E319" s="48"/>
      <c r="F319" s="48"/>
      <c r="G319" s="48"/>
      <c r="H319" s="48">
        <f t="shared" si="58"/>
        <v>0</v>
      </c>
      <c r="I319" s="48"/>
      <c r="J319" s="48"/>
      <c r="K319" s="48"/>
      <c r="L319" s="48">
        <f t="shared" si="59"/>
        <v>0</v>
      </c>
      <c r="M319" s="48"/>
      <c r="N319" s="48"/>
      <c r="O319" s="48">
        <f t="shared" si="60"/>
        <v>0</v>
      </c>
      <c r="P319" s="48"/>
      <c r="Q319" s="48"/>
      <c r="R319" s="48">
        <f t="shared" si="61"/>
        <v>0</v>
      </c>
      <c r="S319" s="48"/>
      <c r="T319" s="48"/>
      <c r="U319" s="48">
        <f t="shared" si="62"/>
        <v>0</v>
      </c>
      <c r="V319" s="48">
        <f t="shared" si="66"/>
        <v>0</v>
      </c>
      <c r="W319" s="48"/>
      <c r="X319" s="48" t="e">
        <f t="shared" si="64"/>
        <v>#DIV/0!</v>
      </c>
      <c r="Y319" s="48"/>
    </row>
    <row r="320" spans="1:25" x14ac:dyDescent="0.25">
      <c r="A320" s="28" t="s">
        <v>116</v>
      </c>
      <c r="B320" s="48"/>
      <c r="C320" s="48"/>
      <c r="D320" s="48">
        <f t="shared" si="65"/>
        <v>0</v>
      </c>
      <c r="E320" s="48"/>
      <c r="F320" s="48"/>
      <c r="G320" s="48"/>
      <c r="H320" s="48">
        <f t="shared" si="58"/>
        <v>0</v>
      </c>
      <c r="I320" s="48"/>
      <c r="J320" s="48"/>
      <c r="K320" s="48"/>
      <c r="L320" s="48">
        <f t="shared" si="59"/>
        <v>0</v>
      </c>
      <c r="M320" s="48"/>
      <c r="N320" s="48"/>
      <c r="O320" s="48">
        <f t="shared" si="60"/>
        <v>0</v>
      </c>
      <c r="P320" s="48"/>
      <c r="Q320" s="48"/>
      <c r="R320" s="48">
        <f t="shared" si="61"/>
        <v>0</v>
      </c>
      <c r="S320" s="48"/>
      <c r="T320" s="48"/>
      <c r="U320" s="48">
        <f t="shared" si="62"/>
        <v>0</v>
      </c>
      <c r="V320" s="48">
        <f t="shared" si="66"/>
        <v>0</v>
      </c>
      <c r="W320" s="48"/>
      <c r="X320" s="48" t="e">
        <f t="shared" si="64"/>
        <v>#DIV/0!</v>
      </c>
      <c r="Y320" s="48"/>
    </row>
    <row r="321" spans="1:25" x14ac:dyDescent="0.25">
      <c r="A321" s="18" t="s">
        <v>117</v>
      </c>
      <c r="B321" s="48"/>
      <c r="C321" s="48"/>
      <c r="D321" s="48">
        <f t="shared" si="65"/>
        <v>0</v>
      </c>
      <c r="E321" s="48"/>
      <c r="F321" s="48"/>
      <c r="G321" s="48"/>
      <c r="H321" s="48">
        <f t="shared" si="58"/>
        <v>0</v>
      </c>
      <c r="I321" s="48"/>
      <c r="J321" s="48"/>
      <c r="K321" s="48"/>
      <c r="L321" s="48">
        <f t="shared" si="59"/>
        <v>0</v>
      </c>
      <c r="M321" s="48"/>
      <c r="N321" s="48"/>
      <c r="O321" s="48">
        <f t="shared" si="60"/>
        <v>0</v>
      </c>
      <c r="P321" s="48"/>
      <c r="Q321" s="48"/>
      <c r="R321" s="48">
        <f t="shared" si="61"/>
        <v>0</v>
      </c>
      <c r="S321" s="48"/>
      <c r="T321" s="48"/>
      <c r="U321" s="48">
        <f t="shared" si="62"/>
        <v>0</v>
      </c>
      <c r="V321" s="48">
        <f t="shared" si="66"/>
        <v>0</v>
      </c>
      <c r="W321" s="48"/>
      <c r="X321" s="48" t="e">
        <f t="shared" si="64"/>
        <v>#DIV/0!</v>
      </c>
      <c r="Y321" s="48"/>
    </row>
    <row r="322" spans="1:25" x14ac:dyDescent="0.25">
      <c r="A322" s="28" t="s">
        <v>118</v>
      </c>
      <c r="B322" s="48"/>
      <c r="C322" s="48"/>
      <c r="D322" s="48">
        <f t="shared" si="65"/>
        <v>0</v>
      </c>
      <c r="E322" s="48"/>
      <c r="F322" s="48"/>
      <c r="G322" s="48"/>
      <c r="H322" s="48">
        <f t="shared" si="58"/>
        <v>0</v>
      </c>
      <c r="I322" s="48"/>
      <c r="J322" s="48"/>
      <c r="K322" s="48"/>
      <c r="L322" s="48">
        <f t="shared" si="59"/>
        <v>0</v>
      </c>
      <c r="M322" s="48"/>
      <c r="N322" s="48"/>
      <c r="O322" s="48">
        <f t="shared" si="60"/>
        <v>0</v>
      </c>
      <c r="P322" s="48"/>
      <c r="Q322" s="48"/>
      <c r="R322" s="48">
        <f t="shared" si="61"/>
        <v>0</v>
      </c>
      <c r="S322" s="48"/>
      <c r="T322" s="48"/>
      <c r="U322" s="48">
        <f t="shared" si="62"/>
        <v>0</v>
      </c>
      <c r="V322" s="48">
        <f t="shared" si="66"/>
        <v>0</v>
      </c>
      <c r="W322" s="48"/>
      <c r="X322" s="48" t="e">
        <f t="shared" si="64"/>
        <v>#DIV/0!</v>
      </c>
      <c r="Y322" s="48"/>
    </row>
    <row r="323" spans="1:25" x14ac:dyDescent="0.25">
      <c r="A323" s="28" t="s">
        <v>119</v>
      </c>
      <c r="B323" s="48">
        <v>323</v>
      </c>
      <c r="C323" s="48">
        <v>297</v>
      </c>
      <c r="D323" s="48">
        <f t="shared" si="65"/>
        <v>26</v>
      </c>
      <c r="E323" s="48">
        <v>297</v>
      </c>
      <c r="F323" s="48"/>
      <c r="G323" s="48">
        <v>67.47</v>
      </c>
      <c r="H323" s="48">
        <f t="shared" si="58"/>
        <v>20038.59</v>
      </c>
      <c r="I323" s="48"/>
      <c r="J323" s="48"/>
      <c r="K323" s="48"/>
      <c r="L323" s="48">
        <f t="shared" si="59"/>
        <v>0</v>
      </c>
      <c r="M323" s="48"/>
      <c r="N323" s="48"/>
      <c r="O323" s="48">
        <f t="shared" si="60"/>
        <v>0</v>
      </c>
      <c r="P323" s="48"/>
      <c r="Q323" s="48"/>
      <c r="R323" s="48">
        <f t="shared" si="61"/>
        <v>0</v>
      </c>
      <c r="S323" s="48"/>
      <c r="T323" s="48"/>
      <c r="U323" s="48">
        <f t="shared" si="62"/>
        <v>0</v>
      </c>
      <c r="V323" s="48">
        <f t="shared" si="66"/>
        <v>297</v>
      </c>
      <c r="W323" s="48"/>
      <c r="X323" s="48">
        <f t="shared" si="64"/>
        <v>67.47</v>
      </c>
      <c r="Y323" s="48"/>
    </row>
    <row r="324" spans="1:25" x14ac:dyDescent="0.25">
      <c r="A324" s="18" t="s">
        <v>120</v>
      </c>
      <c r="B324" s="48"/>
      <c r="C324" s="48"/>
      <c r="D324" s="48">
        <f t="shared" si="65"/>
        <v>0</v>
      </c>
      <c r="E324" s="48"/>
      <c r="F324" s="48"/>
      <c r="G324" s="48"/>
      <c r="H324" s="48">
        <f t="shared" ref="H324:H360" si="75">E324*G324</f>
        <v>0</v>
      </c>
      <c r="I324" s="48"/>
      <c r="J324" s="48"/>
      <c r="K324" s="48"/>
      <c r="L324" s="48">
        <f t="shared" ref="L324:L360" si="76">I324*K324</f>
        <v>0</v>
      </c>
      <c r="M324" s="48"/>
      <c r="N324" s="48"/>
      <c r="O324" s="48">
        <f t="shared" ref="O324:O360" si="77">M324*N324</f>
        <v>0</v>
      </c>
      <c r="P324" s="48"/>
      <c r="Q324" s="48"/>
      <c r="R324" s="48">
        <f t="shared" ref="R324:R360" si="78">P324*Q324</f>
        <v>0</v>
      </c>
      <c r="S324" s="48"/>
      <c r="T324" s="48"/>
      <c r="U324" s="48">
        <f t="shared" ref="U324:U360" si="79">S324*T324</f>
        <v>0</v>
      </c>
      <c r="V324" s="48">
        <f t="shared" si="66"/>
        <v>0</v>
      </c>
      <c r="W324" s="48"/>
      <c r="X324" s="48" t="e">
        <f t="shared" si="64"/>
        <v>#DIV/0!</v>
      </c>
      <c r="Y324" s="48"/>
    </row>
    <row r="325" spans="1:25" x14ac:dyDescent="0.25">
      <c r="A325" s="1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</row>
    <row r="326" spans="1:25" x14ac:dyDescent="0.25">
      <c r="A326" s="28" t="s">
        <v>121</v>
      </c>
      <c r="B326" s="48">
        <v>15</v>
      </c>
      <c r="C326" s="48">
        <v>15</v>
      </c>
      <c r="D326" s="48">
        <f t="shared" si="65"/>
        <v>0</v>
      </c>
      <c r="E326" s="48">
        <v>15</v>
      </c>
      <c r="F326" s="48"/>
      <c r="G326" s="48">
        <v>95</v>
      </c>
      <c r="H326" s="48">
        <f t="shared" si="75"/>
        <v>1425</v>
      </c>
      <c r="I326" s="48"/>
      <c r="J326" s="48"/>
      <c r="K326" s="48"/>
      <c r="L326" s="48">
        <f t="shared" si="76"/>
        <v>0</v>
      </c>
      <c r="M326" s="48"/>
      <c r="N326" s="48"/>
      <c r="O326" s="48">
        <f t="shared" si="77"/>
        <v>0</v>
      </c>
      <c r="P326" s="48"/>
      <c r="Q326" s="48"/>
      <c r="R326" s="48">
        <f t="shared" si="78"/>
        <v>0</v>
      </c>
      <c r="S326" s="48"/>
      <c r="T326" s="48"/>
      <c r="U326" s="48">
        <f t="shared" si="79"/>
        <v>0</v>
      </c>
      <c r="V326" s="48">
        <f t="shared" si="66"/>
        <v>15</v>
      </c>
      <c r="W326" s="48"/>
      <c r="X326" s="48">
        <f t="shared" ref="X326:X360" si="80">(H326+L326+O326+R326+U326)/V326</f>
        <v>95</v>
      </c>
      <c r="Y326" s="48"/>
    </row>
    <row r="327" spans="1:25" x14ac:dyDescent="0.25">
      <c r="A327" s="18" t="s">
        <v>122</v>
      </c>
      <c r="B327" s="48">
        <v>77</v>
      </c>
      <c r="C327" s="48">
        <v>77</v>
      </c>
      <c r="D327" s="48">
        <f t="shared" si="65"/>
        <v>0</v>
      </c>
      <c r="E327" s="48">
        <v>77</v>
      </c>
      <c r="F327" s="48"/>
      <c r="G327" s="48">
        <v>95</v>
      </c>
      <c r="H327" s="48">
        <f t="shared" si="75"/>
        <v>7315</v>
      </c>
      <c r="I327" s="48"/>
      <c r="J327" s="48"/>
      <c r="K327" s="48"/>
      <c r="L327" s="48">
        <f t="shared" si="76"/>
        <v>0</v>
      </c>
      <c r="M327" s="48"/>
      <c r="N327" s="48"/>
      <c r="O327" s="48">
        <f t="shared" si="77"/>
        <v>0</v>
      </c>
      <c r="P327" s="48"/>
      <c r="Q327" s="48"/>
      <c r="R327" s="48">
        <f t="shared" si="78"/>
        <v>0</v>
      </c>
      <c r="S327" s="48"/>
      <c r="T327" s="48"/>
      <c r="U327" s="48">
        <f t="shared" si="79"/>
        <v>0</v>
      </c>
      <c r="V327" s="48">
        <f t="shared" si="66"/>
        <v>77</v>
      </c>
      <c r="W327" s="48"/>
      <c r="X327" s="48">
        <f t="shared" si="80"/>
        <v>95</v>
      </c>
      <c r="Y327" s="48"/>
    </row>
    <row r="328" spans="1:25" x14ac:dyDescent="0.25">
      <c r="A328" s="18" t="s">
        <v>123</v>
      </c>
      <c r="B328" s="48"/>
      <c r="C328" s="48"/>
      <c r="D328" s="48">
        <f t="shared" ref="D328:D371" si="81">B328-C328</f>
        <v>0</v>
      </c>
      <c r="E328" s="48"/>
      <c r="F328" s="48"/>
      <c r="G328" s="48"/>
      <c r="H328" s="48">
        <f t="shared" si="75"/>
        <v>0</v>
      </c>
      <c r="I328" s="48"/>
      <c r="J328" s="48"/>
      <c r="K328" s="48"/>
      <c r="L328" s="48">
        <f t="shared" si="76"/>
        <v>0</v>
      </c>
      <c r="M328" s="48"/>
      <c r="N328" s="48"/>
      <c r="O328" s="48">
        <f t="shared" si="77"/>
        <v>0</v>
      </c>
      <c r="P328" s="48"/>
      <c r="Q328" s="48"/>
      <c r="R328" s="48">
        <f t="shared" si="78"/>
        <v>0</v>
      </c>
      <c r="S328" s="48"/>
      <c r="T328" s="48"/>
      <c r="U328" s="48">
        <f t="shared" si="79"/>
        <v>0</v>
      </c>
      <c r="V328" s="48">
        <f t="shared" si="66"/>
        <v>0</v>
      </c>
      <c r="W328" s="48"/>
      <c r="X328" s="48" t="e">
        <f t="shared" si="80"/>
        <v>#DIV/0!</v>
      </c>
      <c r="Y328" s="48"/>
    </row>
    <row r="329" spans="1:25" x14ac:dyDescent="0.25">
      <c r="A329" s="28" t="s">
        <v>124</v>
      </c>
      <c r="B329" s="48"/>
      <c r="C329" s="48"/>
      <c r="D329" s="48">
        <f t="shared" si="81"/>
        <v>0</v>
      </c>
      <c r="E329" s="48"/>
      <c r="F329" s="48"/>
      <c r="G329" s="48"/>
      <c r="H329" s="48">
        <f t="shared" si="75"/>
        <v>0</v>
      </c>
      <c r="I329" s="48"/>
      <c r="J329" s="48"/>
      <c r="K329" s="48"/>
      <c r="L329" s="48">
        <f t="shared" si="76"/>
        <v>0</v>
      </c>
      <c r="M329" s="48"/>
      <c r="N329" s="48"/>
      <c r="O329" s="48">
        <f t="shared" si="77"/>
        <v>0</v>
      </c>
      <c r="P329" s="48"/>
      <c r="Q329" s="48"/>
      <c r="R329" s="48">
        <f t="shared" si="78"/>
        <v>0</v>
      </c>
      <c r="S329" s="48"/>
      <c r="T329" s="48"/>
      <c r="U329" s="48">
        <f t="shared" si="79"/>
        <v>0</v>
      </c>
      <c r="V329" s="48">
        <f t="shared" si="66"/>
        <v>0</v>
      </c>
      <c r="W329" s="48"/>
      <c r="X329" s="48" t="e">
        <f t="shared" si="80"/>
        <v>#DIV/0!</v>
      </c>
      <c r="Y329" s="48"/>
    </row>
    <row r="330" spans="1:25" x14ac:dyDescent="0.25">
      <c r="A330" s="18" t="s">
        <v>125</v>
      </c>
      <c r="B330" s="48"/>
      <c r="C330" s="48"/>
      <c r="D330" s="48">
        <f t="shared" si="81"/>
        <v>0</v>
      </c>
      <c r="E330" s="48"/>
      <c r="F330" s="48"/>
      <c r="G330" s="48"/>
      <c r="H330" s="48">
        <f t="shared" si="75"/>
        <v>0</v>
      </c>
      <c r="I330" s="48"/>
      <c r="J330" s="48"/>
      <c r="K330" s="48"/>
      <c r="L330" s="48">
        <f t="shared" si="76"/>
        <v>0</v>
      </c>
      <c r="M330" s="48"/>
      <c r="N330" s="48"/>
      <c r="O330" s="48">
        <f t="shared" si="77"/>
        <v>0</v>
      </c>
      <c r="P330" s="48"/>
      <c r="Q330" s="48"/>
      <c r="R330" s="48">
        <f t="shared" si="78"/>
        <v>0</v>
      </c>
      <c r="S330" s="48"/>
      <c r="T330" s="48"/>
      <c r="U330" s="48">
        <f t="shared" si="79"/>
        <v>0</v>
      </c>
      <c r="V330" s="48">
        <f t="shared" si="66"/>
        <v>0</v>
      </c>
      <c r="W330" s="48"/>
      <c r="X330" s="48" t="e">
        <f t="shared" si="80"/>
        <v>#DIV/0!</v>
      </c>
      <c r="Y330" s="48"/>
    </row>
    <row r="331" spans="1:25" x14ac:dyDescent="0.25">
      <c r="A331" s="18" t="s">
        <v>126</v>
      </c>
      <c r="B331" s="48"/>
      <c r="C331" s="48"/>
      <c r="D331" s="48">
        <f t="shared" si="81"/>
        <v>0</v>
      </c>
      <c r="E331" s="48"/>
      <c r="F331" s="48"/>
      <c r="G331" s="48"/>
      <c r="H331" s="48">
        <f t="shared" si="75"/>
        <v>0</v>
      </c>
      <c r="I331" s="48"/>
      <c r="J331" s="48"/>
      <c r="K331" s="48"/>
      <c r="L331" s="48">
        <f t="shared" si="76"/>
        <v>0</v>
      </c>
      <c r="M331" s="48"/>
      <c r="N331" s="48"/>
      <c r="O331" s="48">
        <f t="shared" si="77"/>
        <v>0</v>
      </c>
      <c r="P331" s="48"/>
      <c r="Q331" s="48"/>
      <c r="R331" s="48">
        <f t="shared" si="78"/>
        <v>0</v>
      </c>
      <c r="S331" s="48"/>
      <c r="T331" s="48"/>
      <c r="U331" s="48">
        <f t="shared" si="79"/>
        <v>0</v>
      </c>
      <c r="V331" s="48">
        <f t="shared" si="66"/>
        <v>0</v>
      </c>
      <c r="W331" s="48"/>
      <c r="X331" s="48" t="e">
        <f t="shared" si="80"/>
        <v>#DIV/0!</v>
      </c>
      <c r="Y331" s="48"/>
    </row>
    <row r="332" spans="1:25" x14ac:dyDescent="0.25">
      <c r="A332" s="28" t="s">
        <v>127</v>
      </c>
      <c r="B332" s="48">
        <v>38</v>
      </c>
      <c r="C332" s="48">
        <v>38</v>
      </c>
      <c r="D332" s="48">
        <f t="shared" si="81"/>
        <v>0</v>
      </c>
      <c r="E332" s="48">
        <v>38</v>
      </c>
      <c r="F332" s="48"/>
      <c r="G332" s="48">
        <v>74.599999999999994</v>
      </c>
      <c r="H332" s="48">
        <f t="shared" si="75"/>
        <v>2834.7999999999997</v>
      </c>
      <c r="I332" s="48"/>
      <c r="J332" s="48"/>
      <c r="K332" s="48"/>
      <c r="L332" s="48">
        <f t="shared" si="76"/>
        <v>0</v>
      </c>
      <c r="M332" s="48"/>
      <c r="N332" s="48"/>
      <c r="O332" s="48">
        <f t="shared" si="77"/>
        <v>0</v>
      </c>
      <c r="P332" s="48"/>
      <c r="Q332" s="48"/>
      <c r="R332" s="48">
        <f t="shared" si="78"/>
        <v>0</v>
      </c>
      <c r="S332" s="48"/>
      <c r="T332" s="48"/>
      <c r="U332" s="48">
        <f t="shared" si="79"/>
        <v>0</v>
      </c>
      <c r="V332" s="48">
        <f t="shared" si="66"/>
        <v>38</v>
      </c>
      <c r="W332" s="48"/>
      <c r="X332" s="48">
        <f t="shared" si="80"/>
        <v>74.599999999999994</v>
      </c>
      <c r="Y332" s="48"/>
    </row>
    <row r="333" spans="1:25" x14ac:dyDescent="0.25">
      <c r="A333" s="18" t="s">
        <v>128</v>
      </c>
      <c r="B333" s="48"/>
      <c r="C333" s="48"/>
      <c r="D333" s="48">
        <f t="shared" si="81"/>
        <v>0</v>
      </c>
      <c r="E333" s="48"/>
      <c r="F333" s="48"/>
      <c r="G333" s="48"/>
      <c r="H333" s="48">
        <f t="shared" si="75"/>
        <v>0</v>
      </c>
      <c r="I333" s="48"/>
      <c r="J333" s="48"/>
      <c r="K333" s="48"/>
      <c r="L333" s="48">
        <f t="shared" si="76"/>
        <v>0</v>
      </c>
      <c r="M333" s="48"/>
      <c r="N333" s="48"/>
      <c r="O333" s="48">
        <f t="shared" si="77"/>
        <v>0</v>
      </c>
      <c r="P333" s="48"/>
      <c r="Q333" s="48"/>
      <c r="R333" s="48">
        <f t="shared" si="78"/>
        <v>0</v>
      </c>
      <c r="S333" s="48"/>
      <c r="T333" s="48"/>
      <c r="U333" s="48">
        <f t="shared" si="79"/>
        <v>0</v>
      </c>
      <c r="V333" s="48">
        <f t="shared" si="66"/>
        <v>0</v>
      </c>
      <c r="W333" s="48"/>
      <c r="X333" s="48" t="e">
        <f t="shared" si="80"/>
        <v>#DIV/0!</v>
      </c>
      <c r="Y333" s="48"/>
    </row>
    <row r="334" spans="1:25" x14ac:dyDescent="0.25">
      <c r="A334" s="18" t="s">
        <v>129</v>
      </c>
      <c r="B334" s="48"/>
      <c r="C334" s="48"/>
      <c r="D334" s="48">
        <f t="shared" si="81"/>
        <v>0</v>
      </c>
      <c r="E334" s="48"/>
      <c r="F334" s="48"/>
      <c r="G334" s="48"/>
      <c r="H334" s="48">
        <f t="shared" si="75"/>
        <v>0</v>
      </c>
      <c r="I334" s="48"/>
      <c r="J334" s="48"/>
      <c r="K334" s="48"/>
      <c r="L334" s="48">
        <f t="shared" si="76"/>
        <v>0</v>
      </c>
      <c r="M334" s="48"/>
      <c r="N334" s="48"/>
      <c r="O334" s="48">
        <f t="shared" si="77"/>
        <v>0</v>
      </c>
      <c r="P334" s="48"/>
      <c r="Q334" s="48"/>
      <c r="R334" s="48">
        <f t="shared" si="78"/>
        <v>0</v>
      </c>
      <c r="S334" s="48"/>
      <c r="T334" s="48"/>
      <c r="U334" s="48">
        <f t="shared" si="79"/>
        <v>0</v>
      </c>
      <c r="V334" s="48">
        <f t="shared" si="66"/>
        <v>0</v>
      </c>
      <c r="W334" s="48"/>
      <c r="X334" s="48" t="e">
        <f t="shared" si="80"/>
        <v>#DIV/0!</v>
      </c>
      <c r="Y334" s="48"/>
    </row>
    <row r="335" spans="1:25" x14ac:dyDescent="0.25">
      <c r="A335" s="28" t="s">
        <v>130</v>
      </c>
      <c r="B335" s="48"/>
      <c r="C335" s="48"/>
      <c r="D335" s="48">
        <f t="shared" si="81"/>
        <v>0</v>
      </c>
      <c r="E335" s="48"/>
      <c r="F335" s="48"/>
      <c r="G335" s="48"/>
      <c r="H335" s="48">
        <f t="shared" si="75"/>
        <v>0</v>
      </c>
      <c r="I335" s="48"/>
      <c r="J335" s="48"/>
      <c r="K335" s="48"/>
      <c r="L335" s="48">
        <f t="shared" si="76"/>
        <v>0</v>
      </c>
      <c r="M335" s="48"/>
      <c r="N335" s="48"/>
      <c r="O335" s="48">
        <f t="shared" si="77"/>
        <v>0</v>
      </c>
      <c r="P335" s="48"/>
      <c r="Q335" s="48"/>
      <c r="R335" s="48">
        <f t="shared" si="78"/>
        <v>0</v>
      </c>
      <c r="S335" s="48"/>
      <c r="T335" s="48"/>
      <c r="U335" s="48">
        <f t="shared" si="79"/>
        <v>0</v>
      </c>
      <c r="V335" s="48">
        <f t="shared" si="66"/>
        <v>0</v>
      </c>
      <c r="W335" s="48"/>
      <c r="X335" s="48" t="e">
        <f t="shared" si="80"/>
        <v>#DIV/0!</v>
      </c>
      <c r="Y335" s="48"/>
    </row>
    <row r="336" spans="1:25" x14ac:dyDescent="0.25">
      <c r="A336" s="18" t="s">
        <v>131</v>
      </c>
      <c r="B336" s="48"/>
      <c r="C336" s="48"/>
      <c r="D336" s="48">
        <f t="shared" si="81"/>
        <v>0</v>
      </c>
      <c r="E336" s="48"/>
      <c r="F336" s="48"/>
      <c r="G336" s="48"/>
      <c r="H336" s="48">
        <f t="shared" si="75"/>
        <v>0</v>
      </c>
      <c r="I336" s="48"/>
      <c r="J336" s="48"/>
      <c r="K336" s="48"/>
      <c r="L336" s="48">
        <f t="shared" si="76"/>
        <v>0</v>
      </c>
      <c r="M336" s="48"/>
      <c r="N336" s="48"/>
      <c r="O336" s="48">
        <f t="shared" si="77"/>
        <v>0</v>
      </c>
      <c r="P336" s="48"/>
      <c r="Q336" s="48"/>
      <c r="R336" s="48">
        <f t="shared" si="78"/>
        <v>0</v>
      </c>
      <c r="S336" s="48"/>
      <c r="T336" s="48"/>
      <c r="U336" s="48">
        <f t="shared" si="79"/>
        <v>0</v>
      </c>
      <c r="V336" s="48">
        <f t="shared" si="66"/>
        <v>0</v>
      </c>
      <c r="W336" s="48"/>
      <c r="X336" s="48" t="e">
        <f t="shared" si="80"/>
        <v>#DIV/0!</v>
      </c>
      <c r="Y336" s="48"/>
    </row>
    <row r="337" spans="1:25" x14ac:dyDescent="0.25">
      <c r="A337" s="28" t="s">
        <v>132</v>
      </c>
      <c r="B337" s="48"/>
      <c r="C337" s="48"/>
      <c r="D337" s="48">
        <f t="shared" si="81"/>
        <v>0</v>
      </c>
      <c r="E337" s="48"/>
      <c r="F337" s="48"/>
      <c r="G337" s="48"/>
      <c r="H337" s="48">
        <f t="shared" si="75"/>
        <v>0</v>
      </c>
      <c r="I337" s="48"/>
      <c r="J337" s="48"/>
      <c r="K337" s="48"/>
      <c r="L337" s="48">
        <f t="shared" si="76"/>
        <v>0</v>
      </c>
      <c r="M337" s="48"/>
      <c r="N337" s="48"/>
      <c r="O337" s="48">
        <f t="shared" si="77"/>
        <v>0</v>
      </c>
      <c r="P337" s="48"/>
      <c r="Q337" s="48"/>
      <c r="R337" s="48">
        <f t="shared" si="78"/>
        <v>0</v>
      </c>
      <c r="S337" s="48"/>
      <c r="T337" s="48"/>
      <c r="U337" s="48">
        <f t="shared" si="79"/>
        <v>0</v>
      </c>
      <c r="V337" s="48">
        <f t="shared" si="66"/>
        <v>0</v>
      </c>
      <c r="W337" s="48"/>
      <c r="X337" s="48" t="e">
        <f t="shared" si="80"/>
        <v>#DIV/0!</v>
      </c>
      <c r="Y337" s="48"/>
    </row>
    <row r="338" spans="1:25" x14ac:dyDescent="0.25">
      <c r="A338" s="18" t="s">
        <v>153</v>
      </c>
      <c r="B338" s="48"/>
      <c r="C338" s="48"/>
      <c r="D338" s="48">
        <f t="shared" si="81"/>
        <v>0</v>
      </c>
      <c r="E338" s="48"/>
      <c r="F338" s="48"/>
      <c r="G338" s="48"/>
      <c r="H338" s="48">
        <f t="shared" si="75"/>
        <v>0</v>
      </c>
      <c r="I338" s="48"/>
      <c r="J338" s="48"/>
      <c r="K338" s="48"/>
      <c r="L338" s="48">
        <f t="shared" si="76"/>
        <v>0</v>
      </c>
      <c r="M338" s="48"/>
      <c r="N338" s="48"/>
      <c r="O338" s="48">
        <f t="shared" si="77"/>
        <v>0</v>
      </c>
      <c r="P338" s="48"/>
      <c r="Q338" s="48"/>
      <c r="R338" s="48">
        <f t="shared" si="78"/>
        <v>0</v>
      </c>
      <c r="S338" s="48"/>
      <c r="T338" s="48"/>
      <c r="U338" s="48">
        <f t="shared" si="79"/>
        <v>0</v>
      </c>
      <c r="V338" s="48">
        <f t="shared" si="66"/>
        <v>0</v>
      </c>
      <c r="W338" s="48"/>
      <c r="X338" s="48" t="e">
        <f t="shared" si="80"/>
        <v>#DIV/0!</v>
      </c>
      <c r="Y338" s="48"/>
    </row>
    <row r="339" spans="1:25" x14ac:dyDescent="0.25">
      <c r="A339" s="18" t="s">
        <v>164</v>
      </c>
      <c r="B339" s="48"/>
      <c r="C339" s="48"/>
      <c r="D339" s="48">
        <f t="shared" si="81"/>
        <v>0</v>
      </c>
      <c r="E339" s="48"/>
      <c r="F339" s="48"/>
      <c r="G339" s="48"/>
      <c r="H339" s="48">
        <f t="shared" si="75"/>
        <v>0</v>
      </c>
      <c r="I339" s="48"/>
      <c r="J339" s="48"/>
      <c r="K339" s="48"/>
      <c r="L339" s="48">
        <f t="shared" si="76"/>
        <v>0</v>
      </c>
      <c r="M339" s="48"/>
      <c r="N339" s="48"/>
      <c r="O339" s="48">
        <f t="shared" si="77"/>
        <v>0</v>
      </c>
      <c r="P339" s="48"/>
      <c r="Q339" s="48"/>
      <c r="R339" s="48">
        <f t="shared" si="78"/>
        <v>0</v>
      </c>
      <c r="S339" s="48"/>
      <c r="T339" s="48"/>
      <c r="U339" s="48">
        <f t="shared" si="79"/>
        <v>0</v>
      </c>
      <c r="V339" s="48">
        <f t="shared" si="66"/>
        <v>0</v>
      </c>
      <c r="W339" s="48"/>
      <c r="X339" s="48" t="e">
        <f t="shared" si="80"/>
        <v>#DIV/0!</v>
      </c>
      <c r="Y339" s="48"/>
    </row>
    <row r="340" spans="1:25" x14ac:dyDescent="0.25">
      <c r="A340" s="28" t="s">
        <v>134</v>
      </c>
      <c r="B340" s="48"/>
      <c r="C340" s="48"/>
      <c r="D340" s="48">
        <f t="shared" si="81"/>
        <v>0</v>
      </c>
      <c r="E340" s="48"/>
      <c r="F340" s="48"/>
      <c r="G340" s="48"/>
      <c r="H340" s="48">
        <f t="shared" si="75"/>
        <v>0</v>
      </c>
      <c r="I340" s="48"/>
      <c r="J340" s="48"/>
      <c r="K340" s="48"/>
      <c r="L340" s="48">
        <f t="shared" si="76"/>
        <v>0</v>
      </c>
      <c r="M340" s="48"/>
      <c r="N340" s="48"/>
      <c r="O340" s="48">
        <f t="shared" si="77"/>
        <v>0</v>
      </c>
      <c r="P340" s="48"/>
      <c r="Q340" s="48"/>
      <c r="R340" s="48">
        <f t="shared" si="78"/>
        <v>0</v>
      </c>
      <c r="S340" s="48"/>
      <c r="T340" s="48"/>
      <c r="U340" s="48">
        <f t="shared" si="79"/>
        <v>0</v>
      </c>
      <c r="V340" s="48">
        <f t="shared" si="66"/>
        <v>0</v>
      </c>
      <c r="W340" s="48"/>
      <c r="X340" s="48" t="e">
        <f t="shared" si="80"/>
        <v>#DIV/0!</v>
      </c>
      <c r="Y340" s="48"/>
    </row>
    <row r="341" spans="1:25" x14ac:dyDescent="0.25">
      <c r="A341" s="28" t="s">
        <v>135</v>
      </c>
      <c r="B341" s="48"/>
      <c r="C341" s="48"/>
      <c r="D341" s="48">
        <f t="shared" si="81"/>
        <v>0</v>
      </c>
      <c r="E341" s="48"/>
      <c r="F341" s="48"/>
      <c r="G341" s="48"/>
      <c r="H341" s="48">
        <f t="shared" si="75"/>
        <v>0</v>
      </c>
      <c r="I341" s="48"/>
      <c r="J341" s="48"/>
      <c r="K341" s="48"/>
      <c r="L341" s="48">
        <f t="shared" si="76"/>
        <v>0</v>
      </c>
      <c r="M341" s="48"/>
      <c r="N341" s="48"/>
      <c r="O341" s="48">
        <f t="shared" si="77"/>
        <v>0</v>
      </c>
      <c r="P341" s="48"/>
      <c r="Q341" s="48"/>
      <c r="R341" s="48">
        <f t="shared" si="78"/>
        <v>0</v>
      </c>
      <c r="S341" s="48"/>
      <c r="T341" s="48"/>
      <c r="U341" s="48">
        <f t="shared" si="79"/>
        <v>0</v>
      </c>
      <c r="V341" s="48">
        <f t="shared" si="66"/>
        <v>0</v>
      </c>
      <c r="W341" s="48"/>
      <c r="X341" s="48" t="e">
        <f t="shared" si="80"/>
        <v>#DIV/0!</v>
      </c>
      <c r="Y341" s="48"/>
    </row>
    <row r="342" spans="1:25" x14ac:dyDescent="0.25">
      <c r="A342" s="28" t="s">
        <v>136</v>
      </c>
      <c r="B342" s="48"/>
      <c r="C342" s="48"/>
      <c r="D342" s="48">
        <f t="shared" si="81"/>
        <v>0</v>
      </c>
      <c r="E342" s="48"/>
      <c r="F342" s="48"/>
      <c r="G342" s="48"/>
      <c r="H342" s="48">
        <f t="shared" si="75"/>
        <v>0</v>
      </c>
      <c r="I342" s="48"/>
      <c r="J342" s="48"/>
      <c r="K342" s="48"/>
      <c r="L342" s="48">
        <f t="shared" si="76"/>
        <v>0</v>
      </c>
      <c r="M342" s="48"/>
      <c r="N342" s="48"/>
      <c r="O342" s="48">
        <f t="shared" si="77"/>
        <v>0</v>
      </c>
      <c r="P342" s="48"/>
      <c r="Q342" s="48"/>
      <c r="R342" s="48">
        <f t="shared" si="78"/>
        <v>0</v>
      </c>
      <c r="S342" s="48"/>
      <c r="T342" s="48"/>
      <c r="U342" s="48">
        <f t="shared" si="79"/>
        <v>0</v>
      </c>
      <c r="V342" s="48">
        <f t="shared" si="66"/>
        <v>0</v>
      </c>
      <c r="W342" s="48"/>
      <c r="X342" s="48" t="e">
        <f t="shared" si="80"/>
        <v>#DIV/0!</v>
      </c>
      <c r="Y342" s="48"/>
    </row>
    <row r="343" spans="1:25" x14ac:dyDescent="0.25">
      <c r="A343" s="28" t="s">
        <v>133</v>
      </c>
      <c r="B343" s="48"/>
      <c r="C343" s="48"/>
      <c r="D343" s="48">
        <f t="shared" si="81"/>
        <v>0</v>
      </c>
      <c r="E343" s="48"/>
      <c r="F343" s="48"/>
      <c r="G343" s="48"/>
      <c r="H343" s="48">
        <f t="shared" si="75"/>
        <v>0</v>
      </c>
      <c r="I343" s="48"/>
      <c r="J343" s="48"/>
      <c r="K343" s="48"/>
      <c r="L343" s="48">
        <f t="shared" si="76"/>
        <v>0</v>
      </c>
      <c r="M343" s="48"/>
      <c r="N343" s="48"/>
      <c r="O343" s="48">
        <f t="shared" si="77"/>
        <v>0</v>
      </c>
      <c r="P343" s="48"/>
      <c r="Q343" s="48"/>
      <c r="R343" s="48">
        <f t="shared" si="78"/>
        <v>0</v>
      </c>
      <c r="S343" s="48"/>
      <c r="T343" s="48"/>
      <c r="U343" s="48">
        <f t="shared" si="79"/>
        <v>0</v>
      </c>
      <c r="V343" s="48">
        <f t="shared" si="66"/>
        <v>0</v>
      </c>
      <c r="W343" s="48"/>
      <c r="X343" s="48" t="e">
        <f t="shared" si="80"/>
        <v>#DIV/0!</v>
      </c>
      <c r="Y343" s="48"/>
    </row>
    <row r="344" spans="1:25" x14ac:dyDescent="0.25">
      <c r="A344" s="28" t="s">
        <v>154</v>
      </c>
      <c r="B344" s="48"/>
      <c r="C344" s="48"/>
      <c r="D344" s="48">
        <f t="shared" si="81"/>
        <v>0</v>
      </c>
      <c r="E344" s="48"/>
      <c r="F344" s="48"/>
      <c r="G344" s="48"/>
      <c r="H344" s="48">
        <f t="shared" si="75"/>
        <v>0</v>
      </c>
      <c r="I344" s="48"/>
      <c r="J344" s="48"/>
      <c r="K344" s="48"/>
      <c r="L344" s="48">
        <f t="shared" si="76"/>
        <v>0</v>
      </c>
      <c r="M344" s="48"/>
      <c r="N344" s="48"/>
      <c r="O344" s="48">
        <f t="shared" si="77"/>
        <v>0</v>
      </c>
      <c r="P344" s="48"/>
      <c r="Q344" s="48"/>
      <c r="R344" s="48">
        <f t="shared" si="78"/>
        <v>0</v>
      </c>
      <c r="S344" s="48"/>
      <c r="T344" s="48"/>
      <c r="U344" s="48">
        <f t="shared" si="79"/>
        <v>0</v>
      </c>
      <c r="V344" s="48">
        <f t="shared" si="66"/>
        <v>0</v>
      </c>
      <c r="W344" s="48"/>
      <c r="X344" s="48" t="e">
        <f t="shared" si="80"/>
        <v>#DIV/0!</v>
      </c>
      <c r="Y344" s="48"/>
    </row>
    <row r="345" spans="1:25" x14ac:dyDescent="0.25">
      <c r="A345" s="28" t="s">
        <v>155</v>
      </c>
      <c r="B345" s="48"/>
      <c r="C345" s="48"/>
      <c r="D345" s="48">
        <f t="shared" si="81"/>
        <v>0</v>
      </c>
      <c r="E345" s="48"/>
      <c r="F345" s="48"/>
      <c r="G345" s="48"/>
      <c r="H345" s="48">
        <f t="shared" si="75"/>
        <v>0</v>
      </c>
      <c r="I345" s="48"/>
      <c r="J345" s="48"/>
      <c r="K345" s="48"/>
      <c r="L345" s="48">
        <f t="shared" si="76"/>
        <v>0</v>
      </c>
      <c r="M345" s="48"/>
      <c r="N345" s="48"/>
      <c r="O345" s="48">
        <f t="shared" si="77"/>
        <v>0</v>
      </c>
      <c r="P345" s="48"/>
      <c r="Q345" s="48"/>
      <c r="R345" s="48">
        <f t="shared" si="78"/>
        <v>0</v>
      </c>
      <c r="S345" s="48"/>
      <c r="T345" s="48"/>
      <c r="U345" s="48">
        <f t="shared" si="79"/>
        <v>0</v>
      </c>
      <c r="V345" s="48">
        <f t="shared" si="66"/>
        <v>0</v>
      </c>
      <c r="W345" s="48"/>
      <c r="X345" s="48" t="e">
        <f t="shared" si="80"/>
        <v>#DIV/0!</v>
      </c>
      <c r="Y345" s="48"/>
    </row>
    <row r="346" spans="1:25" x14ac:dyDescent="0.25">
      <c r="A346" s="28" t="s">
        <v>156</v>
      </c>
      <c r="B346" s="48"/>
      <c r="C346" s="48"/>
      <c r="D346" s="48">
        <f t="shared" si="81"/>
        <v>0</v>
      </c>
      <c r="E346" s="48"/>
      <c r="F346" s="48"/>
      <c r="G346" s="48"/>
      <c r="H346" s="48">
        <f t="shared" si="75"/>
        <v>0</v>
      </c>
      <c r="I346" s="48"/>
      <c r="J346" s="48"/>
      <c r="K346" s="48"/>
      <c r="L346" s="48">
        <f t="shared" si="76"/>
        <v>0</v>
      </c>
      <c r="M346" s="48"/>
      <c r="N346" s="48"/>
      <c r="O346" s="48">
        <f t="shared" si="77"/>
        <v>0</v>
      </c>
      <c r="P346" s="48"/>
      <c r="Q346" s="48"/>
      <c r="R346" s="48">
        <f t="shared" si="78"/>
        <v>0</v>
      </c>
      <c r="S346" s="48"/>
      <c r="T346" s="48"/>
      <c r="U346" s="48">
        <f t="shared" si="79"/>
        <v>0</v>
      </c>
      <c r="V346" s="48">
        <f t="shared" si="66"/>
        <v>0</v>
      </c>
      <c r="W346" s="48"/>
      <c r="X346" s="48" t="e">
        <f t="shared" si="80"/>
        <v>#DIV/0!</v>
      </c>
      <c r="Y346" s="48"/>
    </row>
    <row r="347" spans="1:25" x14ac:dyDescent="0.25">
      <c r="A347" s="28" t="s">
        <v>157</v>
      </c>
      <c r="B347" s="48"/>
      <c r="C347" s="48"/>
      <c r="D347" s="48">
        <f t="shared" si="81"/>
        <v>0</v>
      </c>
      <c r="E347" s="48"/>
      <c r="F347" s="48"/>
      <c r="G347" s="48"/>
      <c r="H347" s="48">
        <f t="shared" si="75"/>
        <v>0</v>
      </c>
      <c r="I347" s="48"/>
      <c r="J347" s="48"/>
      <c r="K347" s="48"/>
      <c r="L347" s="48">
        <f t="shared" si="76"/>
        <v>0</v>
      </c>
      <c r="M347" s="48"/>
      <c r="N347" s="48"/>
      <c r="O347" s="48">
        <f t="shared" si="77"/>
        <v>0</v>
      </c>
      <c r="P347" s="48"/>
      <c r="Q347" s="48"/>
      <c r="R347" s="48">
        <f t="shared" si="78"/>
        <v>0</v>
      </c>
      <c r="S347" s="48"/>
      <c r="T347" s="48"/>
      <c r="U347" s="48">
        <f t="shared" si="79"/>
        <v>0</v>
      </c>
      <c r="V347" s="48">
        <f t="shared" si="66"/>
        <v>0</v>
      </c>
      <c r="W347" s="48"/>
      <c r="X347" s="48" t="e">
        <f t="shared" si="80"/>
        <v>#DIV/0!</v>
      </c>
      <c r="Y347" s="48"/>
    </row>
    <row r="348" spans="1:25" x14ac:dyDescent="0.25">
      <c r="A348" s="28" t="s">
        <v>158</v>
      </c>
      <c r="B348" s="48"/>
      <c r="C348" s="48"/>
      <c r="D348" s="48">
        <f t="shared" si="81"/>
        <v>0</v>
      </c>
      <c r="E348" s="48"/>
      <c r="F348" s="48"/>
      <c r="G348" s="48"/>
      <c r="H348" s="48">
        <f t="shared" si="75"/>
        <v>0</v>
      </c>
      <c r="I348" s="48"/>
      <c r="J348" s="48"/>
      <c r="K348" s="48"/>
      <c r="L348" s="48">
        <f t="shared" si="76"/>
        <v>0</v>
      </c>
      <c r="M348" s="48"/>
      <c r="N348" s="48"/>
      <c r="O348" s="48">
        <f t="shared" si="77"/>
        <v>0</v>
      </c>
      <c r="P348" s="48"/>
      <c r="Q348" s="48"/>
      <c r="R348" s="48">
        <f t="shared" si="78"/>
        <v>0</v>
      </c>
      <c r="S348" s="48"/>
      <c r="T348" s="48"/>
      <c r="U348" s="48">
        <f t="shared" si="79"/>
        <v>0</v>
      </c>
      <c r="V348" s="48">
        <f t="shared" ref="V348:V360" si="82">E348+I348+M348+P348+S348</f>
        <v>0</v>
      </c>
      <c r="W348" s="48"/>
      <c r="X348" s="48" t="e">
        <f t="shared" si="80"/>
        <v>#DIV/0!</v>
      </c>
      <c r="Y348" s="48"/>
    </row>
    <row r="349" spans="1:25" x14ac:dyDescent="0.25">
      <c r="A349" s="28" t="s">
        <v>159</v>
      </c>
      <c r="B349" s="48"/>
      <c r="C349" s="48"/>
      <c r="D349" s="48">
        <f t="shared" si="81"/>
        <v>0</v>
      </c>
      <c r="E349" s="48"/>
      <c r="F349" s="48"/>
      <c r="G349" s="48"/>
      <c r="H349" s="48">
        <f t="shared" si="75"/>
        <v>0</v>
      </c>
      <c r="I349" s="48"/>
      <c r="J349" s="48"/>
      <c r="K349" s="48"/>
      <c r="L349" s="48">
        <f t="shared" si="76"/>
        <v>0</v>
      </c>
      <c r="M349" s="48"/>
      <c r="N349" s="48"/>
      <c r="O349" s="48">
        <f t="shared" si="77"/>
        <v>0</v>
      </c>
      <c r="P349" s="48"/>
      <c r="Q349" s="48"/>
      <c r="R349" s="48">
        <f t="shared" si="78"/>
        <v>0</v>
      </c>
      <c r="S349" s="48"/>
      <c r="T349" s="48"/>
      <c r="U349" s="48">
        <f t="shared" si="79"/>
        <v>0</v>
      </c>
      <c r="V349" s="48">
        <f t="shared" si="82"/>
        <v>0</v>
      </c>
      <c r="W349" s="48"/>
      <c r="X349" s="48" t="e">
        <f t="shared" si="80"/>
        <v>#DIV/0!</v>
      </c>
      <c r="Y349" s="48"/>
    </row>
    <row r="350" spans="1:25" x14ac:dyDescent="0.25">
      <c r="A350" s="28" t="s">
        <v>162</v>
      </c>
      <c r="B350" s="48"/>
      <c r="C350" s="48"/>
      <c r="D350" s="48">
        <f t="shared" si="81"/>
        <v>0</v>
      </c>
      <c r="E350" s="48"/>
      <c r="F350" s="48"/>
      <c r="G350" s="48"/>
      <c r="H350" s="48">
        <f t="shared" si="75"/>
        <v>0</v>
      </c>
      <c r="I350" s="48"/>
      <c r="J350" s="48"/>
      <c r="K350" s="48"/>
      <c r="L350" s="48">
        <f t="shared" si="76"/>
        <v>0</v>
      </c>
      <c r="M350" s="48"/>
      <c r="N350" s="48"/>
      <c r="O350" s="48">
        <f t="shared" si="77"/>
        <v>0</v>
      </c>
      <c r="P350" s="48"/>
      <c r="Q350" s="48"/>
      <c r="R350" s="48">
        <f t="shared" si="78"/>
        <v>0</v>
      </c>
      <c r="S350" s="48"/>
      <c r="T350" s="48"/>
      <c r="U350" s="48">
        <f t="shared" si="79"/>
        <v>0</v>
      </c>
      <c r="V350" s="48">
        <f t="shared" si="82"/>
        <v>0</v>
      </c>
      <c r="W350" s="48"/>
      <c r="X350" s="48" t="e">
        <f t="shared" si="80"/>
        <v>#DIV/0!</v>
      </c>
      <c r="Y350" s="48"/>
    </row>
    <row r="351" spans="1:25" x14ac:dyDescent="0.25">
      <c r="A351" s="18" t="s">
        <v>163</v>
      </c>
      <c r="B351" s="48"/>
      <c r="C351" s="48"/>
      <c r="D351" s="48">
        <f t="shared" si="81"/>
        <v>0</v>
      </c>
      <c r="E351" s="48"/>
      <c r="F351" s="48"/>
      <c r="G351" s="48"/>
      <c r="H351" s="48">
        <f t="shared" si="75"/>
        <v>0</v>
      </c>
      <c r="I351" s="48"/>
      <c r="J351" s="48"/>
      <c r="K351" s="48"/>
      <c r="L351" s="48">
        <f t="shared" si="76"/>
        <v>0</v>
      </c>
      <c r="M351" s="48"/>
      <c r="N351" s="48"/>
      <c r="O351" s="48">
        <f t="shared" si="77"/>
        <v>0</v>
      </c>
      <c r="P351" s="48"/>
      <c r="Q351" s="48"/>
      <c r="R351" s="48">
        <f t="shared" si="78"/>
        <v>0</v>
      </c>
      <c r="S351" s="48"/>
      <c r="T351" s="48"/>
      <c r="U351" s="48">
        <f t="shared" si="79"/>
        <v>0</v>
      </c>
      <c r="V351" s="48">
        <f t="shared" si="82"/>
        <v>0</v>
      </c>
      <c r="W351" s="48"/>
      <c r="X351" s="48" t="e">
        <f t="shared" si="80"/>
        <v>#DIV/0!</v>
      </c>
      <c r="Y351" s="48"/>
    </row>
    <row r="352" spans="1:25" x14ac:dyDescent="0.25">
      <c r="A352" s="28" t="s">
        <v>137</v>
      </c>
      <c r="B352" s="48"/>
      <c r="C352" s="48"/>
      <c r="D352" s="48">
        <f t="shared" si="81"/>
        <v>0</v>
      </c>
      <c r="E352" s="48"/>
      <c r="F352" s="48"/>
      <c r="G352" s="48"/>
      <c r="H352" s="48">
        <f t="shared" si="75"/>
        <v>0</v>
      </c>
      <c r="I352" s="48"/>
      <c r="J352" s="48"/>
      <c r="K352" s="48"/>
      <c r="L352" s="48">
        <f t="shared" si="76"/>
        <v>0</v>
      </c>
      <c r="M352" s="48"/>
      <c r="N352" s="48"/>
      <c r="O352" s="48">
        <f t="shared" si="77"/>
        <v>0</v>
      </c>
      <c r="P352" s="48"/>
      <c r="Q352" s="48"/>
      <c r="R352" s="48">
        <f t="shared" si="78"/>
        <v>0</v>
      </c>
      <c r="S352" s="48"/>
      <c r="T352" s="48"/>
      <c r="U352" s="48">
        <f t="shared" si="79"/>
        <v>0</v>
      </c>
      <c r="V352" s="48">
        <f t="shared" si="82"/>
        <v>0</v>
      </c>
      <c r="W352" s="48"/>
      <c r="X352" s="48" t="e">
        <f t="shared" si="80"/>
        <v>#DIV/0!</v>
      </c>
      <c r="Y352" s="48"/>
    </row>
    <row r="353" spans="1:25" x14ac:dyDescent="0.25">
      <c r="A353" s="28" t="s">
        <v>191</v>
      </c>
      <c r="B353" s="48"/>
      <c r="C353" s="48"/>
      <c r="D353" s="48">
        <f t="shared" si="81"/>
        <v>0</v>
      </c>
      <c r="E353" s="48"/>
      <c r="F353" s="48"/>
      <c r="G353" s="48"/>
      <c r="H353" s="48">
        <f t="shared" si="75"/>
        <v>0</v>
      </c>
      <c r="I353" s="48"/>
      <c r="J353" s="48"/>
      <c r="K353" s="48"/>
      <c r="L353" s="48">
        <f t="shared" si="76"/>
        <v>0</v>
      </c>
      <c r="M353" s="48"/>
      <c r="N353" s="48"/>
      <c r="O353" s="48">
        <f t="shared" si="77"/>
        <v>0</v>
      </c>
      <c r="P353" s="48"/>
      <c r="Q353" s="48"/>
      <c r="R353" s="48">
        <f t="shared" si="78"/>
        <v>0</v>
      </c>
      <c r="S353" s="48"/>
      <c r="T353" s="48"/>
      <c r="U353" s="48">
        <f t="shared" si="79"/>
        <v>0</v>
      </c>
      <c r="V353" s="48">
        <f t="shared" si="82"/>
        <v>0</v>
      </c>
      <c r="W353" s="48"/>
      <c r="X353" s="48" t="e">
        <f t="shared" si="80"/>
        <v>#DIV/0!</v>
      </c>
      <c r="Y353" s="48"/>
    </row>
    <row r="354" spans="1:25" x14ac:dyDescent="0.25">
      <c r="A354" s="18"/>
      <c r="B354" s="48"/>
      <c r="C354" s="48"/>
      <c r="D354" s="48">
        <f t="shared" si="81"/>
        <v>0</v>
      </c>
      <c r="E354" s="48"/>
      <c r="F354" s="48"/>
      <c r="G354" s="48"/>
      <c r="H354" s="48">
        <f t="shared" si="75"/>
        <v>0</v>
      </c>
      <c r="I354" s="48"/>
      <c r="J354" s="48"/>
      <c r="K354" s="48"/>
      <c r="L354" s="48">
        <f t="shared" si="76"/>
        <v>0</v>
      </c>
      <c r="M354" s="48"/>
      <c r="N354" s="48"/>
      <c r="O354" s="48">
        <f t="shared" si="77"/>
        <v>0</v>
      </c>
      <c r="P354" s="48"/>
      <c r="Q354" s="48"/>
      <c r="R354" s="48">
        <f t="shared" si="78"/>
        <v>0</v>
      </c>
      <c r="S354" s="48"/>
      <c r="T354" s="48"/>
      <c r="U354" s="48">
        <f t="shared" si="79"/>
        <v>0</v>
      </c>
      <c r="V354" s="48">
        <f t="shared" si="82"/>
        <v>0</v>
      </c>
      <c r="W354" s="48"/>
      <c r="X354" s="48" t="e">
        <f t="shared" si="80"/>
        <v>#DIV/0!</v>
      </c>
      <c r="Y354" s="48"/>
    </row>
    <row r="355" spans="1:25" x14ac:dyDescent="0.25">
      <c r="A355" s="18"/>
      <c r="B355" s="48"/>
      <c r="C355" s="48"/>
      <c r="D355" s="48">
        <f t="shared" si="81"/>
        <v>0</v>
      </c>
      <c r="E355" s="48"/>
      <c r="F355" s="48"/>
      <c r="G355" s="48"/>
      <c r="H355" s="48">
        <f t="shared" si="75"/>
        <v>0</v>
      </c>
      <c r="I355" s="48"/>
      <c r="J355" s="48"/>
      <c r="K355" s="48"/>
      <c r="L355" s="48">
        <f t="shared" si="76"/>
        <v>0</v>
      </c>
      <c r="M355" s="48"/>
      <c r="N355" s="48"/>
      <c r="O355" s="48">
        <f t="shared" si="77"/>
        <v>0</v>
      </c>
      <c r="P355" s="48"/>
      <c r="Q355" s="48"/>
      <c r="R355" s="48">
        <f t="shared" si="78"/>
        <v>0</v>
      </c>
      <c r="S355" s="48"/>
      <c r="T355" s="48"/>
      <c r="U355" s="48">
        <f t="shared" si="79"/>
        <v>0</v>
      </c>
      <c r="V355" s="48">
        <f t="shared" si="82"/>
        <v>0</v>
      </c>
      <c r="W355" s="48"/>
      <c r="X355" s="48" t="e">
        <f t="shared" si="80"/>
        <v>#DIV/0!</v>
      </c>
      <c r="Y355" s="48"/>
    </row>
    <row r="356" spans="1:25" x14ac:dyDescent="0.25">
      <c r="A356" s="28" t="s">
        <v>138</v>
      </c>
      <c r="B356" s="48"/>
      <c r="C356" s="48"/>
      <c r="D356" s="48">
        <f t="shared" si="81"/>
        <v>0</v>
      </c>
      <c r="E356" s="48"/>
      <c r="F356" s="48"/>
      <c r="G356" s="48"/>
      <c r="H356" s="48">
        <f t="shared" si="75"/>
        <v>0</v>
      </c>
      <c r="I356" s="48"/>
      <c r="J356" s="48"/>
      <c r="K356" s="48"/>
      <c r="L356" s="48">
        <f t="shared" si="76"/>
        <v>0</v>
      </c>
      <c r="M356" s="48"/>
      <c r="N356" s="48"/>
      <c r="O356" s="48">
        <f t="shared" si="77"/>
        <v>0</v>
      </c>
      <c r="P356" s="48"/>
      <c r="Q356" s="48"/>
      <c r="R356" s="48">
        <f t="shared" si="78"/>
        <v>0</v>
      </c>
      <c r="S356" s="48"/>
      <c r="T356" s="48"/>
      <c r="U356" s="48">
        <f t="shared" si="79"/>
        <v>0</v>
      </c>
      <c r="V356" s="48">
        <f t="shared" si="82"/>
        <v>0</v>
      </c>
      <c r="W356" s="48"/>
      <c r="X356" s="48" t="e">
        <f t="shared" si="80"/>
        <v>#DIV/0!</v>
      </c>
      <c r="Y356" s="48"/>
    </row>
    <row r="357" spans="1:25" x14ac:dyDescent="0.25">
      <c r="A357" s="18" t="s">
        <v>148</v>
      </c>
      <c r="B357" s="48"/>
      <c r="C357" s="48"/>
      <c r="D357" s="48">
        <f t="shared" si="81"/>
        <v>0</v>
      </c>
      <c r="E357" s="48"/>
      <c r="F357" s="48"/>
      <c r="G357" s="48"/>
      <c r="H357" s="48">
        <f t="shared" si="75"/>
        <v>0</v>
      </c>
      <c r="I357" s="48"/>
      <c r="J357" s="48"/>
      <c r="K357" s="48"/>
      <c r="L357" s="48">
        <f t="shared" si="76"/>
        <v>0</v>
      </c>
      <c r="M357" s="48"/>
      <c r="N357" s="48"/>
      <c r="O357" s="48">
        <f t="shared" si="77"/>
        <v>0</v>
      </c>
      <c r="P357" s="48"/>
      <c r="Q357" s="48"/>
      <c r="R357" s="48">
        <f t="shared" si="78"/>
        <v>0</v>
      </c>
      <c r="S357" s="48"/>
      <c r="T357" s="48"/>
      <c r="U357" s="48">
        <f t="shared" si="79"/>
        <v>0</v>
      </c>
      <c r="V357" s="48">
        <f t="shared" si="82"/>
        <v>0</v>
      </c>
      <c r="W357" s="48"/>
      <c r="X357" s="48" t="e">
        <f t="shared" si="80"/>
        <v>#DIV/0!</v>
      </c>
      <c r="Y357" s="48"/>
    </row>
    <row r="358" spans="1:25" x14ac:dyDescent="0.25">
      <c r="A358" s="18"/>
      <c r="B358" s="48"/>
      <c r="C358" s="48"/>
      <c r="D358" s="48">
        <f t="shared" si="81"/>
        <v>0</v>
      </c>
      <c r="E358" s="48"/>
      <c r="F358" s="48"/>
      <c r="G358" s="48"/>
      <c r="H358" s="48">
        <f t="shared" si="75"/>
        <v>0</v>
      </c>
      <c r="I358" s="48"/>
      <c r="J358" s="48"/>
      <c r="K358" s="48"/>
      <c r="L358" s="48">
        <f t="shared" si="76"/>
        <v>0</v>
      </c>
      <c r="M358" s="48"/>
      <c r="N358" s="48"/>
      <c r="O358" s="48">
        <f t="shared" si="77"/>
        <v>0</v>
      </c>
      <c r="P358" s="48"/>
      <c r="Q358" s="48"/>
      <c r="R358" s="48">
        <f t="shared" si="78"/>
        <v>0</v>
      </c>
      <c r="S358" s="48"/>
      <c r="T358" s="48"/>
      <c r="U358" s="48">
        <f t="shared" si="79"/>
        <v>0</v>
      </c>
      <c r="V358" s="48">
        <f t="shared" si="82"/>
        <v>0</v>
      </c>
      <c r="W358" s="48"/>
      <c r="X358" s="48" t="e">
        <f t="shared" si="80"/>
        <v>#DIV/0!</v>
      </c>
      <c r="Y358" s="48"/>
    </row>
    <row r="359" spans="1:25" x14ac:dyDescent="0.25">
      <c r="A359" s="18"/>
      <c r="B359" s="48"/>
      <c r="C359" s="48"/>
      <c r="D359" s="48">
        <f t="shared" si="81"/>
        <v>0</v>
      </c>
      <c r="E359" s="48"/>
      <c r="F359" s="48"/>
      <c r="G359" s="48"/>
      <c r="H359" s="48">
        <f t="shared" si="75"/>
        <v>0</v>
      </c>
      <c r="I359" s="48"/>
      <c r="J359" s="48"/>
      <c r="K359" s="48"/>
      <c r="L359" s="48">
        <f t="shared" si="76"/>
        <v>0</v>
      </c>
      <c r="M359" s="48"/>
      <c r="N359" s="48"/>
      <c r="O359" s="48">
        <f t="shared" si="77"/>
        <v>0</v>
      </c>
      <c r="P359" s="48"/>
      <c r="Q359" s="48"/>
      <c r="R359" s="48">
        <f t="shared" si="78"/>
        <v>0</v>
      </c>
      <c r="S359" s="48"/>
      <c r="T359" s="48"/>
      <c r="U359" s="48">
        <f t="shared" si="79"/>
        <v>0</v>
      </c>
      <c r="V359" s="48">
        <f t="shared" si="82"/>
        <v>0</v>
      </c>
      <c r="W359" s="48"/>
      <c r="X359" s="48" t="e">
        <f t="shared" si="80"/>
        <v>#DIV/0!</v>
      </c>
      <c r="Y359" s="48"/>
    </row>
    <row r="360" spans="1:25" x14ac:dyDescent="0.25">
      <c r="A360" s="36"/>
      <c r="B360" s="50"/>
      <c r="C360" s="50"/>
      <c r="D360" s="50">
        <f t="shared" si="81"/>
        <v>0</v>
      </c>
      <c r="E360" s="50"/>
      <c r="F360" s="50"/>
      <c r="G360" s="50"/>
      <c r="H360" s="50">
        <f t="shared" si="75"/>
        <v>0</v>
      </c>
      <c r="I360" s="50"/>
      <c r="J360" s="50"/>
      <c r="K360" s="50"/>
      <c r="L360" s="50">
        <f t="shared" si="76"/>
        <v>0</v>
      </c>
      <c r="M360" s="50"/>
      <c r="N360" s="50"/>
      <c r="O360" s="50">
        <f t="shared" si="77"/>
        <v>0</v>
      </c>
      <c r="P360" s="50"/>
      <c r="Q360" s="50"/>
      <c r="R360" s="50">
        <f t="shared" si="78"/>
        <v>0</v>
      </c>
      <c r="S360" s="50"/>
      <c r="T360" s="50"/>
      <c r="U360" s="50">
        <f t="shared" si="79"/>
        <v>0</v>
      </c>
      <c r="V360" s="50">
        <f t="shared" si="82"/>
        <v>0</v>
      </c>
      <c r="W360" s="50"/>
      <c r="X360" s="50" t="e">
        <f t="shared" si="80"/>
        <v>#DIV/0!</v>
      </c>
      <c r="Y360" s="50"/>
    </row>
    <row r="361" spans="1:25" x14ac:dyDescent="0.25">
      <c r="A361" s="26" t="s">
        <v>53</v>
      </c>
      <c r="B361" s="47"/>
      <c r="C361" s="47"/>
      <c r="D361" s="47">
        <f t="shared" si="81"/>
        <v>0</v>
      </c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</row>
    <row r="362" spans="1:25" x14ac:dyDescent="0.25">
      <c r="A362" s="28" t="s">
        <v>139</v>
      </c>
      <c r="B362" s="48">
        <f>B260+B263+B266+B269+B272+B275+B278+B281+B299+B300+B301+B302+B303+B304+B305+B307+B310+B313+B316+B318+B320+B322+B323+B326+B329+B332+B335+B337+B340+B341+B342+B343+B344+B345+B346+B347+B348+B349+B350+B353</f>
        <v>1847</v>
      </c>
      <c r="C362" s="48">
        <f>C260+C263+C266+C269+C272+C275+C278+C281+C299+C300+C301+C302+C303+C304+C305+C307+C310+C313+C316+C318+C320+C322+C323+C326+C329+C332+C335+C337+C340+C341+C342+C343+C344+C345+C346+C347+C348+C349+C350+C353</f>
        <v>1816</v>
      </c>
      <c r="D362" s="48">
        <f t="shared" si="81"/>
        <v>31</v>
      </c>
      <c r="E362" s="48">
        <f>E260+E263+E266+E269+E272+E275+E278+E281+E299+E300+E301+E302+E303+E304+E305+E307+E310+E313+E316+E318+E320+E322+E323+E326+E329+E332+E335+E337+E340+E341+E342+E343+E344+E345+E346+E347+E348+E349+E350+E353</f>
        <v>975</v>
      </c>
      <c r="F362" s="48">
        <f>F260+F263+F266+F269+F272+F275+F278+F281+F299+F300+F301+F302+F303+F304+F305+F307+F310+F313+F316+F318+F320+F322+F323+F326+F329+F332+F335+F337+F340+F341+F342+F343+F344+F345+F346+F347+F348+F349+F350</f>
        <v>0</v>
      </c>
      <c r="G362" s="48">
        <f>H362/E362</f>
        <v>83.671405128205123</v>
      </c>
      <c r="H362" s="48">
        <f>H260+H263+H266+H269+H272+H275+H278+H281+H299+H300+H301+H302+H303+H304+H305+H307+H310+H313+H316+H318+H320+H322+H323+H326+H329+H332+H335+H337+H340+H341+H342+H343+H344+H345+H346+H347+H348+H349+H350+H353</f>
        <v>81579.62</v>
      </c>
      <c r="I362" s="48">
        <f>I260+I263+I266+I269+I272+I275+I278+I281+I299+I300+I301+I302+I303+I304+I305+I307+I310+I313+I316+I318+I320+I322+I323+I326+I329+I332+I335+I337+I340+I341+I342+I343+I344+I345+I346+I347+I348+I349+I350+I353</f>
        <v>130</v>
      </c>
      <c r="J362" s="48">
        <f>J260+J263+J266+J269+J272+J275+J278+J281+J299+J300+J301+J302+J303+J304+J305+J307+J310+J313+J316+J318+J320+J322+J323+J326+J329+J332+J335+J337+J340+J341+J342+J343+J344+J345+J346+J347+J348+J349+J350+J353</f>
        <v>0</v>
      </c>
      <c r="K362" s="48">
        <f>L362/I362</f>
        <v>69.231999999999999</v>
      </c>
      <c r="L362" s="48">
        <f>L260+L263+L266+L269+L272+L275+L278+L281+L299+L300+L301+L302+L303+L304+L305+L307+L310+L313+L316+L318+L320+L322+L323+L326+L329+L332+L335+L337+L340+L341+L342+L343+L344+L345+L346+L347+L348+L349+L350+L353</f>
        <v>9000.16</v>
      </c>
      <c r="M362" s="48">
        <f>M260+M263+M266+M269+M272+M275+M278+M281+M299+M300+M301+M302+M303+M304+M305+M307+M310+M313+M316+M318+M320+M322+M323+M326+M329+M332+M335+M337+M340+M341+M342+M343+M344+M345+M346+M347+M348+M349+M350+M353</f>
        <v>539</v>
      </c>
      <c r="N362" s="48">
        <f>O362/M362</f>
        <v>90.260899814471244</v>
      </c>
      <c r="O362" s="48">
        <f>O260+O263+O266+O269+O272+O275+O278+O281+O299+O300+O301+O302+O303+O304+O305+O307+O310+O313+O316+O318+O320+O322+O323+O326+O329+O332+O335+O337+O340+O341+O342+O343+O344+O345+O346+O347+O348+O349+O350+O353</f>
        <v>48650.625</v>
      </c>
      <c r="P362" s="48">
        <f>P260+P263+P266+P269+P272+P275+P278+P281+P299+P300+P301+P302+P303+P304+P305+P307+P310+P313+P316+P318+P320+P322+P323+P326+P329+P332+P335+P337+P340+P341+P342+P343+P344+P345+P346+P347+P348+P349+P350+P353</f>
        <v>172</v>
      </c>
      <c r="Q362" s="48">
        <f>R362/P362</f>
        <v>77.773604651162799</v>
      </c>
      <c r="R362" s="48">
        <f>R260+R263+R266+R269+R272+R275+R278+R281+R299+R300+R301+R302+R303+R304+R305+R307+R310+R313+R316+R318+R320+R322+R323+R326+R329+R332+R335+R337+R340+R341+R342+R343+R344+R345+R346+R347+R348+R349+R350+R353</f>
        <v>13377.060000000001</v>
      </c>
      <c r="S362" s="48">
        <f>S260+S263+S266+S269+S272+S275+S278+S281+S299+S300+S301+S302+S303+S304+S305+S307+S310+S313+S316+S318+S320+S322+S323+S326+S329+S332+S335+S337+S340+S341+S342+S343+S344+S345+S346+S347+S348+S349+S350+S353</f>
        <v>0</v>
      </c>
      <c r="T362" s="48" t="e">
        <f>U362/S362</f>
        <v>#DIV/0!</v>
      </c>
      <c r="U362" s="48">
        <f>U260+U263+U266+U269+U272+U275+U278+U281+U299+U300+U301+U302+U303+U304+U305+U307+U310+U313+U316+U318+U320+U322+U323+U326+U329+U332+U335+U337+U340+U341+U342+U343+U344+U345+U346+U347+U348+U349+U350+U353</f>
        <v>0</v>
      </c>
      <c r="V362" s="48">
        <f t="shared" ref="V362:V368" si="83">E362+I362+M362+P362+S362</f>
        <v>1816</v>
      </c>
      <c r="W362" s="48">
        <f>W260+W263+W266+W269+W272+W275+W278+W281+W299+W300+W301+W302+W303+W304+W305+W307+W310+W313+W316+W318+W320+W322+W323+W326+W329+W332+W335+W337+W340+W341+W342+W343+W344+W345+W346+W347+W348+W349+W350+W353</f>
        <v>0</v>
      </c>
      <c r="X362" s="48">
        <f t="shared" ref="X362:X371" si="84">(H362+L362+O362+R362+U362)/V362</f>
        <v>84.034947687224673</v>
      </c>
      <c r="Y362" s="48">
        <f>Y260+Y263+Y266+Y269+Y272+Y275+Y278+Y281+Y299+Y300+Y301+Y302+Y303+Y304+Y305+Y307+Y310+Y313+Y316+Y318+Y320+Y322+Y323+Y326+Y329+Y332+Y335+Y337+Y340+Y341+Y342+Y343+Y344+Y345+Y346+Y347+Y348+Y349+Y350+Y353</f>
        <v>266</v>
      </c>
    </row>
    <row r="363" spans="1:25" x14ac:dyDescent="0.25">
      <c r="A363" s="18" t="s">
        <v>55</v>
      </c>
      <c r="B363" s="48">
        <f>B281+B299+B303+B305+B318+B343+B302</f>
        <v>717</v>
      </c>
      <c r="C363" s="48">
        <f>C281+C299+C303+C305+C318+C343+C302</f>
        <v>715.5</v>
      </c>
      <c r="D363" s="48">
        <f t="shared" si="81"/>
        <v>1.5</v>
      </c>
      <c r="E363" s="48">
        <f>E281+E299+E303+E305+E318+E343+E302</f>
        <v>437</v>
      </c>
      <c r="F363" s="48">
        <f>F281+F299+F303+F305+F318+F343+F302</f>
        <v>0</v>
      </c>
      <c r="G363" s="48">
        <f t="shared" ref="G363:G371" si="85">H363/E363</f>
        <v>92.944805491990834</v>
      </c>
      <c r="H363" s="48">
        <f>H281+H299+H303+H305+H318+H343+H302</f>
        <v>40616.879999999997</v>
      </c>
      <c r="I363" s="48">
        <f>I281+I299+I303+I305+I318+I343+I302</f>
        <v>0</v>
      </c>
      <c r="J363" s="48">
        <f>J281+J299+J303+J305+J318+J343+J302</f>
        <v>0</v>
      </c>
      <c r="K363" s="48" t="e">
        <f t="shared" ref="K363:K371" si="86">L363/I363</f>
        <v>#DIV/0!</v>
      </c>
      <c r="L363" s="48">
        <f>L281+L299+L303+L305+L318+L343+L302</f>
        <v>0</v>
      </c>
      <c r="M363" s="48">
        <f>M281+M299+M303+M305+M318+M343+M302</f>
        <v>278.5</v>
      </c>
      <c r="N363" s="48">
        <f t="shared" ref="N363:N370" si="87">O363/M363</f>
        <v>93.78</v>
      </c>
      <c r="O363" s="48">
        <f>O281+O299+O303+O305+O318+O343+O302</f>
        <v>26117.73</v>
      </c>
      <c r="P363" s="48">
        <f>P281+P299+P303+P305+P318+P343+P302</f>
        <v>0</v>
      </c>
      <c r="Q363" s="48" t="e">
        <f t="shared" ref="Q363:Q371" si="88">R363/P363</f>
        <v>#DIV/0!</v>
      </c>
      <c r="R363" s="48">
        <f>R281+R299+R303+R305+R318+R343+R302</f>
        <v>0</v>
      </c>
      <c r="S363" s="48">
        <f>S281+S299+S303+S305+S318+S343+S302</f>
        <v>0</v>
      </c>
      <c r="T363" s="48" t="e">
        <f t="shared" ref="T363:T371" si="89">U363/S363</f>
        <v>#DIV/0!</v>
      </c>
      <c r="U363" s="48">
        <f>U281+U299+U303+U305+U318+U343+U302</f>
        <v>0</v>
      </c>
      <c r="V363" s="48">
        <f t="shared" si="83"/>
        <v>715.5</v>
      </c>
      <c r="W363" s="48">
        <f>W281+W299+W303+W305+W318+W343+W302</f>
        <v>0</v>
      </c>
      <c r="X363" s="48">
        <f t="shared" si="84"/>
        <v>93.269895178197061</v>
      </c>
      <c r="Y363" s="48">
        <f>Y281+Y299+Y303+Y305+Y318+Y343+Y302</f>
        <v>0</v>
      </c>
    </row>
    <row r="364" spans="1:25" x14ac:dyDescent="0.25">
      <c r="A364" s="28" t="s">
        <v>141</v>
      </c>
      <c r="B364" s="48">
        <f>B261+B264+B267+B270+B273+B276+B279+B306+B308+B311+B314+B317+B319+B321+B324+B327+B330+B333+B336+B338+B339+B351</f>
        <v>582.4</v>
      </c>
      <c r="C364" s="48">
        <f>C261+C264+C267+C270+C273+C276+C279+C306+C308+C311+C314+C317+C319+C321+C324+C327+C330+C333+C336+C338+C339+C351</f>
        <v>402.4</v>
      </c>
      <c r="D364" s="48">
        <f t="shared" si="81"/>
        <v>180</v>
      </c>
      <c r="E364" s="48">
        <f>E261+E264+E267+E270+E273+E276+E279+E308+E311+E314+E317+E319+E321+E324+E327+E330+E333+E336+E338+E339+E351</f>
        <v>382.4</v>
      </c>
      <c r="F364" s="48">
        <f>F261+F264+F267+F270+F273+F276+F279+F308+F311+F314+F317+F319+F321+F324+F327+F330+F333+F336+F338+F339+F351</f>
        <v>0</v>
      </c>
      <c r="G364" s="48">
        <f t="shared" si="85"/>
        <v>84.641480125523017</v>
      </c>
      <c r="H364" s="48">
        <f>H261+H264+H267+H270+H273+H276+H279+H308+H311+H314+H317+H319+H321+H324+H327+H330+H333+H336+H338+H339+H351</f>
        <v>32366.902000000002</v>
      </c>
      <c r="I364" s="48">
        <f>I261+I264+I267+I270+I273+I276+I279+I308+I311+I314+I317+I319+I321+I324+I327+I330+I333+I336+I338+I339+I351</f>
        <v>9</v>
      </c>
      <c r="J364" s="48">
        <f>J261+J264+J267+J270+J273+J276+J279+J308+J311+J314+J317+J319+J321+J324+J327+J330+J333+J336+J338+J339+J351</f>
        <v>0</v>
      </c>
      <c r="K364" s="48">
        <f t="shared" si="86"/>
        <v>77.42</v>
      </c>
      <c r="L364" s="48">
        <f>L261+L264+L267+L270+L273+L276+L279+L308+L311+L314+L317+L319+L321+L324+L327+L330+L333+L336+L338+L339+L351</f>
        <v>696.78</v>
      </c>
      <c r="M364" s="48">
        <f>M261+M264+M267+M270+M273+M276+M279+M308+M311+M314+M317+M319+M321+M324+M327+M330+M333+M336+M338+M339+M351</f>
        <v>11</v>
      </c>
      <c r="N364" s="48">
        <f t="shared" si="87"/>
        <v>92.78</v>
      </c>
      <c r="O364" s="48">
        <f>O261+O264+O267+O270+O273+O276+O279+O308+O311+O314+O317+O319+O321+O324+O327+O330+O333+O336+O338+O339+O351</f>
        <v>1020.58</v>
      </c>
      <c r="P364" s="48">
        <f>P261+P264+P267+P270+P273+P276+P279+P308+P311+P314+P317+P319+P321+P324+P327+P330+P333+P336+P338+P339+P351</f>
        <v>0</v>
      </c>
      <c r="Q364" s="48" t="e">
        <f t="shared" si="88"/>
        <v>#DIV/0!</v>
      </c>
      <c r="R364" s="48">
        <f>R261+R264+R267+R270+R273+R276+R279+R308+R311+R314+R317+R319+R321+R324+R327+R330+R333+R336+R338+R339+R351</f>
        <v>0</v>
      </c>
      <c r="S364" s="48">
        <f>S261+S264+S267+S270+S273+S276+S279+S308+S311+S314+S317+S319+S321+S324+S327+S330+S333+S336+S338+S339+S351</f>
        <v>0</v>
      </c>
      <c r="T364" s="48" t="e">
        <f t="shared" si="89"/>
        <v>#DIV/0!</v>
      </c>
      <c r="U364" s="48">
        <f>U261+U264+U267+U270+U273+U276+U279+U308+U311+U314+U317+U319+U321+U324+U327+U330+U333+U336+U338+U339+U351</f>
        <v>0</v>
      </c>
      <c r="V364" s="48">
        <f t="shared" si="83"/>
        <v>402.4</v>
      </c>
      <c r="W364" s="48">
        <f>W261+W264+W267+W270+W273+W276+W279+W308+W311+W314+W317+W319+W321+W324+W327+W330+W333+W336+W338+W339+W351</f>
        <v>0</v>
      </c>
      <c r="X364" s="48">
        <f t="shared" si="84"/>
        <v>84.702440357852893</v>
      </c>
      <c r="Y364" s="48">
        <f>Y261+Y264+Y267+Y270+Y273+Y276+Y279+Y308+Y311+Y314+Y317+Y319+Y321+Y324+Y327+Y330+Y333+Y336+Y338+Y339+Y351</f>
        <v>28</v>
      </c>
    </row>
    <row r="365" spans="1:25" x14ac:dyDescent="0.25">
      <c r="A365" s="18" t="s">
        <v>142</v>
      </c>
      <c r="B365" s="48">
        <f>B319</f>
        <v>0</v>
      </c>
      <c r="C365" s="48">
        <f>C319</f>
        <v>0</v>
      </c>
      <c r="D365" s="48">
        <f t="shared" si="81"/>
        <v>0</v>
      </c>
      <c r="E365" s="48">
        <f>E319</f>
        <v>0</v>
      </c>
      <c r="F365" s="48">
        <f>F319</f>
        <v>0</v>
      </c>
      <c r="G365" s="48" t="e">
        <f t="shared" si="85"/>
        <v>#DIV/0!</v>
      </c>
      <c r="H365" s="48">
        <f>H319</f>
        <v>0</v>
      </c>
      <c r="I365" s="48">
        <f>I319</f>
        <v>0</v>
      </c>
      <c r="J365" s="48">
        <f>J319</f>
        <v>0</v>
      </c>
      <c r="K365" s="48" t="e">
        <f t="shared" si="86"/>
        <v>#DIV/0!</v>
      </c>
      <c r="L365" s="48">
        <f>L319</f>
        <v>0</v>
      </c>
      <c r="M365" s="48">
        <f>M319</f>
        <v>0</v>
      </c>
      <c r="N365" s="48" t="e">
        <f t="shared" si="87"/>
        <v>#DIV/0!</v>
      </c>
      <c r="O365" s="48">
        <f>O319</f>
        <v>0</v>
      </c>
      <c r="P365" s="48">
        <f>P319</f>
        <v>0</v>
      </c>
      <c r="Q365" s="48" t="e">
        <f t="shared" si="88"/>
        <v>#DIV/0!</v>
      </c>
      <c r="R365" s="48">
        <f>R319</f>
        <v>0</v>
      </c>
      <c r="S365" s="48">
        <f>S319</f>
        <v>0</v>
      </c>
      <c r="T365" s="48" t="e">
        <f t="shared" si="89"/>
        <v>#DIV/0!</v>
      </c>
      <c r="U365" s="48">
        <f>U319</f>
        <v>0</v>
      </c>
      <c r="V365" s="48">
        <f t="shared" si="83"/>
        <v>0</v>
      </c>
      <c r="W365" s="48">
        <f>W319</f>
        <v>0</v>
      </c>
      <c r="X365" s="48" t="e">
        <f t="shared" si="84"/>
        <v>#DIV/0!</v>
      </c>
      <c r="Y365" s="48">
        <f>Y319</f>
        <v>0</v>
      </c>
    </row>
    <row r="366" spans="1:25" x14ac:dyDescent="0.25">
      <c r="A366" s="28" t="s">
        <v>143</v>
      </c>
      <c r="B366" s="48">
        <f>B262+B265+B268+B271+B274+B280+B277+B309+B312+B315+B328+B331+B334</f>
        <v>0</v>
      </c>
      <c r="C366" s="48">
        <f>C262+C265+C268+C271+C274+C280+C277+C309+C312+C315+C328+C331+C334</f>
        <v>0</v>
      </c>
      <c r="D366" s="48">
        <f t="shared" si="81"/>
        <v>0</v>
      </c>
      <c r="E366" s="48">
        <f>E262+E265+E268+E271+E274+E280+E277+E309+E312+E315+E328+E331+E334</f>
        <v>0</v>
      </c>
      <c r="F366" s="48">
        <f>F262+F265+F268+F271+F274+F280+F277+F309+F312+F315+F328+F331+F334</f>
        <v>0</v>
      </c>
      <c r="G366" s="48" t="e">
        <f t="shared" si="85"/>
        <v>#DIV/0!</v>
      </c>
      <c r="H366" s="48"/>
      <c r="I366" s="48">
        <f>I262+I265+I268+I271+I274+I280+I277+I309+I312+I315+I328+I331+I334</f>
        <v>0</v>
      </c>
      <c r="J366" s="48">
        <f>J262+J265+J268+J271+J274+J280+J277+J309+J312+J315+J328+J331+J334</f>
        <v>0</v>
      </c>
      <c r="K366" s="48" t="e">
        <f t="shared" si="86"/>
        <v>#DIV/0!</v>
      </c>
      <c r="L366" s="48"/>
      <c r="M366" s="48">
        <f>M262+M265+M268+M271+M274+M280+M277+M309+M312+M315+M328+M331+M334</f>
        <v>0</v>
      </c>
      <c r="N366" s="48" t="e">
        <f t="shared" si="87"/>
        <v>#DIV/0!</v>
      </c>
      <c r="O366" s="48"/>
      <c r="P366" s="48">
        <f>P262+P265+P268+P271+P274+P280+P277+P309+P312+P315+P328+P331+P334</f>
        <v>0</v>
      </c>
      <c r="Q366" s="48" t="e">
        <f t="shared" si="88"/>
        <v>#DIV/0!</v>
      </c>
      <c r="R366" s="48"/>
      <c r="S366" s="48">
        <f>S262+S265+S268+S271+S274+S280+S277+S309+S312+S315+S328+S331+S334</f>
        <v>0</v>
      </c>
      <c r="T366" s="48" t="e">
        <f t="shared" si="89"/>
        <v>#DIV/0!</v>
      </c>
      <c r="U366" s="48">
        <f>U262+U265+U268+U271+U274+U280+U277+U309+U312+U315+U328+U331+U334</f>
        <v>0</v>
      </c>
      <c r="V366" s="48">
        <f t="shared" si="83"/>
        <v>0</v>
      </c>
      <c r="W366" s="48">
        <f>W262+W265+W268+W271+W274+W280+W277+W309+W312+W315+W328+W331+W334</f>
        <v>0</v>
      </c>
      <c r="X366" s="48" t="e">
        <f t="shared" si="84"/>
        <v>#DIV/0!</v>
      </c>
      <c r="Y366" s="48">
        <f>Y262+Y265+Y268+Y271+Y274+Y280+Y277+Y309+Y312+Y315+Y328+Y331+Y334</f>
        <v>0</v>
      </c>
    </row>
    <row r="367" spans="1:25" x14ac:dyDescent="0.25">
      <c r="A367" s="18" t="s">
        <v>140</v>
      </c>
      <c r="B367" s="48"/>
      <c r="C367" s="48"/>
      <c r="D367" s="48">
        <f t="shared" si="81"/>
        <v>0</v>
      </c>
      <c r="E367" s="48"/>
      <c r="F367" s="48"/>
      <c r="G367" s="48" t="e">
        <f t="shared" si="85"/>
        <v>#DIV/0!</v>
      </c>
      <c r="H367" s="48"/>
      <c r="I367" s="48"/>
      <c r="J367" s="48"/>
      <c r="K367" s="48" t="e">
        <f t="shared" si="86"/>
        <v>#DIV/0!</v>
      </c>
      <c r="L367" s="48"/>
      <c r="M367" s="48"/>
      <c r="N367" s="48" t="e">
        <f t="shared" si="87"/>
        <v>#DIV/0!</v>
      </c>
      <c r="O367" s="48"/>
      <c r="P367" s="48"/>
      <c r="Q367" s="48" t="e">
        <f t="shared" si="88"/>
        <v>#DIV/0!</v>
      </c>
      <c r="R367" s="48"/>
      <c r="S367" s="48"/>
      <c r="T367" s="48" t="e">
        <f t="shared" si="89"/>
        <v>#DIV/0!</v>
      </c>
      <c r="U367" s="48"/>
      <c r="V367" s="48">
        <f t="shared" si="83"/>
        <v>0</v>
      </c>
      <c r="W367" s="48"/>
      <c r="X367" s="48" t="e">
        <f t="shared" si="84"/>
        <v>#DIV/0!</v>
      </c>
      <c r="Y367" s="48"/>
    </row>
    <row r="368" spans="1:25" x14ac:dyDescent="0.25">
      <c r="A368" s="28" t="s">
        <v>137</v>
      </c>
      <c r="B368" s="48">
        <f>B352</f>
        <v>0</v>
      </c>
      <c r="C368" s="48">
        <f>C352</f>
        <v>0</v>
      </c>
      <c r="D368" s="48">
        <f t="shared" si="81"/>
        <v>0</v>
      </c>
      <c r="E368" s="48">
        <f>E352</f>
        <v>0</v>
      </c>
      <c r="F368" s="48">
        <f>F352</f>
        <v>0</v>
      </c>
      <c r="G368" s="48" t="e">
        <f t="shared" si="85"/>
        <v>#DIV/0!</v>
      </c>
      <c r="H368" s="48">
        <f>H352</f>
        <v>0</v>
      </c>
      <c r="I368" s="48">
        <f>I352</f>
        <v>0</v>
      </c>
      <c r="J368" s="48">
        <f>J352</f>
        <v>0</v>
      </c>
      <c r="K368" s="48" t="e">
        <f t="shared" si="86"/>
        <v>#DIV/0!</v>
      </c>
      <c r="L368" s="48">
        <f>L352</f>
        <v>0</v>
      </c>
      <c r="M368" s="48">
        <f>M352</f>
        <v>0</v>
      </c>
      <c r="N368" s="48" t="e">
        <f t="shared" si="87"/>
        <v>#DIV/0!</v>
      </c>
      <c r="O368" s="48">
        <f>O352</f>
        <v>0</v>
      </c>
      <c r="P368" s="48">
        <f>P352</f>
        <v>0</v>
      </c>
      <c r="Q368" s="48" t="e">
        <f t="shared" si="88"/>
        <v>#DIV/0!</v>
      </c>
      <c r="R368" s="48">
        <f>R352</f>
        <v>0</v>
      </c>
      <c r="S368" s="48">
        <f>S352</f>
        <v>0</v>
      </c>
      <c r="T368" s="48" t="e">
        <f t="shared" si="89"/>
        <v>#DIV/0!</v>
      </c>
      <c r="U368" s="48">
        <f>U352</f>
        <v>0</v>
      </c>
      <c r="V368" s="48">
        <f t="shared" si="83"/>
        <v>0</v>
      </c>
      <c r="W368" s="48">
        <f>W352</f>
        <v>0</v>
      </c>
      <c r="X368" s="48" t="e">
        <f t="shared" si="84"/>
        <v>#DIV/0!</v>
      </c>
      <c r="Y368" s="48">
        <f>Y352</f>
        <v>0</v>
      </c>
    </row>
    <row r="369" spans="1:25" x14ac:dyDescent="0.25">
      <c r="A369" s="30" t="s">
        <v>138</v>
      </c>
      <c r="B369" s="50">
        <f>B356</f>
        <v>0</v>
      </c>
      <c r="C369" s="50">
        <f>C356</f>
        <v>0</v>
      </c>
      <c r="D369" s="50">
        <f t="shared" si="81"/>
        <v>0</v>
      </c>
      <c r="E369" s="50">
        <f>E356</f>
        <v>0</v>
      </c>
      <c r="F369" s="50">
        <f>F356</f>
        <v>0</v>
      </c>
      <c r="G369" s="50" t="e">
        <f t="shared" si="85"/>
        <v>#DIV/0!</v>
      </c>
      <c r="H369" s="50">
        <f>H356</f>
        <v>0</v>
      </c>
      <c r="I369" s="50">
        <f>I356</f>
        <v>0</v>
      </c>
      <c r="J369" s="50">
        <f>J356</f>
        <v>0</v>
      </c>
      <c r="K369" s="50" t="e">
        <f t="shared" si="86"/>
        <v>#DIV/0!</v>
      </c>
      <c r="L369" s="50">
        <f>L356</f>
        <v>0</v>
      </c>
      <c r="M369" s="50">
        <f>M356</f>
        <v>0</v>
      </c>
      <c r="N369" s="50" t="e">
        <f t="shared" si="87"/>
        <v>#DIV/0!</v>
      </c>
      <c r="O369" s="50">
        <f>O356</f>
        <v>0</v>
      </c>
      <c r="P369" s="50">
        <f>P356</f>
        <v>0</v>
      </c>
      <c r="Q369" s="50" t="e">
        <f t="shared" si="88"/>
        <v>#DIV/0!</v>
      </c>
      <c r="R369" s="50">
        <f>R356</f>
        <v>0</v>
      </c>
      <c r="S369" s="50">
        <f>S356</f>
        <v>0</v>
      </c>
      <c r="T369" s="50" t="e">
        <f t="shared" si="89"/>
        <v>#DIV/0!</v>
      </c>
      <c r="U369" s="50">
        <f>U356</f>
        <v>0</v>
      </c>
      <c r="V369" s="48">
        <f>E369+I369+M369+P369+S369</f>
        <v>0</v>
      </c>
      <c r="W369" s="50">
        <f>W356</f>
        <v>0</v>
      </c>
      <c r="X369" s="50" t="e">
        <f t="shared" si="84"/>
        <v>#DIV/0!</v>
      </c>
      <c r="Y369" s="50">
        <f>Y356</f>
        <v>0</v>
      </c>
    </row>
    <row r="370" spans="1:25" x14ac:dyDescent="0.25">
      <c r="A370" s="37" t="s">
        <v>144</v>
      </c>
      <c r="B370" s="61">
        <f>B362+B364+B366+B368+B369</f>
        <v>2429.4</v>
      </c>
      <c r="C370" s="61">
        <f>C362+C364+C366+C368+C369</f>
        <v>2218.4</v>
      </c>
      <c r="D370" s="67">
        <f t="shared" si="81"/>
        <v>211</v>
      </c>
      <c r="E370" s="61">
        <f>E362+E364+E366+E368+E369</f>
        <v>1357.4</v>
      </c>
      <c r="F370" s="61">
        <f>F362+F364+F366+F368+F369</f>
        <v>0</v>
      </c>
      <c r="G370" s="67">
        <f t="shared" si="85"/>
        <v>83.944689848239278</v>
      </c>
      <c r="H370" s="61">
        <f>H362+H364+H366+H368+H369</f>
        <v>113946.522</v>
      </c>
      <c r="I370" s="61">
        <f>I362+I364+I366+I368+I369</f>
        <v>139</v>
      </c>
      <c r="J370" s="61">
        <f>J362+J364+J366+J368+J369</f>
        <v>0</v>
      </c>
      <c r="K370" s="67">
        <f t="shared" si="86"/>
        <v>69.762158273381303</v>
      </c>
      <c r="L370" s="61">
        <f>L362+L364+L366+L368+L369</f>
        <v>9696.94</v>
      </c>
      <c r="M370" s="61">
        <f>M362+M364+M366+M368+M369</f>
        <v>550</v>
      </c>
      <c r="N370" s="67">
        <f t="shared" si="87"/>
        <v>90.311281818181826</v>
      </c>
      <c r="O370" s="61">
        <f>O362+O364+O366+O368+O369</f>
        <v>49671.205000000002</v>
      </c>
      <c r="P370" s="61">
        <f>P362+P364+P366+P368+P369</f>
        <v>172</v>
      </c>
      <c r="Q370" s="67">
        <f t="shared" si="88"/>
        <v>77.773604651162799</v>
      </c>
      <c r="R370" s="61">
        <f>R362+R364+R366+R368+R369</f>
        <v>13377.060000000001</v>
      </c>
      <c r="S370" s="61">
        <f>S362+S364+S366+S368+S369</f>
        <v>0</v>
      </c>
      <c r="T370" s="67" t="e">
        <f t="shared" si="89"/>
        <v>#DIV/0!</v>
      </c>
      <c r="U370" s="61">
        <f>U362+U364+U366+U368+U369</f>
        <v>0</v>
      </c>
      <c r="V370" s="67">
        <f>E370+I370+M370+P370+S370</f>
        <v>2218.4</v>
      </c>
      <c r="W370" s="61">
        <f>W362+W364+W366+W368+W369</f>
        <v>0</v>
      </c>
      <c r="X370" s="67">
        <f t="shared" si="84"/>
        <v>84.15602551388389</v>
      </c>
      <c r="Y370" s="61">
        <f>Y362+Y364+Y366+Y368+Y369</f>
        <v>294</v>
      </c>
    </row>
    <row r="371" spans="1:25" s="6" customFormat="1" x14ac:dyDescent="0.25">
      <c r="A371" s="42" t="s">
        <v>145</v>
      </c>
      <c r="B371" s="62">
        <f>B370+B258</f>
        <v>2876.4</v>
      </c>
      <c r="C371" s="62">
        <f>C370+C258</f>
        <v>2623.4</v>
      </c>
      <c r="D371" s="68">
        <f t="shared" si="81"/>
        <v>253</v>
      </c>
      <c r="E371" s="62">
        <f>E370+E258</f>
        <v>1419.4</v>
      </c>
      <c r="F371" s="62">
        <f>F370+F258</f>
        <v>0</v>
      </c>
      <c r="G371" s="68">
        <f t="shared" si="85"/>
        <v>82.818882626461885</v>
      </c>
      <c r="H371" s="62">
        <f>H370+H258</f>
        <v>117553.122</v>
      </c>
      <c r="I371" s="62">
        <f>I370+I258</f>
        <v>462</v>
      </c>
      <c r="J371" s="62">
        <f>J370+J258</f>
        <v>0</v>
      </c>
      <c r="K371" s="68">
        <f t="shared" si="86"/>
        <v>70.148961038961033</v>
      </c>
      <c r="L371" s="62">
        <f>L370+L258</f>
        <v>32408.82</v>
      </c>
      <c r="M371" s="62">
        <f>M370+M258</f>
        <v>550</v>
      </c>
      <c r="N371" s="62">
        <f>O371/M371</f>
        <v>90.311281818181826</v>
      </c>
      <c r="O371" s="62">
        <f>O370+O258</f>
        <v>49671.205000000002</v>
      </c>
      <c r="P371" s="62">
        <f>P370+P258</f>
        <v>192</v>
      </c>
      <c r="Q371" s="68">
        <f t="shared" si="88"/>
        <v>75.172187500000007</v>
      </c>
      <c r="R371" s="62">
        <f>R370+R258</f>
        <v>14433.060000000001</v>
      </c>
      <c r="S371" s="62">
        <f>S370+S258</f>
        <v>0</v>
      </c>
      <c r="T371" s="68" t="e">
        <f t="shared" si="89"/>
        <v>#DIV/0!</v>
      </c>
      <c r="U371" s="62">
        <f>U370+U258</f>
        <v>0</v>
      </c>
      <c r="V371" s="68">
        <f>E371+I371+M371+P371+S371</f>
        <v>2623.4</v>
      </c>
      <c r="W371" s="62">
        <f>W370+W258</f>
        <v>0</v>
      </c>
      <c r="X371" s="68">
        <f t="shared" si="84"/>
        <v>81.5987676297934</v>
      </c>
      <c r="Y371" s="62">
        <f>Y370+Y258</f>
        <v>624</v>
      </c>
    </row>
    <row r="372" spans="1:25" s="6" customFormat="1" x14ac:dyDescent="0.25">
      <c r="D372" s="59"/>
      <c r="H372" s="59"/>
      <c r="L372" s="59"/>
      <c r="O372" s="59"/>
      <c r="R372" s="59"/>
      <c r="U372" s="59"/>
    </row>
    <row r="373" spans="1:25" s="6" customFormat="1" x14ac:dyDescent="0.25">
      <c r="D373" s="59"/>
      <c r="H373" s="59"/>
      <c r="L373" s="59"/>
      <c r="O373" s="59"/>
      <c r="R373" s="59"/>
      <c r="U373" s="59"/>
    </row>
    <row r="374" spans="1:25" s="6" customFormat="1" x14ac:dyDescent="0.25">
      <c r="D374" s="59"/>
      <c r="H374" s="59"/>
      <c r="L374" s="59"/>
      <c r="O374" s="59"/>
      <c r="R374" s="59"/>
      <c r="U374" s="59"/>
    </row>
    <row r="376" spans="1:25" x14ac:dyDescent="0.25">
      <c r="A376" s="425" t="s">
        <v>183</v>
      </c>
      <c r="B376" s="5" t="s">
        <v>0</v>
      </c>
      <c r="C376" s="5"/>
      <c r="D376" s="53"/>
      <c r="E376" s="428" t="s">
        <v>174</v>
      </c>
      <c r="F376" s="429"/>
      <c r="G376" s="429"/>
      <c r="H376" s="429"/>
      <c r="I376" s="429"/>
      <c r="J376" s="429"/>
      <c r="K376" s="429"/>
      <c r="L376" s="429"/>
      <c r="M376" s="429"/>
      <c r="N376" s="429"/>
      <c r="O376" s="429"/>
      <c r="P376" s="429"/>
      <c r="Q376" s="429"/>
      <c r="R376" s="429"/>
      <c r="S376" s="429"/>
      <c r="T376" s="429"/>
      <c r="U376" s="429"/>
      <c r="V376" s="429"/>
      <c r="W376" s="429"/>
      <c r="X376" s="429"/>
      <c r="Y376" s="429"/>
    </row>
    <row r="377" spans="1:25" ht="15" customHeight="1" x14ac:dyDescent="0.25">
      <c r="A377" s="426"/>
      <c r="B377" s="428" t="s">
        <v>166</v>
      </c>
      <c r="C377" s="430"/>
      <c r="D377" s="430"/>
      <c r="E377" s="428" t="s">
        <v>171</v>
      </c>
      <c r="F377" s="430"/>
      <c r="G377" s="430"/>
      <c r="H377" s="430"/>
      <c r="I377" s="5" t="s">
        <v>170</v>
      </c>
      <c r="J377" s="5"/>
      <c r="K377" s="5"/>
      <c r="L377" s="53"/>
      <c r="M377" s="5" t="s">
        <v>175</v>
      </c>
      <c r="N377" s="5"/>
      <c r="O377" s="53"/>
      <c r="P377" s="428" t="s">
        <v>176</v>
      </c>
      <c r="Q377" s="431"/>
      <c r="R377" s="431"/>
      <c r="S377" s="432" t="s">
        <v>177</v>
      </c>
      <c r="T377" s="432"/>
      <c r="U377" s="432"/>
      <c r="V377" s="5" t="s">
        <v>1</v>
      </c>
      <c r="W377" s="5"/>
      <c r="X377" s="5"/>
      <c r="Y377" s="7"/>
    </row>
    <row r="378" spans="1:25" ht="15" customHeight="1" x14ac:dyDescent="0.25">
      <c r="A378" s="427"/>
      <c r="B378" s="433" t="s">
        <v>3</v>
      </c>
      <c r="C378" s="435" t="s">
        <v>167</v>
      </c>
      <c r="D378" s="436" t="s">
        <v>4</v>
      </c>
      <c r="E378" s="438" t="s">
        <v>5</v>
      </c>
      <c r="F378" s="429"/>
      <c r="G378" s="439" t="s">
        <v>6</v>
      </c>
      <c r="H378" s="441" t="s">
        <v>173</v>
      </c>
      <c r="I378" s="428" t="s">
        <v>5</v>
      </c>
      <c r="J378" s="428"/>
      <c r="K378" s="439" t="s">
        <v>6</v>
      </c>
      <c r="L378" s="441" t="s">
        <v>173</v>
      </c>
      <c r="M378" s="433" t="s">
        <v>5</v>
      </c>
      <c r="N378" s="439" t="s">
        <v>6</v>
      </c>
      <c r="O378" s="441" t="s">
        <v>173</v>
      </c>
      <c r="P378" s="433" t="s">
        <v>5</v>
      </c>
      <c r="Q378" s="439" t="s">
        <v>6</v>
      </c>
      <c r="R378" s="446" t="s">
        <v>173</v>
      </c>
      <c r="S378" s="433" t="s">
        <v>5</v>
      </c>
      <c r="T378" s="439" t="s">
        <v>6</v>
      </c>
      <c r="U378" s="446" t="s">
        <v>173</v>
      </c>
      <c r="V378" s="433" t="s">
        <v>5</v>
      </c>
      <c r="W378" s="434"/>
      <c r="X378" s="439" t="s">
        <v>6</v>
      </c>
      <c r="Y378" s="8"/>
    </row>
    <row r="379" spans="1:25" ht="90" x14ac:dyDescent="0.25">
      <c r="A379" s="8" t="s">
        <v>2</v>
      </c>
      <c r="B379" s="434"/>
      <c r="C379" s="434"/>
      <c r="D379" s="437"/>
      <c r="E379" s="65" t="s">
        <v>168</v>
      </c>
      <c r="F379" s="65" t="s">
        <v>169</v>
      </c>
      <c r="G379" s="440"/>
      <c r="H379" s="442"/>
      <c r="I379" s="65" t="s">
        <v>168</v>
      </c>
      <c r="J379" s="65" t="s">
        <v>172</v>
      </c>
      <c r="K379" s="440"/>
      <c r="L379" s="441"/>
      <c r="M379" s="443"/>
      <c r="N379" s="444"/>
      <c r="O379" s="442"/>
      <c r="P379" s="443"/>
      <c r="Q379" s="445"/>
      <c r="R379" s="447"/>
      <c r="S379" s="443"/>
      <c r="T379" s="445"/>
      <c r="U379" s="447"/>
      <c r="V379" s="64" t="s">
        <v>178</v>
      </c>
      <c r="W379" s="65" t="s">
        <v>179</v>
      </c>
      <c r="X379" s="448"/>
      <c r="Y379" s="8" t="s">
        <v>180</v>
      </c>
    </row>
    <row r="380" spans="1:25" x14ac:dyDescent="0.25">
      <c r="A380" s="63">
        <v>1</v>
      </c>
      <c r="B380" s="63">
        <v>2</v>
      </c>
      <c r="C380" s="63">
        <v>3</v>
      </c>
      <c r="D380" s="54">
        <v>4</v>
      </c>
      <c r="E380" s="63">
        <v>5</v>
      </c>
      <c r="F380" s="63">
        <v>6</v>
      </c>
      <c r="G380" s="63">
        <v>7</v>
      </c>
      <c r="H380" s="54"/>
      <c r="I380" s="63">
        <v>8</v>
      </c>
      <c r="J380" s="63">
        <v>9</v>
      </c>
      <c r="K380" s="63">
        <v>10</v>
      </c>
      <c r="L380" s="54"/>
      <c r="M380" s="63">
        <v>11</v>
      </c>
      <c r="N380" s="63">
        <v>12</v>
      </c>
      <c r="O380" s="54"/>
      <c r="P380" s="63">
        <v>13</v>
      </c>
      <c r="Q380" s="63">
        <v>14</v>
      </c>
      <c r="R380" s="54"/>
      <c r="S380" s="63">
        <v>15</v>
      </c>
      <c r="T380" s="63">
        <v>16</v>
      </c>
      <c r="U380" s="54"/>
      <c r="V380" s="63">
        <v>17</v>
      </c>
      <c r="W380" s="63">
        <v>18</v>
      </c>
      <c r="X380" s="63">
        <v>19</v>
      </c>
      <c r="Y380" s="63">
        <v>20</v>
      </c>
    </row>
    <row r="381" spans="1:25" x14ac:dyDescent="0.25">
      <c r="A381" s="26" t="s">
        <v>7</v>
      </c>
      <c r="B381" s="15"/>
      <c r="C381" s="15"/>
      <c r="D381" s="27">
        <f>B381-C381</f>
        <v>0</v>
      </c>
      <c r="E381" s="15"/>
      <c r="F381" s="15"/>
      <c r="G381" s="16"/>
      <c r="H381" s="27">
        <f>E381*G381</f>
        <v>0</v>
      </c>
      <c r="I381" s="15"/>
      <c r="J381" s="15"/>
      <c r="K381" s="17"/>
      <c r="L381" s="27">
        <f>I381*K381</f>
        <v>0</v>
      </c>
      <c r="M381" s="15"/>
      <c r="N381" s="16"/>
      <c r="O381" s="27">
        <f>M381*N381</f>
        <v>0</v>
      </c>
      <c r="P381" s="15"/>
      <c r="Q381" s="16"/>
      <c r="R381" s="27">
        <f>P381*Q381</f>
        <v>0</v>
      </c>
      <c r="S381" s="15"/>
      <c r="T381" s="15"/>
      <c r="U381" s="27">
        <f>S381*T381</f>
        <v>0</v>
      </c>
      <c r="V381" s="47">
        <f>E381+I381+M381+P381+S381</f>
        <v>0</v>
      </c>
      <c r="W381" s="15"/>
      <c r="X381" s="16" t="e">
        <f>(H381+L381+O381+R381+U381)/V381</f>
        <v>#DIV/0!</v>
      </c>
      <c r="Y381" s="15"/>
    </row>
    <row r="382" spans="1:25" x14ac:dyDescent="0.25">
      <c r="A382" s="18" t="s">
        <v>8</v>
      </c>
      <c r="B382" s="19"/>
      <c r="C382" s="19"/>
      <c r="D382" s="29">
        <f>B382-C382</f>
        <v>0</v>
      </c>
      <c r="E382" s="19"/>
      <c r="F382" s="19"/>
      <c r="G382" s="20"/>
      <c r="H382" s="29">
        <f t="shared" ref="H382:H432" si="90">E382*G382</f>
        <v>0</v>
      </c>
      <c r="I382" s="19"/>
      <c r="J382" s="19"/>
      <c r="K382" s="21"/>
      <c r="L382" s="29">
        <f t="shared" ref="L382:L432" si="91">I382*K382</f>
        <v>0</v>
      </c>
      <c r="M382" s="19"/>
      <c r="N382" s="20"/>
      <c r="O382" s="29">
        <f t="shared" ref="O382:O432" si="92">M382*N382</f>
        <v>0</v>
      </c>
      <c r="P382" s="19"/>
      <c r="Q382" s="20"/>
      <c r="R382" s="29">
        <f t="shared" ref="R382:R432" si="93">P382*Q382</f>
        <v>0</v>
      </c>
      <c r="S382" s="19"/>
      <c r="T382" s="19"/>
      <c r="U382" s="29">
        <f t="shared" ref="U382:U432" si="94">S382*T382</f>
        <v>0</v>
      </c>
      <c r="V382" s="48">
        <f t="shared" ref="V382:V432" si="95">E382+I382+M382+P382+S382</f>
        <v>0</v>
      </c>
      <c r="W382" s="19"/>
      <c r="X382" s="20" t="e">
        <f t="shared" ref="X382:X432" si="96">(H382+L382+O382+R382+U382)/V382</f>
        <v>#DIV/0!</v>
      </c>
      <c r="Y382" s="19"/>
    </row>
    <row r="383" spans="1:25" x14ac:dyDescent="0.25">
      <c r="A383" s="18" t="s">
        <v>9</v>
      </c>
      <c r="B383" s="19"/>
      <c r="C383" s="19"/>
      <c r="D383" s="29">
        <f t="shared" ref="D383:D446" si="97">B383-C383</f>
        <v>0</v>
      </c>
      <c r="E383" s="19"/>
      <c r="F383" s="19"/>
      <c r="G383" s="20"/>
      <c r="H383" s="29">
        <f t="shared" si="90"/>
        <v>0</v>
      </c>
      <c r="I383" s="19"/>
      <c r="J383" s="19"/>
      <c r="K383" s="21"/>
      <c r="L383" s="29">
        <f t="shared" si="91"/>
        <v>0</v>
      </c>
      <c r="M383" s="19"/>
      <c r="N383" s="20"/>
      <c r="O383" s="29">
        <f t="shared" si="92"/>
        <v>0</v>
      </c>
      <c r="P383" s="19"/>
      <c r="Q383" s="20"/>
      <c r="R383" s="29">
        <f t="shared" si="93"/>
        <v>0</v>
      </c>
      <c r="S383" s="19"/>
      <c r="T383" s="19"/>
      <c r="U383" s="29">
        <f t="shared" si="94"/>
        <v>0</v>
      </c>
      <c r="V383" s="48">
        <f t="shared" si="95"/>
        <v>0</v>
      </c>
      <c r="W383" s="19"/>
      <c r="X383" s="20" t="e">
        <f t="shared" si="96"/>
        <v>#DIV/0!</v>
      </c>
      <c r="Y383" s="19"/>
    </row>
    <row r="384" spans="1:25" x14ac:dyDescent="0.25">
      <c r="A384" s="18" t="s">
        <v>10</v>
      </c>
      <c r="B384" s="19"/>
      <c r="C384" s="19"/>
      <c r="D384" s="29">
        <f t="shared" si="97"/>
        <v>0</v>
      </c>
      <c r="E384" s="19"/>
      <c r="F384" s="19"/>
      <c r="G384" s="20"/>
      <c r="H384" s="29">
        <f t="shared" si="90"/>
        <v>0</v>
      </c>
      <c r="I384" s="19"/>
      <c r="J384" s="19"/>
      <c r="K384" s="21"/>
      <c r="L384" s="29">
        <f t="shared" si="91"/>
        <v>0</v>
      </c>
      <c r="M384" s="19"/>
      <c r="N384" s="20"/>
      <c r="O384" s="29">
        <f t="shared" si="92"/>
        <v>0</v>
      </c>
      <c r="P384" s="19"/>
      <c r="Q384" s="20"/>
      <c r="R384" s="29">
        <f t="shared" si="93"/>
        <v>0</v>
      </c>
      <c r="S384" s="19"/>
      <c r="T384" s="19"/>
      <c r="U384" s="29">
        <f t="shared" si="94"/>
        <v>0</v>
      </c>
      <c r="V384" s="48">
        <f t="shared" si="95"/>
        <v>0</v>
      </c>
      <c r="W384" s="19"/>
      <c r="X384" s="20" t="e">
        <f t="shared" si="96"/>
        <v>#DIV/0!</v>
      </c>
      <c r="Y384" s="19"/>
    </row>
    <row r="385" spans="1:25" x14ac:dyDescent="0.25">
      <c r="A385" s="28" t="s">
        <v>11</v>
      </c>
      <c r="B385" s="19"/>
      <c r="C385" s="19"/>
      <c r="D385" s="29">
        <f t="shared" si="97"/>
        <v>0</v>
      </c>
      <c r="E385" s="19"/>
      <c r="F385" s="19"/>
      <c r="G385" s="20"/>
      <c r="H385" s="29">
        <f t="shared" si="90"/>
        <v>0</v>
      </c>
      <c r="I385" s="19"/>
      <c r="J385" s="19"/>
      <c r="K385" s="21"/>
      <c r="L385" s="29">
        <f t="shared" si="91"/>
        <v>0</v>
      </c>
      <c r="M385" s="19"/>
      <c r="N385" s="20"/>
      <c r="O385" s="29">
        <f t="shared" si="92"/>
        <v>0</v>
      </c>
      <c r="P385" s="19"/>
      <c r="Q385" s="20"/>
      <c r="R385" s="29">
        <f t="shared" si="93"/>
        <v>0</v>
      </c>
      <c r="S385" s="19"/>
      <c r="T385" s="19"/>
      <c r="U385" s="29">
        <f t="shared" si="94"/>
        <v>0</v>
      </c>
      <c r="V385" s="48">
        <f t="shared" si="95"/>
        <v>0</v>
      </c>
      <c r="W385" s="19"/>
      <c r="X385" s="20" t="e">
        <f t="shared" si="96"/>
        <v>#DIV/0!</v>
      </c>
      <c r="Y385" s="19"/>
    </row>
    <row r="386" spans="1:25" x14ac:dyDescent="0.25">
      <c r="A386" s="18" t="s">
        <v>12</v>
      </c>
      <c r="B386" s="19"/>
      <c r="C386" s="19"/>
      <c r="D386" s="29">
        <f t="shared" si="97"/>
        <v>0</v>
      </c>
      <c r="E386" s="19"/>
      <c r="F386" s="19"/>
      <c r="G386" s="20"/>
      <c r="H386" s="29">
        <f t="shared" si="90"/>
        <v>0</v>
      </c>
      <c r="I386" s="19"/>
      <c r="J386" s="19"/>
      <c r="K386" s="21"/>
      <c r="L386" s="29">
        <f t="shared" si="91"/>
        <v>0</v>
      </c>
      <c r="M386" s="19"/>
      <c r="N386" s="20"/>
      <c r="O386" s="29">
        <f t="shared" si="92"/>
        <v>0</v>
      </c>
      <c r="P386" s="19"/>
      <c r="Q386" s="20"/>
      <c r="R386" s="29">
        <f t="shared" si="93"/>
        <v>0</v>
      </c>
      <c r="S386" s="19"/>
      <c r="T386" s="19"/>
      <c r="U386" s="29">
        <f t="shared" si="94"/>
        <v>0</v>
      </c>
      <c r="V386" s="48">
        <f t="shared" si="95"/>
        <v>0</v>
      </c>
      <c r="W386" s="19"/>
      <c r="X386" s="20" t="e">
        <f t="shared" si="96"/>
        <v>#DIV/0!</v>
      </c>
      <c r="Y386" s="19"/>
    </row>
    <row r="387" spans="1:25" x14ac:dyDescent="0.25">
      <c r="A387" s="18" t="s">
        <v>13</v>
      </c>
      <c r="B387" s="19"/>
      <c r="C387" s="19"/>
      <c r="D387" s="29">
        <f t="shared" si="97"/>
        <v>0</v>
      </c>
      <c r="E387" s="19"/>
      <c r="F387" s="19"/>
      <c r="G387" s="20"/>
      <c r="H387" s="29">
        <f t="shared" si="90"/>
        <v>0</v>
      </c>
      <c r="I387" s="19"/>
      <c r="J387" s="19"/>
      <c r="K387" s="21"/>
      <c r="L387" s="29">
        <f t="shared" si="91"/>
        <v>0</v>
      </c>
      <c r="M387" s="19"/>
      <c r="N387" s="20"/>
      <c r="O387" s="29">
        <f t="shared" si="92"/>
        <v>0</v>
      </c>
      <c r="P387" s="19"/>
      <c r="Q387" s="20"/>
      <c r="R387" s="29">
        <f t="shared" si="93"/>
        <v>0</v>
      </c>
      <c r="S387" s="19"/>
      <c r="T387" s="19"/>
      <c r="U387" s="29">
        <f t="shared" si="94"/>
        <v>0</v>
      </c>
      <c r="V387" s="48">
        <f t="shared" si="95"/>
        <v>0</v>
      </c>
      <c r="W387" s="19"/>
      <c r="X387" s="20" t="e">
        <f t="shared" si="96"/>
        <v>#DIV/0!</v>
      </c>
      <c r="Y387" s="19"/>
    </row>
    <row r="388" spans="1:25" x14ac:dyDescent="0.25">
      <c r="A388" s="18" t="s">
        <v>14</v>
      </c>
      <c r="B388" s="19"/>
      <c r="C388" s="19"/>
      <c r="D388" s="29">
        <f t="shared" si="97"/>
        <v>0</v>
      </c>
      <c r="E388" s="19"/>
      <c r="F388" s="19"/>
      <c r="G388" s="20"/>
      <c r="H388" s="29">
        <f t="shared" si="90"/>
        <v>0</v>
      </c>
      <c r="I388" s="19"/>
      <c r="J388" s="19"/>
      <c r="K388" s="21"/>
      <c r="L388" s="29">
        <f t="shared" si="91"/>
        <v>0</v>
      </c>
      <c r="M388" s="19"/>
      <c r="N388" s="20"/>
      <c r="O388" s="29">
        <f t="shared" si="92"/>
        <v>0</v>
      </c>
      <c r="P388" s="19"/>
      <c r="Q388" s="20"/>
      <c r="R388" s="29">
        <f t="shared" si="93"/>
        <v>0</v>
      </c>
      <c r="S388" s="19"/>
      <c r="T388" s="19"/>
      <c r="U388" s="29">
        <f t="shared" si="94"/>
        <v>0</v>
      </c>
      <c r="V388" s="48">
        <f t="shared" si="95"/>
        <v>0</v>
      </c>
      <c r="W388" s="19"/>
      <c r="X388" s="20" t="e">
        <f t="shared" si="96"/>
        <v>#DIV/0!</v>
      </c>
      <c r="Y388" s="19"/>
    </row>
    <row r="389" spans="1:25" x14ac:dyDescent="0.25">
      <c r="A389" s="28" t="s">
        <v>15</v>
      </c>
      <c r="B389" s="19"/>
      <c r="C389" s="19"/>
      <c r="D389" s="29">
        <f t="shared" si="97"/>
        <v>0</v>
      </c>
      <c r="E389" s="19"/>
      <c r="F389" s="19"/>
      <c r="G389" s="20"/>
      <c r="H389" s="29">
        <f t="shared" si="90"/>
        <v>0</v>
      </c>
      <c r="I389" s="19"/>
      <c r="J389" s="19"/>
      <c r="K389" s="21"/>
      <c r="L389" s="29">
        <f t="shared" si="91"/>
        <v>0</v>
      </c>
      <c r="M389" s="19"/>
      <c r="N389" s="20"/>
      <c r="O389" s="29">
        <f t="shared" si="92"/>
        <v>0</v>
      </c>
      <c r="P389" s="19"/>
      <c r="Q389" s="20"/>
      <c r="R389" s="29">
        <f t="shared" si="93"/>
        <v>0</v>
      </c>
      <c r="S389" s="19"/>
      <c r="T389" s="19"/>
      <c r="U389" s="29">
        <f t="shared" si="94"/>
        <v>0</v>
      </c>
      <c r="V389" s="48">
        <f t="shared" si="95"/>
        <v>0</v>
      </c>
      <c r="W389" s="19"/>
      <c r="X389" s="20" t="e">
        <f t="shared" si="96"/>
        <v>#DIV/0!</v>
      </c>
      <c r="Y389" s="19"/>
    </row>
    <row r="390" spans="1:25" x14ac:dyDescent="0.25">
      <c r="A390" s="18" t="s">
        <v>16</v>
      </c>
      <c r="B390" s="19"/>
      <c r="C390" s="19"/>
      <c r="D390" s="29">
        <f t="shared" si="97"/>
        <v>0</v>
      </c>
      <c r="E390" s="19"/>
      <c r="F390" s="19"/>
      <c r="G390" s="20"/>
      <c r="H390" s="29">
        <f t="shared" si="90"/>
        <v>0</v>
      </c>
      <c r="I390" s="19"/>
      <c r="J390" s="19"/>
      <c r="K390" s="21"/>
      <c r="L390" s="29">
        <f t="shared" si="91"/>
        <v>0</v>
      </c>
      <c r="M390" s="19"/>
      <c r="N390" s="20"/>
      <c r="O390" s="29">
        <f t="shared" si="92"/>
        <v>0</v>
      </c>
      <c r="P390" s="19"/>
      <c r="Q390" s="20"/>
      <c r="R390" s="29">
        <f t="shared" si="93"/>
        <v>0</v>
      </c>
      <c r="S390" s="19"/>
      <c r="T390" s="19"/>
      <c r="U390" s="29">
        <f t="shared" si="94"/>
        <v>0</v>
      </c>
      <c r="V390" s="48">
        <f t="shared" si="95"/>
        <v>0</v>
      </c>
      <c r="W390" s="19"/>
      <c r="X390" s="20" t="e">
        <f t="shared" si="96"/>
        <v>#DIV/0!</v>
      </c>
      <c r="Y390" s="19"/>
    </row>
    <row r="391" spans="1:25" x14ac:dyDescent="0.25">
      <c r="A391" s="18" t="s">
        <v>17</v>
      </c>
      <c r="B391" s="19"/>
      <c r="C391" s="19"/>
      <c r="D391" s="29">
        <f t="shared" si="97"/>
        <v>0</v>
      </c>
      <c r="E391" s="19"/>
      <c r="F391" s="19"/>
      <c r="G391" s="20"/>
      <c r="H391" s="29">
        <f t="shared" si="90"/>
        <v>0</v>
      </c>
      <c r="I391" s="19"/>
      <c r="J391" s="19"/>
      <c r="K391" s="21"/>
      <c r="L391" s="29">
        <f t="shared" si="91"/>
        <v>0</v>
      </c>
      <c r="M391" s="19"/>
      <c r="N391" s="20"/>
      <c r="O391" s="29">
        <f t="shared" si="92"/>
        <v>0</v>
      </c>
      <c r="P391" s="19"/>
      <c r="Q391" s="20"/>
      <c r="R391" s="29">
        <f t="shared" si="93"/>
        <v>0</v>
      </c>
      <c r="S391" s="19"/>
      <c r="T391" s="19"/>
      <c r="U391" s="29">
        <f t="shared" si="94"/>
        <v>0</v>
      </c>
      <c r="V391" s="48">
        <f t="shared" si="95"/>
        <v>0</v>
      </c>
      <c r="W391" s="19"/>
      <c r="X391" s="20" t="e">
        <f t="shared" si="96"/>
        <v>#DIV/0!</v>
      </c>
      <c r="Y391" s="19"/>
    </row>
    <row r="392" spans="1:25" x14ac:dyDescent="0.25">
      <c r="A392" s="18" t="s">
        <v>18</v>
      </c>
      <c r="B392" s="19"/>
      <c r="C392" s="19"/>
      <c r="D392" s="29">
        <f t="shared" si="97"/>
        <v>0</v>
      </c>
      <c r="E392" s="19"/>
      <c r="F392" s="19"/>
      <c r="G392" s="20"/>
      <c r="H392" s="29">
        <f t="shared" si="90"/>
        <v>0</v>
      </c>
      <c r="I392" s="19"/>
      <c r="J392" s="19"/>
      <c r="K392" s="21"/>
      <c r="L392" s="29">
        <f t="shared" si="91"/>
        <v>0</v>
      </c>
      <c r="M392" s="19"/>
      <c r="N392" s="20"/>
      <c r="O392" s="29">
        <f t="shared" si="92"/>
        <v>0</v>
      </c>
      <c r="P392" s="19"/>
      <c r="Q392" s="20"/>
      <c r="R392" s="29">
        <f t="shared" si="93"/>
        <v>0</v>
      </c>
      <c r="S392" s="19"/>
      <c r="T392" s="19"/>
      <c r="U392" s="29">
        <f t="shared" si="94"/>
        <v>0</v>
      </c>
      <c r="V392" s="48">
        <f t="shared" si="95"/>
        <v>0</v>
      </c>
      <c r="W392" s="19"/>
      <c r="X392" s="20" t="e">
        <f t="shared" si="96"/>
        <v>#DIV/0!</v>
      </c>
      <c r="Y392" s="19"/>
    </row>
    <row r="393" spans="1:25" x14ac:dyDescent="0.25">
      <c r="A393" s="28" t="s">
        <v>19</v>
      </c>
      <c r="B393" s="19"/>
      <c r="C393" s="19"/>
      <c r="D393" s="29">
        <f t="shared" si="97"/>
        <v>0</v>
      </c>
      <c r="E393" s="19"/>
      <c r="F393" s="19"/>
      <c r="G393" s="20"/>
      <c r="H393" s="29">
        <f t="shared" si="90"/>
        <v>0</v>
      </c>
      <c r="I393" s="19"/>
      <c r="J393" s="19"/>
      <c r="K393" s="21"/>
      <c r="L393" s="29">
        <f t="shared" si="91"/>
        <v>0</v>
      </c>
      <c r="M393" s="19"/>
      <c r="N393" s="20"/>
      <c r="O393" s="29">
        <f t="shared" si="92"/>
        <v>0</v>
      </c>
      <c r="P393" s="19"/>
      <c r="Q393" s="20"/>
      <c r="R393" s="29">
        <f t="shared" si="93"/>
        <v>0</v>
      </c>
      <c r="S393" s="19"/>
      <c r="T393" s="19"/>
      <c r="U393" s="29">
        <f t="shared" si="94"/>
        <v>0</v>
      </c>
      <c r="V393" s="48">
        <f t="shared" si="95"/>
        <v>0</v>
      </c>
      <c r="W393" s="19"/>
      <c r="X393" s="20" t="e">
        <f t="shared" si="96"/>
        <v>#DIV/0!</v>
      </c>
      <c r="Y393" s="19"/>
    </row>
    <row r="394" spans="1:25" x14ac:dyDescent="0.25">
      <c r="A394" s="18" t="s">
        <v>20</v>
      </c>
      <c r="B394" s="19"/>
      <c r="C394" s="19"/>
      <c r="D394" s="29">
        <f t="shared" si="97"/>
        <v>0</v>
      </c>
      <c r="E394" s="19"/>
      <c r="F394" s="19"/>
      <c r="G394" s="20"/>
      <c r="H394" s="29">
        <f t="shared" si="90"/>
        <v>0</v>
      </c>
      <c r="I394" s="19"/>
      <c r="J394" s="19"/>
      <c r="K394" s="21"/>
      <c r="L394" s="29">
        <f t="shared" si="91"/>
        <v>0</v>
      </c>
      <c r="M394" s="19"/>
      <c r="N394" s="20"/>
      <c r="O394" s="29">
        <f t="shared" si="92"/>
        <v>0</v>
      </c>
      <c r="P394" s="19"/>
      <c r="Q394" s="20"/>
      <c r="R394" s="29">
        <f t="shared" si="93"/>
        <v>0</v>
      </c>
      <c r="S394" s="19"/>
      <c r="T394" s="19"/>
      <c r="U394" s="29">
        <f t="shared" si="94"/>
        <v>0</v>
      </c>
      <c r="V394" s="48">
        <f t="shared" si="95"/>
        <v>0</v>
      </c>
      <c r="W394" s="19"/>
      <c r="X394" s="20" t="e">
        <f t="shared" si="96"/>
        <v>#DIV/0!</v>
      </c>
      <c r="Y394" s="19"/>
    </row>
    <row r="395" spans="1:25" x14ac:dyDescent="0.25">
      <c r="A395" s="18" t="s">
        <v>21</v>
      </c>
      <c r="B395" s="19"/>
      <c r="C395" s="19"/>
      <c r="D395" s="29">
        <f t="shared" si="97"/>
        <v>0</v>
      </c>
      <c r="E395" s="19"/>
      <c r="F395" s="19"/>
      <c r="G395" s="20"/>
      <c r="H395" s="29">
        <f t="shared" si="90"/>
        <v>0</v>
      </c>
      <c r="I395" s="19"/>
      <c r="J395" s="19"/>
      <c r="K395" s="21"/>
      <c r="L395" s="29">
        <f t="shared" si="91"/>
        <v>0</v>
      </c>
      <c r="M395" s="19"/>
      <c r="N395" s="20"/>
      <c r="O395" s="29">
        <f t="shared" si="92"/>
        <v>0</v>
      </c>
      <c r="P395" s="19"/>
      <c r="Q395" s="20"/>
      <c r="R395" s="29">
        <f t="shared" si="93"/>
        <v>0</v>
      </c>
      <c r="S395" s="19"/>
      <c r="T395" s="19"/>
      <c r="U395" s="29">
        <f t="shared" si="94"/>
        <v>0</v>
      </c>
      <c r="V395" s="48">
        <f t="shared" si="95"/>
        <v>0</v>
      </c>
      <c r="W395" s="19"/>
      <c r="X395" s="20" t="e">
        <f t="shared" si="96"/>
        <v>#DIV/0!</v>
      </c>
      <c r="Y395" s="19"/>
    </row>
    <row r="396" spans="1:25" x14ac:dyDescent="0.25">
      <c r="A396" s="18" t="s">
        <v>22</v>
      </c>
      <c r="B396" s="19"/>
      <c r="C396" s="19"/>
      <c r="D396" s="29">
        <f t="shared" si="97"/>
        <v>0</v>
      </c>
      <c r="E396" s="19"/>
      <c r="F396" s="19"/>
      <c r="G396" s="20"/>
      <c r="H396" s="29">
        <f t="shared" si="90"/>
        <v>0</v>
      </c>
      <c r="I396" s="19"/>
      <c r="J396" s="19"/>
      <c r="K396" s="21"/>
      <c r="L396" s="29">
        <f t="shared" si="91"/>
        <v>0</v>
      </c>
      <c r="M396" s="19"/>
      <c r="N396" s="20"/>
      <c r="O396" s="29">
        <f t="shared" si="92"/>
        <v>0</v>
      </c>
      <c r="P396" s="19"/>
      <c r="Q396" s="20"/>
      <c r="R396" s="29">
        <f t="shared" si="93"/>
        <v>0</v>
      </c>
      <c r="S396" s="19"/>
      <c r="T396" s="19"/>
      <c r="U396" s="29">
        <f t="shared" si="94"/>
        <v>0</v>
      </c>
      <c r="V396" s="48">
        <f t="shared" si="95"/>
        <v>0</v>
      </c>
      <c r="W396" s="19"/>
      <c r="X396" s="20" t="e">
        <f t="shared" si="96"/>
        <v>#DIV/0!</v>
      </c>
      <c r="Y396" s="19"/>
    </row>
    <row r="397" spans="1:25" x14ac:dyDescent="0.25">
      <c r="A397" s="28" t="s">
        <v>23</v>
      </c>
      <c r="B397" s="19"/>
      <c r="C397" s="19"/>
      <c r="D397" s="29">
        <f t="shared" si="97"/>
        <v>0</v>
      </c>
      <c r="E397" s="19"/>
      <c r="F397" s="19"/>
      <c r="G397" s="20"/>
      <c r="H397" s="29">
        <f t="shared" si="90"/>
        <v>0</v>
      </c>
      <c r="I397" s="19"/>
      <c r="J397" s="19"/>
      <c r="K397" s="21"/>
      <c r="L397" s="29">
        <f t="shared" si="91"/>
        <v>0</v>
      </c>
      <c r="M397" s="19"/>
      <c r="N397" s="20"/>
      <c r="O397" s="29">
        <f t="shared" si="92"/>
        <v>0</v>
      </c>
      <c r="P397" s="19"/>
      <c r="Q397" s="20"/>
      <c r="R397" s="29">
        <f t="shared" si="93"/>
        <v>0</v>
      </c>
      <c r="S397" s="19"/>
      <c r="T397" s="19"/>
      <c r="U397" s="29">
        <f t="shared" si="94"/>
        <v>0</v>
      </c>
      <c r="V397" s="48">
        <f t="shared" si="95"/>
        <v>0</v>
      </c>
      <c r="W397" s="19"/>
      <c r="X397" s="20" t="e">
        <f t="shared" si="96"/>
        <v>#DIV/0!</v>
      </c>
      <c r="Y397" s="19"/>
    </row>
    <row r="398" spans="1:25" x14ac:dyDescent="0.25">
      <c r="A398" s="18" t="s">
        <v>24</v>
      </c>
      <c r="B398" s="19"/>
      <c r="C398" s="19"/>
      <c r="D398" s="29">
        <f t="shared" si="97"/>
        <v>0</v>
      </c>
      <c r="E398" s="19"/>
      <c r="F398" s="19"/>
      <c r="G398" s="20"/>
      <c r="H398" s="29">
        <f t="shared" si="90"/>
        <v>0</v>
      </c>
      <c r="I398" s="19"/>
      <c r="J398" s="19"/>
      <c r="K398" s="21"/>
      <c r="L398" s="29">
        <f t="shared" si="91"/>
        <v>0</v>
      </c>
      <c r="M398" s="19"/>
      <c r="N398" s="20"/>
      <c r="O398" s="29">
        <f t="shared" si="92"/>
        <v>0</v>
      </c>
      <c r="P398" s="19"/>
      <c r="Q398" s="20"/>
      <c r="R398" s="29">
        <f t="shared" si="93"/>
        <v>0</v>
      </c>
      <c r="S398" s="19"/>
      <c r="T398" s="19"/>
      <c r="U398" s="29">
        <f t="shared" si="94"/>
        <v>0</v>
      </c>
      <c r="V398" s="48">
        <f t="shared" si="95"/>
        <v>0</v>
      </c>
      <c r="W398" s="19"/>
      <c r="X398" s="20" t="e">
        <f t="shared" si="96"/>
        <v>#DIV/0!</v>
      </c>
      <c r="Y398" s="19"/>
    </row>
    <row r="399" spans="1:25" x14ac:dyDescent="0.25">
      <c r="A399" s="18" t="s">
        <v>25</v>
      </c>
      <c r="B399" s="19"/>
      <c r="C399" s="19"/>
      <c r="D399" s="29">
        <f t="shared" si="97"/>
        <v>0</v>
      </c>
      <c r="E399" s="19"/>
      <c r="F399" s="19"/>
      <c r="G399" s="20"/>
      <c r="H399" s="29">
        <f t="shared" si="90"/>
        <v>0</v>
      </c>
      <c r="I399" s="19"/>
      <c r="J399" s="19"/>
      <c r="K399" s="21"/>
      <c r="L399" s="29">
        <f t="shared" si="91"/>
        <v>0</v>
      </c>
      <c r="M399" s="19"/>
      <c r="N399" s="20"/>
      <c r="O399" s="29">
        <f t="shared" si="92"/>
        <v>0</v>
      </c>
      <c r="P399" s="19"/>
      <c r="Q399" s="20"/>
      <c r="R399" s="29">
        <f t="shared" si="93"/>
        <v>0</v>
      </c>
      <c r="S399" s="19"/>
      <c r="T399" s="19"/>
      <c r="U399" s="29">
        <f t="shared" si="94"/>
        <v>0</v>
      </c>
      <c r="V399" s="48">
        <f t="shared" si="95"/>
        <v>0</v>
      </c>
      <c r="W399" s="19"/>
      <c r="X399" s="20" t="e">
        <f t="shared" si="96"/>
        <v>#DIV/0!</v>
      </c>
      <c r="Y399" s="19"/>
    </row>
    <row r="400" spans="1:25" x14ac:dyDescent="0.25">
      <c r="A400" s="18" t="s">
        <v>26</v>
      </c>
      <c r="B400" s="19"/>
      <c r="C400" s="19"/>
      <c r="D400" s="29">
        <f t="shared" si="97"/>
        <v>0</v>
      </c>
      <c r="E400" s="19"/>
      <c r="F400" s="19"/>
      <c r="G400" s="20"/>
      <c r="H400" s="29">
        <f t="shared" si="90"/>
        <v>0</v>
      </c>
      <c r="I400" s="19"/>
      <c r="J400" s="19"/>
      <c r="K400" s="21"/>
      <c r="L400" s="29">
        <f t="shared" si="91"/>
        <v>0</v>
      </c>
      <c r="M400" s="19"/>
      <c r="N400" s="20"/>
      <c r="O400" s="29">
        <f t="shared" si="92"/>
        <v>0</v>
      </c>
      <c r="P400" s="19"/>
      <c r="Q400" s="20"/>
      <c r="R400" s="29">
        <f t="shared" si="93"/>
        <v>0</v>
      </c>
      <c r="S400" s="19"/>
      <c r="T400" s="19"/>
      <c r="U400" s="29">
        <f t="shared" si="94"/>
        <v>0</v>
      </c>
      <c r="V400" s="48">
        <f t="shared" si="95"/>
        <v>0</v>
      </c>
      <c r="W400" s="19"/>
      <c r="X400" s="20" t="e">
        <f t="shared" si="96"/>
        <v>#DIV/0!</v>
      </c>
      <c r="Y400" s="19"/>
    </row>
    <row r="401" spans="1:25" x14ac:dyDescent="0.25">
      <c r="A401" s="28" t="s">
        <v>27</v>
      </c>
      <c r="B401" s="19">
        <v>62</v>
      </c>
      <c r="C401" s="19">
        <v>62</v>
      </c>
      <c r="D401" s="29">
        <f t="shared" si="97"/>
        <v>0</v>
      </c>
      <c r="E401" s="19">
        <v>62</v>
      </c>
      <c r="F401" s="19"/>
      <c r="G401" s="20">
        <v>83.74</v>
      </c>
      <c r="H401" s="29">
        <f t="shared" si="90"/>
        <v>5191.88</v>
      </c>
      <c r="I401" s="19"/>
      <c r="J401" s="19"/>
      <c r="K401" s="21"/>
      <c r="L401" s="29">
        <f t="shared" si="91"/>
        <v>0</v>
      </c>
      <c r="M401" s="19"/>
      <c r="N401" s="20"/>
      <c r="O401" s="29">
        <f t="shared" si="92"/>
        <v>0</v>
      </c>
      <c r="P401" s="19"/>
      <c r="Q401" s="20"/>
      <c r="R401" s="29">
        <f t="shared" si="93"/>
        <v>0</v>
      </c>
      <c r="S401" s="19"/>
      <c r="T401" s="19"/>
      <c r="U401" s="29">
        <f t="shared" si="94"/>
        <v>0</v>
      </c>
      <c r="V401" s="48">
        <f t="shared" si="95"/>
        <v>62</v>
      </c>
      <c r="W401" s="19"/>
      <c r="X401" s="20">
        <f t="shared" si="96"/>
        <v>83.74</v>
      </c>
      <c r="Y401" s="19">
        <v>17</v>
      </c>
    </row>
    <row r="402" spans="1:25" x14ac:dyDescent="0.25">
      <c r="A402" s="18" t="s">
        <v>28</v>
      </c>
      <c r="B402" s="19"/>
      <c r="C402" s="19"/>
      <c r="D402" s="29">
        <f t="shared" si="97"/>
        <v>0</v>
      </c>
      <c r="E402" s="19"/>
      <c r="F402" s="19"/>
      <c r="G402" s="20"/>
      <c r="H402" s="29">
        <f t="shared" si="90"/>
        <v>0</v>
      </c>
      <c r="I402" s="19"/>
      <c r="J402" s="19"/>
      <c r="K402" s="21"/>
      <c r="L402" s="29">
        <f t="shared" si="91"/>
        <v>0</v>
      </c>
      <c r="M402" s="19"/>
      <c r="N402" s="20"/>
      <c r="O402" s="29">
        <f t="shared" si="92"/>
        <v>0</v>
      </c>
      <c r="P402" s="19"/>
      <c r="Q402" s="20"/>
      <c r="R402" s="29">
        <f t="shared" si="93"/>
        <v>0</v>
      </c>
      <c r="S402" s="19"/>
      <c r="T402" s="19"/>
      <c r="U402" s="29">
        <f t="shared" si="94"/>
        <v>0</v>
      </c>
      <c r="V402" s="48">
        <f t="shared" si="95"/>
        <v>0</v>
      </c>
      <c r="W402" s="19"/>
      <c r="X402" s="20" t="e">
        <f t="shared" si="96"/>
        <v>#DIV/0!</v>
      </c>
      <c r="Y402" s="19"/>
    </row>
    <row r="403" spans="1:25" x14ac:dyDescent="0.25">
      <c r="A403" s="18" t="s">
        <v>29</v>
      </c>
      <c r="B403" s="19"/>
      <c r="C403" s="19"/>
      <c r="D403" s="29">
        <f t="shared" si="97"/>
        <v>0</v>
      </c>
      <c r="E403" s="19"/>
      <c r="F403" s="19"/>
      <c r="G403" s="20"/>
      <c r="H403" s="29">
        <f t="shared" si="90"/>
        <v>0</v>
      </c>
      <c r="I403" s="19"/>
      <c r="J403" s="19"/>
      <c r="K403" s="21"/>
      <c r="L403" s="29">
        <f t="shared" si="91"/>
        <v>0</v>
      </c>
      <c r="M403" s="19"/>
      <c r="N403" s="20"/>
      <c r="O403" s="29">
        <f t="shared" si="92"/>
        <v>0</v>
      </c>
      <c r="P403" s="19"/>
      <c r="Q403" s="20"/>
      <c r="R403" s="29">
        <f t="shared" si="93"/>
        <v>0</v>
      </c>
      <c r="S403" s="19"/>
      <c r="T403" s="19"/>
      <c r="U403" s="29">
        <f t="shared" si="94"/>
        <v>0</v>
      </c>
      <c r="V403" s="48">
        <f t="shared" si="95"/>
        <v>0</v>
      </c>
      <c r="W403" s="19"/>
      <c r="X403" s="20" t="e">
        <f t="shared" si="96"/>
        <v>#DIV/0!</v>
      </c>
      <c r="Y403" s="19"/>
    </row>
    <row r="404" spans="1:25" x14ac:dyDescent="0.25">
      <c r="A404" s="18" t="s">
        <v>30</v>
      </c>
      <c r="B404" s="19"/>
      <c r="C404" s="19"/>
      <c r="D404" s="29">
        <f t="shared" si="97"/>
        <v>0</v>
      </c>
      <c r="E404" s="19"/>
      <c r="F404" s="19"/>
      <c r="G404" s="20"/>
      <c r="H404" s="29">
        <f t="shared" si="90"/>
        <v>0</v>
      </c>
      <c r="I404" s="19"/>
      <c r="J404" s="19"/>
      <c r="K404" s="21"/>
      <c r="L404" s="29">
        <f t="shared" si="91"/>
        <v>0</v>
      </c>
      <c r="M404" s="19"/>
      <c r="N404" s="20"/>
      <c r="O404" s="29">
        <f t="shared" si="92"/>
        <v>0</v>
      </c>
      <c r="P404" s="19"/>
      <c r="Q404" s="20"/>
      <c r="R404" s="29">
        <f t="shared" si="93"/>
        <v>0</v>
      </c>
      <c r="S404" s="19"/>
      <c r="T404" s="19"/>
      <c r="U404" s="29">
        <f t="shared" si="94"/>
        <v>0</v>
      </c>
      <c r="V404" s="48">
        <f t="shared" si="95"/>
        <v>0</v>
      </c>
      <c r="W404" s="19"/>
      <c r="X404" s="20" t="e">
        <f t="shared" si="96"/>
        <v>#DIV/0!</v>
      </c>
      <c r="Y404" s="19"/>
    </row>
    <row r="405" spans="1:25" x14ac:dyDescent="0.25">
      <c r="A405" s="28" t="s">
        <v>31</v>
      </c>
      <c r="B405" s="19"/>
      <c r="C405" s="19"/>
      <c r="D405" s="29">
        <f t="shared" si="97"/>
        <v>0</v>
      </c>
      <c r="E405" s="19"/>
      <c r="F405" s="19"/>
      <c r="G405" s="20"/>
      <c r="H405" s="29">
        <f t="shared" si="90"/>
        <v>0</v>
      </c>
      <c r="I405" s="19"/>
      <c r="J405" s="19"/>
      <c r="K405" s="21"/>
      <c r="L405" s="29">
        <f t="shared" si="91"/>
        <v>0</v>
      </c>
      <c r="M405" s="19"/>
      <c r="N405" s="20"/>
      <c r="O405" s="29">
        <f t="shared" si="92"/>
        <v>0</v>
      </c>
      <c r="P405" s="19"/>
      <c r="Q405" s="20"/>
      <c r="R405" s="29">
        <f t="shared" si="93"/>
        <v>0</v>
      </c>
      <c r="S405" s="19"/>
      <c r="T405" s="19"/>
      <c r="U405" s="29">
        <f t="shared" si="94"/>
        <v>0</v>
      </c>
      <c r="V405" s="48">
        <f t="shared" si="95"/>
        <v>0</v>
      </c>
      <c r="W405" s="19"/>
      <c r="X405" s="20" t="e">
        <f t="shared" si="96"/>
        <v>#DIV/0!</v>
      </c>
      <c r="Y405" s="19"/>
    </row>
    <row r="406" spans="1:25" x14ac:dyDescent="0.25">
      <c r="A406" s="18" t="s">
        <v>32</v>
      </c>
      <c r="B406" s="19"/>
      <c r="C406" s="19"/>
      <c r="D406" s="29">
        <f t="shared" si="97"/>
        <v>0</v>
      </c>
      <c r="E406" s="19"/>
      <c r="F406" s="19"/>
      <c r="G406" s="20"/>
      <c r="H406" s="29">
        <f t="shared" si="90"/>
        <v>0</v>
      </c>
      <c r="I406" s="19"/>
      <c r="J406" s="19"/>
      <c r="K406" s="21"/>
      <c r="L406" s="29">
        <f t="shared" si="91"/>
        <v>0</v>
      </c>
      <c r="M406" s="19"/>
      <c r="N406" s="20"/>
      <c r="O406" s="29">
        <f t="shared" si="92"/>
        <v>0</v>
      </c>
      <c r="P406" s="19"/>
      <c r="Q406" s="20"/>
      <c r="R406" s="29">
        <f t="shared" si="93"/>
        <v>0</v>
      </c>
      <c r="S406" s="19"/>
      <c r="T406" s="19"/>
      <c r="U406" s="29">
        <f t="shared" si="94"/>
        <v>0</v>
      </c>
      <c r="V406" s="48">
        <f t="shared" si="95"/>
        <v>0</v>
      </c>
      <c r="W406" s="19"/>
      <c r="X406" s="20" t="e">
        <f t="shared" si="96"/>
        <v>#DIV/0!</v>
      </c>
      <c r="Y406" s="19"/>
    </row>
    <row r="407" spans="1:25" x14ac:dyDescent="0.25">
      <c r="A407" s="18" t="s">
        <v>33</v>
      </c>
      <c r="B407" s="19"/>
      <c r="C407" s="19"/>
      <c r="D407" s="29">
        <f t="shared" si="97"/>
        <v>0</v>
      </c>
      <c r="E407" s="19"/>
      <c r="F407" s="19"/>
      <c r="G407" s="20"/>
      <c r="H407" s="29">
        <f t="shared" si="90"/>
        <v>0</v>
      </c>
      <c r="I407" s="19"/>
      <c r="J407" s="19"/>
      <c r="K407" s="21"/>
      <c r="L407" s="29">
        <f t="shared" si="91"/>
        <v>0</v>
      </c>
      <c r="M407" s="19"/>
      <c r="N407" s="20"/>
      <c r="O407" s="29">
        <f t="shared" si="92"/>
        <v>0</v>
      </c>
      <c r="P407" s="19"/>
      <c r="Q407" s="20"/>
      <c r="R407" s="29">
        <f t="shared" si="93"/>
        <v>0</v>
      </c>
      <c r="S407" s="19"/>
      <c r="T407" s="19"/>
      <c r="U407" s="29">
        <f t="shared" si="94"/>
        <v>0</v>
      </c>
      <c r="V407" s="48">
        <f t="shared" si="95"/>
        <v>0</v>
      </c>
      <c r="W407" s="19"/>
      <c r="X407" s="20" t="e">
        <f t="shared" si="96"/>
        <v>#DIV/0!</v>
      </c>
      <c r="Y407" s="19"/>
    </row>
    <row r="408" spans="1:25" x14ac:dyDescent="0.25">
      <c r="A408" s="18" t="s">
        <v>34</v>
      </c>
      <c r="B408" s="19"/>
      <c r="C408" s="19"/>
      <c r="D408" s="29">
        <f t="shared" si="97"/>
        <v>0</v>
      </c>
      <c r="E408" s="19"/>
      <c r="F408" s="19"/>
      <c r="G408" s="20"/>
      <c r="H408" s="29">
        <f t="shared" si="90"/>
        <v>0</v>
      </c>
      <c r="I408" s="19"/>
      <c r="J408" s="19"/>
      <c r="K408" s="21"/>
      <c r="L408" s="29">
        <f t="shared" si="91"/>
        <v>0</v>
      </c>
      <c r="M408" s="19"/>
      <c r="N408" s="20"/>
      <c r="O408" s="29">
        <f t="shared" si="92"/>
        <v>0</v>
      </c>
      <c r="P408" s="19"/>
      <c r="Q408" s="20"/>
      <c r="R408" s="29">
        <f t="shared" si="93"/>
        <v>0</v>
      </c>
      <c r="S408" s="19"/>
      <c r="T408" s="19"/>
      <c r="U408" s="29">
        <f t="shared" si="94"/>
        <v>0</v>
      </c>
      <c r="V408" s="48">
        <f t="shared" si="95"/>
        <v>0</v>
      </c>
      <c r="W408" s="19"/>
      <c r="X408" s="20" t="e">
        <f t="shared" si="96"/>
        <v>#DIV/0!</v>
      </c>
      <c r="Y408" s="19"/>
    </row>
    <row r="409" spans="1:25" x14ac:dyDescent="0.25">
      <c r="A409" s="28" t="s">
        <v>35</v>
      </c>
      <c r="B409" s="19"/>
      <c r="C409" s="19"/>
      <c r="D409" s="29">
        <f t="shared" si="97"/>
        <v>0</v>
      </c>
      <c r="E409" s="19"/>
      <c r="F409" s="19"/>
      <c r="G409" s="20"/>
      <c r="H409" s="29">
        <f t="shared" si="90"/>
        <v>0</v>
      </c>
      <c r="I409" s="19"/>
      <c r="J409" s="19"/>
      <c r="K409" s="21"/>
      <c r="L409" s="29">
        <f t="shared" si="91"/>
        <v>0</v>
      </c>
      <c r="M409" s="19"/>
      <c r="N409" s="20"/>
      <c r="O409" s="29">
        <f t="shared" si="92"/>
        <v>0</v>
      </c>
      <c r="P409" s="19"/>
      <c r="Q409" s="20"/>
      <c r="R409" s="29">
        <f t="shared" si="93"/>
        <v>0</v>
      </c>
      <c r="S409" s="19"/>
      <c r="T409" s="19"/>
      <c r="U409" s="29">
        <f t="shared" si="94"/>
        <v>0</v>
      </c>
      <c r="V409" s="48">
        <f t="shared" si="95"/>
        <v>0</v>
      </c>
      <c r="W409" s="19"/>
      <c r="X409" s="20" t="e">
        <f t="shared" si="96"/>
        <v>#DIV/0!</v>
      </c>
      <c r="Y409" s="19"/>
    </row>
    <row r="410" spans="1:25" x14ac:dyDescent="0.25">
      <c r="A410" s="18" t="s">
        <v>36</v>
      </c>
      <c r="B410" s="19"/>
      <c r="C410" s="19"/>
      <c r="D410" s="29">
        <f t="shared" si="97"/>
        <v>0</v>
      </c>
      <c r="E410" s="19"/>
      <c r="F410" s="19"/>
      <c r="G410" s="20"/>
      <c r="H410" s="29">
        <f t="shared" si="90"/>
        <v>0</v>
      </c>
      <c r="I410" s="19"/>
      <c r="J410" s="19"/>
      <c r="K410" s="21"/>
      <c r="L410" s="29">
        <f t="shared" si="91"/>
        <v>0</v>
      </c>
      <c r="M410" s="19"/>
      <c r="N410" s="20"/>
      <c r="O410" s="29">
        <f t="shared" si="92"/>
        <v>0</v>
      </c>
      <c r="P410" s="19"/>
      <c r="Q410" s="20"/>
      <c r="R410" s="29">
        <f t="shared" si="93"/>
        <v>0</v>
      </c>
      <c r="S410" s="19"/>
      <c r="T410" s="19"/>
      <c r="U410" s="29">
        <f t="shared" si="94"/>
        <v>0</v>
      </c>
      <c r="V410" s="48">
        <f t="shared" si="95"/>
        <v>0</v>
      </c>
      <c r="W410" s="19"/>
      <c r="X410" s="20" t="e">
        <f t="shared" si="96"/>
        <v>#DIV/0!</v>
      </c>
      <c r="Y410" s="19"/>
    </row>
    <row r="411" spans="1:25" x14ac:dyDescent="0.25">
      <c r="A411" s="18" t="s">
        <v>37</v>
      </c>
      <c r="B411" s="19"/>
      <c r="C411" s="19"/>
      <c r="D411" s="29">
        <f t="shared" si="97"/>
        <v>0</v>
      </c>
      <c r="E411" s="19"/>
      <c r="F411" s="19"/>
      <c r="G411" s="20"/>
      <c r="H411" s="29">
        <f t="shared" si="90"/>
        <v>0</v>
      </c>
      <c r="I411" s="19"/>
      <c r="J411" s="19"/>
      <c r="K411" s="21"/>
      <c r="L411" s="29">
        <f t="shared" si="91"/>
        <v>0</v>
      </c>
      <c r="M411" s="19"/>
      <c r="N411" s="20"/>
      <c r="O411" s="29">
        <f t="shared" si="92"/>
        <v>0</v>
      </c>
      <c r="P411" s="19"/>
      <c r="Q411" s="20"/>
      <c r="R411" s="29">
        <f t="shared" si="93"/>
        <v>0</v>
      </c>
      <c r="S411" s="19"/>
      <c r="T411" s="19"/>
      <c r="U411" s="29">
        <f t="shared" si="94"/>
        <v>0</v>
      </c>
      <c r="V411" s="48">
        <f t="shared" si="95"/>
        <v>0</v>
      </c>
      <c r="W411" s="19"/>
      <c r="X411" s="20" t="e">
        <f t="shared" si="96"/>
        <v>#DIV/0!</v>
      </c>
      <c r="Y411" s="19"/>
    </row>
    <row r="412" spans="1:25" x14ac:dyDescent="0.25">
      <c r="A412" s="18" t="s">
        <v>38</v>
      </c>
      <c r="B412" s="19"/>
      <c r="C412" s="19"/>
      <c r="D412" s="29">
        <f t="shared" si="97"/>
        <v>0</v>
      </c>
      <c r="E412" s="19"/>
      <c r="F412" s="19"/>
      <c r="G412" s="20"/>
      <c r="H412" s="29">
        <f t="shared" si="90"/>
        <v>0</v>
      </c>
      <c r="I412" s="19"/>
      <c r="J412" s="19"/>
      <c r="K412" s="21"/>
      <c r="L412" s="29">
        <f t="shared" si="91"/>
        <v>0</v>
      </c>
      <c r="M412" s="19"/>
      <c r="N412" s="20"/>
      <c r="O412" s="29">
        <f t="shared" si="92"/>
        <v>0</v>
      </c>
      <c r="P412" s="19"/>
      <c r="Q412" s="20"/>
      <c r="R412" s="29">
        <f t="shared" si="93"/>
        <v>0</v>
      </c>
      <c r="S412" s="19"/>
      <c r="T412" s="19"/>
      <c r="U412" s="29">
        <f t="shared" si="94"/>
        <v>0</v>
      </c>
      <c r="V412" s="48">
        <f t="shared" si="95"/>
        <v>0</v>
      </c>
      <c r="W412" s="19"/>
      <c r="X412" s="20" t="e">
        <f t="shared" si="96"/>
        <v>#DIV/0!</v>
      </c>
      <c r="Y412" s="19"/>
    </row>
    <row r="413" spans="1:25" x14ac:dyDescent="0.25">
      <c r="A413" s="28" t="s">
        <v>39</v>
      </c>
      <c r="B413" s="19"/>
      <c r="C413" s="19"/>
      <c r="D413" s="29">
        <f t="shared" si="97"/>
        <v>0</v>
      </c>
      <c r="E413" s="19"/>
      <c r="F413" s="19"/>
      <c r="G413" s="20"/>
      <c r="H413" s="29">
        <f t="shared" si="90"/>
        <v>0</v>
      </c>
      <c r="I413" s="19"/>
      <c r="J413" s="19"/>
      <c r="K413" s="21"/>
      <c r="L413" s="29">
        <f t="shared" si="91"/>
        <v>0</v>
      </c>
      <c r="M413" s="19"/>
      <c r="N413" s="20"/>
      <c r="O413" s="29">
        <f t="shared" si="92"/>
        <v>0</v>
      </c>
      <c r="P413" s="19"/>
      <c r="Q413" s="20"/>
      <c r="R413" s="29">
        <f t="shared" si="93"/>
        <v>0</v>
      </c>
      <c r="S413" s="19"/>
      <c r="T413" s="19"/>
      <c r="U413" s="29">
        <f t="shared" si="94"/>
        <v>0</v>
      </c>
      <c r="V413" s="48">
        <f t="shared" si="95"/>
        <v>0</v>
      </c>
      <c r="W413" s="19"/>
      <c r="X413" s="20" t="e">
        <f t="shared" si="96"/>
        <v>#DIV/0!</v>
      </c>
      <c r="Y413" s="19"/>
    </row>
    <row r="414" spans="1:25" x14ac:dyDescent="0.25">
      <c r="A414" s="18" t="s">
        <v>40</v>
      </c>
      <c r="B414" s="19"/>
      <c r="C414" s="19"/>
      <c r="D414" s="29">
        <f t="shared" si="97"/>
        <v>0</v>
      </c>
      <c r="E414" s="19"/>
      <c r="F414" s="19"/>
      <c r="G414" s="20"/>
      <c r="H414" s="29">
        <f t="shared" si="90"/>
        <v>0</v>
      </c>
      <c r="I414" s="19"/>
      <c r="J414" s="19"/>
      <c r="K414" s="21"/>
      <c r="L414" s="29">
        <f t="shared" si="91"/>
        <v>0</v>
      </c>
      <c r="M414" s="19"/>
      <c r="N414" s="20"/>
      <c r="O414" s="29">
        <f t="shared" si="92"/>
        <v>0</v>
      </c>
      <c r="P414" s="19"/>
      <c r="Q414" s="20"/>
      <c r="R414" s="29">
        <f t="shared" si="93"/>
        <v>0</v>
      </c>
      <c r="S414" s="19"/>
      <c r="T414" s="19"/>
      <c r="U414" s="29">
        <f t="shared" si="94"/>
        <v>0</v>
      </c>
      <c r="V414" s="48">
        <f t="shared" si="95"/>
        <v>0</v>
      </c>
      <c r="W414" s="19"/>
      <c r="X414" s="20" t="e">
        <f t="shared" si="96"/>
        <v>#DIV/0!</v>
      </c>
      <c r="Y414" s="19"/>
    </row>
    <row r="415" spans="1:25" x14ac:dyDescent="0.25">
      <c r="A415" s="18" t="s">
        <v>41</v>
      </c>
      <c r="B415" s="19"/>
      <c r="C415" s="19"/>
      <c r="D415" s="29">
        <f t="shared" si="97"/>
        <v>0</v>
      </c>
      <c r="E415" s="19"/>
      <c r="F415" s="19"/>
      <c r="G415" s="20"/>
      <c r="H415" s="29">
        <f t="shared" si="90"/>
        <v>0</v>
      </c>
      <c r="I415" s="19"/>
      <c r="J415" s="19"/>
      <c r="K415" s="21"/>
      <c r="L415" s="29">
        <f t="shared" si="91"/>
        <v>0</v>
      </c>
      <c r="M415" s="19"/>
      <c r="N415" s="20"/>
      <c r="O415" s="29">
        <f t="shared" si="92"/>
        <v>0</v>
      </c>
      <c r="P415" s="19"/>
      <c r="Q415" s="20"/>
      <c r="R415" s="29">
        <f t="shared" si="93"/>
        <v>0</v>
      </c>
      <c r="S415" s="19"/>
      <c r="T415" s="19"/>
      <c r="U415" s="29">
        <f t="shared" si="94"/>
        <v>0</v>
      </c>
      <c r="V415" s="48">
        <f t="shared" si="95"/>
        <v>0</v>
      </c>
      <c r="W415" s="19"/>
      <c r="X415" s="20" t="e">
        <f t="shared" si="96"/>
        <v>#DIV/0!</v>
      </c>
      <c r="Y415" s="19"/>
    </row>
    <row r="416" spans="1:25" x14ac:dyDescent="0.25">
      <c r="A416" s="18" t="s">
        <v>42</v>
      </c>
      <c r="B416" s="19"/>
      <c r="C416" s="19"/>
      <c r="D416" s="29">
        <f t="shared" si="97"/>
        <v>0</v>
      </c>
      <c r="E416" s="19"/>
      <c r="F416" s="19"/>
      <c r="G416" s="20"/>
      <c r="H416" s="29">
        <f t="shared" si="90"/>
        <v>0</v>
      </c>
      <c r="I416" s="19"/>
      <c r="J416" s="19"/>
      <c r="K416" s="21"/>
      <c r="L416" s="29">
        <f t="shared" si="91"/>
        <v>0</v>
      </c>
      <c r="M416" s="19"/>
      <c r="N416" s="20"/>
      <c r="O416" s="29">
        <f t="shared" si="92"/>
        <v>0</v>
      </c>
      <c r="P416" s="19"/>
      <c r="Q416" s="20"/>
      <c r="R416" s="29">
        <f t="shared" si="93"/>
        <v>0</v>
      </c>
      <c r="S416" s="19"/>
      <c r="T416" s="19"/>
      <c r="U416" s="29">
        <f t="shared" si="94"/>
        <v>0</v>
      </c>
      <c r="V416" s="48">
        <f t="shared" si="95"/>
        <v>0</v>
      </c>
      <c r="W416" s="19"/>
      <c r="X416" s="20" t="e">
        <f t="shared" si="96"/>
        <v>#DIV/0!</v>
      </c>
      <c r="Y416" s="19"/>
    </row>
    <row r="417" spans="1:25" x14ac:dyDescent="0.25">
      <c r="A417" s="28" t="s">
        <v>43</v>
      </c>
      <c r="B417" s="19"/>
      <c r="C417" s="19"/>
      <c r="D417" s="29">
        <f t="shared" si="97"/>
        <v>0</v>
      </c>
      <c r="E417" s="19"/>
      <c r="F417" s="19"/>
      <c r="G417" s="20"/>
      <c r="H417" s="29">
        <f t="shared" si="90"/>
        <v>0</v>
      </c>
      <c r="I417" s="19"/>
      <c r="J417" s="19"/>
      <c r="K417" s="21"/>
      <c r="L417" s="29">
        <f t="shared" si="91"/>
        <v>0</v>
      </c>
      <c r="M417" s="19"/>
      <c r="N417" s="20"/>
      <c r="O417" s="29">
        <f t="shared" si="92"/>
        <v>0</v>
      </c>
      <c r="P417" s="19"/>
      <c r="Q417" s="20"/>
      <c r="R417" s="29">
        <f t="shared" si="93"/>
        <v>0</v>
      </c>
      <c r="S417" s="19"/>
      <c r="T417" s="19"/>
      <c r="U417" s="29">
        <f t="shared" si="94"/>
        <v>0</v>
      </c>
      <c r="V417" s="48">
        <f t="shared" si="95"/>
        <v>0</v>
      </c>
      <c r="W417" s="19"/>
      <c r="X417" s="20" t="e">
        <f t="shared" si="96"/>
        <v>#DIV/0!</v>
      </c>
      <c r="Y417" s="19"/>
    </row>
    <row r="418" spans="1:25" x14ac:dyDescent="0.25">
      <c r="A418" s="18" t="s">
        <v>44</v>
      </c>
      <c r="B418" s="19"/>
      <c r="C418" s="19"/>
      <c r="D418" s="29">
        <f t="shared" si="97"/>
        <v>0</v>
      </c>
      <c r="E418" s="19"/>
      <c r="F418" s="19"/>
      <c r="G418" s="20"/>
      <c r="H418" s="29">
        <f t="shared" si="90"/>
        <v>0</v>
      </c>
      <c r="I418" s="19"/>
      <c r="J418" s="19"/>
      <c r="K418" s="21"/>
      <c r="L418" s="29">
        <f t="shared" si="91"/>
        <v>0</v>
      </c>
      <c r="M418" s="19"/>
      <c r="N418" s="20"/>
      <c r="O418" s="29">
        <f t="shared" si="92"/>
        <v>0</v>
      </c>
      <c r="P418" s="19"/>
      <c r="Q418" s="20"/>
      <c r="R418" s="29">
        <f t="shared" si="93"/>
        <v>0</v>
      </c>
      <c r="S418" s="19"/>
      <c r="T418" s="19"/>
      <c r="U418" s="29">
        <f t="shared" si="94"/>
        <v>0</v>
      </c>
      <c r="V418" s="48">
        <f t="shared" si="95"/>
        <v>0</v>
      </c>
      <c r="W418" s="19"/>
      <c r="X418" s="20" t="e">
        <f t="shared" si="96"/>
        <v>#DIV/0!</v>
      </c>
      <c r="Y418" s="19"/>
    </row>
    <row r="419" spans="1:25" x14ac:dyDescent="0.25">
      <c r="A419" s="18" t="s">
        <v>45</v>
      </c>
      <c r="B419" s="19"/>
      <c r="C419" s="19"/>
      <c r="D419" s="29">
        <f t="shared" si="97"/>
        <v>0</v>
      </c>
      <c r="E419" s="19"/>
      <c r="F419" s="19"/>
      <c r="G419" s="20"/>
      <c r="H419" s="29">
        <f t="shared" si="90"/>
        <v>0</v>
      </c>
      <c r="I419" s="19"/>
      <c r="J419" s="19"/>
      <c r="K419" s="21"/>
      <c r="L419" s="29">
        <f t="shared" si="91"/>
        <v>0</v>
      </c>
      <c r="M419" s="19"/>
      <c r="N419" s="20"/>
      <c r="O419" s="29">
        <f t="shared" si="92"/>
        <v>0</v>
      </c>
      <c r="P419" s="19"/>
      <c r="Q419" s="20"/>
      <c r="R419" s="29">
        <f t="shared" si="93"/>
        <v>0</v>
      </c>
      <c r="S419" s="19"/>
      <c r="T419" s="19"/>
      <c r="U419" s="29">
        <f t="shared" si="94"/>
        <v>0</v>
      </c>
      <c r="V419" s="48">
        <f t="shared" si="95"/>
        <v>0</v>
      </c>
      <c r="W419" s="19"/>
      <c r="X419" s="20" t="e">
        <f t="shared" si="96"/>
        <v>#DIV/0!</v>
      </c>
      <c r="Y419" s="19"/>
    </row>
    <row r="420" spans="1:25" x14ac:dyDescent="0.25">
      <c r="A420" s="18" t="s">
        <v>46</v>
      </c>
      <c r="B420" s="19"/>
      <c r="C420" s="19"/>
      <c r="D420" s="29">
        <f t="shared" si="97"/>
        <v>0</v>
      </c>
      <c r="E420" s="19"/>
      <c r="F420" s="19"/>
      <c r="G420" s="20"/>
      <c r="H420" s="29">
        <f t="shared" si="90"/>
        <v>0</v>
      </c>
      <c r="I420" s="19"/>
      <c r="J420" s="19"/>
      <c r="K420" s="21"/>
      <c r="L420" s="29">
        <f t="shared" si="91"/>
        <v>0</v>
      </c>
      <c r="M420" s="19"/>
      <c r="N420" s="20"/>
      <c r="O420" s="29">
        <f t="shared" si="92"/>
        <v>0</v>
      </c>
      <c r="P420" s="19"/>
      <c r="Q420" s="20"/>
      <c r="R420" s="29">
        <f t="shared" si="93"/>
        <v>0</v>
      </c>
      <c r="S420" s="19"/>
      <c r="T420" s="19"/>
      <c r="U420" s="29">
        <f t="shared" si="94"/>
        <v>0</v>
      </c>
      <c r="V420" s="48">
        <f t="shared" si="95"/>
        <v>0</v>
      </c>
      <c r="W420" s="19"/>
      <c r="X420" s="20" t="e">
        <f t="shared" si="96"/>
        <v>#DIV/0!</v>
      </c>
      <c r="Y420" s="19"/>
    </row>
    <row r="421" spans="1:25" x14ac:dyDescent="0.25">
      <c r="A421" s="28" t="s">
        <v>47</v>
      </c>
      <c r="B421" s="19"/>
      <c r="C421" s="19"/>
      <c r="D421" s="29">
        <f t="shared" si="97"/>
        <v>0</v>
      </c>
      <c r="E421" s="19"/>
      <c r="F421" s="19"/>
      <c r="G421" s="20"/>
      <c r="H421" s="29">
        <f t="shared" si="90"/>
        <v>0</v>
      </c>
      <c r="I421" s="19"/>
      <c r="J421" s="19"/>
      <c r="K421" s="21"/>
      <c r="L421" s="29">
        <f t="shared" si="91"/>
        <v>0</v>
      </c>
      <c r="M421" s="19"/>
      <c r="N421" s="20"/>
      <c r="O421" s="29">
        <f t="shared" si="92"/>
        <v>0</v>
      </c>
      <c r="P421" s="19"/>
      <c r="Q421" s="20"/>
      <c r="R421" s="29">
        <f t="shared" si="93"/>
        <v>0</v>
      </c>
      <c r="S421" s="19"/>
      <c r="T421" s="19"/>
      <c r="U421" s="29">
        <f t="shared" si="94"/>
        <v>0</v>
      </c>
      <c r="V421" s="48">
        <f t="shared" si="95"/>
        <v>0</v>
      </c>
      <c r="W421" s="19"/>
      <c r="X421" s="20" t="e">
        <f t="shared" si="96"/>
        <v>#DIV/0!</v>
      </c>
      <c r="Y421" s="19"/>
    </row>
    <row r="422" spans="1:25" x14ac:dyDescent="0.25">
      <c r="A422" s="18" t="s">
        <v>48</v>
      </c>
      <c r="B422" s="19"/>
      <c r="C422" s="19"/>
      <c r="D422" s="29">
        <f t="shared" si="97"/>
        <v>0</v>
      </c>
      <c r="E422" s="19"/>
      <c r="F422" s="19"/>
      <c r="G422" s="20"/>
      <c r="H422" s="29">
        <f t="shared" si="90"/>
        <v>0</v>
      </c>
      <c r="I422" s="19"/>
      <c r="J422" s="19"/>
      <c r="K422" s="21"/>
      <c r="L422" s="29">
        <f t="shared" si="91"/>
        <v>0</v>
      </c>
      <c r="M422" s="19"/>
      <c r="N422" s="20"/>
      <c r="O422" s="29">
        <f t="shared" si="92"/>
        <v>0</v>
      </c>
      <c r="P422" s="19"/>
      <c r="Q422" s="20"/>
      <c r="R422" s="29">
        <f t="shared" si="93"/>
        <v>0</v>
      </c>
      <c r="S422" s="19"/>
      <c r="T422" s="19"/>
      <c r="U422" s="29">
        <f t="shared" si="94"/>
        <v>0</v>
      </c>
      <c r="V422" s="48">
        <f t="shared" si="95"/>
        <v>0</v>
      </c>
      <c r="W422" s="19"/>
      <c r="X422" s="20" t="e">
        <f t="shared" si="96"/>
        <v>#DIV/0!</v>
      </c>
      <c r="Y422" s="19"/>
    </row>
    <row r="423" spans="1:25" x14ac:dyDescent="0.25">
      <c r="A423" s="18" t="s">
        <v>49</v>
      </c>
      <c r="B423" s="19"/>
      <c r="C423" s="19"/>
      <c r="D423" s="29">
        <f t="shared" si="97"/>
        <v>0</v>
      </c>
      <c r="E423" s="19"/>
      <c r="F423" s="19"/>
      <c r="G423" s="20"/>
      <c r="H423" s="29">
        <f t="shared" si="90"/>
        <v>0</v>
      </c>
      <c r="I423" s="19"/>
      <c r="J423" s="19"/>
      <c r="K423" s="21"/>
      <c r="L423" s="29">
        <f t="shared" si="91"/>
        <v>0</v>
      </c>
      <c r="M423" s="19"/>
      <c r="N423" s="20"/>
      <c r="O423" s="29">
        <f t="shared" si="92"/>
        <v>0</v>
      </c>
      <c r="P423" s="19"/>
      <c r="Q423" s="20"/>
      <c r="R423" s="29">
        <f t="shared" si="93"/>
        <v>0</v>
      </c>
      <c r="S423" s="19"/>
      <c r="T423" s="19"/>
      <c r="U423" s="29">
        <f t="shared" si="94"/>
        <v>0</v>
      </c>
      <c r="V423" s="48">
        <f t="shared" si="95"/>
        <v>0</v>
      </c>
      <c r="W423" s="19"/>
      <c r="X423" s="20" t="e">
        <f t="shared" si="96"/>
        <v>#DIV/0!</v>
      </c>
      <c r="Y423" s="19"/>
    </row>
    <row r="424" spans="1:25" x14ac:dyDescent="0.25">
      <c r="A424" s="18" t="s">
        <v>50</v>
      </c>
      <c r="B424" s="19"/>
      <c r="C424" s="19"/>
      <c r="D424" s="29">
        <f t="shared" si="97"/>
        <v>0</v>
      </c>
      <c r="E424" s="19"/>
      <c r="F424" s="19"/>
      <c r="G424" s="20"/>
      <c r="H424" s="29">
        <f t="shared" si="90"/>
        <v>0</v>
      </c>
      <c r="I424" s="19"/>
      <c r="J424" s="19"/>
      <c r="K424" s="21"/>
      <c r="L424" s="29">
        <f t="shared" si="91"/>
        <v>0</v>
      </c>
      <c r="M424" s="19"/>
      <c r="N424" s="20"/>
      <c r="O424" s="29">
        <f t="shared" si="92"/>
        <v>0</v>
      </c>
      <c r="P424" s="19"/>
      <c r="Q424" s="20"/>
      <c r="R424" s="29">
        <f t="shared" si="93"/>
        <v>0</v>
      </c>
      <c r="S424" s="19"/>
      <c r="T424" s="19"/>
      <c r="U424" s="29">
        <f t="shared" si="94"/>
        <v>0</v>
      </c>
      <c r="V424" s="48">
        <f t="shared" si="95"/>
        <v>0</v>
      </c>
      <c r="W424" s="19"/>
      <c r="X424" s="20" t="e">
        <f t="shared" si="96"/>
        <v>#DIV/0!</v>
      </c>
      <c r="Y424" s="19"/>
    </row>
    <row r="425" spans="1:25" x14ac:dyDescent="0.25">
      <c r="A425" s="28" t="s">
        <v>51</v>
      </c>
      <c r="B425" s="19"/>
      <c r="C425" s="19"/>
      <c r="D425" s="29">
        <f t="shared" si="97"/>
        <v>0</v>
      </c>
      <c r="E425" s="19"/>
      <c r="F425" s="19"/>
      <c r="G425" s="20"/>
      <c r="H425" s="29">
        <f t="shared" si="90"/>
        <v>0</v>
      </c>
      <c r="I425" s="19"/>
      <c r="J425" s="19"/>
      <c r="K425" s="21"/>
      <c r="L425" s="29">
        <f t="shared" si="91"/>
        <v>0</v>
      </c>
      <c r="M425" s="19"/>
      <c r="N425" s="20"/>
      <c r="O425" s="29">
        <f t="shared" si="92"/>
        <v>0</v>
      </c>
      <c r="P425" s="19"/>
      <c r="Q425" s="20"/>
      <c r="R425" s="29">
        <f t="shared" si="93"/>
        <v>0</v>
      </c>
      <c r="S425" s="19"/>
      <c r="T425" s="19"/>
      <c r="U425" s="29">
        <f t="shared" si="94"/>
        <v>0</v>
      </c>
      <c r="V425" s="48">
        <f t="shared" si="95"/>
        <v>0</v>
      </c>
      <c r="W425" s="19"/>
      <c r="X425" s="20" t="e">
        <f t="shared" si="96"/>
        <v>#DIV/0!</v>
      </c>
      <c r="Y425" s="19"/>
    </row>
    <row r="426" spans="1:25" x14ac:dyDescent="0.25">
      <c r="A426" s="28" t="s">
        <v>181</v>
      </c>
      <c r="B426" s="19"/>
      <c r="C426" s="19"/>
      <c r="D426" s="29">
        <f t="shared" si="97"/>
        <v>0</v>
      </c>
      <c r="E426" s="19"/>
      <c r="F426" s="19"/>
      <c r="G426" s="20"/>
      <c r="H426" s="29">
        <f t="shared" si="90"/>
        <v>0</v>
      </c>
      <c r="I426" s="19"/>
      <c r="J426" s="19"/>
      <c r="K426" s="21"/>
      <c r="L426" s="29">
        <f t="shared" si="91"/>
        <v>0</v>
      </c>
      <c r="M426" s="19"/>
      <c r="N426" s="20"/>
      <c r="O426" s="29">
        <f t="shared" si="92"/>
        <v>0</v>
      </c>
      <c r="P426" s="19"/>
      <c r="Q426" s="20"/>
      <c r="R426" s="29">
        <f t="shared" si="93"/>
        <v>0</v>
      </c>
      <c r="S426" s="19"/>
      <c r="T426" s="19"/>
      <c r="U426" s="29">
        <f t="shared" si="94"/>
        <v>0</v>
      </c>
      <c r="V426" s="48">
        <f t="shared" si="95"/>
        <v>0</v>
      </c>
      <c r="W426" s="19"/>
      <c r="X426" s="20" t="e">
        <f t="shared" si="96"/>
        <v>#DIV/0!</v>
      </c>
      <c r="Y426" s="19"/>
    </row>
    <row r="427" spans="1:25" x14ac:dyDescent="0.25">
      <c r="A427" s="18" t="s">
        <v>146</v>
      </c>
      <c r="B427" s="19"/>
      <c r="C427" s="19"/>
      <c r="D427" s="29">
        <f t="shared" si="97"/>
        <v>0</v>
      </c>
      <c r="E427" s="19"/>
      <c r="F427" s="19"/>
      <c r="G427" s="20"/>
      <c r="H427" s="29">
        <f t="shared" si="90"/>
        <v>0</v>
      </c>
      <c r="I427" s="19"/>
      <c r="J427" s="19"/>
      <c r="K427" s="21"/>
      <c r="L427" s="29">
        <f t="shared" si="91"/>
        <v>0</v>
      </c>
      <c r="M427" s="19"/>
      <c r="N427" s="20"/>
      <c r="O427" s="29">
        <f t="shared" si="92"/>
        <v>0</v>
      </c>
      <c r="P427" s="19"/>
      <c r="Q427" s="20"/>
      <c r="R427" s="29">
        <f t="shared" si="93"/>
        <v>0</v>
      </c>
      <c r="S427" s="19"/>
      <c r="T427" s="19"/>
      <c r="U427" s="29">
        <f t="shared" si="94"/>
        <v>0</v>
      </c>
      <c r="V427" s="48">
        <f t="shared" si="95"/>
        <v>0</v>
      </c>
      <c r="W427" s="19"/>
      <c r="X427" s="20" t="e">
        <f t="shared" si="96"/>
        <v>#DIV/0!</v>
      </c>
      <c r="Y427" s="19"/>
    </row>
    <row r="428" spans="1:25" x14ac:dyDescent="0.25">
      <c r="A428" s="28" t="s">
        <v>52</v>
      </c>
      <c r="B428" s="19"/>
      <c r="C428" s="19"/>
      <c r="D428" s="29">
        <f t="shared" si="97"/>
        <v>0</v>
      </c>
      <c r="E428" s="19"/>
      <c r="F428" s="19"/>
      <c r="G428" s="20"/>
      <c r="H428" s="29">
        <f t="shared" si="90"/>
        <v>0</v>
      </c>
      <c r="I428" s="19"/>
      <c r="J428" s="19"/>
      <c r="K428" s="21"/>
      <c r="L428" s="29">
        <f t="shared" si="91"/>
        <v>0</v>
      </c>
      <c r="M428" s="19"/>
      <c r="N428" s="20"/>
      <c r="O428" s="29">
        <f t="shared" si="92"/>
        <v>0</v>
      </c>
      <c r="P428" s="19"/>
      <c r="Q428" s="20"/>
      <c r="R428" s="29">
        <f t="shared" si="93"/>
        <v>0</v>
      </c>
      <c r="S428" s="19"/>
      <c r="T428" s="19"/>
      <c r="U428" s="29">
        <f t="shared" si="94"/>
        <v>0</v>
      </c>
      <c r="V428" s="48">
        <f t="shared" si="95"/>
        <v>0</v>
      </c>
      <c r="W428" s="19"/>
      <c r="X428" s="20" t="e">
        <f t="shared" si="96"/>
        <v>#DIV/0!</v>
      </c>
      <c r="Y428" s="19"/>
    </row>
    <row r="429" spans="1:25" x14ac:dyDescent="0.25">
      <c r="A429" s="18"/>
      <c r="B429" s="19"/>
      <c r="C429" s="19"/>
      <c r="D429" s="29">
        <f t="shared" si="97"/>
        <v>0</v>
      </c>
      <c r="E429" s="19"/>
      <c r="F429" s="19"/>
      <c r="G429" s="20"/>
      <c r="H429" s="29">
        <f t="shared" si="90"/>
        <v>0</v>
      </c>
      <c r="I429" s="19"/>
      <c r="J429" s="19"/>
      <c r="K429" s="21"/>
      <c r="L429" s="29">
        <f t="shared" si="91"/>
        <v>0</v>
      </c>
      <c r="M429" s="19"/>
      <c r="N429" s="20"/>
      <c r="O429" s="29">
        <f t="shared" si="92"/>
        <v>0</v>
      </c>
      <c r="P429" s="19"/>
      <c r="Q429" s="20"/>
      <c r="R429" s="29">
        <f t="shared" si="93"/>
        <v>0</v>
      </c>
      <c r="S429" s="19"/>
      <c r="T429" s="19"/>
      <c r="U429" s="29">
        <f t="shared" si="94"/>
        <v>0</v>
      </c>
      <c r="V429" s="48">
        <f t="shared" si="95"/>
        <v>0</v>
      </c>
      <c r="W429" s="19"/>
      <c r="X429" s="20" t="e">
        <f t="shared" si="96"/>
        <v>#DIV/0!</v>
      </c>
      <c r="Y429" s="19"/>
    </row>
    <row r="430" spans="1:25" x14ac:dyDescent="0.25">
      <c r="A430" s="18"/>
      <c r="B430" s="19"/>
      <c r="C430" s="19"/>
      <c r="D430" s="29">
        <f t="shared" si="97"/>
        <v>0</v>
      </c>
      <c r="E430" s="19"/>
      <c r="F430" s="19"/>
      <c r="G430" s="20"/>
      <c r="H430" s="29">
        <f t="shared" si="90"/>
        <v>0</v>
      </c>
      <c r="I430" s="19"/>
      <c r="J430" s="19"/>
      <c r="K430" s="21"/>
      <c r="L430" s="29">
        <f t="shared" si="91"/>
        <v>0</v>
      </c>
      <c r="M430" s="19"/>
      <c r="N430" s="20"/>
      <c r="O430" s="29">
        <f t="shared" si="92"/>
        <v>0</v>
      </c>
      <c r="P430" s="19"/>
      <c r="Q430" s="20"/>
      <c r="R430" s="29">
        <f t="shared" si="93"/>
        <v>0</v>
      </c>
      <c r="S430" s="19"/>
      <c r="T430" s="19"/>
      <c r="U430" s="29">
        <f t="shared" si="94"/>
        <v>0</v>
      </c>
      <c r="V430" s="48">
        <f t="shared" si="95"/>
        <v>0</v>
      </c>
      <c r="W430" s="19"/>
      <c r="X430" s="20" t="e">
        <f t="shared" si="96"/>
        <v>#DIV/0!</v>
      </c>
      <c r="Y430" s="19"/>
    </row>
    <row r="431" spans="1:25" x14ac:dyDescent="0.25">
      <c r="A431" s="18"/>
      <c r="B431" s="19"/>
      <c r="C431" s="19"/>
      <c r="D431" s="29">
        <f t="shared" si="97"/>
        <v>0</v>
      </c>
      <c r="E431" s="19"/>
      <c r="F431" s="19"/>
      <c r="G431" s="20"/>
      <c r="H431" s="29">
        <f t="shared" si="90"/>
        <v>0</v>
      </c>
      <c r="I431" s="19"/>
      <c r="J431" s="19"/>
      <c r="K431" s="21"/>
      <c r="L431" s="29">
        <f t="shared" si="91"/>
        <v>0</v>
      </c>
      <c r="M431" s="19"/>
      <c r="N431" s="20"/>
      <c r="O431" s="29">
        <f t="shared" si="92"/>
        <v>0</v>
      </c>
      <c r="P431" s="19"/>
      <c r="Q431" s="20"/>
      <c r="R431" s="29">
        <f t="shared" si="93"/>
        <v>0</v>
      </c>
      <c r="S431" s="19"/>
      <c r="T431" s="19"/>
      <c r="U431" s="29">
        <f t="shared" si="94"/>
        <v>0</v>
      </c>
      <c r="V431" s="48">
        <f t="shared" si="95"/>
        <v>0</v>
      </c>
      <c r="W431" s="19"/>
      <c r="X431" s="20" t="e">
        <f t="shared" si="96"/>
        <v>#DIV/0!</v>
      </c>
      <c r="Y431" s="19"/>
    </row>
    <row r="432" spans="1:25" x14ac:dyDescent="0.25">
      <c r="A432" s="22" t="s">
        <v>149</v>
      </c>
      <c r="B432" s="23"/>
      <c r="C432" s="23"/>
      <c r="D432" s="55">
        <f t="shared" si="97"/>
        <v>0</v>
      </c>
      <c r="E432" s="23"/>
      <c r="F432" s="23"/>
      <c r="G432" s="24"/>
      <c r="H432" s="55">
        <f t="shared" si="90"/>
        <v>0</v>
      </c>
      <c r="I432" s="23"/>
      <c r="J432" s="23"/>
      <c r="K432" s="25"/>
      <c r="L432" s="55">
        <f t="shared" si="91"/>
        <v>0</v>
      </c>
      <c r="M432" s="23"/>
      <c r="N432" s="24"/>
      <c r="O432" s="55">
        <f t="shared" si="92"/>
        <v>0</v>
      </c>
      <c r="P432" s="23"/>
      <c r="Q432" s="24"/>
      <c r="R432" s="55">
        <f t="shared" si="93"/>
        <v>0</v>
      </c>
      <c r="S432" s="23"/>
      <c r="T432" s="23"/>
      <c r="U432" s="55">
        <f t="shared" si="94"/>
        <v>0</v>
      </c>
      <c r="V432" s="49">
        <f t="shared" si="95"/>
        <v>0</v>
      </c>
      <c r="W432" s="23"/>
      <c r="X432" s="24" t="e">
        <f t="shared" si="96"/>
        <v>#DIV/0!</v>
      </c>
      <c r="Y432" s="23"/>
    </row>
    <row r="433" spans="1:25" x14ac:dyDescent="0.25">
      <c r="A433" s="26" t="s">
        <v>53</v>
      </c>
      <c r="B433" s="27"/>
      <c r="C433" s="27"/>
      <c r="D433" s="27">
        <f t="shared" si="97"/>
        <v>0</v>
      </c>
      <c r="E433" s="27"/>
      <c r="F433" s="27"/>
      <c r="G433" s="16"/>
      <c r="H433" s="27"/>
      <c r="I433" s="27"/>
      <c r="J433" s="27"/>
      <c r="K433" s="17"/>
      <c r="L433" s="27"/>
      <c r="M433" s="27"/>
      <c r="N433" s="16"/>
      <c r="O433" s="27"/>
      <c r="P433" s="27"/>
      <c r="Q433" s="16"/>
      <c r="R433" s="27"/>
      <c r="S433" s="27"/>
      <c r="T433" s="15"/>
      <c r="U433" s="27"/>
      <c r="V433" s="66"/>
      <c r="W433" s="27"/>
      <c r="X433" s="16"/>
      <c r="Y433" s="27"/>
    </row>
    <row r="434" spans="1:25" x14ac:dyDescent="0.25">
      <c r="A434" s="28" t="s">
        <v>54</v>
      </c>
      <c r="B434" s="29">
        <f>B381+B385+B389+B393+B397+B401+B405+B409+B413+B417+B421+B425+B426</f>
        <v>62</v>
      </c>
      <c r="C434" s="29">
        <f>C381+C385+C389+C393+C397+C401+C405+C409+C413+C417+C421+C425+C426</f>
        <v>62</v>
      </c>
      <c r="D434" s="29">
        <f t="shared" si="97"/>
        <v>0</v>
      </c>
      <c r="E434" s="29">
        <f>E381+E385+E389+E393+E397+E401+E405+E409+E413+E417+E421+E425+E426</f>
        <v>62</v>
      </c>
      <c r="F434" s="29">
        <f>F381+F385+F389+F393+F397+F401+F405+F409+F413+F417+F421+F425+F426</f>
        <v>0</v>
      </c>
      <c r="G434" s="20">
        <f>H434/E434</f>
        <v>83.74</v>
      </c>
      <c r="H434" s="29">
        <f>H381+H385+H389+H393+H397+H401+H405+H409+H413+H417+H421+H425+H426</f>
        <v>5191.88</v>
      </c>
      <c r="I434" s="29">
        <f>I381+I385+I389+I393+I397+I401+I405+I409+I413+I417+I421+I425+I426</f>
        <v>0</v>
      </c>
      <c r="J434" s="29">
        <f>J381+J385+J389+J393+J397+J401+J405+J409+J413+J417+J421+J425+J426</f>
        <v>0</v>
      </c>
      <c r="K434" s="21" t="e">
        <f t="shared" ref="K434:K443" si="98">L434/I434</f>
        <v>#DIV/0!</v>
      </c>
      <c r="L434" s="29">
        <f>L381+L385+L389+L393+L397+L401+L405+L409+L413+L417+L421+L425+L426</f>
        <v>0</v>
      </c>
      <c r="M434" s="29">
        <f>M381+M385+M389+M393+M397+M401+M405+M409+M413+M417+M421+M425+M426</f>
        <v>0</v>
      </c>
      <c r="N434" s="20" t="e">
        <f>O434/M434</f>
        <v>#DIV/0!</v>
      </c>
      <c r="O434" s="29">
        <f>O381+O385+O389+O393+O397+O401+O405+O409+O413+O417+O421+O425+O426</f>
        <v>0</v>
      </c>
      <c r="P434" s="29">
        <f>P381+P385+P389+P393+P397+P401+P405+P409+P413+P417+P421+P425+P426</f>
        <v>0</v>
      </c>
      <c r="Q434" s="20" t="e">
        <f>R434/P434</f>
        <v>#DIV/0!</v>
      </c>
      <c r="R434" s="29">
        <f>R381+R385+R389+R393+R397+R401+R405+R409+R413+R417+R421+R425+R426</f>
        <v>0</v>
      </c>
      <c r="S434" s="29">
        <f>S381+S385+S389+S393+S397+S401+S405+S409+S413+S417+S421+S425+S426</f>
        <v>0</v>
      </c>
      <c r="T434" s="19" t="e">
        <f>U434/S434</f>
        <v>#DIV/0!</v>
      </c>
      <c r="U434" s="29">
        <f>U381+U385+U389+U393+U397+U401+U405+U409+U413+U417+U421+U425+U426</f>
        <v>0</v>
      </c>
      <c r="V434" s="48">
        <f t="shared" ref="V434:V443" si="99">E434+I434+M434+P434+S434</f>
        <v>62</v>
      </c>
      <c r="W434" s="29">
        <f>W381+W385+W389+W393+W397+W401+W405+W409+W413+W417+W421+W425+W426</f>
        <v>0</v>
      </c>
      <c r="X434" s="20">
        <f t="shared" ref="X434:X443" si="100">(H434+L434+O434+R434+U434)/V434</f>
        <v>83.74</v>
      </c>
      <c r="Y434" s="29">
        <f>Y381+Y385+Y389+Y393+Y397+Y401+Y405+Y409+Y413+Y417+Y421+Y425+Y426</f>
        <v>17</v>
      </c>
    </row>
    <row r="435" spans="1:25" x14ac:dyDescent="0.25">
      <c r="A435" s="18" t="s">
        <v>55</v>
      </c>
      <c r="B435" s="29">
        <f>B397+B401+B405+B409+B413+B421+B426</f>
        <v>62</v>
      </c>
      <c r="C435" s="29">
        <f>C397+C401+C405+C409+C413+C421+C426</f>
        <v>62</v>
      </c>
      <c r="D435" s="29">
        <f t="shared" si="97"/>
        <v>0</v>
      </c>
      <c r="E435" s="29">
        <f>E397+E401+E405+E409+E413+E421+E426</f>
        <v>62</v>
      </c>
      <c r="F435" s="29">
        <f>F397+F401+F405+F409+F413+F421+F426</f>
        <v>0</v>
      </c>
      <c r="G435" s="20">
        <f t="shared" ref="G435:G443" si="101">H435/E435</f>
        <v>83.74</v>
      </c>
      <c r="H435" s="29">
        <f>H397+H401+H405+H409+H413+H421+H426</f>
        <v>5191.88</v>
      </c>
      <c r="I435" s="29">
        <f>I397+I401+I405+I409+I413+I421+I426</f>
        <v>0</v>
      </c>
      <c r="J435" s="29">
        <f>J397+J401+J405+J409+J413+J421+J426</f>
        <v>0</v>
      </c>
      <c r="K435" s="21" t="e">
        <f t="shared" si="98"/>
        <v>#DIV/0!</v>
      </c>
      <c r="L435" s="29">
        <f>L397+L401+L405+L409+L413+L421+L426</f>
        <v>0</v>
      </c>
      <c r="M435" s="29">
        <f>M397+M401+M405+M409+M413+M421+M426</f>
        <v>0</v>
      </c>
      <c r="N435" s="20" t="e">
        <f t="shared" ref="N435:N441" si="102">O435/M435</f>
        <v>#DIV/0!</v>
      </c>
      <c r="O435" s="29">
        <f>O397+O401+O405+O409+O413+O421+O426</f>
        <v>0</v>
      </c>
      <c r="P435" s="29">
        <f>P397+P401+P405+P409+P413+P421+P426</f>
        <v>0</v>
      </c>
      <c r="Q435" s="20" t="e">
        <f t="shared" ref="Q435:Q443" si="103">R435/P435</f>
        <v>#DIV/0!</v>
      </c>
      <c r="R435" s="29">
        <f>R397+R401+R405+R409+R413+R421+R426</f>
        <v>0</v>
      </c>
      <c r="S435" s="29">
        <f>S397+S401+S405+S409+S413+S421+S426</f>
        <v>0</v>
      </c>
      <c r="T435" s="19" t="e">
        <f t="shared" ref="T435:T443" si="104">U435/S435</f>
        <v>#DIV/0!</v>
      </c>
      <c r="U435" s="29">
        <f>U397+U401+U405+U409+U413+U421+U426</f>
        <v>0</v>
      </c>
      <c r="V435" s="48">
        <f t="shared" si="99"/>
        <v>62</v>
      </c>
      <c r="W435" s="29">
        <f>W397+W401+W405+W409+W413+W421+W426</f>
        <v>0</v>
      </c>
      <c r="X435" s="20">
        <f t="shared" si="100"/>
        <v>83.74</v>
      </c>
      <c r="Y435" s="29">
        <f>Y397+Y401+Y405+Y409+Y413+Y421+Y426</f>
        <v>17</v>
      </c>
    </row>
    <row r="436" spans="1:25" x14ac:dyDescent="0.25">
      <c r="A436" s="28" t="s">
        <v>56</v>
      </c>
      <c r="B436" s="29">
        <f>B383+B387+B390+B394+B398+B402+B406+B410+B414+B418+B422+B432</f>
        <v>0</v>
      </c>
      <c r="C436" s="29">
        <f>C383+C387+C390+C394+C398+C402+C406+C410+C414+C418+C422+C432</f>
        <v>0</v>
      </c>
      <c r="D436" s="29">
        <f t="shared" si="97"/>
        <v>0</v>
      </c>
      <c r="E436" s="29">
        <f>E383+E387+E390+E394+E398+E402+E406+E410+E414+E418+E422+E432</f>
        <v>0</v>
      </c>
      <c r="F436" s="29">
        <f>F383+F387+F390+F394+F398+F402+F406+F410+F414+F418+F422+F432</f>
        <v>0</v>
      </c>
      <c r="G436" s="20" t="e">
        <f t="shared" si="101"/>
        <v>#DIV/0!</v>
      </c>
      <c r="H436" s="29">
        <f>H383+H387+H390+H394+H398+H402+H406+H410+H414+H418+H422+H432</f>
        <v>0</v>
      </c>
      <c r="I436" s="29">
        <f>I383+I387+I390+I394+I398+I402+I406+I410+I414+I418+I422+I432</f>
        <v>0</v>
      </c>
      <c r="J436" s="29">
        <f>J383+J387+J390+J394+J398+J402+J406+J410+J414+J418+J422+J432</f>
        <v>0</v>
      </c>
      <c r="K436" s="21" t="e">
        <f t="shared" si="98"/>
        <v>#DIV/0!</v>
      </c>
      <c r="L436" s="29">
        <f>L383+L387+L390+L394+L398+L402+L406+L410+L414+L418+L422+L432</f>
        <v>0</v>
      </c>
      <c r="M436" s="29">
        <f>M383+M387+M390+M394+M398+M402+M406+M410+M414+M418+M422+M432</f>
        <v>0</v>
      </c>
      <c r="N436" s="20" t="e">
        <f t="shared" si="102"/>
        <v>#DIV/0!</v>
      </c>
      <c r="O436" s="29">
        <f>O383+O387+O390+O394+O398+O402+O406+O410+O414+O418+O422+O432</f>
        <v>0</v>
      </c>
      <c r="P436" s="29">
        <f>P383+P387+P390+P394+P398+P402+P406+P410+P414+P418+P422+P432</f>
        <v>0</v>
      </c>
      <c r="Q436" s="20" t="e">
        <f t="shared" si="103"/>
        <v>#DIV/0!</v>
      </c>
      <c r="R436" s="29">
        <f>R383+R387+R390+R394+R398+R402+R406+R410+R414+R418+R422+R432</f>
        <v>0</v>
      </c>
      <c r="S436" s="29">
        <f>S383+S387+S390+S394+S398+S402+S406+S410+S414+S418+S422+S432</f>
        <v>0</v>
      </c>
      <c r="T436" s="19" t="e">
        <f t="shared" si="104"/>
        <v>#DIV/0!</v>
      </c>
      <c r="U436" s="29">
        <f>U383+U387+U390+U394+U398+U402+U406+U410+U414+U418+U422+U432</f>
        <v>0</v>
      </c>
      <c r="V436" s="48">
        <f t="shared" si="99"/>
        <v>0</v>
      </c>
      <c r="W436" s="29">
        <f>W383+W387+W390+W394+W398+W402+W406+W410+W414+W418+W422+W432</f>
        <v>0</v>
      </c>
      <c r="X436" s="20" t="e">
        <f t="shared" si="100"/>
        <v>#DIV/0!</v>
      </c>
      <c r="Y436" s="29">
        <f>Y383+Y387+Y390+Y394+Y398+Y402+Y406+Y410+Y414+Y418+Y422+Y432</f>
        <v>0</v>
      </c>
    </row>
    <row r="437" spans="1:25" x14ac:dyDescent="0.25">
      <c r="A437" s="18" t="s">
        <v>57</v>
      </c>
      <c r="B437" s="29">
        <f>B398+B402+B406+B410+B416+B422</f>
        <v>0</v>
      </c>
      <c r="C437" s="29">
        <f>C398+C402+C406+C410+C416+C422</f>
        <v>0</v>
      </c>
      <c r="D437" s="29">
        <f t="shared" si="97"/>
        <v>0</v>
      </c>
      <c r="E437" s="29">
        <f>E398+E402+E406+E410+E416+E422</f>
        <v>0</v>
      </c>
      <c r="F437" s="29">
        <f>F398+F402+F406+F410+F416+F422</f>
        <v>0</v>
      </c>
      <c r="G437" s="20" t="e">
        <f t="shared" si="101"/>
        <v>#DIV/0!</v>
      </c>
      <c r="H437" s="29">
        <f>H398+H402+H406+H410+H416+H422</f>
        <v>0</v>
      </c>
      <c r="I437" s="29">
        <f>I398+I402+I406+I410+I416+I422</f>
        <v>0</v>
      </c>
      <c r="J437" s="29">
        <f>J398+J402+J406+J410+J416+J422</f>
        <v>0</v>
      </c>
      <c r="K437" s="21" t="e">
        <f t="shared" si="98"/>
        <v>#DIV/0!</v>
      </c>
      <c r="L437" s="29">
        <f>L398+L402+L406+L410+L416+L422</f>
        <v>0</v>
      </c>
      <c r="M437" s="29">
        <f>M398+M402+M406+M410+M416+M422</f>
        <v>0</v>
      </c>
      <c r="N437" s="20" t="e">
        <f t="shared" si="102"/>
        <v>#DIV/0!</v>
      </c>
      <c r="O437" s="29">
        <f>O398+O402+O406+O410+O416+O422</f>
        <v>0</v>
      </c>
      <c r="P437" s="29">
        <f>P398+P402+P406+P410+P416+P422</f>
        <v>0</v>
      </c>
      <c r="Q437" s="20" t="e">
        <f t="shared" si="103"/>
        <v>#DIV/0!</v>
      </c>
      <c r="R437" s="29">
        <f>R398+R402+R406+R410+R416+R422</f>
        <v>0</v>
      </c>
      <c r="S437" s="29">
        <f>S398+S402+S406+S410+S416+S422</f>
        <v>0</v>
      </c>
      <c r="T437" s="19" t="e">
        <f t="shared" si="104"/>
        <v>#DIV/0!</v>
      </c>
      <c r="U437" s="29">
        <f>U398+U402+U406+U410+U416+U422</f>
        <v>0</v>
      </c>
      <c r="V437" s="48">
        <f t="shared" si="99"/>
        <v>0</v>
      </c>
      <c r="W437" s="29">
        <f>W398+W402+W406+W410+W416+W422</f>
        <v>0</v>
      </c>
      <c r="X437" s="20" t="e">
        <f t="shared" si="100"/>
        <v>#DIV/0!</v>
      </c>
      <c r="Y437" s="29">
        <f>Y398+Y402+Y406+Y410+Y416+Y422</f>
        <v>0</v>
      </c>
    </row>
    <row r="438" spans="1:25" x14ac:dyDescent="0.25">
      <c r="A438" s="28" t="s">
        <v>58</v>
      </c>
      <c r="B438" s="29">
        <f>B382+B386+B391+B395+B399+B403+B411+B407+B415+B419+B423+B427</f>
        <v>0</v>
      </c>
      <c r="C438" s="29">
        <f>C382+C386+C391+C395+C399+C403+C411+C407+C415+C419+C423+C427</f>
        <v>0</v>
      </c>
      <c r="D438" s="29">
        <f t="shared" si="97"/>
        <v>0</v>
      </c>
      <c r="E438" s="29">
        <f>E382+E386+E391+E395+E399+E403+E411+E407+E415+E419+E423+E427</f>
        <v>0</v>
      </c>
      <c r="F438" s="29">
        <f>F382+F386+F391+F395+F399+F403+F411+F407+F415+F419+F423+F427</f>
        <v>0</v>
      </c>
      <c r="G438" s="20" t="e">
        <f t="shared" si="101"/>
        <v>#DIV/0!</v>
      </c>
      <c r="H438" s="29">
        <f>H382+H386+H391+H395+H399+H403+H411+H407+H415+H419+H423+H427</f>
        <v>0</v>
      </c>
      <c r="I438" s="29">
        <f>I382+I386+I391+I395+I399+I403+I411+I407+I415+I419+I423+I427</f>
        <v>0</v>
      </c>
      <c r="J438" s="29">
        <f>J382+J386+J391+J395+J399+J403+J411+J407+J415+J419+J423+J427</f>
        <v>0</v>
      </c>
      <c r="K438" s="21" t="e">
        <f t="shared" si="98"/>
        <v>#DIV/0!</v>
      </c>
      <c r="L438" s="29">
        <f>L382+L386+L391+L395+L399+L403+L411+L407+L415+L419+L423+L427</f>
        <v>0</v>
      </c>
      <c r="M438" s="29">
        <f>M382+M386+M391+M395+M399+M403+M411+M407+M415+M419+M423+M427</f>
        <v>0</v>
      </c>
      <c r="N438" s="20" t="e">
        <f t="shared" si="102"/>
        <v>#DIV/0!</v>
      </c>
      <c r="O438" s="29">
        <f>O382+O386+O391+O395+O399+O403+O411+O407+O415+O419+O423+O427</f>
        <v>0</v>
      </c>
      <c r="P438" s="29">
        <f>P382+P386+P391+P395+P399+P403+P411+P407+P415+P419+P423+P427</f>
        <v>0</v>
      </c>
      <c r="Q438" s="20" t="e">
        <f t="shared" si="103"/>
        <v>#DIV/0!</v>
      </c>
      <c r="R438" s="29">
        <f>R382+R386+R391+R395+R399+R403+R411+R407+R415+R419+R423+R427</f>
        <v>0</v>
      </c>
      <c r="S438" s="29">
        <f>S382+S386+S391+S395+S399+S403+S411+S407+S415+S419+S423+S427</f>
        <v>0</v>
      </c>
      <c r="T438" s="19" t="e">
        <f t="shared" si="104"/>
        <v>#DIV/0!</v>
      </c>
      <c r="U438" s="29">
        <f>U382+U386+U391+U395+U399+U403+U411+U407+U415+U419+U423+U427</f>
        <v>0</v>
      </c>
      <c r="V438" s="48">
        <f t="shared" si="99"/>
        <v>0</v>
      </c>
      <c r="W438" s="29">
        <f>W382+W386+W391+W395+W399+W403+W411+W407+W415+W419+W423+W427</f>
        <v>0</v>
      </c>
      <c r="X438" s="20" t="e">
        <f t="shared" si="100"/>
        <v>#DIV/0!</v>
      </c>
      <c r="Y438" s="29">
        <f>Y382+Y386+Y391+Y395+Y399+Y403+Y411+Y407+Y415+Y419+Y423+Y427</f>
        <v>0</v>
      </c>
    </row>
    <row r="439" spans="1:25" x14ac:dyDescent="0.25">
      <c r="A439" s="18" t="s">
        <v>59</v>
      </c>
      <c r="B439" s="29">
        <f>B399+B403+B407+B411+B415+B423+B427</f>
        <v>0</v>
      </c>
      <c r="C439" s="29">
        <f>C399+C403+C407+C411+C415+C423+C427</f>
        <v>0</v>
      </c>
      <c r="D439" s="29">
        <f t="shared" si="97"/>
        <v>0</v>
      </c>
      <c r="E439" s="29">
        <f>E399+E403+E407+E411+E415+E423+E427</f>
        <v>0</v>
      </c>
      <c r="F439" s="29">
        <f>F399+F403+F407+F411+F415+F423+F427</f>
        <v>0</v>
      </c>
      <c r="G439" s="20" t="e">
        <f t="shared" si="101"/>
        <v>#DIV/0!</v>
      </c>
      <c r="H439" s="29">
        <f>H399+H403+H407+H411+H415+H423+H427</f>
        <v>0</v>
      </c>
      <c r="I439" s="29">
        <f>I399+I403+I407+I411+I415+I423+I427</f>
        <v>0</v>
      </c>
      <c r="J439" s="29">
        <f>J399+J403+J407+J411+J415+J423+J427</f>
        <v>0</v>
      </c>
      <c r="K439" s="21" t="e">
        <f t="shared" si="98"/>
        <v>#DIV/0!</v>
      </c>
      <c r="L439" s="29">
        <f>L399+L403+L407+L411+L415+L423+L427</f>
        <v>0</v>
      </c>
      <c r="M439" s="29">
        <f>M399+M403+M407+M411+M415+M423+M427</f>
        <v>0</v>
      </c>
      <c r="N439" s="20" t="e">
        <f t="shared" si="102"/>
        <v>#DIV/0!</v>
      </c>
      <c r="O439" s="29">
        <f>O399+O403+O407+O411+O415+O423+O427</f>
        <v>0</v>
      </c>
      <c r="P439" s="29">
        <f>P399+P403+P407+P411+P415+P423+P427</f>
        <v>0</v>
      </c>
      <c r="Q439" s="20" t="e">
        <f t="shared" si="103"/>
        <v>#DIV/0!</v>
      </c>
      <c r="R439" s="29">
        <f>R399+R403+R407+R411+R415+R423+R427</f>
        <v>0</v>
      </c>
      <c r="S439" s="29">
        <f>S399+S403+S407+S411+S415+S423+S427</f>
        <v>0</v>
      </c>
      <c r="T439" s="19" t="e">
        <f t="shared" si="104"/>
        <v>#DIV/0!</v>
      </c>
      <c r="U439" s="29">
        <f>U399+U403+U407+U411+U415+U423+U427</f>
        <v>0</v>
      </c>
      <c r="V439" s="48">
        <f t="shared" si="99"/>
        <v>0</v>
      </c>
      <c r="W439" s="29">
        <f>W399+W403+W407+W411+W415+W423+W427</f>
        <v>0</v>
      </c>
      <c r="X439" s="20" t="e">
        <f t="shared" si="100"/>
        <v>#DIV/0!</v>
      </c>
      <c r="Y439" s="29">
        <f>Y399+Y403+Y407+Y411+Y415+Y423+Y427</f>
        <v>0</v>
      </c>
    </row>
    <row r="440" spans="1:25" x14ac:dyDescent="0.25">
      <c r="A440" s="28" t="s">
        <v>60</v>
      </c>
      <c r="B440" s="29">
        <f>B384+B388+B392+B396+B400+B404+B408+B412+B416+B420+B424</f>
        <v>0</v>
      </c>
      <c r="C440" s="29">
        <f>C384+C388+C392+C396+C400+C404+C408+C412+C416+C420+C424</f>
        <v>0</v>
      </c>
      <c r="D440" s="29">
        <f t="shared" si="97"/>
        <v>0</v>
      </c>
      <c r="E440" s="29">
        <f>E384+E388+E392+E396+E400+E404+E408+E412+E416+E420+E424</f>
        <v>0</v>
      </c>
      <c r="F440" s="29">
        <f>F384+F388+F392+F396+F400+F404+F408+F412+F416+F420+F424</f>
        <v>0</v>
      </c>
      <c r="G440" s="20" t="e">
        <f t="shared" si="101"/>
        <v>#DIV/0!</v>
      </c>
      <c r="H440" s="29">
        <f>H384+H388+H392+H396+H400+H404+H408+H412+H416+H420+H424</f>
        <v>0</v>
      </c>
      <c r="I440" s="29">
        <f>I384+I388+I392+I396+I400+I404+I408+I412+I416+I420+I424</f>
        <v>0</v>
      </c>
      <c r="J440" s="29">
        <f>J384+J388+J392+J396+J400+J404+J408+J412+J416+J420+J424</f>
        <v>0</v>
      </c>
      <c r="K440" s="21" t="e">
        <f t="shared" si="98"/>
        <v>#DIV/0!</v>
      </c>
      <c r="L440" s="29">
        <f>L384+L388+L392+L396+L400+L404+L408+L412+L416+L420+L424</f>
        <v>0</v>
      </c>
      <c r="M440" s="29">
        <f>M384+M388+M392+M396+M400+M404+M408+M412+M416+M420+M424</f>
        <v>0</v>
      </c>
      <c r="N440" s="20" t="e">
        <f t="shared" si="102"/>
        <v>#DIV/0!</v>
      </c>
      <c r="O440" s="29">
        <f>O384+O388+O392+O396+O400+O404+O408+O412+O416+O420+O424</f>
        <v>0</v>
      </c>
      <c r="P440" s="29">
        <f>P384+P388+P392+P396+P400+P404+P408+P412+P416+P420+P424</f>
        <v>0</v>
      </c>
      <c r="Q440" s="20" t="e">
        <f t="shared" si="103"/>
        <v>#DIV/0!</v>
      </c>
      <c r="R440" s="29">
        <f>R384+R388+R392+R396+R400+R404+R408+R412+R416+R420+R424</f>
        <v>0</v>
      </c>
      <c r="S440" s="29">
        <f>S384+S388+S392+S396+S400+S404+S408+S412+S416+S420+S424</f>
        <v>0</v>
      </c>
      <c r="T440" s="19" t="e">
        <f t="shared" si="104"/>
        <v>#DIV/0!</v>
      </c>
      <c r="U440" s="29">
        <f>U384+U388+U392+U396+U400+U404+U408+U412+U416+U420+U424</f>
        <v>0</v>
      </c>
      <c r="V440" s="48">
        <f t="shared" si="99"/>
        <v>0</v>
      </c>
      <c r="W440" s="29">
        <f>W384+W388+W392+W396+W400+W404+W408+W412+W416+W420+W424</f>
        <v>0</v>
      </c>
      <c r="X440" s="20" t="e">
        <f t="shared" si="100"/>
        <v>#DIV/0!</v>
      </c>
      <c r="Y440" s="29">
        <f>Y384+Y388+Y392+Y396+Y400+Y404+Y408+Y412+Y416+Y420+Y424</f>
        <v>0</v>
      </c>
    </row>
    <row r="441" spans="1:25" x14ac:dyDescent="0.25">
      <c r="A441" s="18" t="s">
        <v>61</v>
      </c>
      <c r="B441" s="29">
        <f>B400+B404+B408+B412+B416+B424</f>
        <v>0</v>
      </c>
      <c r="C441" s="29">
        <f>C400+C404+C408+C412+C416+C424</f>
        <v>0</v>
      </c>
      <c r="D441" s="29">
        <f t="shared" si="97"/>
        <v>0</v>
      </c>
      <c r="E441" s="29">
        <f>E400+E404+E408+E412+E416+E424</f>
        <v>0</v>
      </c>
      <c r="F441" s="29">
        <f>F400+F404+F408+F412+F416+F424</f>
        <v>0</v>
      </c>
      <c r="G441" s="20" t="e">
        <f t="shared" si="101"/>
        <v>#DIV/0!</v>
      </c>
      <c r="H441" s="29">
        <f>H400+H404+H408+H412+H416+H424</f>
        <v>0</v>
      </c>
      <c r="I441" s="29">
        <f>I400+I404+I408+I412+I416+I424</f>
        <v>0</v>
      </c>
      <c r="J441" s="29">
        <f>J400+J404+J408+J412+J416+J424</f>
        <v>0</v>
      </c>
      <c r="K441" s="21" t="e">
        <f t="shared" si="98"/>
        <v>#DIV/0!</v>
      </c>
      <c r="L441" s="29">
        <f>L400+L404+L408+L412+L416+L424</f>
        <v>0</v>
      </c>
      <c r="M441" s="29">
        <f>M400+M404+M408+M412+M416+M424</f>
        <v>0</v>
      </c>
      <c r="N441" s="20" t="e">
        <f t="shared" si="102"/>
        <v>#DIV/0!</v>
      </c>
      <c r="O441" s="29">
        <f>O400+O404+O408+O412+O416+O424</f>
        <v>0</v>
      </c>
      <c r="P441" s="29">
        <f>P400+P404+P408+P412+P416+P424</f>
        <v>0</v>
      </c>
      <c r="Q441" s="20" t="e">
        <f t="shared" si="103"/>
        <v>#DIV/0!</v>
      </c>
      <c r="R441" s="29">
        <f>R400+R404+R408+R412+R416+R424</f>
        <v>0</v>
      </c>
      <c r="S441" s="29">
        <f>S400+S404+S408+S412+S416+S424</f>
        <v>0</v>
      </c>
      <c r="T441" s="19" t="e">
        <f t="shared" si="104"/>
        <v>#DIV/0!</v>
      </c>
      <c r="U441" s="29">
        <f>U400+U404+U408+U412+U416+U424</f>
        <v>0</v>
      </c>
      <c r="V441" s="48">
        <f t="shared" si="99"/>
        <v>0</v>
      </c>
      <c r="W441" s="29">
        <f>W400+W404+W408+W412+W416+W424</f>
        <v>0</v>
      </c>
      <c r="X441" s="20" t="e">
        <f t="shared" si="100"/>
        <v>#DIV/0!</v>
      </c>
      <c r="Y441" s="29">
        <f>Y400+Y404+Y408+Y412+Y416+Y424</f>
        <v>0</v>
      </c>
    </row>
    <row r="442" spans="1:25" x14ac:dyDescent="0.25">
      <c r="A442" s="30" t="s">
        <v>52</v>
      </c>
      <c r="B442" s="31">
        <f>B428</f>
        <v>0</v>
      </c>
      <c r="C442" s="31">
        <f>C428</f>
        <v>0</v>
      </c>
      <c r="D442" s="31">
        <f t="shared" si="97"/>
        <v>0</v>
      </c>
      <c r="E442" s="31">
        <f>E428</f>
        <v>0</v>
      </c>
      <c r="F442" s="31">
        <f>F428</f>
        <v>0</v>
      </c>
      <c r="G442" s="33" t="e">
        <f t="shared" si="101"/>
        <v>#DIV/0!</v>
      </c>
      <c r="H442" s="31">
        <f>H428</f>
        <v>0</v>
      </c>
      <c r="I442" s="31">
        <f>I428</f>
        <v>0</v>
      </c>
      <c r="J442" s="31">
        <f>J428</f>
        <v>0</v>
      </c>
      <c r="K442" s="34" t="e">
        <f t="shared" si="98"/>
        <v>#DIV/0!</v>
      </c>
      <c r="L442" s="31">
        <f>L428</f>
        <v>0</v>
      </c>
      <c r="M442" s="31">
        <f>M428</f>
        <v>0</v>
      </c>
      <c r="N442" s="33" t="e">
        <f>O442/M442</f>
        <v>#DIV/0!</v>
      </c>
      <c r="O442" s="31">
        <f>O428</f>
        <v>0</v>
      </c>
      <c r="P442" s="31">
        <f>P428</f>
        <v>0</v>
      </c>
      <c r="Q442" s="33" t="e">
        <f t="shared" si="103"/>
        <v>#DIV/0!</v>
      </c>
      <c r="R442" s="31">
        <f>R428</f>
        <v>0</v>
      </c>
      <c r="S442" s="31">
        <f>S428</f>
        <v>0</v>
      </c>
      <c r="T442" s="32" t="e">
        <f t="shared" si="104"/>
        <v>#DIV/0!</v>
      </c>
      <c r="U442" s="31">
        <f>U428</f>
        <v>0</v>
      </c>
      <c r="V442" s="50">
        <f t="shared" si="99"/>
        <v>0</v>
      </c>
      <c r="W442" s="31">
        <f>W428</f>
        <v>0</v>
      </c>
      <c r="X442" s="33" t="e">
        <f t="shared" si="100"/>
        <v>#DIV/0!</v>
      </c>
      <c r="Y442" s="31">
        <f>Y428</f>
        <v>0</v>
      </c>
    </row>
    <row r="443" spans="1:25" x14ac:dyDescent="0.25">
      <c r="A443" s="69" t="s">
        <v>62</v>
      </c>
      <c r="B443" s="70">
        <f>B434+B436+B438+B440+B442</f>
        <v>62</v>
      </c>
      <c r="C443" s="70">
        <f>C434+C436+C438+C440+C442</f>
        <v>62</v>
      </c>
      <c r="D443" s="71">
        <f t="shared" si="97"/>
        <v>0</v>
      </c>
      <c r="E443" s="70">
        <f>E434+E436+E438+E440+E442</f>
        <v>62</v>
      </c>
      <c r="F443" s="70">
        <f>F434+F436+F438+F440+F442</f>
        <v>0</v>
      </c>
      <c r="G443" s="72">
        <f t="shared" si="101"/>
        <v>83.74</v>
      </c>
      <c r="H443" s="70">
        <f>H434+H436+H438+H440+H442</f>
        <v>5191.88</v>
      </c>
      <c r="I443" s="70">
        <f>I434+I436+I438+I440+I442</f>
        <v>0</v>
      </c>
      <c r="J443" s="70">
        <f>J434+J436+J438+J440+J442</f>
        <v>0</v>
      </c>
      <c r="K443" s="73" t="e">
        <f t="shared" si="98"/>
        <v>#DIV/0!</v>
      </c>
      <c r="L443" s="70">
        <f>L434+L436+L438+L440+L442</f>
        <v>0</v>
      </c>
      <c r="M443" s="70">
        <f>M434+M436+M438+M440+M442</f>
        <v>0</v>
      </c>
      <c r="N443" s="72" t="e">
        <f>O443/M443</f>
        <v>#DIV/0!</v>
      </c>
      <c r="O443" s="70">
        <f>O434+O436+O438+O440+O442</f>
        <v>0</v>
      </c>
      <c r="P443" s="70">
        <f>P434+P436+P438+P440+P442</f>
        <v>0</v>
      </c>
      <c r="Q443" s="72" t="e">
        <f t="shared" si="103"/>
        <v>#DIV/0!</v>
      </c>
      <c r="R443" s="70">
        <f>R434+R436+R438+R440+R442</f>
        <v>0</v>
      </c>
      <c r="S443" s="70">
        <f>S434+S436+S438+S440+S442</f>
        <v>0</v>
      </c>
      <c r="T443" s="74" t="e">
        <f t="shared" si="104"/>
        <v>#DIV/0!</v>
      </c>
      <c r="U443" s="70">
        <f>U434+U436+U438+U440+U442</f>
        <v>0</v>
      </c>
      <c r="V443" s="75">
        <f t="shared" si="99"/>
        <v>62</v>
      </c>
      <c r="W443" s="70">
        <f>W434+W436+W438+W440+W442</f>
        <v>0</v>
      </c>
      <c r="X443" s="72">
        <f t="shared" si="100"/>
        <v>83.74</v>
      </c>
      <c r="Y443" s="70">
        <f>Y434+Y436+Y438+Y440+Y442</f>
        <v>17</v>
      </c>
    </row>
    <row r="444" spans="1:25" x14ac:dyDescent="0.25">
      <c r="A444" s="4"/>
      <c r="B444" s="9"/>
      <c r="C444" s="9"/>
      <c r="D444" s="56">
        <f t="shared" si="97"/>
        <v>0</v>
      </c>
      <c r="E444" s="9"/>
      <c r="F444" s="9"/>
      <c r="G444" s="10"/>
      <c r="H444" s="56">
        <f t="shared" ref="H444:H508" si="105">E444*G444</f>
        <v>0</v>
      </c>
      <c r="I444" s="9"/>
      <c r="J444" s="9"/>
      <c r="K444" s="11"/>
      <c r="L444" s="56">
        <f t="shared" ref="L444:L508" si="106">I444*K444</f>
        <v>0</v>
      </c>
      <c r="M444" s="9"/>
      <c r="N444" s="10"/>
      <c r="O444" s="56">
        <f t="shared" ref="O444:O508" si="107">M444*N444</f>
        <v>0</v>
      </c>
      <c r="P444" s="9"/>
      <c r="Q444" s="10"/>
      <c r="R444" s="56">
        <f t="shared" ref="R444:R508" si="108">P444*Q444</f>
        <v>0</v>
      </c>
      <c r="S444" s="9"/>
      <c r="T444" s="9"/>
      <c r="U444" s="56">
        <f t="shared" ref="U444:U508" si="109">S444*T444</f>
        <v>0</v>
      </c>
      <c r="V444" s="51"/>
      <c r="W444" s="9"/>
      <c r="X444" s="10"/>
      <c r="Y444" s="9"/>
    </row>
    <row r="445" spans="1:25" x14ac:dyDescent="0.25">
      <c r="A445" s="26" t="s">
        <v>63</v>
      </c>
      <c r="B445" s="15"/>
      <c r="C445" s="15"/>
      <c r="D445" s="27">
        <f t="shared" si="97"/>
        <v>0</v>
      </c>
      <c r="E445" s="15"/>
      <c r="F445" s="15"/>
      <c r="G445" s="16"/>
      <c r="H445" s="27">
        <f t="shared" si="105"/>
        <v>0</v>
      </c>
      <c r="I445" s="15"/>
      <c r="J445" s="15"/>
      <c r="K445" s="17"/>
      <c r="L445" s="27">
        <f t="shared" si="106"/>
        <v>0</v>
      </c>
      <c r="M445" s="15"/>
      <c r="N445" s="16"/>
      <c r="O445" s="27">
        <f t="shared" si="107"/>
        <v>0</v>
      </c>
      <c r="P445" s="15"/>
      <c r="Q445" s="16"/>
      <c r="R445" s="27">
        <f t="shared" si="108"/>
        <v>0</v>
      </c>
      <c r="S445" s="15"/>
      <c r="T445" s="15"/>
      <c r="U445" s="27">
        <f t="shared" si="109"/>
        <v>0</v>
      </c>
      <c r="V445" s="47">
        <f t="shared" ref="V445:V465" si="110">E445+I445+M445+P445+S445</f>
        <v>0</v>
      </c>
      <c r="W445" s="15"/>
      <c r="X445" s="16" t="e">
        <f t="shared" ref="X445:X509" si="111">(H445+L445+O445+R445+U445)/V445</f>
        <v>#DIV/0!</v>
      </c>
      <c r="Y445" s="15"/>
    </row>
    <row r="446" spans="1:25" x14ac:dyDescent="0.25">
      <c r="A446" s="18" t="s">
        <v>64</v>
      </c>
      <c r="B446" s="19">
        <v>16</v>
      </c>
      <c r="C446" s="19">
        <v>16</v>
      </c>
      <c r="D446" s="29">
        <f t="shared" si="97"/>
        <v>0</v>
      </c>
      <c r="E446" s="19">
        <v>16</v>
      </c>
      <c r="F446" s="19"/>
      <c r="G446" s="20">
        <v>50.2</v>
      </c>
      <c r="H446" s="29">
        <f t="shared" si="105"/>
        <v>803.2</v>
      </c>
      <c r="I446" s="19"/>
      <c r="J446" s="19"/>
      <c r="K446" s="21"/>
      <c r="L446" s="29">
        <f t="shared" si="106"/>
        <v>0</v>
      </c>
      <c r="M446" s="19"/>
      <c r="N446" s="20"/>
      <c r="O446" s="29">
        <f t="shared" si="107"/>
        <v>0</v>
      </c>
      <c r="P446" s="19"/>
      <c r="Q446" s="20"/>
      <c r="R446" s="29">
        <f t="shared" si="108"/>
        <v>0</v>
      </c>
      <c r="S446" s="19"/>
      <c r="T446" s="19"/>
      <c r="U446" s="29">
        <f t="shared" si="109"/>
        <v>0</v>
      </c>
      <c r="V446" s="48">
        <f t="shared" si="110"/>
        <v>16</v>
      </c>
      <c r="W446" s="19"/>
      <c r="X446" s="20">
        <f t="shared" si="111"/>
        <v>50.2</v>
      </c>
      <c r="Y446" s="19">
        <v>16</v>
      </c>
    </row>
    <row r="447" spans="1:25" x14ac:dyDescent="0.25">
      <c r="A447" s="18" t="s">
        <v>65</v>
      </c>
      <c r="B447" s="19"/>
      <c r="C447" s="19"/>
      <c r="D447" s="29">
        <f t="shared" ref="D447:D512" si="112">B447-C447</f>
        <v>0</v>
      </c>
      <c r="E447" s="19"/>
      <c r="F447" s="19"/>
      <c r="G447" s="20"/>
      <c r="H447" s="29">
        <f t="shared" si="105"/>
        <v>0</v>
      </c>
      <c r="I447" s="19"/>
      <c r="J447" s="19"/>
      <c r="K447" s="21"/>
      <c r="L447" s="29">
        <f t="shared" si="106"/>
        <v>0</v>
      </c>
      <c r="M447" s="19"/>
      <c r="N447" s="20"/>
      <c r="O447" s="29">
        <f t="shared" si="107"/>
        <v>0</v>
      </c>
      <c r="P447" s="19"/>
      <c r="Q447" s="20"/>
      <c r="R447" s="29">
        <f t="shared" si="108"/>
        <v>0</v>
      </c>
      <c r="S447" s="19"/>
      <c r="T447" s="19"/>
      <c r="U447" s="29">
        <f t="shared" si="109"/>
        <v>0</v>
      </c>
      <c r="V447" s="48">
        <f t="shared" si="110"/>
        <v>0</v>
      </c>
      <c r="W447" s="19"/>
      <c r="X447" s="20" t="e">
        <f t="shared" si="111"/>
        <v>#DIV/0!</v>
      </c>
      <c r="Y447" s="19"/>
    </row>
    <row r="448" spans="1:25" x14ac:dyDescent="0.25">
      <c r="A448" s="28" t="s">
        <v>66</v>
      </c>
      <c r="B448" s="19"/>
      <c r="C448" s="19"/>
      <c r="D448" s="29">
        <f t="shared" si="112"/>
        <v>0</v>
      </c>
      <c r="E448" s="19"/>
      <c r="F448" s="19"/>
      <c r="G448" s="20"/>
      <c r="H448" s="29">
        <f t="shared" si="105"/>
        <v>0</v>
      </c>
      <c r="I448" s="19"/>
      <c r="J448" s="19"/>
      <c r="K448" s="21"/>
      <c r="L448" s="29">
        <f t="shared" si="106"/>
        <v>0</v>
      </c>
      <c r="M448" s="19"/>
      <c r="N448" s="20"/>
      <c r="O448" s="29">
        <f t="shared" si="107"/>
        <v>0</v>
      </c>
      <c r="P448" s="19"/>
      <c r="Q448" s="20"/>
      <c r="R448" s="29">
        <f t="shared" si="108"/>
        <v>0</v>
      </c>
      <c r="S448" s="19"/>
      <c r="T448" s="19"/>
      <c r="U448" s="29">
        <f t="shared" si="109"/>
        <v>0</v>
      </c>
      <c r="V448" s="48">
        <f t="shared" si="110"/>
        <v>0</v>
      </c>
      <c r="W448" s="19"/>
      <c r="X448" s="20" t="e">
        <f t="shared" si="111"/>
        <v>#DIV/0!</v>
      </c>
      <c r="Y448" s="19"/>
    </row>
    <row r="449" spans="1:25" x14ac:dyDescent="0.25">
      <c r="A449" s="18" t="s">
        <v>67</v>
      </c>
      <c r="B449" s="19"/>
      <c r="C449" s="19"/>
      <c r="D449" s="29">
        <f t="shared" si="112"/>
        <v>0</v>
      </c>
      <c r="E449" s="19"/>
      <c r="F449" s="19"/>
      <c r="G449" s="20"/>
      <c r="H449" s="29">
        <f t="shared" si="105"/>
        <v>0</v>
      </c>
      <c r="I449" s="19"/>
      <c r="J449" s="19"/>
      <c r="K449" s="21"/>
      <c r="L449" s="29">
        <f t="shared" si="106"/>
        <v>0</v>
      </c>
      <c r="M449" s="19"/>
      <c r="N449" s="20"/>
      <c r="O449" s="29">
        <f t="shared" si="107"/>
        <v>0</v>
      </c>
      <c r="P449" s="19"/>
      <c r="Q449" s="20"/>
      <c r="R449" s="29">
        <f t="shared" si="108"/>
        <v>0</v>
      </c>
      <c r="S449" s="19"/>
      <c r="T449" s="19"/>
      <c r="U449" s="29">
        <f t="shared" si="109"/>
        <v>0</v>
      </c>
      <c r="V449" s="48">
        <f t="shared" si="110"/>
        <v>0</v>
      </c>
      <c r="W449" s="19"/>
      <c r="X449" s="20" t="e">
        <f t="shared" si="111"/>
        <v>#DIV/0!</v>
      </c>
      <c r="Y449" s="19"/>
    </row>
    <row r="450" spans="1:25" x14ac:dyDescent="0.25">
      <c r="A450" s="18" t="s">
        <v>68</v>
      </c>
      <c r="B450" s="19"/>
      <c r="C450" s="19"/>
      <c r="D450" s="29">
        <f t="shared" si="112"/>
        <v>0</v>
      </c>
      <c r="E450" s="19"/>
      <c r="F450" s="19"/>
      <c r="G450" s="20"/>
      <c r="H450" s="29">
        <f t="shared" si="105"/>
        <v>0</v>
      </c>
      <c r="I450" s="19"/>
      <c r="J450" s="19"/>
      <c r="K450" s="21"/>
      <c r="L450" s="29">
        <f t="shared" si="106"/>
        <v>0</v>
      </c>
      <c r="M450" s="19"/>
      <c r="N450" s="20"/>
      <c r="O450" s="29">
        <f t="shared" si="107"/>
        <v>0</v>
      </c>
      <c r="P450" s="19"/>
      <c r="Q450" s="20"/>
      <c r="R450" s="29">
        <f t="shared" si="108"/>
        <v>0</v>
      </c>
      <c r="S450" s="19"/>
      <c r="T450" s="19"/>
      <c r="U450" s="29">
        <f t="shared" si="109"/>
        <v>0</v>
      </c>
      <c r="V450" s="48">
        <f t="shared" si="110"/>
        <v>0</v>
      </c>
      <c r="W450" s="19"/>
      <c r="X450" s="20" t="e">
        <f t="shared" si="111"/>
        <v>#DIV/0!</v>
      </c>
      <c r="Y450" s="19"/>
    </row>
    <row r="451" spans="1:25" x14ac:dyDescent="0.25">
      <c r="A451" s="28" t="s">
        <v>69</v>
      </c>
      <c r="B451" s="19"/>
      <c r="C451" s="19"/>
      <c r="D451" s="29">
        <f t="shared" si="112"/>
        <v>0</v>
      </c>
      <c r="E451" s="19"/>
      <c r="F451" s="19"/>
      <c r="G451" s="20"/>
      <c r="H451" s="29">
        <f t="shared" si="105"/>
        <v>0</v>
      </c>
      <c r="I451" s="19"/>
      <c r="J451" s="19"/>
      <c r="K451" s="21"/>
      <c r="L451" s="29">
        <f t="shared" si="106"/>
        <v>0</v>
      </c>
      <c r="M451" s="19"/>
      <c r="N451" s="20"/>
      <c r="O451" s="29">
        <f t="shared" si="107"/>
        <v>0</v>
      </c>
      <c r="P451" s="19"/>
      <c r="Q451" s="20"/>
      <c r="R451" s="29">
        <f t="shared" si="108"/>
        <v>0</v>
      </c>
      <c r="S451" s="19"/>
      <c r="T451" s="19"/>
      <c r="U451" s="29">
        <f t="shared" si="109"/>
        <v>0</v>
      </c>
      <c r="V451" s="48">
        <f t="shared" si="110"/>
        <v>0</v>
      </c>
      <c r="W451" s="19"/>
      <c r="X451" s="20" t="e">
        <f t="shared" si="111"/>
        <v>#DIV/0!</v>
      </c>
      <c r="Y451" s="19"/>
    </row>
    <row r="452" spans="1:25" x14ac:dyDescent="0.25">
      <c r="A452" s="18" t="s">
        <v>70</v>
      </c>
      <c r="B452" s="19"/>
      <c r="C452" s="19"/>
      <c r="D452" s="29">
        <f t="shared" si="112"/>
        <v>0</v>
      </c>
      <c r="E452" s="19"/>
      <c r="F452" s="19"/>
      <c r="G452" s="20"/>
      <c r="H452" s="29">
        <f t="shared" si="105"/>
        <v>0</v>
      </c>
      <c r="I452" s="19"/>
      <c r="J452" s="19"/>
      <c r="K452" s="21"/>
      <c r="L452" s="29">
        <f t="shared" si="106"/>
        <v>0</v>
      </c>
      <c r="M452" s="19"/>
      <c r="N452" s="20"/>
      <c r="O452" s="29">
        <f t="shared" si="107"/>
        <v>0</v>
      </c>
      <c r="P452" s="19"/>
      <c r="Q452" s="20"/>
      <c r="R452" s="29">
        <f t="shared" si="108"/>
        <v>0</v>
      </c>
      <c r="S452" s="19"/>
      <c r="T452" s="19"/>
      <c r="U452" s="29">
        <f t="shared" si="109"/>
        <v>0</v>
      </c>
      <c r="V452" s="48">
        <f t="shared" si="110"/>
        <v>0</v>
      </c>
      <c r="W452" s="19"/>
      <c r="X452" s="20" t="e">
        <f t="shared" si="111"/>
        <v>#DIV/0!</v>
      </c>
      <c r="Y452" s="19"/>
    </row>
    <row r="453" spans="1:25" x14ac:dyDescent="0.25">
      <c r="A453" s="18" t="s">
        <v>71</v>
      </c>
      <c r="B453" s="19"/>
      <c r="C453" s="19"/>
      <c r="D453" s="29">
        <f t="shared" si="112"/>
        <v>0</v>
      </c>
      <c r="E453" s="19"/>
      <c r="F453" s="19"/>
      <c r="G453" s="20"/>
      <c r="H453" s="29">
        <f t="shared" si="105"/>
        <v>0</v>
      </c>
      <c r="I453" s="19"/>
      <c r="J453" s="19"/>
      <c r="K453" s="21"/>
      <c r="L453" s="29">
        <f t="shared" si="106"/>
        <v>0</v>
      </c>
      <c r="M453" s="19"/>
      <c r="N453" s="20"/>
      <c r="O453" s="29">
        <f t="shared" si="107"/>
        <v>0</v>
      </c>
      <c r="P453" s="19"/>
      <c r="Q453" s="20"/>
      <c r="R453" s="29">
        <f t="shared" si="108"/>
        <v>0</v>
      </c>
      <c r="S453" s="19"/>
      <c r="T453" s="19"/>
      <c r="U453" s="29">
        <f t="shared" si="109"/>
        <v>0</v>
      </c>
      <c r="V453" s="48">
        <f t="shared" si="110"/>
        <v>0</v>
      </c>
      <c r="W453" s="19"/>
      <c r="X453" s="20" t="e">
        <f t="shared" si="111"/>
        <v>#DIV/0!</v>
      </c>
      <c r="Y453" s="19"/>
    </row>
    <row r="454" spans="1:25" x14ac:dyDescent="0.25">
      <c r="A454" s="28" t="s">
        <v>72</v>
      </c>
      <c r="B454" s="19"/>
      <c r="C454" s="19"/>
      <c r="D454" s="29">
        <f t="shared" si="112"/>
        <v>0</v>
      </c>
      <c r="E454" s="19"/>
      <c r="F454" s="19"/>
      <c r="G454" s="20"/>
      <c r="H454" s="29">
        <f t="shared" si="105"/>
        <v>0</v>
      </c>
      <c r="I454" s="19"/>
      <c r="J454" s="19"/>
      <c r="K454" s="21"/>
      <c r="L454" s="29">
        <f t="shared" si="106"/>
        <v>0</v>
      </c>
      <c r="M454" s="19"/>
      <c r="N454" s="20"/>
      <c r="O454" s="29">
        <f t="shared" si="107"/>
        <v>0</v>
      </c>
      <c r="P454" s="19"/>
      <c r="Q454" s="20"/>
      <c r="R454" s="29">
        <f t="shared" si="108"/>
        <v>0</v>
      </c>
      <c r="S454" s="19"/>
      <c r="T454" s="19"/>
      <c r="U454" s="29">
        <f t="shared" si="109"/>
        <v>0</v>
      </c>
      <c r="V454" s="48">
        <f t="shared" si="110"/>
        <v>0</v>
      </c>
      <c r="W454" s="19"/>
      <c r="X454" s="20" t="e">
        <f t="shared" si="111"/>
        <v>#DIV/0!</v>
      </c>
      <c r="Y454" s="19"/>
    </row>
    <row r="455" spans="1:25" x14ac:dyDescent="0.25">
      <c r="A455" s="18" t="s">
        <v>73</v>
      </c>
      <c r="B455" s="19"/>
      <c r="C455" s="19"/>
      <c r="D455" s="29">
        <f t="shared" si="112"/>
        <v>0</v>
      </c>
      <c r="E455" s="19"/>
      <c r="F455" s="19"/>
      <c r="G455" s="20"/>
      <c r="H455" s="29">
        <f t="shared" si="105"/>
        <v>0</v>
      </c>
      <c r="I455" s="19"/>
      <c r="J455" s="19"/>
      <c r="K455" s="21"/>
      <c r="L455" s="29">
        <f t="shared" si="106"/>
        <v>0</v>
      </c>
      <c r="M455" s="19"/>
      <c r="N455" s="20"/>
      <c r="O455" s="29">
        <f t="shared" si="107"/>
        <v>0</v>
      </c>
      <c r="P455" s="19"/>
      <c r="Q455" s="20"/>
      <c r="R455" s="29">
        <f t="shared" si="108"/>
        <v>0</v>
      </c>
      <c r="S455" s="19"/>
      <c r="T455" s="19"/>
      <c r="U455" s="29">
        <f t="shared" si="109"/>
        <v>0</v>
      </c>
      <c r="V455" s="48">
        <f t="shared" si="110"/>
        <v>0</v>
      </c>
      <c r="W455" s="19"/>
      <c r="X455" s="20" t="e">
        <f t="shared" si="111"/>
        <v>#DIV/0!</v>
      </c>
      <c r="Y455" s="19"/>
    </row>
    <row r="456" spans="1:25" x14ac:dyDescent="0.25">
      <c r="A456" s="18" t="s">
        <v>74</v>
      </c>
      <c r="B456" s="19"/>
      <c r="C456" s="19"/>
      <c r="D456" s="29">
        <f t="shared" si="112"/>
        <v>0</v>
      </c>
      <c r="E456" s="19"/>
      <c r="F456" s="19"/>
      <c r="G456" s="20"/>
      <c r="H456" s="29">
        <f t="shared" si="105"/>
        <v>0</v>
      </c>
      <c r="I456" s="19"/>
      <c r="J456" s="19"/>
      <c r="K456" s="21"/>
      <c r="L456" s="29">
        <f t="shared" si="106"/>
        <v>0</v>
      </c>
      <c r="M456" s="19"/>
      <c r="N456" s="20"/>
      <c r="O456" s="29">
        <f t="shared" si="107"/>
        <v>0</v>
      </c>
      <c r="P456" s="19"/>
      <c r="Q456" s="20"/>
      <c r="R456" s="29">
        <f t="shared" si="108"/>
        <v>0</v>
      </c>
      <c r="S456" s="19"/>
      <c r="T456" s="19"/>
      <c r="U456" s="29">
        <f t="shared" si="109"/>
        <v>0</v>
      </c>
      <c r="V456" s="48">
        <f t="shared" si="110"/>
        <v>0</v>
      </c>
      <c r="W456" s="19"/>
      <c r="X456" s="20" t="e">
        <f t="shared" si="111"/>
        <v>#DIV/0!</v>
      </c>
      <c r="Y456" s="19"/>
    </row>
    <row r="457" spans="1:25" x14ac:dyDescent="0.25">
      <c r="A457" s="28" t="s">
        <v>75</v>
      </c>
      <c r="B457" s="19"/>
      <c r="C457" s="19"/>
      <c r="D457" s="29">
        <f t="shared" si="112"/>
        <v>0</v>
      </c>
      <c r="E457" s="19"/>
      <c r="F457" s="19"/>
      <c r="G457" s="20"/>
      <c r="H457" s="29">
        <f t="shared" si="105"/>
        <v>0</v>
      </c>
      <c r="I457" s="19"/>
      <c r="J457" s="19"/>
      <c r="K457" s="21"/>
      <c r="L457" s="29">
        <f t="shared" si="106"/>
        <v>0</v>
      </c>
      <c r="M457" s="19"/>
      <c r="N457" s="20"/>
      <c r="O457" s="29">
        <f t="shared" si="107"/>
        <v>0</v>
      </c>
      <c r="P457" s="19"/>
      <c r="Q457" s="20"/>
      <c r="R457" s="29">
        <f t="shared" si="108"/>
        <v>0</v>
      </c>
      <c r="S457" s="19"/>
      <c r="T457" s="19"/>
      <c r="U457" s="29">
        <f t="shared" si="109"/>
        <v>0</v>
      </c>
      <c r="V457" s="48">
        <f t="shared" si="110"/>
        <v>0</v>
      </c>
      <c r="W457" s="19"/>
      <c r="X457" s="20" t="e">
        <f t="shared" si="111"/>
        <v>#DIV/0!</v>
      </c>
      <c r="Y457" s="19"/>
    </row>
    <row r="458" spans="1:25" x14ac:dyDescent="0.25">
      <c r="A458" s="18" t="s">
        <v>76</v>
      </c>
      <c r="B458" s="19">
        <v>73</v>
      </c>
      <c r="C458" s="19">
        <v>73</v>
      </c>
      <c r="D458" s="29">
        <f t="shared" si="112"/>
        <v>0</v>
      </c>
      <c r="E458" s="19">
        <v>73</v>
      </c>
      <c r="F458" s="19"/>
      <c r="G458" s="20">
        <v>68.209999999999994</v>
      </c>
      <c r="H458" s="29">
        <f t="shared" si="105"/>
        <v>4979.33</v>
      </c>
      <c r="I458" s="19"/>
      <c r="J458" s="19"/>
      <c r="K458" s="21"/>
      <c r="L458" s="29">
        <f t="shared" si="106"/>
        <v>0</v>
      </c>
      <c r="M458" s="19"/>
      <c r="N458" s="20"/>
      <c r="O458" s="29">
        <f t="shared" si="107"/>
        <v>0</v>
      </c>
      <c r="P458" s="19"/>
      <c r="Q458" s="20"/>
      <c r="R458" s="29">
        <f t="shared" si="108"/>
        <v>0</v>
      </c>
      <c r="S458" s="19"/>
      <c r="T458" s="19"/>
      <c r="U458" s="29">
        <f t="shared" si="109"/>
        <v>0</v>
      </c>
      <c r="V458" s="48">
        <f t="shared" si="110"/>
        <v>73</v>
      </c>
      <c r="W458" s="19"/>
      <c r="X458" s="20">
        <f t="shared" si="111"/>
        <v>68.209999999999994</v>
      </c>
      <c r="Y458" s="19">
        <v>73</v>
      </c>
    </row>
    <row r="459" spans="1:25" x14ac:dyDescent="0.25">
      <c r="A459" s="18" t="s">
        <v>77</v>
      </c>
      <c r="B459" s="19"/>
      <c r="C459" s="19"/>
      <c r="D459" s="29">
        <f t="shared" si="112"/>
        <v>0</v>
      </c>
      <c r="E459" s="19"/>
      <c r="F459" s="19"/>
      <c r="G459" s="20"/>
      <c r="H459" s="29">
        <f t="shared" si="105"/>
        <v>0</v>
      </c>
      <c r="I459" s="19"/>
      <c r="J459" s="19"/>
      <c r="K459" s="21"/>
      <c r="L459" s="29">
        <f t="shared" si="106"/>
        <v>0</v>
      </c>
      <c r="M459" s="19"/>
      <c r="N459" s="20"/>
      <c r="O459" s="29">
        <f t="shared" si="107"/>
        <v>0</v>
      </c>
      <c r="P459" s="19"/>
      <c r="Q459" s="20"/>
      <c r="R459" s="29">
        <f t="shared" si="108"/>
        <v>0</v>
      </c>
      <c r="S459" s="19"/>
      <c r="T459" s="19"/>
      <c r="U459" s="29">
        <f t="shared" si="109"/>
        <v>0</v>
      </c>
      <c r="V459" s="48">
        <f t="shared" si="110"/>
        <v>0</v>
      </c>
      <c r="W459" s="19"/>
      <c r="X459" s="20" t="e">
        <f t="shared" si="111"/>
        <v>#DIV/0!</v>
      </c>
      <c r="Y459" s="19"/>
    </row>
    <row r="460" spans="1:25" x14ac:dyDescent="0.25">
      <c r="A460" s="28" t="s">
        <v>78</v>
      </c>
      <c r="B460" s="19">
        <v>17</v>
      </c>
      <c r="C460" s="19">
        <v>17</v>
      </c>
      <c r="D460" s="29">
        <f t="shared" si="112"/>
        <v>0</v>
      </c>
      <c r="E460" s="19">
        <v>17</v>
      </c>
      <c r="F460" s="19"/>
      <c r="G460" s="20">
        <v>75.150000000000006</v>
      </c>
      <c r="H460" s="29">
        <f t="shared" si="105"/>
        <v>1277.5500000000002</v>
      </c>
      <c r="I460" s="19"/>
      <c r="J460" s="19"/>
      <c r="K460" s="21"/>
      <c r="L460" s="29">
        <f t="shared" si="106"/>
        <v>0</v>
      </c>
      <c r="M460" s="19"/>
      <c r="N460" s="20"/>
      <c r="O460" s="29">
        <f t="shared" si="107"/>
        <v>0</v>
      </c>
      <c r="P460" s="19"/>
      <c r="Q460" s="20"/>
      <c r="R460" s="29">
        <f t="shared" si="108"/>
        <v>0</v>
      </c>
      <c r="S460" s="19"/>
      <c r="T460" s="19"/>
      <c r="U460" s="29">
        <f t="shared" si="109"/>
        <v>0</v>
      </c>
      <c r="V460" s="48">
        <f t="shared" si="110"/>
        <v>17</v>
      </c>
      <c r="W460" s="19"/>
      <c r="X460" s="20">
        <f t="shared" si="111"/>
        <v>75.150000000000006</v>
      </c>
      <c r="Y460" s="19"/>
    </row>
    <row r="461" spans="1:25" x14ac:dyDescent="0.25">
      <c r="A461" s="18" t="s">
        <v>79</v>
      </c>
      <c r="B461" s="19">
        <v>14</v>
      </c>
      <c r="C461" s="19">
        <v>14</v>
      </c>
      <c r="D461" s="29">
        <f t="shared" si="112"/>
        <v>0</v>
      </c>
      <c r="E461" s="19">
        <v>14</v>
      </c>
      <c r="F461" s="19"/>
      <c r="G461" s="20">
        <v>74</v>
      </c>
      <c r="H461" s="29">
        <f t="shared" si="105"/>
        <v>1036</v>
      </c>
      <c r="I461" s="19"/>
      <c r="J461" s="19"/>
      <c r="K461" s="21"/>
      <c r="L461" s="29">
        <f t="shared" si="106"/>
        <v>0</v>
      </c>
      <c r="M461" s="19"/>
      <c r="N461" s="20"/>
      <c r="O461" s="29">
        <f t="shared" si="107"/>
        <v>0</v>
      </c>
      <c r="P461" s="19"/>
      <c r="Q461" s="20"/>
      <c r="R461" s="29">
        <f t="shared" si="108"/>
        <v>0</v>
      </c>
      <c r="S461" s="19"/>
      <c r="T461" s="19"/>
      <c r="U461" s="29">
        <f t="shared" si="109"/>
        <v>0</v>
      </c>
      <c r="V461" s="48">
        <f t="shared" si="110"/>
        <v>14</v>
      </c>
      <c r="W461" s="19"/>
      <c r="X461" s="20">
        <f t="shared" si="111"/>
        <v>74</v>
      </c>
      <c r="Y461" s="19">
        <v>14</v>
      </c>
    </row>
    <row r="462" spans="1:25" x14ac:dyDescent="0.25">
      <c r="A462" s="18" t="s">
        <v>80</v>
      </c>
      <c r="B462" s="19"/>
      <c r="C462" s="19"/>
      <c r="D462" s="29">
        <f t="shared" si="112"/>
        <v>0</v>
      </c>
      <c r="E462" s="19"/>
      <c r="F462" s="19"/>
      <c r="G462" s="20"/>
      <c r="H462" s="29">
        <f t="shared" si="105"/>
        <v>0</v>
      </c>
      <c r="I462" s="19"/>
      <c r="J462" s="19"/>
      <c r="K462" s="21"/>
      <c r="L462" s="29">
        <f t="shared" si="106"/>
        <v>0</v>
      </c>
      <c r="M462" s="19"/>
      <c r="N462" s="20"/>
      <c r="O462" s="29">
        <f t="shared" si="107"/>
        <v>0</v>
      </c>
      <c r="P462" s="19"/>
      <c r="Q462" s="20"/>
      <c r="R462" s="29">
        <f t="shared" si="108"/>
        <v>0</v>
      </c>
      <c r="S462" s="19"/>
      <c r="T462" s="19"/>
      <c r="U462" s="29">
        <f t="shared" si="109"/>
        <v>0</v>
      </c>
      <c r="V462" s="48">
        <f t="shared" si="110"/>
        <v>0</v>
      </c>
      <c r="W462" s="19"/>
      <c r="X462" s="20" t="e">
        <f t="shared" si="111"/>
        <v>#DIV/0!</v>
      </c>
      <c r="Y462" s="19"/>
    </row>
    <row r="463" spans="1:25" x14ac:dyDescent="0.25">
      <c r="A463" s="28" t="s">
        <v>81</v>
      </c>
      <c r="B463" s="19">
        <v>200</v>
      </c>
      <c r="C463" s="19">
        <v>200</v>
      </c>
      <c r="D463" s="29">
        <f t="shared" si="112"/>
        <v>0</v>
      </c>
      <c r="E463" s="19">
        <v>200</v>
      </c>
      <c r="F463" s="19"/>
      <c r="G463" s="20">
        <v>80.180000000000007</v>
      </c>
      <c r="H463" s="29">
        <f t="shared" si="105"/>
        <v>16036.000000000002</v>
      </c>
      <c r="I463" s="19"/>
      <c r="J463" s="19"/>
      <c r="K463" s="21"/>
      <c r="L463" s="29">
        <f t="shared" si="106"/>
        <v>0</v>
      </c>
      <c r="M463" s="19"/>
      <c r="N463" s="20"/>
      <c r="O463" s="29">
        <f t="shared" si="107"/>
        <v>0</v>
      </c>
      <c r="P463" s="19"/>
      <c r="Q463" s="20"/>
      <c r="R463" s="29">
        <f t="shared" si="108"/>
        <v>0</v>
      </c>
      <c r="S463" s="19"/>
      <c r="T463" s="19"/>
      <c r="U463" s="29">
        <f t="shared" si="109"/>
        <v>0</v>
      </c>
      <c r="V463" s="48">
        <f t="shared" si="110"/>
        <v>200</v>
      </c>
      <c r="W463" s="19"/>
      <c r="X463" s="20">
        <f t="shared" si="111"/>
        <v>80.180000000000007</v>
      </c>
      <c r="Y463" s="19"/>
    </row>
    <row r="464" spans="1:25" x14ac:dyDescent="0.25">
      <c r="A464" s="18" t="s">
        <v>82</v>
      </c>
      <c r="B464" s="19"/>
      <c r="C464" s="19"/>
      <c r="D464" s="29">
        <f t="shared" si="112"/>
        <v>0</v>
      </c>
      <c r="E464" s="19"/>
      <c r="F464" s="19"/>
      <c r="G464" s="20"/>
      <c r="H464" s="29">
        <f t="shared" si="105"/>
        <v>0</v>
      </c>
      <c r="I464" s="19"/>
      <c r="J464" s="19"/>
      <c r="K464" s="21"/>
      <c r="L464" s="29">
        <f t="shared" si="106"/>
        <v>0</v>
      </c>
      <c r="M464" s="19"/>
      <c r="N464" s="20"/>
      <c r="O464" s="29">
        <f t="shared" si="107"/>
        <v>0</v>
      </c>
      <c r="P464" s="19"/>
      <c r="Q464" s="20"/>
      <c r="R464" s="29">
        <f t="shared" si="108"/>
        <v>0</v>
      </c>
      <c r="S464" s="19"/>
      <c r="T464" s="19"/>
      <c r="U464" s="29">
        <f t="shared" si="109"/>
        <v>0</v>
      </c>
      <c r="V464" s="48">
        <f t="shared" si="110"/>
        <v>0</v>
      </c>
      <c r="W464" s="19"/>
      <c r="X464" s="20" t="e">
        <f t="shared" si="111"/>
        <v>#DIV/0!</v>
      </c>
      <c r="Y464" s="19"/>
    </row>
    <row r="465" spans="1:25" x14ac:dyDescent="0.25">
      <c r="A465" s="18" t="s">
        <v>83</v>
      </c>
      <c r="B465" s="19"/>
      <c r="C465" s="19"/>
      <c r="D465" s="29">
        <f t="shared" si="112"/>
        <v>0</v>
      </c>
      <c r="E465" s="19"/>
      <c r="F465" s="19"/>
      <c r="G465" s="20"/>
      <c r="H465" s="29">
        <f t="shared" si="105"/>
        <v>0</v>
      </c>
      <c r="I465" s="19"/>
      <c r="J465" s="19"/>
      <c r="K465" s="21"/>
      <c r="L465" s="29">
        <f t="shared" si="106"/>
        <v>0</v>
      </c>
      <c r="M465" s="19"/>
      <c r="N465" s="20"/>
      <c r="O465" s="29">
        <f t="shared" si="107"/>
        <v>0</v>
      </c>
      <c r="P465" s="19"/>
      <c r="Q465" s="20"/>
      <c r="R465" s="29">
        <f t="shared" si="108"/>
        <v>0</v>
      </c>
      <c r="S465" s="19"/>
      <c r="T465" s="19"/>
      <c r="U465" s="29">
        <f t="shared" si="109"/>
        <v>0</v>
      </c>
      <c r="V465" s="48">
        <f t="shared" si="110"/>
        <v>0</v>
      </c>
      <c r="W465" s="19"/>
      <c r="X465" s="20" t="e">
        <f t="shared" si="111"/>
        <v>#DIV/0!</v>
      </c>
      <c r="Y465" s="19"/>
    </row>
    <row r="466" spans="1:25" x14ac:dyDescent="0.25">
      <c r="A466" s="28" t="s">
        <v>84</v>
      </c>
      <c r="B466" s="19">
        <f>SUM(B467:B483)</f>
        <v>477.00000000000006</v>
      </c>
      <c r="C466" s="19">
        <f>SUM(C467:C483)</f>
        <v>477.00000000000006</v>
      </c>
      <c r="D466" s="29">
        <f t="shared" si="112"/>
        <v>0</v>
      </c>
      <c r="E466" s="19">
        <f>SUM(E467:E483)</f>
        <v>166</v>
      </c>
      <c r="F466" s="19">
        <f>SUM(F467:F483)</f>
        <v>0</v>
      </c>
      <c r="G466" s="20">
        <f>H466/E466</f>
        <v>91.7213253012048</v>
      </c>
      <c r="H466" s="29">
        <f>SUM(H467:H483)</f>
        <v>15225.739999999998</v>
      </c>
      <c r="I466" s="19">
        <f>SUM(I467:I483)</f>
        <v>0</v>
      </c>
      <c r="J466" s="19">
        <f>SUM(J467:J483)</f>
        <v>0</v>
      </c>
      <c r="K466" s="21" t="e">
        <f>L466/I466</f>
        <v>#DIV/0!</v>
      </c>
      <c r="L466" s="29">
        <f>SUM(L467:L483)</f>
        <v>0</v>
      </c>
      <c r="M466" s="19">
        <f>SUM(M467:M483)</f>
        <v>311</v>
      </c>
      <c r="N466" s="20">
        <f>O466/M466</f>
        <v>92.917205787781342</v>
      </c>
      <c r="O466" s="29">
        <f>SUM(O467:O483)</f>
        <v>28897.250999999997</v>
      </c>
      <c r="P466" s="19">
        <f>SUM(P467:P483)</f>
        <v>0</v>
      </c>
      <c r="Q466" s="20" t="e">
        <f>R466/P466</f>
        <v>#DIV/0!</v>
      </c>
      <c r="R466" s="29">
        <f>SUM(R467:R483)</f>
        <v>0</v>
      </c>
      <c r="S466" s="19">
        <f>SUM(S467:S483)</f>
        <v>0</v>
      </c>
      <c r="T466" s="19" t="e">
        <f>U466/S466</f>
        <v>#DIV/0!</v>
      </c>
      <c r="U466" s="29">
        <f>SUM(U467:U483)</f>
        <v>0</v>
      </c>
      <c r="V466" s="48">
        <f>SUM(V467:V483)</f>
        <v>477.00000000000006</v>
      </c>
      <c r="W466" s="19">
        <f>SUM(W467:W483)</f>
        <v>0</v>
      </c>
      <c r="X466" s="20">
        <f t="shared" si="111"/>
        <v>92.501029350104801</v>
      </c>
      <c r="Y466" s="19">
        <f>SUM(Y467:Y483)</f>
        <v>0</v>
      </c>
    </row>
    <row r="467" spans="1:25" x14ac:dyDescent="0.25">
      <c r="A467" s="35" t="s">
        <v>85</v>
      </c>
      <c r="B467" s="19">
        <v>344.1</v>
      </c>
      <c r="C467" s="19">
        <v>344.1</v>
      </c>
      <c r="D467" s="29">
        <f t="shared" si="112"/>
        <v>0</v>
      </c>
      <c r="E467" s="19">
        <v>90</v>
      </c>
      <c r="F467" s="19"/>
      <c r="G467" s="20">
        <v>91.22</v>
      </c>
      <c r="H467" s="29">
        <f t="shared" si="105"/>
        <v>8209.7999999999993</v>
      </c>
      <c r="I467" s="19"/>
      <c r="J467" s="19"/>
      <c r="K467" s="21"/>
      <c r="L467" s="29">
        <f t="shared" si="106"/>
        <v>0</v>
      </c>
      <c r="M467" s="272">
        <v>254.1</v>
      </c>
      <c r="N467" s="20">
        <v>93.33</v>
      </c>
      <c r="O467" s="29">
        <f t="shared" si="107"/>
        <v>23715.152999999998</v>
      </c>
      <c r="P467" s="19"/>
      <c r="Q467" s="20"/>
      <c r="R467" s="29">
        <f t="shared" si="108"/>
        <v>0</v>
      </c>
      <c r="S467" s="19"/>
      <c r="T467" s="19"/>
      <c r="U467" s="29">
        <f t="shared" si="109"/>
        <v>0</v>
      </c>
      <c r="V467" s="48">
        <f t="shared" ref="V467:V532" si="113">E467+I467+M467+P467+S467</f>
        <v>344.1</v>
      </c>
      <c r="W467" s="19"/>
      <c r="X467" s="20">
        <f t="shared" si="111"/>
        <v>92.778125544899723</v>
      </c>
      <c r="Y467" s="19"/>
    </row>
    <row r="468" spans="1:25" x14ac:dyDescent="0.25">
      <c r="A468" s="35" t="s">
        <v>86</v>
      </c>
      <c r="B468" s="19">
        <v>12.5</v>
      </c>
      <c r="C468" s="19">
        <v>12.5</v>
      </c>
      <c r="D468" s="29">
        <f t="shared" si="112"/>
        <v>0</v>
      </c>
      <c r="E468" s="19"/>
      <c r="F468" s="19"/>
      <c r="G468" s="20"/>
      <c r="H468" s="29">
        <f t="shared" si="105"/>
        <v>0</v>
      </c>
      <c r="I468" s="19"/>
      <c r="J468" s="19"/>
      <c r="K468" s="21"/>
      <c r="L468" s="29">
        <f t="shared" si="106"/>
        <v>0</v>
      </c>
      <c r="M468" s="272">
        <v>12.5</v>
      </c>
      <c r="N468" s="20">
        <v>87.18</v>
      </c>
      <c r="O468" s="29">
        <f t="shared" si="107"/>
        <v>1089.75</v>
      </c>
      <c r="P468" s="19"/>
      <c r="Q468" s="20"/>
      <c r="R468" s="29">
        <f t="shared" si="108"/>
        <v>0</v>
      </c>
      <c r="S468" s="19"/>
      <c r="T468" s="19"/>
      <c r="U468" s="29">
        <f t="shared" si="109"/>
        <v>0</v>
      </c>
      <c r="V468" s="48">
        <f t="shared" si="113"/>
        <v>12.5</v>
      </c>
      <c r="W468" s="19"/>
      <c r="X468" s="20">
        <f t="shared" si="111"/>
        <v>87.18</v>
      </c>
      <c r="Y468" s="19"/>
    </row>
    <row r="469" spans="1:25" x14ac:dyDescent="0.25">
      <c r="A469" s="35" t="s">
        <v>87</v>
      </c>
      <c r="B469" s="19"/>
      <c r="C469" s="19"/>
      <c r="D469" s="29">
        <f t="shared" si="112"/>
        <v>0</v>
      </c>
      <c r="E469" s="19"/>
      <c r="F469" s="19"/>
      <c r="G469" s="20"/>
      <c r="H469" s="29">
        <f t="shared" si="105"/>
        <v>0</v>
      </c>
      <c r="I469" s="19"/>
      <c r="J469" s="19"/>
      <c r="K469" s="21"/>
      <c r="L469" s="29">
        <f t="shared" si="106"/>
        <v>0</v>
      </c>
      <c r="M469" s="272"/>
      <c r="N469" s="20"/>
      <c r="O469" s="29">
        <f t="shared" si="107"/>
        <v>0</v>
      </c>
      <c r="P469" s="19"/>
      <c r="Q469" s="20"/>
      <c r="R469" s="29">
        <f t="shared" si="108"/>
        <v>0</v>
      </c>
      <c r="S469" s="19"/>
      <c r="T469" s="19"/>
      <c r="U469" s="29">
        <f t="shared" si="109"/>
        <v>0</v>
      </c>
      <c r="V469" s="48">
        <f t="shared" si="113"/>
        <v>0</v>
      </c>
      <c r="W469" s="19"/>
      <c r="X469" s="20" t="e">
        <f t="shared" si="111"/>
        <v>#DIV/0!</v>
      </c>
      <c r="Y469" s="19"/>
    </row>
    <row r="470" spans="1:25" x14ac:dyDescent="0.25">
      <c r="A470" s="35" t="s">
        <v>88</v>
      </c>
      <c r="B470" s="19">
        <v>91.4</v>
      </c>
      <c r="C470" s="19">
        <v>91.4</v>
      </c>
      <c r="D470" s="29">
        <f t="shared" si="112"/>
        <v>0</v>
      </c>
      <c r="E470" s="19">
        <v>47</v>
      </c>
      <c r="F470" s="19"/>
      <c r="G470" s="20">
        <v>91.46</v>
      </c>
      <c r="H470" s="29">
        <f t="shared" si="105"/>
        <v>4298.62</v>
      </c>
      <c r="I470" s="19"/>
      <c r="J470" s="19"/>
      <c r="K470" s="21"/>
      <c r="L470" s="29">
        <f t="shared" si="106"/>
        <v>0</v>
      </c>
      <c r="M470" s="272">
        <v>44.4</v>
      </c>
      <c r="N470" s="20">
        <v>92.17</v>
      </c>
      <c r="O470" s="29">
        <f t="shared" si="107"/>
        <v>4092.348</v>
      </c>
      <c r="P470" s="19"/>
      <c r="Q470" s="20"/>
      <c r="R470" s="29">
        <f t="shared" si="108"/>
        <v>0</v>
      </c>
      <c r="S470" s="19"/>
      <c r="T470" s="19"/>
      <c r="U470" s="29">
        <f t="shared" si="109"/>
        <v>0</v>
      </c>
      <c r="V470" s="48">
        <f t="shared" si="113"/>
        <v>91.4</v>
      </c>
      <c r="W470" s="19"/>
      <c r="X470" s="20">
        <f t="shared" si="111"/>
        <v>91.804901531728675</v>
      </c>
      <c r="Y470" s="19"/>
    </row>
    <row r="471" spans="1:25" x14ac:dyDescent="0.25">
      <c r="A471" s="35" t="s">
        <v>89</v>
      </c>
      <c r="B471" s="19"/>
      <c r="C471" s="19"/>
      <c r="D471" s="29">
        <f t="shared" si="112"/>
        <v>0</v>
      </c>
      <c r="E471" s="19"/>
      <c r="F471" s="19"/>
      <c r="G471" s="20"/>
      <c r="H471" s="29">
        <f t="shared" si="105"/>
        <v>0</v>
      </c>
      <c r="I471" s="19"/>
      <c r="J471" s="19"/>
      <c r="K471" s="21"/>
      <c r="L471" s="29">
        <f t="shared" si="106"/>
        <v>0</v>
      </c>
      <c r="M471" s="19"/>
      <c r="N471" s="20"/>
      <c r="O471" s="29">
        <f t="shared" si="107"/>
        <v>0</v>
      </c>
      <c r="P471" s="19"/>
      <c r="Q471" s="20"/>
      <c r="R471" s="29">
        <f t="shared" si="108"/>
        <v>0</v>
      </c>
      <c r="S471" s="19"/>
      <c r="T471" s="19"/>
      <c r="U471" s="29">
        <f t="shared" si="109"/>
        <v>0</v>
      </c>
      <c r="V471" s="48">
        <f t="shared" si="113"/>
        <v>0</v>
      </c>
      <c r="W471" s="19"/>
      <c r="X471" s="20" t="e">
        <f t="shared" si="111"/>
        <v>#DIV/0!</v>
      </c>
      <c r="Y471" s="19"/>
    </row>
    <row r="472" spans="1:25" x14ac:dyDescent="0.25">
      <c r="A472" s="35" t="s">
        <v>90</v>
      </c>
      <c r="B472" s="19"/>
      <c r="C472" s="19"/>
      <c r="D472" s="29">
        <f t="shared" si="112"/>
        <v>0</v>
      </c>
      <c r="E472" s="19"/>
      <c r="F472" s="19"/>
      <c r="G472" s="20"/>
      <c r="H472" s="29">
        <f t="shared" si="105"/>
        <v>0</v>
      </c>
      <c r="I472" s="19"/>
      <c r="J472" s="19"/>
      <c r="K472" s="21"/>
      <c r="L472" s="29">
        <f t="shared" si="106"/>
        <v>0</v>
      </c>
      <c r="M472" s="19"/>
      <c r="N472" s="20"/>
      <c r="O472" s="29">
        <f t="shared" si="107"/>
        <v>0</v>
      </c>
      <c r="P472" s="19"/>
      <c r="Q472" s="20"/>
      <c r="R472" s="29">
        <f t="shared" si="108"/>
        <v>0</v>
      </c>
      <c r="S472" s="19"/>
      <c r="T472" s="19"/>
      <c r="U472" s="29">
        <f t="shared" si="109"/>
        <v>0</v>
      </c>
      <c r="V472" s="48">
        <f t="shared" si="113"/>
        <v>0</v>
      </c>
      <c r="W472" s="19"/>
      <c r="X472" s="20" t="e">
        <f t="shared" si="111"/>
        <v>#DIV/0!</v>
      </c>
      <c r="Y472" s="19"/>
    </row>
    <row r="473" spans="1:25" x14ac:dyDescent="0.25">
      <c r="A473" s="35" t="s">
        <v>91</v>
      </c>
      <c r="B473" s="19">
        <v>15.1</v>
      </c>
      <c r="C473" s="19">
        <v>15.1</v>
      </c>
      <c r="D473" s="29">
        <f t="shared" si="112"/>
        <v>0</v>
      </c>
      <c r="E473" s="19">
        <v>15.1</v>
      </c>
      <c r="F473" s="19"/>
      <c r="G473" s="20">
        <v>96.9</v>
      </c>
      <c r="H473" s="29">
        <f t="shared" si="105"/>
        <v>1463.19</v>
      </c>
      <c r="I473" s="19"/>
      <c r="J473" s="19"/>
      <c r="K473" s="21"/>
      <c r="L473" s="29">
        <f t="shared" si="106"/>
        <v>0</v>
      </c>
      <c r="M473" s="19"/>
      <c r="N473" s="20"/>
      <c r="O473" s="29">
        <f t="shared" si="107"/>
        <v>0</v>
      </c>
      <c r="P473" s="19"/>
      <c r="Q473" s="20"/>
      <c r="R473" s="29">
        <f t="shared" si="108"/>
        <v>0</v>
      </c>
      <c r="S473" s="19"/>
      <c r="T473" s="19"/>
      <c r="U473" s="29">
        <f t="shared" si="109"/>
        <v>0</v>
      </c>
      <c r="V473" s="48">
        <f t="shared" si="113"/>
        <v>15.1</v>
      </c>
      <c r="W473" s="19"/>
      <c r="X473" s="20">
        <f t="shared" si="111"/>
        <v>96.9</v>
      </c>
      <c r="Y473" s="19"/>
    </row>
    <row r="474" spans="1:25" x14ac:dyDescent="0.25">
      <c r="A474" s="35" t="s">
        <v>92</v>
      </c>
      <c r="B474" s="19"/>
      <c r="C474" s="19"/>
      <c r="D474" s="29">
        <f t="shared" si="112"/>
        <v>0</v>
      </c>
      <c r="E474" s="19"/>
      <c r="F474" s="19"/>
      <c r="G474" s="20"/>
      <c r="H474" s="29">
        <f t="shared" si="105"/>
        <v>0</v>
      </c>
      <c r="I474" s="19"/>
      <c r="J474" s="19"/>
      <c r="K474" s="21"/>
      <c r="L474" s="29">
        <f t="shared" si="106"/>
        <v>0</v>
      </c>
      <c r="M474" s="19"/>
      <c r="N474" s="20"/>
      <c r="O474" s="29">
        <f t="shared" si="107"/>
        <v>0</v>
      </c>
      <c r="P474" s="19"/>
      <c r="Q474" s="20"/>
      <c r="R474" s="29">
        <f t="shared" si="108"/>
        <v>0</v>
      </c>
      <c r="S474" s="19"/>
      <c r="T474" s="19"/>
      <c r="U474" s="29">
        <f t="shared" si="109"/>
        <v>0</v>
      </c>
      <c r="V474" s="48">
        <f t="shared" si="113"/>
        <v>0</v>
      </c>
      <c r="W474" s="19"/>
      <c r="X474" s="20" t="e">
        <f t="shared" si="111"/>
        <v>#DIV/0!</v>
      </c>
      <c r="Y474" s="19"/>
    </row>
    <row r="475" spans="1:25" x14ac:dyDescent="0.25">
      <c r="A475" s="35" t="s">
        <v>93</v>
      </c>
      <c r="B475" s="19"/>
      <c r="C475" s="19"/>
      <c r="D475" s="29">
        <f t="shared" si="112"/>
        <v>0</v>
      </c>
      <c r="E475" s="19"/>
      <c r="F475" s="19"/>
      <c r="G475" s="20"/>
      <c r="H475" s="29">
        <f t="shared" si="105"/>
        <v>0</v>
      </c>
      <c r="I475" s="19"/>
      <c r="J475" s="19"/>
      <c r="K475" s="21"/>
      <c r="L475" s="29">
        <f t="shared" si="106"/>
        <v>0</v>
      </c>
      <c r="M475" s="19"/>
      <c r="N475" s="20"/>
      <c r="O475" s="29">
        <f t="shared" si="107"/>
        <v>0</v>
      </c>
      <c r="P475" s="19"/>
      <c r="Q475" s="20"/>
      <c r="R475" s="29">
        <f t="shared" si="108"/>
        <v>0</v>
      </c>
      <c r="S475" s="19"/>
      <c r="T475" s="19"/>
      <c r="U475" s="29">
        <f t="shared" si="109"/>
        <v>0</v>
      </c>
      <c r="V475" s="48">
        <f t="shared" si="113"/>
        <v>0</v>
      </c>
      <c r="W475" s="19"/>
      <c r="X475" s="20" t="e">
        <f t="shared" si="111"/>
        <v>#DIV/0!</v>
      </c>
      <c r="Y475" s="19"/>
    </row>
    <row r="476" spans="1:25" x14ac:dyDescent="0.25">
      <c r="A476" s="35" t="s">
        <v>94</v>
      </c>
      <c r="B476" s="19"/>
      <c r="C476" s="19"/>
      <c r="D476" s="29">
        <f t="shared" si="112"/>
        <v>0</v>
      </c>
      <c r="E476" s="19"/>
      <c r="F476" s="19"/>
      <c r="G476" s="20"/>
      <c r="H476" s="29">
        <f t="shared" si="105"/>
        <v>0</v>
      </c>
      <c r="I476" s="19"/>
      <c r="J476" s="19"/>
      <c r="K476" s="21"/>
      <c r="L476" s="29">
        <f t="shared" si="106"/>
        <v>0</v>
      </c>
      <c r="M476" s="19"/>
      <c r="N476" s="20"/>
      <c r="O476" s="29">
        <f t="shared" si="107"/>
        <v>0</v>
      </c>
      <c r="P476" s="19"/>
      <c r="Q476" s="20"/>
      <c r="R476" s="29">
        <f t="shared" si="108"/>
        <v>0</v>
      </c>
      <c r="S476" s="19"/>
      <c r="T476" s="19"/>
      <c r="U476" s="29">
        <f t="shared" si="109"/>
        <v>0</v>
      </c>
      <c r="V476" s="48">
        <f t="shared" si="113"/>
        <v>0</v>
      </c>
      <c r="W476" s="19"/>
      <c r="X476" s="20" t="e">
        <f t="shared" si="111"/>
        <v>#DIV/0!</v>
      </c>
      <c r="Y476" s="19"/>
    </row>
    <row r="477" spans="1:25" x14ac:dyDescent="0.25">
      <c r="A477" s="35" t="s">
        <v>95</v>
      </c>
      <c r="B477" s="19"/>
      <c r="C477" s="19"/>
      <c r="D477" s="29">
        <f t="shared" si="112"/>
        <v>0</v>
      </c>
      <c r="E477" s="19"/>
      <c r="F477" s="19"/>
      <c r="G477" s="20"/>
      <c r="H477" s="29">
        <f t="shared" si="105"/>
        <v>0</v>
      </c>
      <c r="I477" s="19"/>
      <c r="J477" s="19"/>
      <c r="K477" s="21"/>
      <c r="L477" s="29">
        <f t="shared" si="106"/>
        <v>0</v>
      </c>
      <c r="M477" s="19"/>
      <c r="N477" s="20"/>
      <c r="O477" s="29">
        <f t="shared" si="107"/>
        <v>0</v>
      </c>
      <c r="P477" s="19"/>
      <c r="Q477" s="20"/>
      <c r="R477" s="29">
        <f t="shared" si="108"/>
        <v>0</v>
      </c>
      <c r="S477" s="19"/>
      <c r="T477" s="19"/>
      <c r="U477" s="29">
        <f t="shared" si="109"/>
        <v>0</v>
      </c>
      <c r="V477" s="48">
        <f t="shared" si="113"/>
        <v>0</v>
      </c>
      <c r="W477" s="19"/>
      <c r="X477" s="20" t="e">
        <f t="shared" si="111"/>
        <v>#DIV/0!</v>
      </c>
      <c r="Y477" s="19"/>
    </row>
    <row r="478" spans="1:25" x14ac:dyDescent="0.25">
      <c r="A478" s="35" t="s">
        <v>147</v>
      </c>
      <c r="B478" s="19"/>
      <c r="C478" s="19"/>
      <c r="D478" s="29">
        <f t="shared" si="112"/>
        <v>0</v>
      </c>
      <c r="E478" s="19"/>
      <c r="F478" s="19"/>
      <c r="G478" s="20"/>
      <c r="H478" s="29">
        <f t="shared" si="105"/>
        <v>0</v>
      </c>
      <c r="I478" s="19"/>
      <c r="J478" s="19"/>
      <c r="K478" s="21"/>
      <c r="L478" s="29">
        <f t="shared" si="106"/>
        <v>0</v>
      </c>
      <c r="M478" s="19"/>
      <c r="N478" s="20"/>
      <c r="O478" s="29">
        <f t="shared" si="107"/>
        <v>0</v>
      </c>
      <c r="P478" s="19"/>
      <c r="Q478" s="20"/>
      <c r="R478" s="29">
        <f t="shared" si="108"/>
        <v>0</v>
      </c>
      <c r="S478" s="19"/>
      <c r="T478" s="19"/>
      <c r="U478" s="29">
        <f t="shared" si="109"/>
        <v>0</v>
      </c>
      <c r="V478" s="48">
        <f t="shared" si="113"/>
        <v>0</v>
      </c>
      <c r="W478" s="19"/>
      <c r="X478" s="20" t="e">
        <f t="shared" si="111"/>
        <v>#DIV/0!</v>
      </c>
      <c r="Y478" s="19"/>
    </row>
    <row r="479" spans="1:25" x14ac:dyDescent="0.25">
      <c r="A479" s="18" t="s">
        <v>165</v>
      </c>
      <c r="B479" s="19"/>
      <c r="C479" s="19"/>
      <c r="D479" s="29">
        <f t="shared" si="112"/>
        <v>0</v>
      </c>
      <c r="E479" s="19"/>
      <c r="F479" s="19"/>
      <c r="G479" s="20"/>
      <c r="H479" s="29">
        <f t="shared" si="105"/>
        <v>0</v>
      </c>
      <c r="I479" s="19"/>
      <c r="J479" s="19"/>
      <c r="K479" s="21"/>
      <c r="L479" s="29">
        <f t="shared" si="106"/>
        <v>0</v>
      </c>
      <c r="M479" s="19"/>
      <c r="N479" s="20"/>
      <c r="O479" s="29">
        <f t="shared" si="107"/>
        <v>0</v>
      </c>
      <c r="P479" s="19"/>
      <c r="Q479" s="20"/>
      <c r="R479" s="29">
        <f t="shared" si="108"/>
        <v>0</v>
      </c>
      <c r="S479" s="19"/>
      <c r="T479" s="19"/>
      <c r="U479" s="29">
        <f t="shared" si="109"/>
        <v>0</v>
      </c>
      <c r="V479" s="48">
        <f t="shared" si="113"/>
        <v>0</v>
      </c>
      <c r="W479" s="19"/>
      <c r="X479" s="20" t="e">
        <f t="shared" si="111"/>
        <v>#DIV/0!</v>
      </c>
      <c r="Y479" s="19"/>
    </row>
    <row r="480" spans="1:25" x14ac:dyDescent="0.25">
      <c r="A480" s="18" t="s">
        <v>160</v>
      </c>
      <c r="B480" s="19">
        <v>0.6</v>
      </c>
      <c r="C480" s="19">
        <v>0.6</v>
      </c>
      <c r="D480" s="29">
        <f t="shared" si="112"/>
        <v>0</v>
      </c>
      <c r="E480" s="19">
        <v>0.6</v>
      </c>
      <c r="F480" s="19"/>
      <c r="G480" s="20">
        <v>93</v>
      </c>
      <c r="H480" s="29">
        <f t="shared" si="105"/>
        <v>55.8</v>
      </c>
      <c r="I480" s="19"/>
      <c r="J480" s="19"/>
      <c r="K480" s="21"/>
      <c r="L480" s="29">
        <f t="shared" si="106"/>
        <v>0</v>
      </c>
      <c r="M480" s="19"/>
      <c r="N480" s="20"/>
      <c r="O480" s="29">
        <f t="shared" si="107"/>
        <v>0</v>
      </c>
      <c r="P480" s="19"/>
      <c r="Q480" s="20"/>
      <c r="R480" s="29">
        <f t="shared" si="108"/>
        <v>0</v>
      </c>
      <c r="S480" s="19"/>
      <c r="T480" s="19"/>
      <c r="U480" s="29">
        <f t="shared" si="109"/>
        <v>0</v>
      </c>
      <c r="V480" s="48">
        <f t="shared" si="113"/>
        <v>0.6</v>
      </c>
      <c r="W480" s="19"/>
      <c r="X480" s="20">
        <f t="shared" si="111"/>
        <v>93</v>
      </c>
      <c r="Y480" s="19"/>
    </row>
    <row r="481" spans="1:25" x14ac:dyDescent="0.25">
      <c r="A481" s="18" t="s">
        <v>150</v>
      </c>
      <c r="B481" s="19"/>
      <c r="C481" s="19"/>
      <c r="D481" s="29">
        <f t="shared" si="112"/>
        <v>0</v>
      </c>
      <c r="E481" s="19"/>
      <c r="F481" s="19"/>
      <c r="G481" s="20"/>
      <c r="H481" s="29">
        <f t="shared" si="105"/>
        <v>0</v>
      </c>
      <c r="I481" s="19"/>
      <c r="J481" s="19"/>
      <c r="K481" s="21"/>
      <c r="L481" s="29">
        <f t="shared" si="106"/>
        <v>0</v>
      </c>
      <c r="M481" s="19"/>
      <c r="N481" s="20"/>
      <c r="O481" s="29">
        <f t="shared" si="107"/>
        <v>0</v>
      </c>
      <c r="P481" s="19"/>
      <c r="Q481" s="20"/>
      <c r="R481" s="29">
        <f t="shared" si="108"/>
        <v>0</v>
      </c>
      <c r="S481" s="19"/>
      <c r="T481" s="19"/>
      <c r="U481" s="29">
        <f t="shared" si="109"/>
        <v>0</v>
      </c>
      <c r="V481" s="48">
        <f t="shared" si="113"/>
        <v>0</v>
      </c>
      <c r="W481" s="19"/>
      <c r="X481" s="20" t="e">
        <f t="shared" si="111"/>
        <v>#DIV/0!</v>
      </c>
      <c r="Y481" s="19"/>
    </row>
    <row r="482" spans="1:25" x14ac:dyDescent="0.25">
      <c r="A482" s="18" t="s">
        <v>151</v>
      </c>
      <c r="B482" s="19">
        <v>13.3</v>
      </c>
      <c r="C482" s="19">
        <v>13.3</v>
      </c>
      <c r="D482" s="29">
        <f t="shared" si="112"/>
        <v>0</v>
      </c>
      <c r="E482" s="19">
        <v>13.3</v>
      </c>
      <c r="F482" s="19"/>
      <c r="G482" s="20">
        <v>90.1</v>
      </c>
      <c r="H482" s="29">
        <f t="shared" si="105"/>
        <v>1198.33</v>
      </c>
      <c r="I482" s="19"/>
      <c r="J482" s="19"/>
      <c r="K482" s="21"/>
      <c r="L482" s="29">
        <f t="shared" si="106"/>
        <v>0</v>
      </c>
      <c r="M482" s="19"/>
      <c r="N482" s="20"/>
      <c r="O482" s="29">
        <f t="shared" si="107"/>
        <v>0</v>
      </c>
      <c r="P482" s="19"/>
      <c r="Q482" s="20"/>
      <c r="R482" s="29">
        <f t="shared" si="108"/>
        <v>0</v>
      </c>
      <c r="S482" s="19"/>
      <c r="T482" s="19"/>
      <c r="U482" s="29">
        <f t="shared" si="109"/>
        <v>0</v>
      </c>
      <c r="V482" s="48">
        <f t="shared" si="113"/>
        <v>13.3</v>
      </c>
      <c r="W482" s="19"/>
      <c r="X482" s="20">
        <f t="shared" si="111"/>
        <v>90.1</v>
      </c>
      <c r="Y482" s="19"/>
    </row>
    <row r="483" spans="1:25" x14ac:dyDescent="0.25">
      <c r="A483" s="18" t="s">
        <v>228</v>
      </c>
      <c r="B483" s="19"/>
      <c r="C483" s="19"/>
      <c r="D483" s="29">
        <f t="shared" ref="D483" si="114">B483-C483</f>
        <v>0</v>
      </c>
      <c r="E483" s="19"/>
      <c r="F483" s="19"/>
      <c r="G483" s="20"/>
      <c r="H483" s="29">
        <f t="shared" ref="H483" si="115">E483*G483</f>
        <v>0</v>
      </c>
      <c r="I483" s="19"/>
      <c r="J483" s="19"/>
      <c r="K483" s="21"/>
      <c r="L483" s="29">
        <f t="shared" ref="L483" si="116">I483*K483</f>
        <v>0</v>
      </c>
      <c r="M483" s="19"/>
      <c r="N483" s="20"/>
      <c r="O483" s="29">
        <f t="shared" ref="O483" si="117">M483*N483</f>
        <v>0</v>
      </c>
      <c r="P483" s="19"/>
      <c r="Q483" s="20"/>
      <c r="R483" s="29">
        <f t="shared" ref="R483" si="118">P483*Q483</f>
        <v>0</v>
      </c>
      <c r="S483" s="19"/>
      <c r="T483" s="19"/>
      <c r="U483" s="29">
        <f t="shared" ref="U483" si="119">S483*T483</f>
        <v>0</v>
      </c>
      <c r="V483" s="48">
        <f t="shared" ref="V483" si="120">E483+I483+M483+P483+S483</f>
        <v>0</v>
      </c>
      <c r="W483" s="19"/>
      <c r="X483" s="20" t="e">
        <f t="shared" ref="X483" si="121">(H483+L483+O483+R483+U483)/V483</f>
        <v>#DIV/0!</v>
      </c>
      <c r="Y483" s="19"/>
    </row>
    <row r="484" spans="1:25" x14ac:dyDescent="0.25">
      <c r="A484" s="28" t="s">
        <v>96</v>
      </c>
      <c r="B484" s="19"/>
      <c r="C484" s="19"/>
      <c r="D484" s="29">
        <f t="shared" si="112"/>
        <v>0</v>
      </c>
      <c r="E484" s="19"/>
      <c r="F484" s="19"/>
      <c r="G484" s="20"/>
      <c r="H484" s="29">
        <f t="shared" si="105"/>
        <v>0</v>
      </c>
      <c r="I484" s="19"/>
      <c r="J484" s="19"/>
      <c r="K484" s="21"/>
      <c r="L484" s="29">
        <f t="shared" si="106"/>
        <v>0</v>
      </c>
      <c r="M484" s="19"/>
      <c r="N484" s="20"/>
      <c r="O484" s="29">
        <f t="shared" si="107"/>
        <v>0</v>
      </c>
      <c r="P484" s="19"/>
      <c r="Q484" s="20"/>
      <c r="R484" s="29">
        <f t="shared" si="108"/>
        <v>0</v>
      </c>
      <c r="S484" s="19"/>
      <c r="T484" s="19"/>
      <c r="U484" s="29">
        <f t="shared" si="109"/>
        <v>0</v>
      </c>
      <c r="V484" s="48">
        <f t="shared" si="113"/>
        <v>0</v>
      </c>
      <c r="W484" s="19"/>
      <c r="X484" s="20" t="e">
        <f t="shared" si="111"/>
        <v>#DIV/0!</v>
      </c>
      <c r="Y484" s="19"/>
    </row>
    <row r="485" spans="1:25" x14ac:dyDescent="0.25">
      <c r="A485" s="28" t="s">
        <v>98</v>
      </c>
      <c r="B485" s="19"/>
      <c r="C485" s="19"/>
      <c r="D485" s="29">
        <f t="shared" si="112"/>
        <v>0</v>
      </c>
      <c r="E485" s="19"/>
      <c r="F485" s="19"/>
      <c r="G485" s="20"/>
      <c r="H485" s="29">
        <f t="shared" si="105"/>
        <v>0</v>
      </c>
      <c r="I485" s="19"/>
      <c r="J485" s="19"/>
      <c r="K485" s="21"/>
      <c r="L485" s="29">
        <f t="shared" si="106"/>
        <v>0</v>
      </c>
      <c r="M485" s="19"/>
      <c r="N485" s="20"/>
      <c r="O485" s="29">
        <f t="shared" si="107"/>
        <v>0</v>
      </c>
      <c r="P485" s="19"/>
      <c r="Q485" s="20"/>
      <c r="R485" s="29">
        <f t="shared" si="108"/>
        <v>0</v>
      </c>
      <c r="S485" s="19"/>
      <c r="T485" s="19"/>
      <c r="U485" s="29">
        <f t="shared" si="109"/>
        <v>0</v>
      </c>
      <c r="V485" s="48">
        <f t="shared" si="113"/>
        <v>0</v>
      </c>
      <c r="W485" s="19"/>
      <c r="X485" s="20" t="e">
        <f t="shared" si="111"/>
        <v>#DIV/0!</v>
      </c>
      <c r="Y485" s="19"/>
    </row>
    <row r="486" spans="1:25" x14ac:dyDescent="0.25">
      <c r="A486" s="28" t="s">
        <v>99</v>
      </c>
      <c r="B486" s="19"/>
      <c r="C486" s="19"/>
      <c r="D486" s="29">
        <f t="shared" si="112"/>
        <v>0</v>
      </c>
      <c r="E486" s="19"/>
      <c r="F486" s="19"/>
      <c r="G486" s="20"/>
      <c r="H486" s="29">
        <f t="shared" si="105"/>
        <v>0</v>
      </c>
      <c r="I486" s="19"/>
      <c r="J486" s="19"/>
      <c r="K486" s="21"/>
      <c r="L486" s="29">
        <f t="shared" si="106"/>
        <v>0</v>
      </c>
      <c r="M486" s="19"/>
      <c r="N486" s="20"/>
      <c r="O486" s="29">
        <f t="shared" si="107"/>
        <v>0</v>
      </c>
      <c r="P486" s="19"/>
      <c r="Q486" s="20"/>
      <c r="R486" s="29">
        <f t="shared" si="108"/>
        <v>0</v>
      </c>
      <c r="S486" s="19"/>
      <c r="T486" s="19"/>
      <c r="U486" s="29">
        <f t="shared" si="109"/>
        <v>0</v>
      </c>
      <c r="V486" s="48">
        <f t="shared" si="113"/>
        <v>0</v>
      </c>
      <c r="W486" s="19"/>
      <c r="X486" s="20" t="e">
        <f t="shared" si="111"/>
        <v>#DIV/0!</v>
      </c>
      <c r="Y486" s="19"/>
    </row>
    <row r="487" spans="1:25" x14ac:dyDescent="0.25">
      <c r="A487" s="28" t="s">
        <v>100</v>
      </c>
      <c r="B487" s="19"/>
      <c r="C487" s="19"/>
      <c r="D487" s="29">
        <f t="shared" si="112"/>
        <v>0</v>
      </c>
      <c r="E487" s="19"/>
      <c r="F487" s="19"/>
      <c r="G487" s="20"/>
      <c r="H487" s="29">
        <f t="shared" si="105"/>
        <v>0</v>
      </c>
      <c r="I487" s="19"/>
      <c r="J487" s="19"/>
      <c r="K487" s="21"/>
      <c r="L487" s="29">
        <f t="shared" si="106"/>
        <v>0</v>
      </c>
      <c r="M487" s="19"/>
      <c r="N487" s="20"/>
      <c r="O487" s="29">
        <f t="shared" si="107"/>
        <v>0</v>
      </c>
      <c r="P487" s="19"/>
      <c r="Q487" s="20"/>
      <c r="R487" s="29">
        <f t="shared" si="108"/>
        <v>0</v>
      </c>
      <c r="S487" s="19"/>
      <c r="T487" s="19"/>
      <c r="U487" s="29">
        <f t="shared" si="109"/>
        <v>0</v>
      </c>
      <c r="V487" s="48">
        <f t="shared" si="113"/>
        <v>0</v>
      </c>
      <c r="W487" s="19"/>
      <c r="X487" s="20" t="e">
        <f t="shared" si="111"/>
        <v>#DIV/0!</v>
      </c>
      <c r="Y487" s="19"/>
    </row>
    <row r="488" spans="1:25" x14ac:dyDescent="0.25">
      <c r="A488" s="28" t="s">
        <v>101</v>
      </c>
      <c r="B488" s="19"/>
      <c r="C488" s="19"/>
      <c r="D488" s="29">
        <f t="shared" si="112"/>
        <v>0</v>
      </c>
      <c r="E488" s="19"/>
      <c r="F488" s="19"/>
      <c r="G488" s="20"/>
      <c r="H488" s="29">
        <f t="shared" si="105"/>
        <v>0</v>
      </c>
      <c r="I488" s="19"/>
      <c r="J488" s="19"/>
      <c r="K488" s="21"/>
      <c r="L488" s="29">
        <f t="shared" si="106"/>
        <v>0</v>
      </c>
      <c r="M488" s="19"/>
      <c r="N488" s="20"/>
      <c r="O488" s="29">
        <f t="shared" si="107"/>
        <v>0</v>
      </c>
      <c r="P488" s="19"/>
      <c r="Q488" s="20"/>
      <c r="R488" s="29">
        <f t="shared" si="108"/>
        <v>0</v>
      </c>
      <c r="S488" s="19"/>
      <c r="T488" s="19"/>
      <c r="U488" s="29">
        <f t="shared" si="109"/>
        <v>0</v>
      </c>
      <c r="V488" s="48">
        <f t="shared" si="113"/>
        <v>0</v>
      </c>
      <c r="W488" s="19"/>
      <c r="X488" s="20" t="e">
        <f t="shared" si="111"/>
        <v>#DIV/0!</v>
      </c>
      <c r="Y488" s="19"/>
    </row>
    <row r="489" spans="1:25" x14ac:dyDescent="0.25">
      <c r="A489" s="28" t="s">
        <v>102</v>
      </c>
      <c r="B489" s="19">
        <v>2.6</v>
      </c>
      <c r="C489" s="19">
        <v>2.6</v>
      </c>
      <c r="D489" s="29">
        <f t="shared" si="112"/>
        <v>0</v>
      </c>
      <c r="E489" s="19">
        <v>2.6</v>
      </c>
      <c r="F489" s="19"/>
      <c r="G489" s="20">
        <v>17.23</v>
      </c>
      <c r="H489" s="29">
        <f t="shared" si="105"/>
        <v>44.798000000000002</v>
      </c>
      <c r="I489" s="19"/>
      <c r="J489" s="19"/>
      <c r="K489" s="21"/>
      <c r="L489" s="29">
        <f t="shared" si="106"/>
        <v>0</v>
      </c>
      <c r="M489" s="19"/>
      <c r="N489" s="20"/>
      <c r="O489" s="29">
        <f t="shared" si="107"/>
        <v>0</v>
      </c>
      <c r="P489" s="19"/>
      <c r="Q489" s="20"/>
      <c r="R489" s="29">
        <f t="shared" si="108"/>
        <v>0</v>
      </c>
      <c r="S489" s="19"/>
      <c r="T489" s="19"/>
      <c r="U489" s="29">
        <f t="shared" si="109"/>
        <v>0</v>
      </c>
      <c r="V489" s="48">
        <f t="shared" si="113"/>
        <v>2.6</v>
      </c>
      <c r="W489" s="19"/>
      <c r="X489" s="20">
        <f t="shared" si="111"/>
        <v>17.23</v>
      </c>
      <c r="Y489" s="19"/>
    </row>
    <row r="490" spans="1:25" x14ac:dyDescent="0.25">
      <c r="A490" s="28" t="s">
        <v>97</v>
      </c>
      <c r="B490" s="19"/>
      <c r="C490" s="19"/>
      <c r="D490" s="29">
        <f t="shared" si="112"/>
        <v>0</v>
      </c>
      <c r="E490" s="19"/>
      <c r="F490" s="19"/>
      <c r="G490" s="20"/>
      <c r="H490" s="29">
        <f t="shared" si="105"/>
        <v>0</v>
      </c>
      <c r="I490" s="19"/>
      <c r="J490" s="19"/>
      <c r="K490" s="21"/>
      <c r="L490" s="29">
        <f t="shared" si="106"/>
        <v>0</v>
      </c>
      <c r="M490" s="19"/>
      <c r="N490" s="20"/>
      <c r="O490" s="29">
        <f t="shared" si="107"/>
        <v>0</v>
      </c>
      <c r="P490" s="19"/>
      <c r="Q490" s="20"/>
      <c r="R490" s="29">
        <f t="shared" si="108"/>
        <v>0</v>
      </c>
      <c r="S490" s="19"/>
      <c r="T490" s="19"/>
      <c r="U490" s="29">
        <f t="shared" si="109"/>
        <v>0</v>
      </c>
      <c r="V490" s="48">
        <f t="shared" si="113"/>
        <v>0</v>
      </c>
      <c r="W490" s="19"/>
      <c r="X490" s="20" t="e">
        <f t="shared" si="111"/>
        <v>#DIV/0!</v>
      </c>
      <c r="Y490" s="19"/>
    </row>
    <row r="491" spans="1:25" x14ac:dyDescent="0.25">
      <c r="A491" s="18"/>
      <c r="B491" s="19"/>
      <c r="C491" s="19"/>
      <c r="D491" s="29">
        <f t="shared" si="112"/>
        <v>0</v>
      </c>
      <c r="E491" s="19"/>
      <c r="F491" s="19"/>
      <c r="G491" s="20"/>
      <c r="H491" s="29">
        <f t="shared" si="105"/>
        <v>0</v>
      </c>
      <c r="I491" s="19"/>
      <c r="J491" s="19"/>
      <c r="K491" s="21"/>
      <c r="L491" s="29">
        <f t="shared" si="106"/>
        <v>0</v>
      </c>
      <c r="M491" s="19"/>
      <c r="N491" s="20"/>
      <c r="O491" s="29">
        <f t="shared" si="107"/>
        <v>0</v>
      </c>
      <c r="P491" s="19"/>
      <c r="Q491" s="20"/>
      <c r="R491" s="29">
        <f t="shared" si="108"/>
        <v>0</v>
      </c>
      <c r="S491" s="19"/>
      <c r="T491" s="19"/>
      <c r="U491" s="29">
        <f t="shared" si="109"/>
        <v>0</v>
      </c>
      <c r="V491" s="48">
        <f t="shared" si="113"/>
        <v>0</v>
      </c>
      <c r="W491" s="19"/>
      <c r="X491" s="20" t="e">
        <f t="shared" si="111"/>
        <v>#DIV/0!</v>
      </c>
      <c r="Y491" s="19"/>
    </row>
    <row r="492" spans="1:25" x14ac:dyDescent="0.25">
      <c r="A492" s="28" t="s">
        <v>103</v>
      </c>
      <c r="B492" s="19">
        <v>12</v>
      </c>
      <c r="C492" s="19"/>
      <c r="D492" s="29">
        <f t="shared" si="112"/>
        <v>12</v>
      </c>
      <c r="E492" s="19"/>
      <c r="F492" s="19"/>
      <c r="G492" s="20"/>
      <c r="H492" s="29">
        <f t="shared" si="105"/>
        <v>0</v>
      </c>
      <c r="I492" s="19"/>
      <c r="J492" s="19"/>
      <c r="K492" s="21"/>
      <c r="L492" s="29">
        <f t="shared" si="106"/>
        <v>0</v>
      </c>
      <c r="M492" s="19"/>
      <c r="N492" s="20"/>
      <c r="O492" s="29">
        <f t="shared" si="107"/>
        <v>0</v>
      </c>
      <c r="P492" s="19"/>
      <c r="Q492" s="20"/>
      <c r="R492" s="29">
        <f t="shared" si="108"/>
        <v>0</v>
      </c>
      <c r="S492" s="19"/>
      <c r="T492" s="19"/>
      <c r="U492" s="29">
        <f t="shared" si="109"/>
        <v>0</v>
      </c>
      <c r="V492" s="48">
        <f t="shared" si="113"/>
        <v>0</v>
      </c>
      <c r="W492" s="19"/>
      <c r="X492" s="20" t="e">
        <f t="shared" si="111"/>
        <v>#DIV/0!</v>
      </c>
      <c r="Y492" s="19"/>
    </row>
    <row r="493" spans="1:25" x14ac:dyDescent="0.25">
      <c r="A493" s="18" t="s">
        <v>104</v>
      </c>
      <c r="B493" s="19"/>
      <c r="C493" s="19"/>
      <c r="D493" s="29">
        <f t="shared" si="112"/>
        <v>0</v>
      </c>
      <c r="E493" s="19"/>
      <c r="F493" s="19"/>
      <c r="G493" s="20"/>
      <c r="H493" s="29">
        <f t="shared" si="105"/>
        <v>0</v>
      </c>
      <c r="I493" s="19"/>
      <c r="J493" s="19"/>
      <c r="K493" s="21"/>
      <c r="L493" s="29">
        <f t="shared" si="106"/>
        <v>0</v>
      </c>
      <c r="M493" s="19"/>
      <c r="N493" s="20"/>
      <c r="O493" s="29">
        <f t="shared" si="107"/>
        <v>0</v>
      </c>
      <c r="P493" s="19"/>
      <c r="Q493" s="20"/>
      <c r="R493" s="29">
        <f t="shared" si="108"/>
        <v>0</v>
      </c>
      <c r="S493" s="19"/>
      <c r="T493" s="19"/>
      <c r="U493" s="29">
        <f t="shared" si="109"/>
        <v>0</v>
      </c>
      <c r="V493" s="48">
        <f t="shared" si="113"/>
        <v>0</v>
      </c>
      <c r="W493" s="19"/>
      <c r="X493" s="20" t="e">
        <f t="shared" si="111"/>
        <v>#DIV/0!</v>
      </c>
      <c r="Y493" s="19"/>
    </row>
    <row r="494" spans="1:25" x14ac:dyDescent="0.25">
      <c r="A494" s="18" t="s">
        <v>105</v>
      </c>
      <c r="B494" s="19"/>
      <c r="C494" s="19"/>
      <c r="D494" s="29">
        <f t="shared" si="112"/>
        <v>0</v>
      </c>
      <c r="E494" s="19"/>
      <c r="F494" s="19"/>
      <c r="G494" s="20"/>
      <c r="H494" s="29">
        <f t="shared" si="105"/>
        <v>0</v>
      </c>
      <c r="I494" s="19"/>
      <c r="J494" s="19"/>
      <c r="K494" s="21"/>
      <c r="L494" s="29">
        <f t="shared" si="106"/>
        <v>0</v>
      </c>
      <c r="M494" s="19"/>
      <c r="N494" s="20"/>
      <c r="O494" s="29">
        <f t="shared" si="107"/>
        <v>0</v>
      </c>
      <c r="P494" s="19"/>
      <c r="Q494" s="20"/>
      <c r="R494" s="29">
        <f t="shared" si="108"/>
        <v>0</v>
      </c>
      <c r="S494" s="19"/>
      <c r="T494" s="19"/>
      <c r="U494" s="29">
        <f t="shared" si="109"/>
        <v>0</v>
      </c>
      <c r="V494" s="48">
        <f t="shared" si="113"/>
        <v>0</v>
      </c>
      <c r="W494" s="19"/>
      <c r="X494" s="20" t="e">
        <f t="shared" si="111"/>
        <v>#DIV/0!</v>
      </c>
      <c r="Y494" s="19"/>
    </row>
    <row r="495" spans="1:25" x14ac:dyDescent="0.25">
      <c r="A495" s="28" t="s">
        <v>106</v>
      </c>
      <c r="B495" s="19"/>
      <c r="C495" s="19"/>
      <c r="D495" s="29">
        <f t="shared" si="112"/>
        <v>0</v>
      </c>
      <c r="E495" s="19"/>
      <c r="F495" s="19"/>
      <c r="G495" s="20"/>
      <c r="H495" s="29">
        <f t="shared" si="105"/>
        <v>0</v>
      </c>
      <c r="I495" s="19"/>
      <c r="J495" s="19"/>
      <c r="K495" s="21"/>
      <c r="L495" s="29">
        <f t="shared" si="106"/>
        <v>0</v>
      </c>
      <c r="M495" s="19"/>
      <c r="N495" s="20"/>
      <c r="O495" s="29">
        <f t="shared" si="107"/>
        <v>0</v>
      </c>
      <c r="P495" s="19"/>
      <c r="Q495" s="20"/>
      <c r="R495" s="29">
        <f t="shared" si="108"/>
        <v>0</v>
      </c>
      <c r="S495" s="19"/>
      <c r="T495" s="19"/>
      <c r="U495" s="29">
        <f t="shared" si="109"/>
        <v>0</v>
      </c>
      <c r="V495" s="48">
        <f t="shared" si="113"/>
        <v>0</v>
      </c>
      <c r="W495" s="19"/>
      <c r="X495" s="20" t="e">
        <f t="shared" si="111"/>
        <v>#DIV/0!</v>
      </c>
      <c r="Y495" s="19"/>
    </row>
    <row r="496" spans="1:25" x14ac:dyDescent="0.25">
      <c r="A496" s="18" t="s">
        <v>107</v>
      </c>
      <c r="B496" s="19"/>
      <c r="C496" s="19"/>
      <c r="D496" s="29">
        <f t="shared" si="112"/>
        <v>0</v>
      </c>
      <c r="E496" s="19"/>
      <c r="F496" s="19"/>
      <c r="G496" s="20"/>
      <c r="H496" s="29">
        <f t="shared" si="105"/>
        <v>0</v>
      </c>
      <c r="I496" s="19"/>
      <c r="J496" s="19"/>
      <c r="K496" s="21"/>
      <c r="L496" s="29">
        <f t="shared" si="106"/>
        <v>0</v>
      </c>
      <c r="M496" s="19"/>
      <c r="N496" s="20"/>
      <c r="O496" s="29">
        <f t="shared" si="107"/>
        <v>0</v>
      </c>
      <c r="P496" s="19"/>
      <c r="Q496" s="20"/>
      <c r="R496" s="29">
        <f t="shared" si="108"/>
        <v>0</v>
      </c>
      <c r="S496" s="19"/>
      <c r="T496" s="19"/>
      <c r="U496" s="29">
        <f t="shared" si="109"/>
        <v>0</v>
      </c>
      <c r="V496" s="48">
        <f t="shared" si="113"/>
        <v>0</v>
      </c>
      <c r="W496" s="19"/>
      <c r="X496" s="20" t="e">
        <f t="shared" si="111"/>
        <v>#DIV/0!</v>
      </c>
      <c r="Y496" s="19"/>
    </row>
    <row r="497" spans="1:25" x14ac:dyDescent="0.25">
      <c r="A497" s="18" t="s">
        <v>108</v>
      </c>
      <c r="B497" s="19"/>
      <c r="C497" s="19"/>
      <c r="D497" s="29">
        <f t="shared" si="112"/>
        <v>0</v>
      </c>
      <c r="E497" s="19"/>
      <c r="F497" s="19"/>
      <c r="G497" s="20"/>
      <c r="H497" s="29">
        <f t="shared" si="105"/>
        <v>0</v>
      </c>
      <c r="I497" s="19"/>
      <c r="J497" s="19"/>
      <c r="K497" s="21"/>
      <c r="L497" s="29">
        <f t="shared" si="106"/>
        <v>0</v>
      </c>
      <c r="M497" s="19"/>
      <c r="N497" s="20"/>
      <c r="O497" s="29">
        <f t="shared" si="107"/>
        <v>0</v>
      </c>
      <c r="P497" s="19"/>
      <c r="Q497" s="20"/>
      <c r="R497" s="29">
        <f t="shared" si="108"/>
        <v>0</v>
      </c>
      <c r="S497" s="19"/>
      <c r="T497" s="19"/>
      <c r="U497" s="29">
        <f t="shared" si="109"/>
        <v>0</v>
      </c>
      <c r="V497" s="48">
        <f t="shared" si="113"/>
        <v>0</v>
      </c>
      <c r="W497" s="19"/>
      <c r="X497" s="20" t="e">
        <f t="shared" si="111"/>
        <v>#DIV/0!</v>
      </c>
      <c r="Y497" s="19"/>
    </row>
    <row r="498" spans="1:25" x14ac:dyDescent="0.25">
      <c r="A498" s="28" t="s">
        <v>109</v>
      </c>
      <c r="B498" s="19"/>
      <c r="C498" s="19"/>
      <c r="D498" s="29">
        <f t="shared" si="112"/>
        <v>0</v>
      </c>
      <c r="E498" s="19"/>
      <c r="F498" s="19"/>
      <c r="G498" s="20"/>
      <c r="H498" s="29">
        <f t="shared" si="105"/>
        <v>0</v>
      </c>
      <c r="I498" s="19"/>
      <c r="J498" s="19"/>
      <c r="K498" s="21"/>
      <c r="L498" s="29">
        <f t="shared" si="106"/>
        <v>0</v>
      </c>
      <c r="M498" s="19"/>
      <c r="N498" s="20"/>
      <c r="O498" s="29">
        <f t="shared" si="107"/>
        <v>0</v>
      </c>
      <c r="P498" s="19"/>
      <c r="Q498" s="20"/>
      <c r="R498" s="29">
        <f t="shared" si="108"/>
        <v>0</v>
      </c>
      <c r="S498" s="19"/>
      <c r="T498" s="19"/>
      <c r="U498" s="29">
        <f t="shared" si="109"/>
        <v>0</v>
      </c>
      <c r="V498" s="48">
        <f t="shared" si="113"/>
        <v>0</v>
      </c>
      <c r="W498" s="19"/>
      <c r="X498" s="20" t="e">
        <f t="shared" si="111"/>
        <v>#DIV/0!</v>
      </c>
      <c r="Y498" s="19"/>
    </row>
    <row r="499" spans="1:25" x14ac:dyDescent="0.25">
      <c r="A499" s="18" t="s">
        <v>110</v>
      </c>
      <c r="B499" s="19"/>
      <c r="C499" s="19"/>
      <c r="D499" s="29">
        <f t="shared" si="112"/>
        <v>0</v>
      </c>
      <c r="E499" s="19"/>
      <c r="F499" s="19"/>
      <c r="G499" s="20"/>
      <c r="H499" s="29">
        <f t="shared" si="105"/>
        <v>0</v>
      </c>
      <c r="I499" s="19"/>
      <c r="J499" s="19"/>
      <c r="K499" s="21"/>
      <c r="L499" s="29">
        <f t="shared" si="106"/>
        <v>0</v>
      </c>
      <c r="M499" s="19"/>
      <c r="N499" s="20"/>
      <c r="O499" s="29">
        <f t="shared" si="107"/>
        <v>0</v>
      </c>
      <c r="P499" s="19"/>
      <c r="Q499" s="20"/>
      <c r="R499" s="29">
        <f t="shared" si="108"/>
        <v>0</v>
      </c>
      <c r="S499" s="19"/>
      <c r="T499" s="19"/>
      <c r="U499" s="29">
        <f t="shared" si="109"/>
        <v>0</v>
      </c>
      <c r="V499" s="48">
        <f t="shared" si="113"/>
        <v>0</v>
      </c>
      <c r="W499" s="19"/>
      <c r="X499" s="20" t="e">
        <f t="shared" si="111"/>
        <v>#DIV/0!</v>
      </c>
      <c r="Y499" s="19"/>
    </row>
    <row r="500" spans="1:25" x14ac:dyDescent="0.25">
      <c r="A500" s="18" t="s">
        <v>111</v>
      </c>
      <c r="B500" s="19"/>
      <c r="C500" s="19"/>
      <c r="D500" s="29">
        <f t="shared" si="112"/>
        <v>0</v>
      </c>
      <c r="E500" s="19"/>
      <c r="F500" s="19"/>
      <c r="G500" s="20"/>
      <c r="H500" s="29">
        <f t="shared" si="105"/>
        <v>0</v>
      </c>
      <c r="I500" s="19"/>
      <c r="J500" s="19"/>
      <c r="K500" s="21"/>
      <c r="L500" s="29">
        <f t="shared" si="106"/>
        <v>0</v>
      </c>
      <c r="M500" s="19"/>
      <c r="N500" s="20"/>
      <c r="O500" s="29">
        <f t="shared" si="107"/>
        <v>0</v>
      </c>
      <c r="P500" s="19"/>
      <c r="Q500" s="20"/>
      <c r="R500" s="29">
        <f t="shared" si="108"/>
        <v>0</v>
      </c>
      <c r="S500" s="19"/>
      <c r="T500" s="19"/>
      <c r="U500" s="29">
        <f t="shared" si="109"/>
        <v>0</v>
      </c>
      <c r="V500" s="48">
        <f t="shared" si="113"/>
        <v>0</v>
      </c>
      <c r="W500" s="19"/>
      <c r="X500" s="20" t="e">
        <f t="shared" si="111"/>
        <v>#DIV/0!</v>
      </c>
      <c r="Y500" s="19"/>
    </row>
    <row r="501" spans="1:25" x14ac:dyDescent="0.25">
      <c r="A501" s="28" t="s">
        <v>112</v>
      </c>
      <c r="B501" s="19"/>
      <c r="C501" s="19"/>
      <c r="D501" s="29">
        <f t="shared" si="112"/>
        <v>0</v>
      </c>
      <c r="E501" s="19"/>
      <c r="F501" s="19"/>
      <c r="G501" s="20"/>
      <c r="H501" s="29">
        <f t="shared" si="105"/>
        <v>0</v>
      </c>
      <c r="I501" s="19"/>
      <c r="J501" s="19"/>
      <c r="K501" s="21"/>
      <c r="L501" s="29">
        <f t="shared" si="106"/>
        <v>0</v>
      </c>
      <c r="M501" s="19"/>
      <c r="N501" s="20"/>
      <c r="O501" s="29">
        <f t="shared" si="107"/>
        <v>0</v>
      </c>
      <c r="P501" s="19"/>
      <c r="Q501" s="20"/>
      <c r="R501" s="29">
        <f t="shared" si="108"/>
        <v>0</v>
      </c>
      <c r="S501" s="19"/>
      <c r="T501" s="19"/>
      <c r="U501" s="29">
        <f t="shared" si="109"/>
        <v>0</v>
      </c>
      <c r="V501" s="48">
        <f t="shared" si="113"/>
        <v>0</v>
      </c>
      <c r="W501" s="19"/>
      <c r="X501" s="20" t="e">
        <f t="shared" si="111"/>
        <v>#DIV/0!</v>
      </c>
      <c r="Y501" s="19"/>
    </row>
    <row r="502" spans="1:25" x14ac:dyDescent="0.25">
      <c r="A502" s="18" t="s">
        <v>113</v>
      </c>
      <c r="B502" s="19"/>
      <c r="C502" s="19"/>
      <c r="D502" s="29">
        <f t="shared" si="112"/>
        <v>0</v>
      </c>
      <c r="E502" s="19"/>
      <c r="F502" s="19"/>
      <c r="G502" s="20"/>
      <c r="H502" s="29">
        <f t="shared" si="105"/>
        <v>0</v>
      </c>
      <c r="I502" s="19"/>
      <c r="J502" s="19"/>
      <c r="K502" s="21"/>
      <c r="L502" s="29">
        <f t="shared" si="106"/>
        <v>0</v>
      </c>
      <c r="M502" s="19"/>
      <c r="N502" s="20"/>
      <c r="O502" s="29">
        <f t="shared" si="107"/>
        <v>0</v>
      </c>
      <c r="P502" s="19"/>
      <c r="Q502" s="20"/>
      <c r="R502" s="29">
        <f t="shared" si="108"/>
        <v>0</v>
      </c>
      <c r="S502" s="19"/>
      <c r="T502" s="19"/>
      <c r="U502" s="29">
        <f t="shared" si="109"/>
        <v>0</v>
      </c>
      <c r="V502" s="48">
        <f t="shared" si="113"/>
        <v>0</v>
      </c>
      <c r="W502" s="19"/>
      <c r="X502" s="20" t="e">
        <f t="shared" si="111"/>
        <v>#DIV/0!</v>
      </c>
      <c r="Y502" s="19"/>
    </row>
    <row r="503" spans="1:25" x14ac:dyDescent="0.25">
      <c r="A503" s="28" t="s">
        <v>114</v>
      </c>
      <c r="B503" s="19"/>
      <c r="C503" s="19"/>
      <c r="D503" s="29">
        <f t="shared" si="112"/>
        <v>0</v>
      </c>
      <c r="E503" s="19"/>
      <c r="F503" s="19"/>
      <c r="G503" s="20"/>
      <c r="H503" s="29">
        <f t="shared" si="105"/>
        <v>0</v>
      </c>
      <c r="I503" s="19"/>
      <c r="J503" s="19"/>
      <c r="K503" s="21"/>
      <c r="L503" s="29">
        <f t="shared" si="106"/>
        <v>0</v>
      </c>
      <c r="M503" s="19"/>
      <c r="N503" s="20"/>
      <c r="O503" s="29">
        <f t="shared" si="107"/>
        <v>0</v>
      </c>
      <c r="P503" s="19"/>
      <c r="Q503" s="20"/>
      <c r="R503" s="29">
        <f t="shared" si="108"/>
        <v>0</v>
      </c>
      <c r="S503" s="19"/>
      <c r="T503" s="19"/>
      <c r="U503" s="29">
        <f t="shared" si="109"/>
        <v>0</v>
      </c>
      <c r="V503" s="48">
        <f t="shared" si="113"/>
        <v>0</v>
      </c>
      <c r="W503" s="19"/>
      <c r="X503" s="20" t="e">
        <f t="shared" si="111"/>
        <v>#DIV/0!</v>
      </c>
      <c r="Y503" s="19"/>
    </row>
    <row r="504" spans="1:25" x14ac:dyDescent="0.25">
      <c r="A504" s="18" t="s">
        <v>115</v>
      </c>
      <c r="B504" s="19"/>
      <c r="C504" s="19"/>
      <c r="D504" s="29">
        <f t="shared" si="112"/>
        <v>0</v>
      </c>
      <c r="E504" s="19"/>
      <c r="F504" s="19"/>
      <c r="G504" s="20"/>
      <c r="H504" s="29">
        <f t="shared" si="105"/>
        <v>0</v>
      </c>
      <c r="I504" s="19"/>
      <c r="J504" s="19"/>
      <c r="K504" s="21"/>
      <c r="L504" s="29">
        <f t="shared" si="106"/>
        <v>0</v>
      </c>
      <c r="M504" s="19"/>
      <c r="N504" s="20"/>
      <c r="O504" s="29">
        <f t="shared" si="107"/>
        <v>0</v>
      </c>
      <c r="P504" s="19"/>
      <c r="Q504" s="20"/>
      <c r="R504" s="29">
        <f t="shared" si="108"/>
        <v>0</v>
      </c>
      <c r="S504" s="19"/>
      <c r="T504" s="19"/>
      <c r="U504" s="29">
        <f t="shared" si="109"/>
        <v>0</v>
      </c>
      <c r="V504" s="48">
        <f t="shared" si="113"/>
        <v>0</v>
      </c>
      <c r="W504" s="19"/>
      <c r="X504" s="20" t="e">
        <f t="shared" si="111"/>
        <v>#DIV/0!</v>
      </c>
      <c r="Y504" s="19"/>
    </row>
    <row r="505" spans="1:25" x14ac:dyDescent="0.25">
      <c r="A505" s="28" t="s">
        <v>116</v>
      </c>
      <c r="B505" s="19"/>
      <c r="C505" s="19"/>
      <c r="D505" s="29">
        <f t="shared" si="112"/>
        <v>0</v>
      </c>
      <c r="E505" s="19"/>
      <c r="F505" s="19"/>
      <c r="G505" s="20"/>
      <c r="H505" s="29">
        <f t="shared" si="105"/>
        <v>0</v>
      </c>
      <c r="I505" s="19"/>
      <c r="J505" s="19"/>
      <c r="K505" s="21"/>
      <c r="L505" s="29">
        <f t="shared" si="106"/>
        <v>0</v>
      </c>
      <c r="M505" s="19"/>
      <c r="N505" s="20"/>
      <c r="O505" s="29">
        <f t="shared" si="107"/>
        <v>0</v>
      </c>
      <c r="P505" s="19"/>
      <c r="Q505" s="20"/>
      <c r="R505" s="29">
        <f t="shared" si="108"/>
        <v>0</v>
      </c>
      <c r="S505" s="19"/>
      <c r="T505" s="19"/>
      <c r="U505" s="29">
        <f t="shared" si="109"/>
        <v>0</v>
      </c>
      <c r="V505" s="48">
        <f t="shared" si="113"/>
        <v>0</v>
      </c>
      <c r="W505" s="19"/>
      <c r="X505" s="20" t="e">
        <f t="shared" si="111"/>
        <v>#DIV/0!</v>
      </c>
      <c r="Y505" s="19"/>
    </row>
    <row r="506" spans="1:25" x14ac:dyDescent="0.25">
      <c r="A506" s="18" t="s">
        <v>117</v>
      </c>
      <c r="B506" s="19"/>
      <c r="C506" s="19"/>
      <c r="D506" s="29">
        <f t="shared" si="112"/>
        <v>0</v>
      </c>
      <c r="E506" s="19"/>
      <c r="F506" s="19"/>
      <c r="G506" s="20"/>
      <c r="H506" s="29">
        <f t="shared" si="105"/>
        <v>0</v>
      </c>
      <c r="I506" s="19"/>
      <c r="J506" s="19"/>
      <c r="K506" s="21"/>
      <c r="L506" s="29">
        <f t="shared" si="106"/>
        <v>0</v>
      </c>
      <c r="M506" s="19"/>
      <c r="N506" s="20"/>
      <c r="O506" s="29">
        <f t="shared" si="107"/>
        <v>0</v>
      </c>
      <c r="P506" s="19"/>
      <c r="Q506" s="20"/>
      <c r="R506" s="29">
        <f t="shared" si="108"/>
        <v>0</v>
      </c>
      <c r="S506" s="19"/>
      <c r="T506" s="19"/>
      <c r="U506" s="29">
        <f t="shared" si="109"/>
        <v>0</v>
      </c>
      <c r="V506" s="48">
        <f t="shared" si="113"/>
        <v>0</v>
      </c>
      <c r="W506" s="19"/>
      <c r="X506" s="20" t="e">
        <f t="shared" si="111"/>
        <v>#DIV/0!</v>
      </c>
      <c r="Y506" s="19"/>
    </row>
    <row r="507" spans="1:25" x14ac:dyDescent="0.25">
      <c r="A507" s="28" t="s">
        <v>118</v>
      </c>
      <c r="B507" s="19"/>
      <c r="C507" s="19"/>
      <c r="D507" s="29">
        <f t="shared" si="112"/>
        <v>0</v>
      </c>
      <c r="E507" s="19"/>
      <c r="F507" s="19"/>
      <c r="G507" s="20"/>
      <c r="H507" s="29">
        <f t="shared" si="105"/>
        <v>0</v>
      </c>
      <c r="I507" s="19"/>
      <c r="J507" s="19"/>
      <c r="K507" s="21"/>
      <c r="L507" s="29">
        <f t="shared" si="106"/>
        <v>0</v>
      </c>
      <c r="M507" s="19"/>
      <c r="N507" s="20"/>
      <c r="O507" s="29">
        <f t="shared" si="107"/>
        <v>0</v>
      </c>
      <c r="P507" s="19"/>
      <c r="Q507" s="20"/>
      <c r="R507" s="29">
        <f t="shared" si="108"/>
        <v>0</v>
      </c>
      <c r="S507" s="19"/>
      <c r="T507" s="19"/>
      <c r="U507" s="29">
        <f t="shared" si="109"/>
        <v>0</v>
      </c>
      <c r="V507" s="48">
        <f t="shared" si="113"/>
        <v>0</v>
      </c>
      <c r="W507" s="19"/>
      <c r="X507" s="20" t="e">
        <f t="shared" si="111"/>
        <v>#DIV/0!</v>
      </c>
      <c r="Y507" s="19"/>
    </row>
    <row r="508" spans="1:25" x14ac:dyDescent="0.25">
      <c r="A508" s="28" t="s">
        <v>119</v>
      </c>
      <c r="B508" s="19">
        <v>17</v>
      </c>
      <c r="C508" s="19">
        <v>17</v>
      </c>
      <c r="D508" s="29">
        <f t="shared" si="112"/>
        <v>0</v>
      </c>
      <c r="E508" s="19">
        <v>17</v>
      </c>
      <c r="F508" s="19"/>
      <c r="G508" s="20">
        <v>79.930000000000007</v>
      </c>
      <c r="H508" s="29">
        <f t="shared" si="105"/>
        <v>1358.8100000000002</v>
      </c>
      <c r="I508" s="19"/>
      <c r="J508" s="19"/>
      <c r="K508" s="21"/>
      <c r="L508" s="29">
        <f t="shared" si="106"/>
        <v>0</v>
      </c>
      <c r="M508" s="19"/>
      <c r="N508" s="20"/>
      <c r="O508" s="29">
        <f t="shared" si="107"/>
        <v>0</v>
      </c>
      <c r="P508" s="19"/>
      <c r="Q508" s="20"/>
      <c r="R508" s="29">
        <f t="shared" si="108"/>
        <v>0</v>
      </c>
      <c r="S508" s="19"/>
      <c r="T508" s="19"/>
      <c r="U508" s="29">
        <f t="shared" si="109"/>
        <v>0</v>
      </c>
      <c r="V508" s="48">
        <f t="shared" si="113"/>
        <v>17</v>
      </c>
      <c r="W508" s="19"/>
      <c r="X508" s="20">
        <f t="shared" si="111"/>
        <v>79.930000000000007</v>
      </c>
      <c r="Y508" s="19"/>
    </row>
    <row r="509" spans="1:25" x14ac:dyDescent="0.25">
      <c r="A509" s="18" t="s">
        <v>120</v>
      </c>
      <c r="B509" s="19"/>
      <c r="C509" s="19"/>
      <c r="D509" s="29">
        <f t="shared" si="112"/>
        <v>0</v>
      </c>
      <c r="E509" s="19"/>
      <c r="F509" s="19"/>
      <c r="G509" s="20"/>
      <c r="H509" s="29">
        <f t="shared" ref="H509:H545" si="122">E509*G509</f>
        <v>0</v>
      </c>
      <c r="I509" s="19"/>
      <c r="J509" s="19"/>
      <c r="K509" s="21"/>
      <c r="L509" s="29">
        <f t="shared" ref="L509:L545" si="123">I509*K509</f>
        <v>0</v>
      </c>
      <c r="M509" s="19"/>
      <c r="N509" s="20"/>
      <c r="O509" s="29">
        <f t="shared" ref="O509:O545" si="124">M509*N509</f>
        <v>0</v>
      </c>
      <c r="P509" s="19"/>
      <c r="Q509" s="20"/>
      <c r="R509" s="29">
        <f t="shared" ref="R509:R545" si="125">P509*Q509</f>
        <v>0</v>
      </c>
      <c r="S509" s="19"/>
      <c r="T509" s="19"/>
      <c r="U509" s="29">
        <f t="shared" ref="U509:U545" si="126">S509*T509</f>
        <v>0</v>
      </c>
      <c r="V509" s="48">
        <f t="shared" si="113"/>
        <v>0</v>
      </c>
      <c r="W509" s="19"/>
      <c r="X509" s="20" t="e">
        <f t="shared" si="111"/>
        <v>#DIV/0!</v>
      </c>
      <c r="Y509" s="19"/>
    </row>
    <row r="510" spans="1:25" x14ac:dyDescent="0.25">
      <c r="A510" s="18"/>
      <c r="B510" s="19"/>
      <c r="C510" s="19"/>
      <c r="D510" s="29"/>
      <c r="E510" s="19"/>
      <c r="F510" s="19"/>
      <c r="G510" s="20"/>
      <c r="H510" s="29"/>
      <c r="I510" s="19"/>
      <c r="J510" s="19"/>
      <c r="K510" s="21"/>
      <c r="L510" s="29"/>
      <c r="M510" s="19"/>
      <c r="N510" s="20"/>
      <c r="O510" s="29"/>
      <c r="P510" s="19"/>
      <c r="Q510" s="20"/>
      <c r="R510" s="29"/>
      <c r="S510" s="19"/>
      <c r="T510" s="19"/>
      <c r="U510" s="29"/>
      <c r="V510" s="48"/>
      <c r="W510" s="19"/>
      <c r="X510" s="20"/>
      <c r="Y510" s="19"/>
    </row>
    <row r="511" spans="1:25" x14ac:dyDescent="0.25">
      <c r="A511" s="28" t="s">
        <v>121</v>
      </c>
      <c r="B511" s="19">
        <v>20</v>
      </c>
      <c r="C511" s="19">
        <v>20</v>
      </c>
      <c r="D511" s="29">
        <f t="shared" si="112"/>
        <v>0</v>
      </c>
      <c r="E511" s="19">
        <v>20</v>
      </c>
      <c r="F511" s="19"/>
      <c r="G511" s="20">
        <v>88.8</v>
      </c>
      <c r="H511" s="29">
        <f t="shared" si="122"/>
        <v>1776</v>
      </c>
      <c r="I511" s="19"/>
      <c r="J511" s="19"/>
      <c r="K511" s="21"/>
      <c r="L511" s="29">
        <f t="shared" si="123"/>
        <v>0</v>
      </c>
      <c r="M511" s="19"/>
      <c r="N511" s="20"/>
      <c r="O511" s="29">
        <f t="shared" si="124"/>
        <v>0</v>
      </c>
      <c r="P511" s="19"/>
      <c r="Q511" s="20"/>
      <c r="R511" s="29">
        <f t="shared" si="125"/>
        <v>0</v>
      </c>
      <c r="S511" s="19"/>
      <c r="T511" s="19"/>
      <c r="U511" s="29">
        <f t="shared" si="126"/>
        <v>0</v>
      </c>
      <c r="V511" s="48">
        <f t="shared" si="113"/>
        <v>20</v>
      </c>
      <c r="W511" s="19"/>
      <c r="X511" s="20">
        <f t="shared" ref="X511:X545" si="127">(H511+L511+O511+R511+U511)/V511</f>
        <v>88.8</v>
      </c>
      <c r="Y511" s="19"/>
    </row>
    <row r="512" spans="1:25" x14ac:dyDescent="0.25">
      <c r="A512" s="18" t="s">
        <v>122</v>
      </c>
      <c r="B512" s="19"/>
      <c r="C512" s="19"/>
      <c r="D512" s="29">
        <f t="shared" si="112"/>
        <v>0</v>
      </c>
      <c r="E512" s="19"/>
      <c r="F512" s="19"/>
      <c r="G512" s="20"/>
      <c r="H512" s="29">
        <f t="shared" si="122"/>
        <v>0</v>
      </c>
      <c r="I512" s="19"/>
      <c r="J512" s="19"/>
      <c r="K512" s="21"/>
      <c r="L512" s="29">
        <f t="shared" si="123"/>
        <v>0</v>
      </c>
      <c r="M512" s="19"/>
      <c r="N512" s="20"/>
      <c r="O512" s="29">
        <f t="shared" si="124"/>
        <v>0</v>
      </c>
      <c r="P512" s="19"/>
      <c r="Q512" s="20"/>
      <c r="R512" s="29">
        <f t="shared" si="125"/>
        <v>0</v>
      </c>
      <c r="S512" s="19"/>
      <c r="T512" s="19"/>
      <c r="U512" s="29">
        <f t="shared" si="126"/>
        <v>0</v>
      </c>
      <c r="V512" s="48">
        <f t="shared" si="113"/>
        <v>0</v>
      </c>
      <c r="W512" s="19"/>
      <c r="X512" s="20" t="e">
        <f t="shared" si="127"/>
        <v>#DIV/0!</v>
      </c>
      <c r="Y512" s="19"/>
    </row>
    <row r="513" spans="1:25" x14ac:dyDescent="0.25">
      <c r="A513" s="18" t="s">
        <v>123</v>
      </c>
      <c r="B513" s="19"/>
      <c r="C513" s="19"/>
      <c r="D513" s="29">
        <f t="shared" ref="D513:D556" si="128">B513-C513</f>
        <v>0</v>
      </c>
      <c r="E513" s="19"/>
      <c r="F513" s="19"/>
      <c r="G513" s="20"/>
      <c r="H513" s="29">
        <f t="shared" si="122"/>
        <v>0</v>
      </c>
      <c r="I513" s="19"/>
      <c r="J513" s="19"/>
      <c r="K513" s="21"/>
      <c r="L513" s="29">
        <f t="shared" si="123"/>
        <v>0</v>
      </c>
      <c r="M513" s="19"/>
      <c r="N513" s="20"/>
      <c r="O513" s="29">
        <f t="shared" si="124"/>
        <v>0</v>
      </c>
      <c r="P513" s="19"/>
      <c r="Q513" s="20"/>
      <c r="R513" s="29">
        <f t="shared" si="125"/>
        <v>0</v>
      </c>
      <c r="S513" s="19"/>
      <c r="T513" s="19"/>
      <c r="U513" s="29">
        <f t="shared" si="126"/>
        <v>0</v>
      </c>
      <c r="V513" s="48">
        <f t="shared" si="113"/>
        <v>0</v>
      </c>
      <c r="W513" s="19"/>
      <c r="X513" s="20" t="e">
        <f t="shared" si="127"/>
        <v>#DIV/0!</v>
      </c>
      <c r="Y513" s="19"/>
    </row>
    <row r="514" spans="1:25" x14ac:dyDescent="0.25">
      <c r="A514" s="28" t="s">
        <v>124</v>
      </c>
      <c r="B514" s="19"/>
      <c r="C514" s="19"/>
      <c r="D514" s="29">
        <f t="shared" si="128"/>
        <v>0</v>
      </c>
      <c r="E514" s="19"/>
      <c r="F514" s="19"/>
      <c r="G514" s="20"/>
      <c r="H514" s="29">
        <f t="shared" si="122"/>
        <v>0</v>
      </c>
      <c r="I514" s="19"/>
      <c r="J514" s="19"/>
      <c r="K514" s="21"/>
      <c r="L514" s="29">
        <f t="shared" si="123"/>
        <v>0</v>
      </c>
      <c r="M514" s="19"/>
      <c r="N514" s="20"/>
      <c r="O514" s="29">
        <f t="shared" si="124"/>
        <v>0</v>
      </c>
      <c r="P514" s="19"/>
      <c r="Q514" s="20"/>
      <c r="R514" s="29">
        <f t="shared" si="125"/>
        <v>0</v>
      </c>
      <c r="S514" s="19"/>
      <c r="T514" s="19"/>
      <c r="U514" s="29">
        <f t="shared" si="126"/>
        <v>0</v>
      </c>
      <c r="V514" s="48">
        <f t="shared" si="113"/>
        <v>0</v>
      </c>
      <c r="W514" s="19"/>
      <c r="X514" s="20" t="e">
        <f t="shared" si="127"/>
        <v>#DIV/0!</v>
      </c>
      <c r="Y514" s="19"/>
    </row>
    <row r="515" spans="1:25" x14ac:dyDescent="0.25">
      <c r="A515" s="18" t="s">
        <v>125</v>
      </c>
      <c r="B515" s="19"/>
      <c r="C515" s="19"/>
      <c r="D515" s="29">
        <f t="shared" si="128"/>
        <v>0</v>
      </c>
      <c r="E515" s="19"/>
      <c r="F515" s="19"/>
      <c r="G515" s="20"/>
      <c r="H515" s="29">
        <f t="shared" si="122"/>
        <v>0</v>
      </c>
      <c r="I515" s="19"/>
      <c r="J515" s="19"/>
      <c r="K515" s="21"/>
      <c r="L515" s="29">
        <f t="shared" si="123"/>
        <v>0</v>
      </c>
      <c r="M515" s="19"/>
      <c r="N515" s="20"/>
      <c r="O515" s="29">
        <f t="shared" si="124"/>
        <v>0</v>
      </c>
      <c r="P515" s="19"/>
      <c r="Q515" s="20"/>
      <c r="R515" s="29">
        <f t="shared" si="125"/>
        <v>0</v>
      </c>
      <c r="S515" s="19"/>
      <c r="T515" s="19"/>
      <c r="U515" s="29">
        <f t="shared" si="126"/>
        <v>0</v>
      </c>
      <c r="V515" s="48">
        <f t="shared" si="113"/>
        <v>0</v>
      </c>
      <c r="W515" s="19"/>
      <c r="X515" s="20" t="e">
        <f t="shared" si="127"/>
        <v>#DIV/0!</v>
      </c>
      <c r="Y515" s="19"/>
    </row>
    <row r="516" spans="1:25" x14ac:dyDescent="0.25">
      <c r="A516" s="18" t="s">
        <v>126</v>
      </c>
      <c r="B516" s="19"/>
      <c r="C516" s="19"/>
      <c r="D516" s="29">
        <f t="shared" si="128"/>
        <v>0</v>
      </c>
      <c r="E516" s="19"/>
      <c r="F516" s="19"/>
      <c r="G516" s="20"/>
      <c r="H516" s="29">
        <f t="shared" si="122"/>
        <v>0</v>
      </c>
      <c r="I516" s="19"/>
      <c r="J516" s="19"/>
      <c r="K516" s="21"/>
      <c r="L516" s="29">
        <f t="shared" si="123"/>
        <v>0</v>
      </c>
      <c r="M516" s="19"/>
      <c r="N516" s="20"/>
      <c r="O516" s="29">
        <f t="shared" si="124"/>
        <v>0</v>
      </c>
      <c r="P516" s="19"/>
      <c r="Q516" s="20"/>
      <c r="R516" s="29">
        <f t="shared" si="125"/>
        <v>0</v>
      </c>
      <c r="S516" s="19"/>
      <c r="T516" s="19"/>
      <c r="U516" s="29">
        <f t="shared" si="126"/>
        <v>0</v>
      </c>
      <c r="V516" s="48">
        <f t="shared" si="113"/>
        <v>0</v>
      </c>
      <c r="W516" s="19"/>
      <c r="X516" s="20" t="e">
        <f t="shared" si="127"/>
        <v>#DIV/0!</v>
      </c>
      <c r="Y516" s="19"/>
    </row>
    <row r="517" spans="1:25" x14ac:dyDescent="0.25">
      <c r="A517" s="28" t="s">
        <v>127</v>
      </c>
      <c r="B517" s="19"/>
      <c r="C517" s="19"/>
      <c r="D517" s="29">
        <f t="shared" si="128"/>
        <v>0</v>
      </c>
      <c r="E517" s="19"/>
      <c r="F517" s="19"/>
      <c r="G517" s="20"/>
      <c r="H517" s="29">
        <f t="shared" si="122"/>
        <v>0</v>
      </c>
      <c r="I517" s="19"/>
      <c r="J517" s="19"/>
      <c r="K517" s="21"/>
      <c r="L517" s="29">
        <f t="shared" si="123"/>
        <v>0</v>
      </c>
      <c r="M517" s="19"/>
      <c r="N517" s="20"/>
      <c r="O517" s="29">
        <f t="shared" si="124"/>
        <v>0</v>
      </c>
      <c r="P517" s="19"/>
      <c r="Q517" s="20"/>
      <c r="R517" s="29">
        <f t="shared" si="125"/>
        <v>0</v>
      </c>
      <c r="S517" s="19"/>
      <c r="T517" s="19"/>
      <c r="U517" s="29">
        <f t="shared" si="126"/>
        <v>0</v>
      </c>
      <c r="V517" s="48">
        <f t="shared" si="113"/>
        <v>0</v>
      </c>
      <c r="W517" s="19"/>
      <c r="X517" s="20" t="e">
        <f t="shared" si="127"/>
        <v>#DIV/0!</v>
      </c>
      <c r="Y517" s="19"/>
    </row>
    <row r="518" spans="1:25" x14ac:dyDescent="0.25">
      <c r="A518" s="18" t="s">
        <v>128</v>
      </c>
      <c r="B518" s="19"/>
      <c r="C518" s="19"/>
      <c r="D518" s="29">
        <f t="shared" si="128"/>
        <v>0</v>
      </c>
      <c r="E518" s="19"/>
      <c r="F518" s="19"/>
      <c r="G518" s="20"/>
      <c r="H518" s="29">
        <f t="shared" si="122"/>
        <v>0</v>
      </c>
      <c r="I518" s="19"/>
      <c r="J518" s="19"/>
      <c r="K518" s="21"/>
      <c r="L518" s="29">
        <f t="shared" si="123"/>
        <v>0</v>
      </c>
      <c r="M518" s="19"/>
      <c r="N518" s="20"/>
      <c r="O518" s="29">
        <f t="shared" si="124"/>
        <v>0</v>
      </c>
      <c r="P518" s="19"/>
      <c r="Q518" s="20"/>
      <c r="R518" s="29">
        <f t="shared" si="125"/>
        <v>0</v>
      </c>
      <c r="S518" s="19"/>
      <c r="T518" s="19"/>
      <c r="U518" s="29">
        <f t="shared" si="126"/>
        <v>0</v>
      </c>
      <c r="V518" s="48">
        <f t="shared" si="113"/>
        <v>0</v>
      </c>
      <c r="W518" s="19"/>
      <c r="X518" s="20" t="e">
        <f t="shared" si="127"/>
        <v>#DIV/0!</v>
      </c>
      <c r="Y518" s="19"/>
    </row>
    <row r="519" spans="1:25" x14ac:dyDescent="0.25">
      <c r="A519" s="18" t="s">
        <v>129</v>
      </c>
      <c r="B519" s="19"/>
      <c r="C519" s="19"/>
      <c r="D519" s="29">
        <f t="shared" si="128"/>
        <v>0</v>
      </c>
      <c r="E519" s="19"/>
      <c r="F519" s="19"/>
      <c r="G519" s="20"/>
      <c r="H519" s="29">
        <f t="shared" si="122"/>
        <v>0</v>
      </c>
      <c r="I519" s="19"/>
      <c r="J519" s="19"/>
      <c r="K519" s="21"/>
      <c r="L519" s="29">
        <f t="shared" si="123"/>
        <v>0</v>
      </c>
      <c r="M519" s="19"/>
      <c r="N519" s="20"/>
      <c r="O519" s="29">
        <f t="shared" si="124"/>
        <v>0</v>
      </c>
      <c r="P519" s="19"/>
      <c r="Q519" s="20"/>
      <c r="R519" s="29">
        <f t="shared" si="125"/>
        <v>0</v>
      </c>
      <c r="S519" s="19"/>
      <c r="T519" s="19"/>
      <c r="U519" s="29">
        <f t="shared" si="126"/>
        <v>0</v>
      </c>
      <c r="V519" s="48">
        <f t="shared" si="113"/>
        <v>0</v>
      </c>
      <c r="W519" s="19"/>
      <c r="X519" s="20" t="e">
        <f t="shared" si="127"/>
        <v>#DIV/0!</v>
      </c>
      <c r="Y519" s="19"/>
    </row>
    <row r="520" spans="1:25" x14ac:dyDescent="0.25">
      <c r="A520" s="28" t="s">
        <v>130</v>
      </c>
      <c r="B520" s="19"/>
      <c r="C520" s="19"/>
      <c r="D520" s="29">
        <f t="shared" si="128"/>
        <v>0</v>
      </c>
      <c r="E520" s="19"/>
      <c r="F520" s="19"/>
      <c r="G520" s="20"/>
      <c r="H520" s="29">
        <f t="shared" si="122"/>
        <v>0</v>
      </c>
      <c r="I520" s="19"/>
      <c r="J520" s="19"/>
      <c r="K520" s="21"/>
      <c r="L520" s="29">
        <f t="shared" si="123"/>
        <v>0</v>
      </c>
      <c r="M520" s="19"/>
      <c r="N520" s="20"/>
      <c r="O520" s="29">
        <f t="shared" si="124"/>
        <v>0</v>
      </c>
      <c r="P520" s="19"/>
      <c r="Q520" s="20"/>
      <c r="R520" s="29">
        <f t="shared" si="125"/>
        <v>0</v>
      </c>
      <c r="S520" s="19"/>
      <c r="T520" s="19"/>
      <c r="U520" s="29">
        <f t="shared" si="126"/>
        <v>0</v>
      </c>
      <c r="V520" s="48">
        <f t="shared" si="113"/>
        <v>0</v>
      </c>
      <c r="W520" s="19"/>
      <c r="X520" s="20" t="e">
        <f t="shared" si="127"/>
        <v>#DIV/0!</v>
      </c>
      <c r="Y520" s="19"/>
    </row>
    <row r="521" spans="1:25" x14ac:dyDescent="0.25">
      <c r="A521" s="18" t="s">
        <v>131</v>
      </c>
      <c r="B521" s="19"/>
      <c r="C521" s="19"/>
      <c r="D521" s="29">
        <f t="shared" si="128"/>
        <v>0</v>
      </c>
      <c r="E521" s="19"/>
      <c r="F521" s="19"/>
      <c r="G521" s="20"/>
      <c r="H521" s="29">
        <f t="shared" si="122"/>
        <v>0</v>
      </c>
      <c r="I521" s="19"/>
      <c r="J521" s="19"/>
      <c r="K521" s="21"/>
      <c r="L521" s="29">
        <f t="shared" si="123"/>
        <v>0</v>
      </c>
      <c r="M521" s="19"/>
      <c r="N521" s="20"/>
      <c r="O521" s="29">
        <f t="shared" si="124"/>
        <v>0</v>
      </c>
      <c r="P521" s="19"/>
      <c r="Q521" s="20"/>
      <c r="R521" s="29">
        <f t="shared" si="125"/>
        <v>0</v>
      </c>
      <c r="S521" s="19"/>
      <c r="T521" s="19"/>
      <c r="U521" s="29">
        <f t="shared" si="126"/>
        <v>0</v>
      </c>
      <c r="V521" s="48">
        <f t="shared" si="113"/>
        <v>0</v>
      </c>
      <c r="W521" s="19"/>
      <c r="X521" s="20" t="e">
        <f t="shared" si="127"/>
        <v>#DIV/0!</v>
      </c>
      <c r="Y521" s="19"/>
    </row>
    <row r="522" spans="1:25" x14ac:dyDescent="0.25">
      <c r="A522" s="28" t="s">
        <v>132</v>
      </c>
      <c r="B522" s="19"/>
      <c r="C522" s="19"/>
      <c r="D522" s="29">
        <f t="shared" si="128"/>
        <v>0</v>
      </c>
      <c r="E522" s="19"/>
      <c r="F522" s="19"/>
      <c r="G522" s="20"/>
      <c r="H522" s="29">
        <f t="shared" si="122"/>
        <v>0</v>
      </c>
      <c r="I522" s="19"/>
      <c r="J522" s="19"/>
      <c r="K522" s="21"/>
      <c r="L522" s="29">
        <f t="shared" si="123"/>
        <v>0</v>
      </c>
      <c r="M522" s="19"/>
      <c r="N522" s="20"/>
      <c r="O522" s="29">
        <f t="shared" si="124"/>
        <v>0</v>
      </c>
      <c r="P522" s="19"/>
      <c r="Q522" s="20"/>
      <c r="R522" s="29">
        <f t="shared" si="125"/>
        <v>0</v>
      </c>
      <c r="S522" s="19"/>
      <c r="T522" s="19"/>
      <c r="U522" s="29">
        <f t="shared" si="126"/>
        <v>0</v>
      </c>
      <c r="V522" s="48">
        <f t="shared" si="113"/>
        <v>0</v>
      </c>
      <c r="W522" s="19"/>
      <c r="X522" s="20" t="e">
        <f t="shared" si="127"/>
        <v>#DIV/0!</v>
      </c>
      <c r="Y522" s="19"/>
    </row>
    <row r="523" spans="1:25" x14ac:dyDescent="0.25">
      <c r="A523" s="18" t="s">
        <v>153</v>
      </c>
      <c r="B523" s="19"/>
      <c r="C523" s="19"/>
      <c r="D523" s="29">
        <f t="shared" si="128"/>
        <v>0</v>
      </c>
      <c r="E523" s="19"/>
      <c r="F523" s="19"/>
      <c r="G523" s="20"/>
      <c r="H523" s="29">
        <f t="shared" si="122"/>
        <v>0</v>
      </c>
      <c r="I523" s="19"/>
      <c r="J523" s="19"/>
      <c r="K523" s="21"/>
      <c r="L523" s="29">
        <f t="shared" si="123"/>
        <v>0</v>
      </c>
      <c r="M523" s="19"/>
      <c r="N523" s="20"/>
      <c r="O523" s="29">
        <f t="shared" si="124"/>
        <v>0</v>
      </c>
      <c r="P523" s="19"/>
      <c r="Q523" s="20"/>
      <c r="R523" s="29">
        <f t="shared" si="125"/>
        <v>0</v>
      </c>
      <c r="S523" s="19"/>
      <c r="T523" s="19"/>
      <c r="U523" s="29">
        <f t="shared" si="126"/>
        <v>0</v>
      </c>
      <c r="V523" s="48">
        <f t="shared" si="113"/>
        <v>0</v>
      </c>
      <c r="W523" s="19"/>
      <c r="X523" s="20" t="e">
        <f t="shared" si="127"/>
        <v>#DIV/0!</v>
      </c>
      <c r="Y523" s="19"/>
    </row>
    <row r="524" spans="1:25" x14ac:dyDescent="0.25">
      <c r="A524" s="18" t="s">
        <v>164</v>
      </c>
      <c r="B524" s="19"/>
      <c r="C524" s="19"/>
      <c r="D524" s="29">
        <f t="shared" si="128"/>
        <v>0</v>
      </c>
      <c r="E524" s="19"/>
      <c r="F524" s="19"/>
      <c r="G524" s="20"/>
      <c r="H524" s="29">
        <f t="shared" si="122"/>
        <v>0</v>
      </c>
      <c r="I524" s="19"/>
      <c r="J524" s="19"/>
      <c r="K524" s="21"/>
      <c r="L524" s="29">
        <f t="shared" si="123"/>
        <v>0</v>
      </c>
      <c r="M524" s="19"/>
      <c r="N524" s="20"/>
      <c r="O524" s="29">
        <f t="shared" si="124"/>
        <v>0</v>
      </c>
      <c r="P524" s="19"/>
      <c r="Q524" s="20"/>
      <c r="R524" s="29">
        <f t="shared" si="125"/>
        <v>0</v>
      </c>
      <c r="S524" s="19"/>
      <c r="T524" s="19"/>
      <c r="U524" s="29">
        <f t="shared" si="126"/>
        <v>0</v>
      </c>
      <c r="V524" s="48">
        <f t="shared" si="113"/>
        <v>0</v>
      </c>
      <c r="W524" s="19"/>
      <c r="X524" s="20" t="e">
        <f t="shared" si="127"/>
        <v>#DIV/0!</v>
      </c>
      <c r="Y524" s="19"/>
    </row>
    <row r="525" spans="1:25" x14ac:dyDescent="0.25">
      <c r="A525" s="28" t="s">
        <v>134</v>
      </c>
      <c r="B525" s="19"/>
      <c r="C525" s="19"/>
      <c r="D525" s="29">
        <f t="shared" si="128"/>
        <v>0</v>
      </c>
      <c r="E525" s="19"/>
      <c r="F525" s="19"/>
      <c r="G525" s="20"/>
      <c r="H525" s="29">
        <f t="shared" si="122"/>
        <v>0</v>
      </c>
      <c r="I525" s="19"/>
      <c r="J525" s="19"/>
      <c r="K525" s="21"/>
      <c r="L525" s="29">
        <f t="shared" si="123"/>
        <v>0</v>
      </c>
      <c r="M525" s="19"/>
      <c r="N525" s="20"/>
      <c r="O525" s="29">
        <f t="shared" si="124"/>
        <v>0</v>
      </c>
      <c r="P525" s="19"/>
      <c r="Q525" s="20"/>
      <c r="R525" s="29">
        <f t="shared" si="125"/>
        <v>0</v>
      </c>
      <c r="S525" s="19"/>
      <c r="T525" s="19"/>
      <c r="U525" s="29">
        <f t="shared" si="126"/>
        <v>0</v>
      </c>
      <c r="V525" s="48">
        <f t="shared" si="113"/>
        <v>0</v>
      </c>
      <c r="W525" s="19"/>
      <c r="X525" s="20" t="e">
        <f t="shared" si="127"/>
        <v>#DIV/0!</v>
      </c>
      <c r="Y525" s="19"/>
    </row>
    <row r="526" spans="1:25" x14ac:dyDescent="0.25">
      <c r="A526" s="28" t="s">
        <v>135</v>
      </c>
      <c r="B526" s="19"/>
      <c r="C526" s="19"/>
      <c r="D526" s="29">
        <f t="shared" si="128"/>
        <v>0</v>
      </c>
      <c r="E526" s="19"/>
      <c r="F526" s="19"/>
      <c r="G526" s="20"/>
      <c r="H526" s="29">
        <f t="shared" si="122"/>
        <v>0</v>
      </c>
      <c r="I526" s="19"/>
      <c r="J526" s="19"/>
      <c r="K526" s="21"/>
      <c r="L526" s="29">
        <f t="shared" si="123"/>
        <v>0</v>
      </c>
      <c r="M526" s="19"/>
      <c r="N526" s="20"/>
      <c r="O526" s="29">
        <f t="shared" si="124"/>
        <v>0</v>
      </c>
      <c r="P526" s="19"/>
      <c r="Q526" s="20"/>
      <c r="R526" s="29">
        <f t="shared" si="125"/>
        <v>0</v>
      </c>
      <c r="S526" s="19"/>
      <c r="T526" s="19"/>
      <c r="U526" s="29">
        <f t="shared" si="126"/>
        <v>0</v>
      </c>
      <c r="V526" s="48">
        <f t="shared" si="113"/>
        <v>0</v>
      </c>
      <c r="W526" s="19"/>
      <c r="X526" s="20" t="e">
        <f t="shared" si="127"/>
        <v>#DIV/0!</v>
      </c>
      <c r="Y526" s="19"/>
    </row>
    <row r="527" spans="1:25" x14ac:dyDescent="0.25">
      <c r="A527" s="28" t="s">
        <v>136</v>
      </c>
      <c r="B527" s="19"/>
      <c r="C527" s="19"/>
      <c r="D527" s="29">
        <f t="shared" si="128"/>
        <v>0</v>
      </c>
      <c r="E527" s="19"/>
      <c r="F527" s="19"/>
      <c r="G527" s="20"/>
      <c r="H527" s="29">
        <f t="shared" si="122"/>
        <v>0</v>
      </c>
      <c r="I527" s="19"/>
      <c r="J527" s="19"/>
      <c r="K527" s="21"/>
      <c r="L527" s="29">
        <f t="shared" si="123"/>
        <v>0</v>
      </c>
      <c r="M527" s="19"/>
      <c r="N527" s="20"/>
      <c r="O527" s="29">
        <f t="shared" si="124"/>
        <v>0</v>
      </c>
      <c r="P527" s="19"/>
      <c r="Q527" s="20"/>
      <c r="R527" s="29">
        <f t="shared" si="125"/>
        <v>0</v>
      </c>
      <c r="S527" s="19"/>
      <c r="T527" s="19"/>
      <c r="U527" s="29">
        <f t="shared" si="126"/>
        <v>0</v>
      </c>
      <c r="V527" s="48">
        <f t="shared" si="113"/>
        <v>0</v>
      </c>
      <c r="W527" s="19"/>
      <c r="X527" s="20" t="e">
        <f t="shared" si="127"/>
        <v>#DIV/0!</v>
      </c>
      <c r="Y527" s="19"/>
    </row>
    <row r="528" spans="1:25" x14ac:dyDescent="0.25">
      <c r="A528" s="28" t="s">
        <v>133</v>
      </c>
      <c r="B528" s="19"/>
      <c r="C528" s="19"/>
      <c r="D528" s="29">
        <f t="shared" si="128"/>
        <v>0</v>
      </c>
      <c r="E528" s="19"/>
      <c r="F528" s="19"/>
      <c r="G528" s="20"/>
      <c r="H528" s="29">
        <f t="shared" si="122"/>
        <v>0</v>
      </c>
      <c r="I528" s="19"/>
      <c r="J528" s="19"/>
      <c r="K528" s="21"/>
      <c r="L528" s="29">
        <f t="shared" si="123"/>
        <v>0</v>
      </c>
      <c r="M528" s="19"/>
      <c r="N528" s="20"/>
      <c r="O528" s="29">
        <f t="shared" si="124"/>
        <v>0</v>
      </c>
      <c r="P528" s="19"/>
      <c r="Q528" s="20"/>
      <c r="R528" s="29">
        <f t="shared" si="125"/>
        <v>0</v>
      </c>
      <c r="S528" s="19"/>
      <c r="T528" s="19"/>
      <c r="U528" s="29">
        <f t="shared" si="126"/>
        <v>0</v>
      </c>
      <c r="V528" s="48">
        <f t="shared" si="113"/>
        <v>0</v>
      </c>
      <c r="W528" s="19"/>
      <c r="X528" s="20" t="e">
        <f t="shared" si="127"/>
        <v>#DIV/0!</v>
      </c>
      <c r="Y528" s="19"/>
    </row>
    <row r="529" spans="1:25" x14ac:dyDescent="0.25">
      <c r="A529" s="28" t="s">
        <v>154</v>
      </c>
      <c r="B529" s="19"/>
      <c r="C529" s="19"/>
      <c r="D529" s="29">
        <f t="shared" si="128"/>
        <v>0</v>
      </c>
      <c r="E529" s="19"/>
      <c r="F529" s="19"/>
      <c r="G529" s="20"/>
      <c r="H529" s="29">
        <f t="shared" si="122"/>
        <v>0</v>
      </c>
      <c r="I529" s="19"/>
      <c r="J529" s="19"/>
      <c r="K529" s="21"/>
      <c r="L529" s="29">
        <f t="shared" si="123"/>
        <v>0</v>
      </c>
      <c r="M529" s="19"/>
      <c r="N529" s="20"/>
      <c r="O529" s="29">
        <f t="shared" si="124"/>
        <v>0</v>
      </c>
      <c r="P529" s="19"/>
      <c r="Q529" s="20"/>
      <c r="R529" s="29">
        <f t="shared" si="125"/>
        <v>0</v>
      </c>
      <c r="S529" s="19"/>
      <c r="T529" s="19"/>
      <c r="U529" s="29">
        <f t="shared" si="126"/>
        <v>0</v>
      </c>
      <c r="V529" s="48">
        <f t="shared" si="113"/>
        <v>0</v>
      </c>
      <c r="W529" s="19"/>
      <c r="X529" s="20" t="e">
        <f t="shared" si="127"/>
        <v>#DIV/0!</v>
      </c>
      <c r="Y529" s="19"/>
    </row>
    <row r="530" spans="1:25" x14ac:dyDescent="0.25">
      <c r="A530" s="28" t="s">
        <v>155</v>
      </c>
      <c r="B530" s="19"/>
      <c r="C530" s="19"/>
      <c r="D530" s="29">
        <f t="shared" si="128"/>
        <v>0</v>
      </c>
      <c r="E530" s="19"/>
      <c r="F530" s="19"/>
      <c r="G530" s="20"/>
      <c r="H530" s="29">
        <f t="shared" si="122"/>
        <v>0</v>
      </c>
      <c r="I530" s="19"/>
      <c r="J530" s="19"/>
      <c r="K530" s="21"/>
      <c r="L530" s="29">
        <f t="shared" si="123"/>
        <v>0</v>
      </c>
      <c r="M530" s="19"/>
      <c r="N530" s="20"/>
      <c r="O530" s="29">
        <f t="shared" si="124"/>
        <v>0</v>
      </c>
      <c r="P530" s="19"/>
      <c r="Q530" s="20"/>
      <c r="R530" s="29">
        <f t="shared" si="125"/>
        <v>0</v>
      </c>
      <c r="S530" s="19"/>
      <c r="T530" s="19"/>
      <c r="U530" s="29">
        <f t="shared" si="126"/>
        <v>0</v>
      </c>
      <c r="V530" s="48">
        <f t="shared" si="113"/>
        <v>0</v>
      </c>
      <c r="W530" s="19"/>
      <c r="X530" s="20" t="e">
        <f t="shared" si="127"/>
        <v>#DIV/0!</v>
      </c>
      <c r="Y530" s="19"/>
    </row>
    <row r="531" spans="1:25" x14ac:dyDescent="0.25">
      <c r="A531" s="28" t="s">
        <v>156</v>
      </c>
      <c r="B531" s="19"/>
      <c r="C531" s="19"/>
      <c r="D531" s="29">
        <f t="shared" si="128"/>
        <v>0</v>
      </c>
      <c r="E531" s="19"/>
      <c r="F531" s="19"/>
      <c r="G531" s="20"/>
      <c r="H531" s="29">
        <f t="shared" si="122"/>
        <v>0</v>
      </c>
      <c r="I531" s="19"/>
      <c r="J531" s="19"/>
      <c r="K531" s="21"/>
      <c r="L531" s="29">
        <f t="shared" si="123"/>
        <v>0</v>
      </c>
      <c r="M531" s="19"/>
      <c r="N531" s="20"/>
      <c r="O531" s="29">
        <f t="shared" si="124"/>
        <v>0</v>
      </c>
      <c r="P531" s="19"/>
      <c r="Q531" s="20"/>
      <c r="R531" s="29">
        <f t="shared" si="125"/>
        <v>0</v>
      </c>
      <c r="S531" s="19"/>
      <c r="T531" s="19"/>
      <c r="U531" s="29">
        <f t="shared" si="126"/>
        <v>0</v>
      </c>
      <c r="V531" s="48">
        <f t="shared" si="113"/>
        <v>0</v>
      </c>
      <c r="W531" s="19"/>
      <c r="X531" s="20" t="e">
        <f t="shared" si="127"/>
        <v>#DIV/0!</v>
      </c>
      <c r="Y531" s="19"/>
    </row>
    <row r="532" spans="1:25" x14ac:dyDescent="0.25">
      <c r="A532" s="28" t="s">
        <v>157</v>
      </c>
      <c r="B532" s="19"/>
      <c r="C532" s="19"/>
      <c r="D532" s="29">
        <f t="shared" si="128"/>
        <v>0</v>
      </c>
      <c r="E532" s="19"/>
      <c r="F532" s="19"/>
      <c r="G532" s="20"/>
      <c r="H532" s="29">
        <f t="shared" si="122"/>
        <v>0</v>
      </c>
      <c r="I532" s="19"/>
      <c r="J532" s="19"/>
      <c r="K532" s="21"/>
      <c r="L532" s="29">
        <f t="shared" si="123"/>
        <v>0</v>
      </c>
      <c r="M532" s="19"/>
      <c r="N532" s="20"/>
      <c r="O532" s="29">
        <f t="shared" si="124"/>
        <v>0</v>
      </c>
      <c r="P532" s="19"/>
      <c r="Q532" s="20"/>
      <c r="R532" s="29">
        <f t="shared" si="125"/>
        <v>0</v>
      </c>
      <c r="S532" s="19"/>
      <c r="T532" s="19"/>
      <c r="U532" s="29">
        <f t="shared" si="126"/>
        <v>0</v>
      </c>
      <c r="V532" s="48">
        <f t="shared" si="113"/>
        <v>0</v>
      </c>
      <c r="W532" s="19"/>
      <c r="X532" s="20" t="e">
        <f t="shared" si="127"/>
        <v>#DIV/0!</v>
      </c>
      <c r="Y532" s="19"/>
    </row>
    <row r="533" spans="1:25" x14ac:dyDescent="0.25">
      <c r="A533" s="28" t="s">
        <v>158</v>
      </c>
      <c r="B533" s="19"/>
      <c r="C533" s="19"/>
      <c r="D533" s="29">
        <f t="shared" si="128"/>
        <v>0</v>
      </c>
      <c r="E533" s="19"/>
      <c r="F533" s="19"/>
      <c r="G533" s="20"/>
      <c r="H533" s="29">
        <f t="shared" si="122"/>
        <v>0</v>
      </c>
      <c r="I533" s="19"/>
      <c r="J533" s="19"/>
      <c r="K533" s="21"/>
      <c r="L533" s="29">
        <f t="shared" si="123"/>
        <v>0</v>
      </c>
      <c r="M533" s="19"/>
      <c r="N533" s="20"/>
      <c r="O533" s="29">
        <f t="shared" si="124"/>
        <v>0</v>
      </c>
      <c r="P533" s="19"/>
      <c r="Q533" s="20"/>
      <c r="R533" s="29">
        <f t="shared" si="125"/>
        <v>0</v>
      </c>
      <c r="S533" s="19"/>
      <c r="T533" s="19"/>
      <c r="U533" s="29">
        <f t="shared" si="126"/>
        <v>0</v>
      </c>
      <c r="V533" s="48">
        <f t="shared" ref="V533:V545" si="129">E533+I533+M533+P533+S533</f>
        <v>0</v>
      </c>
      <c r="W533" s="19"/>
      <c r="X533" s="20" t="e">
        <f t="shared" si="127"/>
        <v>#DIV/0!</v>
      </c>
      <c r="Y533" s="19"/>
    </row>
    <row r="534" spans="1:25" x14ac:dyDescent="0.25">
      <c r="A534" s="28" t="s">
        <v>159</v>
      </c>
      <c r="B534" s="19"/>
      <c r="C534" s="19"/>
      <c r="D534" s="29">
        <f t="shared" si="128"/>
        <v>0</v>
      </c>
      <c r="E534" s="19"/>
      <c r="F534" s="19"/>
      <c r="G534" s="20"/>
      <c r="H534" s="29">
        <f t="shared" si="122"/>
        <v>0</v>
      </c>
      <c r="I534" s="19"/>
      <c r="J534" s="19"/>
      <c r="K534" s="21"/>
      <c r="L534" s="29">
        <f t="shared" si="123"/>
        <v>0</v>
      </c>
      <c r="M534" s="19"/>
      <c r="N534" s="20"/>
      <c r="O534" s="29">
        <f t="shared" si="124"/>
        <v>0</v>
      </c>
      <c r="P534" s="19"/>
      <c r="Q534" s="20"/>
      <c r="R534" s="29">
        <f t="shared" si="125"/>
        <v>0</v>
      </c>
      <c r="S534" s="19"/>
      <c r="T534" s="19"/>
      <c r="U534" s="29">
        <f t="shared" si="126"/>
        <v>0</v>
      </c>
      <c r="V534" s="48">
        <f t="shared" si="129"/>
        <v>0</v>
      </c>
      <c r="W534" s="19"/>
      <c r="X534" s="20" t="e">
        <f t="shared" si="127"/>
        <v>#DIV/0!</v>
      </c>
      <c r="Y534" s="19"/>
    </row>
    <row r="535" spans="1:25" x14ac:dyDescent="0.25">
      <c r="A535" s="28" t="s">
        <v>162</v>
      </c>
      <c r="B535" s="19"/>
      <c r="C535" s="19"/>
      <c r="D535" s="29">
        <f t="shared" si="128"/>
        <v>0</v>
      </c>
      <c r="E535" s="19"/>
      <c r="F535" s="19"/>
      <c r="G535" s="20"/>
      <c r="H535" s="29">
        <f t="shared" si="122"/>
        <v>0</v>
      </c>
      <c r="I535" s="19"/>
      <c r="J535" s="19"/>
      <c r="K535" s="21"/>
      <c r="L535" s="29">
        <f t="shared" si="123"/>
        <v>0</v>
      </c>
      <c r="M535" s="19"/>
      <c r="N535" s="20"/>
      <c r="O535" s="29">
        <f t="shared" si="124"/>
        <v>0</v>
      </c>
      <c r="P535" s="19"/>
      <c r="Q535" s="20"/>
      <c r="R535" s="29">
        <f t="shared" si="125"/>
        <v>0</v>
      </c>
      <c r="S535" s="19"/>
      <c r="T535" s="19"/>
      <c r="U535" s="29">
        <f t="shared" si="126"/>
        <v>0</v>
      </c>
      <c r="V535" s="48">
        <f t="shared" si="129"/>
        <v>0</v>
      </c>
      <c r="W535" s="19"/>
      <c r="X535" s="20" t="e">
        <f t="shared" si="127"/>
        <v>#DIV/0!</v>
      </c>
      <c r="Y535" s="19"/>
    </row>
    <row r="536" spans="1:25" x14ac:dyDescent="0.25">
      <c r="A536" s="18" t="s">
        <v>163</v>
      </c>
      <c r="B536" s="19"/>
      <c r="C536" s="19"/>
      <c r="D536" s="29">
        <f t="shared" si="128"/>
        <v>0</v>
      </c>
      <c r="E536" s="19"/>
      <c r="F536" s="19"/>
      <c r="G536" s="20"/>
      <c r="H536" s="29">
        <f t="shared" si="122"/>
        <v>0</v>
      </c>
      <c r="I536" s="19"/>
      <c r="J536" s="19"/>
      <c r="K536" s="21"/>
      <c r="L536" s="29">
        <f t="shared" si="123"/>
        <v>0</v>
      </c>
      <c r="M536" s="19"/>
      <c r="N536" s="20"/>
      <c r="O536" s="29">
        <f t="shared" si="124"/>
        <v>0</v>
      </c>
      <c r="P536" s="19"/>
      <c r="Q536" s="20"/>
      <c r="R536" s="29">
        <f t="shared" si="125"/>
        <v>0</v>
      </c>
      <c r="S536" s="19"/>
      <c r="T536" s="19"/>
      <c r="U536" s="29">
        <f t="shared" si="126"/>
        <v>0</v>
      </c>
      <c r="V536" s="48">
        <f t="shared" si="129"/>
        <v>0</v>
      </c>
      <c r="W536" s="19"/>
      <c r="X536" s="20" t="e">
        <f t="shared" si="127"/>
        <v>#DIV/0!</v>
      </c>
      <c r="Y536" s="19"/>
    </row>
    <row r="537" spans="1:25" x14ac:dyDescent="0.25">
      <c r="A537" s="28" t="s">
        <v>137</v>
      </c>
      <c r="B537" s="19"/>
      <c r="C537" s="19"/>
      <c r="D537" s="29">
        <f t="shared" si="128"/>
        <v>0</v>
      </c>
      <c r="E537" s="19"/>
      <c r="F537" s="19"/>
      <c r="G537" s="20"/>
      <c r="H537" s="29">
        <f t="shared" si="122"/>
        <v>0</v>
      </c>
      <c r="I537" s="19"/>
      <c r="J537" s="19"/>
      <c r="K537" s="21"/>
      <c r="L537" s="29">
        <f t="shared" si="123"/>
        <v>0</v>
      </c>
      <c r="M537" s="19"/>
      <c r="N537" s="20"/>
      <c r="O537" s="29">
        <f t="shared" si="124"/>
        <v>0</v>
      </c>
      <c r="P537" s="19"/>
      <c r="Q537" s="20"/>
      <c r="R537" s="29">
        <f t="shared" si="125"/>
        <v>0</v>
      </c>
      <c r="S537" s="19"/>
      <c r="T537" s="19"/>
      <c r="U537" s="29">
        <f t="shared" si="126"/>
        <v>0</v>
      </c>
      <c r="V537" s="48">
        <f t="shared" si="129"/>
        <v>0</v>
      </c>
      <c r="W537" s="19"/>
      <c r="X537" s="20" t="e">
        <f t="shared" si="127"/>
        <v>#DIV/0!</v>
      </c>
      <c r="Y537" s="19"/>
    </row>
    <row r="538" spans="1:25" x14ac:dyDescent="0.25">
      <c r="A538" s="28" t="s">
        <v>188</v>
      </c>
      <c r="B538" s="19"/>
      <c r="C538" s="19"/>
      <c r="D538" s="29">
        <f t="shared" si="128"/>
        <v>0</v>
      </c>
      <c r="E538" s="19"/>
      <c r="F538" s="19"/>
      <c r="G538" s="20"/>
      <c r="H538" s="29">
        <f t="shared" si="122"/>
        <v>0</v>
      </c>
      <c r="I538" s="19"/>
      <c r="J538" s="19"/>
      <c r="K538" s="21"/>
      <c r="L538" s="29">
        <f t="shared" si="123"/>
        <v>0</v>
      </c>
      <c r="M538" s="19"/>
      <c r="N538" s="20"/>
      <c r="O538" s="29">
        <f t="shared" si="124"/>
        <v>0</v>
      </c>
      <c r="P538" s="19"/>
      <c r="Q538" s="20"/>
      <c r="R538" s="29">
        <f t="shared" si="125"/>
        <v>0</v>
      </c>
      <c r="S538" s="19"/>
      <c r="T538" s="19"/>
      <c r="U538" s="29">
        <f t="shared" si="126"/>
        <v>0</v>
      </c>
      <c r="V538" s="48">
        <f t="shared" si="129"/>
        <v>0</v>
      </c>
      <c r="W538" s="19"/>
      <c r="X538" s="20" t="e">
        <f t="shared" si="127"/>
        <v>#DIV/0!</v>
      </c>
      <c r="Y538" s="19"/>
    </row>
    <row r="539" spans="1:25" x14ac:dyDescent="0.25">
      <c r="A539" s="28" t="s">
        <v>191</v>
      </c>
      <c r="B539" s="19">
        <v>5</v>
      </c>
      <c r="C539" s="19">
        <v>5</v>
      </c>
      <c r="D539" s="29">
        <f t="shared" si="128"/>
        <v>0</v>
      </c>
      <c r="E539" s="19">
        <v>5</v>
      </c>
      <c r="F539" s="19"/>
      <c r="G539" s="20">
        <v>73</v>
      </c>
      <c r="H539" s="29">
        <f t="shared" si="122"/>
        <v>365</v>
      </c>
      <c r="I539" s="19"/>
      <c r="J539" s="19"/>
      <c r="K539" s="21"/>
      <c r="L539" s="29">
        <f t="shared" si="123"/>
        <v>0</v>
      </c>
      <c r="M539" s="19"/>
      <c r="N539" s="20"/>
      <c r="O539" s="29">
        <f t="shared" si="124"/>
        <v>0</v>
      </c>
      <c r="P539" s="19"/>
      <c r="Q539" s="20"/>
      <c r="R539" s="29">
        <f t="shared" si="125"/>
        <v>0</v>
      </c>
      <c r="S539" s="19"/>
      <c r="T539" s="19"/>
      <c r="U539" s="29">
        <f t="shared" si="126"/>
        <v>0</v>
      </c>
      <c r="V539" s="48">
        <f t="shared" si="129"/>
        <v>5</v>
      </c>
      <c r="W539" s="19"/>
      <c r="X539" s="20">
        <f t="shared" si="127"/>
        <v>73</v>
      </c>
      <c r="Y539" s="19"/>
    </row>
    <row r="540" spans="1:25" x14ac:dyDescent="0.25">
      <c r="A540" s="18"/>
      <c r="B540" s="19"/>
      <c r="C540" s="19"/>
      <c r="D540" s="29">
        <f t="shared" si="128"/>
        <v>0</v>
      </c>
      <c r="E540" s="19"/>
      <c r="F540" s="19"/>
      <c r="G540" s="20"/>
      <c r="H540" s="29">
        <f t="shared" si="122"/>
        <v>0</v>
      </c>
      <c r="I540" s="19"/>
      <c r="J540" s="19"/>
      <c r="K540" s="21"/>
      <c r="L540" s="29">
        <f t="shared" si="123"/>
        <v>0</v>
      </c>
      <c r="M540" s="19"/>
      <c r="N540" s="20"/>
      <c r="O540" s="29">
        <f t="shared" si="124"/>
        <v>0</v>
      </c>
      <c r="P540" s="19"/>
      <c r="Q540" s="20"/>
      <c r="R540" s="29">
        <f t="shared" si="125"/>
        <v>0</v>
      </c>
      <c r="S540" s="19"/>
      <c r="T540" s="19"/>
      <c r="U540" s="29">
        <f t="shared" si="126"/>
        <v>0</v>
      </c>
      <c r="V540" s="48">
        <f t="shared" si="129"/>
        <v>0</v>
      </c>
      <c r="W540" s="19"/>
      <c r="X540" s="20" t="e">
        <f t="shared" si="127"/>
        <v>#DIV/0!</v>
      </c>
      <c r="Y540" s="19"/>
    </row>
    <row r="541" spans="1:25" x14ac:dyDescent="0.25">
      <c r="A541" s="28" t="s">
        <v>138</v>
      </c>
      <c r="B541" s="19"/>
      <c r="C541" s="19"/>
      <c r="D541" s="29">
        <f t="shared" si="128"/>
        <v>0</v>
      </c>
      <c r="E541" s="19"/>
      <c r="F541" s="19"/>
      <c r="G541" s="20"/>
      <c r="H541" s="29">
        <f t="shared" si="122"/>
        <v>0</v>
      </c>
      <c r="I541" s="19"/>
      <c r="J541" s="19"/>
      <c r="K541" s="21"/>
      <c r="L541" s="29">
        <f t="shared" si="123"/>
        <v>0</v>
      </c>
      <c r="M541" s="19"/>
      <c r="N541" s="20"/>
      <c r="O541" s="29">
        <f t="shared" si="124"/>
        <v>0</v>
      </c>
      <c r="P541" s="19"/>
      <c r="Q541" s="20"/>
      <c r="R541" s="29">
        <f t="shared" si="125"/>
        <v>0</v>
      </c>
      <c r="S541" s="19"/>
      <c r="T541" s="19"/>
      <c r="U541" s="29">
        <f t="shared" si="126"/>
        <v>0</v>
      </c>
      <c r="V541" s="48">
        <f t="shared" si="129"/>
        <v>0</v>
      </c>
      <c r="W541" s="19"/>
      <c r="X541" s="20" t="e">
        <f t="shared" si="127"/>
        <v>#DIV/0!</v>
      </c>
      <c r="Y541" s="19"/>
    </row>
    <row r="542" spans="1:25" x14ac:dyDescent="0.25">
      <c r="A542" s="18" t="s">
        <v>148</v>
      </c>
      <c r="B542" s="19"/>
      <c r="C542" s="19"/>
      <c r="D542" s="29">
        <f t="shared" si="128"/>
        <v>0</v>
      </c>
      <c r="E542" s="19"/>
      <c r="F542" s="19"/>
      <c r="G542" s="20"/>
      <c r="H542" s="29">
        <f t="shared" si="122"/>
        <v>0</v>
      </c>
      <c r="I542" s="19"/>
      <c r="J542" s="19"/>
      <c r="K542" s="21"/>
      <c r="L542" s="29">
        <f t="shared" si="123"/>
        <v>0</v>
      </c>
      <c r="M542" s="19"/>
      <c r="N542" s="20"/>
      <c r="O542" s="29">
        <f t="shared" si="124"/>
        <v>0</v>
      </c>
      <c r="P542" s="19"/>
      <c r="Q542" s="20"/>
      <c r="R542" s="29">
        <f t="shared" si="125"/>
        <v>0</v>
      </c>
      <c r="S542" s="19"/>
      <c r="T542" s="19"/>
      <c r="U542" s="29">
        <f t="shared" si="126"/>
        <v>0</v>
      </c>
      <c r="V542" s="48">
        <f t="shared" si="129"/>
        <v>0</v>
      </c>
      <c r="W542" s="19"/>
      <c r="X542" s="20" t="e">
        <f t="shared" si="127"/>
        <v>#DIV/0!</v>
      </c>
      <c r="Y542" s="19"/>
    </row>
    <row r="543" spans="1:25" x14ac:dyDescent="0.25">
      <c r="A543" s="18"/>
      <c r="B543" s="19"/>
      <c r="C543" s="19"/>
      <c r="D543" s="29">
        <f t="shared" si="128"/>
        <v>0</v>
      </c>
      <c r="E543" s="19"/>
      <c r="F543" s="19"/>
      <c r="G543" s="20"/>
      <c r="H543" s="29">
        <f t="shared" si="122"/>
        <v>0</v>
      </c>
      <c r="I543" s="19"/>
      <c r="J543" s="19"/>
      <c r="K543" s="21"/>
      <c r="L543" s="29">
        <f t="shared" si="123"/>
        <v>0</v>
      </c>
      <c r="M543" s="19"/>
      <c r="N543" s="20"/>
      <c r="O543" s="29">
        <f t="shared" si="124"/>
        <v>0</v>
      </c>
      <c r="P543" s="19"/>
      <c r="Q543" s="20"/>
      <c r="R543" s="29">
        <f t="shared" si="125"/>
        <v>0</v>
      </c>
      <c r="S543" s="19"/>
      <c r="T543" s="19"/>
      <c r="U543" s="29">
        <f t="shared" si="126"/>
        <v>0</v>
      </c>
      <c r="V543" s="48">
        <f t="shared" si="129"/>
        <v>0</v>
      </c>
      <c r="W543" s="19"/>
      <c r="X543" s="20" t="e">
        <f t="shared" si="127"/>
        <v>#DIV/0!</v>
      </c>
      <c r="Y543" s="19"/>
    </row>
    <row r="544" spans="1:25" x14ac:dyDescent="0.25">
      <c r="A544" s="18"/>
      <c r="B544" s="19"/>
      <c r="C544" s="19"/>
      <c r="D544" s="29">
        <f t="shared" si="128"/>
        <v>0</v>
      </c>
      <c r="E544" s="19"/>
      <c r="F544" s="19"/>
      <c r="G544" s="20"/>
      <c r="H544" s="29">
        <f t="shared" si="122"/>
        <v>0</v>
      </c>
      <c r="I544" s="19"/>
      <c r="J544" s="19"/>
      <c r="K544" s="21"/>
      <c r="L544" s="29">
        <f t="shared" si="123"/>
        <v>0</v>
      </c>
      <c r="M544" s="19"/>
      <c r="N544" s="20"/>
      <c r="O544" s="29">
        <f t="shared" si="124"/>
        <v>0</v>
      </c>
      <c r="P544" s="19"/>
      <c r="Q544" s="20"/>
      <c r="R544" s="29">
        <f t="shared" si="125"/>
        <v>0</v>
      </c>
      <c r="S544" s="19"/>
      <c r="T544" s="19"/>
      <c r="U544" s="29">
        <f t="shared" si="126"/>
        <v>0</v>
      </c>
      <c r="V544" s="48">
        <f t="shared" si="129"/>
        <v>0</v>
      </c>
      <c r="W544" s="19"/>
      <c r="X544" s="20" t="e">
        <f t="shared" si="127"/>
        <v>#DIV/0!</v>
      </c>
      <c r="Y544" s="19"/>
    </row>
    <row r="545" spans="1:25" x14ac:dyDescent="0.25">
      <c r="A545" s="36"/>
      <c r="B545" s="32"/>
      <c r="C545" s="32"/>
      <c r="D545" s="31">
        <f t="shared" si="128"/>
        <v>0</v>
      </c>
      <c r="E545" s="32"/>
      <c r="F545" s="32"/>
      <c r="G545" s="33"/>
      <c r="H545" s="31">
        <f t="shared" si="122"/>
        <v>0</v>
      </c>
      <c r="I545" s="32"/>
      <c r="J545" s="32"/>
      <c r="K545" s="34"/>
      <c r="L545" s="31">
        <f t="shared" si="123"/>
        <v>0</v>
      </c>
      <c r="M545" s="32"/>
      <c r="N545" s="33"/>
      <c r="O545" s="31">
        <f t="shared" si="124"/>
        <v>0</v>
      </c>
      <c r="P545" s="32"/>
      <c r="Q545" s="33"/>
      <c r="R545" s="31">
        <f t="shared" si="125"/>
        <v>0</v>
      </c>
      <c r="S545" s="32"/>
      <c r="T545" s="32"/>
      <c r="U545" s="31">
        <f t="shared" si="126"/>
        <v>0</v>
      </c>
      <c r="V545" s="50">
        <f t="shared" si="129"/>
        <v>0</v>
      </c>
      <c r="W545" s="32"/>
      <c r="X545" s="33" t="e">
        <f t="shared" si="127"/>
        <v>#DIV/0!</v>
      </c>
      <c r="Y545" s="32"/>
    </row>
    <row r="546" spans="1:25" x14ac:dyDescent="0.25">
      <c r="A546" s="26" t="s">
        <v>53</v>
      </c>
      <c r="B546" s="27"/>
      <c r="C546" s="27"/>
      <c r="D546" s="27">
        <f t="shared" si="128"/>
        <v>0</v>
      </c>
      <c r="E546" s="27"/>
      <c r="F546" s="27"/>
      <c r="G546" s="16"/>
      <c r="H546" s="27"/>
      <c r="I546" s="27"/>
      <c r="J546" s="27"/>
      <c r="K546" s="17"/>
      <c r="L546" s="27"/>
      <c r="M546" s="27"/>
      <c r="N546" s="16"/>
      <c r="O546" s="27"/>
      <c r="P546" s="27"/>
      <c r="Q546" s="16"/>
      <c r="R546" s="27"/>
      <c r="S546" s="27"/>
      <c r="T546" s="15"/>
      <c r="U546" s="27"/>
      <c r="V546" s="47"/>
      <c r="W546" s="27"/>
      <c r="X546" s="16"/>
      <c r="Y546" s="27"/>
    </row>
    <row r="547" spans="1:25" x14ac:dyDescent="0.25">
      <c r="A547" s="28" t="s">
        <v>139</v>
      </c>
      <c r="B547" s="266">
        <f>B445+B448+B451+B454+B457+B460+B463+B466+B484+B485+B486+B487+B488+B489+B490+B492+B495+B498+B501+B503+B505+B507+B508+B511+B514+B517+B520+B522+B525+B526+B527+B528+B529+B530+B531+B532+B533+B534+B535+B539</f>
        <v>750.6</v>
      </c>
      <c r="C547" s="266">
        <f>C445+C448+C451+C454+C457+C460+C463+C466+C484+C485+C486+C487+C488+C489+C490+C492+C495+C498+C501+C503+C505+C507+C508+C511+C514+C517+C520+C522+C525+C526+C527+C528+C529+C530+C531+C532+C533+C534+C535+C539</f>
        <v>738.6</v>
      </c>
      <c r="D547" s="29">
        <f t="shared" si="128"/>
        <v>12</v>
      </c>
      <c r="E547" s="266">
        <f>E445+E448+E451+E454+E457+E460+E463+E466+E484+E485+E486+E487+E488+E489+E490+E492+E495+E498+E501+E503+E505+E507+E508+E511+E514+E517+E520+E522+E525+E526+E527+E528+E529+E530+E531+E532+E533+E534+E535+E539</f>
        <v>427.6</v>
      </c>
      <c r="F547" s="29">
        <f>F445+F448+F451+F454+F457+F460+F463+F466+F484+F485+F486+F487+F488+F489+F490+F492+F495+F498+F501+F503+F505+F507+F508+F511+F514+F517+F520+F522+F525+F526+F527+F528+F529+F530+F531+F532+F533+F534+F535</f>
        <v>0</v>
      </c>
      <c r="G547" s="20">
        <f>H547/E547</f>
        <v>84.387039289055195</v>
      </c>
      <c r="H547" s="29">
        <f>H445+H448+H451+H454+H457+H460+H463+H466+H484+H485+H486+H487+H488+H489+H490+H492+H495+H498+H501+H503+H505+H507+H508+H511+H514+H517+H520+H522+H525+H526+H527+H528+H529+H530+H531+H532+H533+H534+H535+H539</f>
        <v>36083.898000000001</v>
      </c>
      <c r="I547" s="29">
        <f>I445+I448+I451+I454+I457+I460+I463+I466+I484+I485+I486+I487+I488+I489+I490+I492+I495+I498+I501+I503+I505+I507+I508+I511+I514+I517+I520+I522+I525+I526+I527+I528+I529+I530+I531+I532+I533+I534+I535</f>
        <v>0</v>
      </c>
      <c r="J547" s="29">
        <f>J445+J448+J451+J454+J457+J460+J463+J466+J484+J485+J486+J487+J488+J489+J490+J492+J495+J498+J501+J503+J505+J507+J508+J511+J514+J517+J520+J522+J525+J526+J527+J528+J529+J530+J531+J532+J533+J534+J535</f>
        <v>0</v>
      </c>
      <c r="K547" s="21" t="e">
        <f>L547/I547</f>
        <v>#DIV/0!</v>
      </c>
      <c r="L547" s="29">
        <f>L445+L448+L451+L454+L457+L460+L463+L466+L484+L485+L486+L487+L488+L489+L490+L492+L495+L498+L501+L503+L505+L507+L508+L511+L514+L517+L520+L522+L525+L526+L527+L528+L529+L530+L531+L532+L533+L534+L535</f>
        <v>0</v>
      </c>
      <c r="M547" s="266">
        <f>M445+M448+M451+M454+M457+M460+M463+M466+M484+M485+M486+M487+M488+M489+M490+M492+M495+M498+M501+M503+M505+M507+M508+M511+M514+M517+M520+M522+M525+M526+M527+M528+M529+M530+M531+M532+M533+M534+M535</f>
        <v>311</v>
      </c>
      <c r="N547" s="20">
        <f>O547/M547</f>
        <v>92.917205787781342</v>
      </c>
      <c r="O547" s="29">
        <f>O445+O448+O451+O454+O457+O460+O463+O466+O484+O485+O486+O487+O488+O489+O490+O492+O495+O498+O501+O503+O505+O507+O508+O511+O514+O517+O520+O522+O525+O526+O527+O528+O529+O530+O531+O532+O533+O534+O535</f>
        <v>28897.250999999997</v>
      </c>
      <c r="P547" s="29">
        <f>P445+P448+P451+P454+P457+P460+P463+P466+P484+P485+P486+P487+P488+P489+P490+P492+P495+P498+P501+P503+P505+P507+P508+P511+P514+P517+P520+P522+P525+P526+P527+P528+P529+P530+P531+P532+P533+P534+P535</f>
        <v>0</v>
      </c>
      <c r="Q547" s="20" t="e">
        <f>R547/P547</f>
        <v>#DIV/0!</v>
      </c>
      <c r="R547" s="29">
        <f>R445+R448+R451+R454+R457+R460+R463+R466+R484+R485+R486+R487+R488+R489+R490+R492+R495+R498+R501+R503+R505+R507+R508+R511+R514+R517+R520+R522+R525+R526+R527+R528+R529+R530+R531+R532+R533+R534+R535</f>
        <v>0</v>
      </c>
      <c r="S547" s="29">
        <f>S445+S448+S451+S454+S457+S460+S463+S466+S484+S485+S486+S487+S488+S489+S490+S492+S495+S498+S501+S503+S505+S507+S508+S511+S514+S517+S520+S522+S525+S526+S527+S528+S529+S530+S531+S532+S533+S534+S535</f>
        <v>0</v>
      </c>
      <c r="T547" s="19" t="e">
        <f>U547/S547</f>
        <v>#DIV/0!</v>
      </c>
      <c r="U547" s="29">
        <f>U445+U448+U451+U454+U457+U460+U463+U466+U484+U485+U486+U487+U488+U489+U490+U492+U495+U498+U501+U503+U505+U507+U508+U511+U514+U517+U520+U522+U525+U526+U527+U528+U529+U530+U531+U532+U533+U534+U535</f>
        <v>0</v>
      </c>
      <c r="V547" s="48">
        <f t="shared" ref="V547:V553" si="130">E547+I547+M547+P547+S547</f>
        <v>738.6</v>
      </c>
      <c r="W547" s="29">
        <f>W445+W448+W451+W454+W457+W460+W463+W466+W484+W485+W486+W487+W488+W489+W490+W492+W495+W498+W501+W503+W505+W507+W508+W511+W514+W517+W520+W522+W525+W526+W527+W528+W529+W530+W531+W532+W533+W534+W535</f>
        <v>0</v>
      </c>
      <c r="X547" s="20">
        <f t="shared" ref="X547:X556" si="131">(H547+L547+O547+R547+U547)/V547</f>
        <v>87.978809910641743</v>
      </c>
      <c r="Y547" s="29">
        <f>Y445+Y448+Y451+Y454+Y457+Y460+Y463+Y466+Y484+Y485+Y486+Y487+Y488+Y489+Y490+Y492+Y495+Y498+Y501+Y503+Y505+Y507+Y508+Y511+Y514+Y517+Y520+Y522+Y525+Y526+Y527+Y528+Y529+Y530+Y531+Y532+Y533+Y534+Y535</f>
        <v>0</v>
      </c>
    </row>
    <row r="548" spans="1:25" x14ac:dyDescent="0.25">
      <c r="A548" s="18" t="s">
        <v>55</v>
      </c>
      <c r="B548" s="266">
        <f>B466+B484+B488+B490+B503+B528+B487</f>
        <v>477.00000000000006</v>
      </c>
      <c r="C548" s="266">
        <f>C466+C484+C488+C490+C503+C528+C487</f>
        <v>477.00000000000006</v>
      </c>
      <c r="D548" s="29">
        <f t="shared" si="128"/>
        <v>0</v>
      </c>
      <c r="E548" s="266">
        <f>E466+E484+E488+E490+E503+E528+E487</f>
        <v>166</v>
      </c>
      <c r="F548" s="29">
        <f>F466+F484+F488+F490+F503+F528+F487</f>
        <v>0</v>
      </c>
      <c r="G548" s="20">
        <f t="shared" ref="G548:G556" si="132">H548/E548</f>
        <v>91.7213253012048</v>
      </c>
      <c r="H548" s="29">
        <f>H466+H484+H488+H490+H503+H528+H487</f>
        <v>15225.739999999998</v>
      </c>
      <c r="I548" s="29">
        <f>I466+I484+I488+I490+I503+I528+I487</f>
        <v>0</v>
      </c>
      <c r="J548" s="29">
        <f>J466+J484+J488+J490+J503+J528+J487</f>
        <v>0</v>
      </c>
      <c r="K548" s="21" t="e">
        <f t="shared" ref="K548:K556" si="133">L548/I548</f>
        <v>#DIV/0!</v>
      </c>
      <c r="L548" s="29">
        <f>L466+L484+L488+L490+L503+L528+L487</f>
        <v>0</v>
      </c>
      <c r="M548" s="266">
        <f>M466+M484+M488+M490+M503+M528+M487</f>
        <v>311</v>
      </c>
      <c r="N548" s="20">
        <f t="shared" ref="N548:N555" si="134">O548/M548</f>
        <v>92.917205787781342</v>
      </c>
      <c r="O548" s="29">
        <f>O466+O484+O488+O490+O503+O528+O487</f>
        <v>28897.250999999997</v>
      </c>
      <c r="P548" s="29">
        <f>P466+P484+P488+P490+P503+P528+P487</f>
        <v>0</v>
      </c>
      <c r="Q548" s="20" t="e">
        <f t="shared" ref="Q548:Q556" si="135">R548/P548</f>
        <v>#DIV/0!</v>
      </c>
      <c r="R548" s="29">
        <f>R466+R484+R488+R490+R503+R528+R487</f>
        <v>0</v>
      </c>
      <c r="S548" s="29">
        <f>S466+S484+S488+S490+S503+S528+S487</f>
        <v>0</v>
      </c>
      <c r="T548" s="19" t="e">
        <f t="shared" ref="T548:T556" si="136">U548/S548</f>
        <v>#DIV/0!</v>
      </c>
      <c r="U548" s="29">
        <f>U466+U484+U488+U490+U503+U528+U487</f>
        <v>0</v>
      </c>
      <c r="V548" s="48">
        <f t="shared" si="130"/>
        <v>477</v>
      </c>
      <c r="W548" s="29">
        <f>W466+W484+W488+W490+W503+W528+W487</f>
        <v>0</v>
      </c>
      <c r="X548" s="20">
        <f t="shared" si="131"/>
        <v>92.501029350104815</v>
      </c>
      <c r="Y548" s="29">
        <f>Y466+Y484+Y488+Y490+Y503+Y528+Y487</f>
        <v>0</v>
      </c>
    </row>
    <row r="549" spans="1:25" x14ac:dyDescent="0.25">
      <c r="A549" s="28" t="s">
        <v>141</v>
      </c>
      <c r="B549" s="266">
        <f>B446+B449+B452+B455+B458+B461+B464+B493+B496+B499+B502+B504+B506+B509+B512+B515+B518+B521+B523+B524+B536</f>
        <v>103</v>
      </c>
      <c r="C549" s="266">
        <f>C446+C449+C452+C455+C458+C461+C464+C493+C496+C499+C502+C504+C506+C509+C512+C515+C518+C521+C523+C524+C536</f>
        <v>103</v>
      </c>
      <c r="D549" s="29">
        <f t="shared" si="128"/>
        <v>0</v>
      </c>
      <c r="E549" s="266">
        <f>E446+E449+E452+E455+E458+E461+E464+E493+E496+E499+E502+E504+E506+E509+E512+E515+E518+E521+E523+E524+E536</f>
        <v>103</v>
      </c>
      <c r="F549" s="29">
        <f>F446+F449+F452+F455+F458+F461+F464+F493+F496+F499+F502+F504+F506+F509+F512+F515+F518+F521+F523+F524+F536</f>
        <v>0</v>
      </c>
      <c r="G549" s="20">
        <f t="shared" si="132"/>
        <v>66.199320388349506</v>
      </c>
      <c r="H549" s="29">
        <f>H446+H449+H452+H455+H458+H461+H464+H493+H496+H499+H502+H504+H506+H509+H512+H515+H518+H521+H523+H524+H536</f>
        <v>6818.53</v>
      </c>
      <c r="I549" s="29">
        <f>I446+I449+I452+I455+I458+I461+I464+I493+I496+I499+I502+I504+I506+I509+I512+I515+I518+I521+I523+I524+I536</f>
        <v>0</v>
      </c>
      <c r="J549" s="29">
        <f>J446+J449+J452+J455+J458+J461+J464+J493+J496+J499+J502+J504+J506+J509+J512+J515+J518+J521+J523+J524+J536</f>
        <v>0</v>
      </c>
      <c r="K549" s="21" t="e">
        <f t="shared" si="133"/>
        <v>#DIV/0!</v>
      </c>
      <c r="L549" s="29">
        <f>L446+L449+L452+L455+L458+L461+L464+L493+L496+L499+L502+L504+L506+L509+L512+L515+L518+L521+L523+L524+L536</f>
        <v>0</v>
      </c>
      <c r="M549" s="29">
        <f>M446+M449+M452+M455+M458+M461+M464+M493+M496+M499+M502+M504+M506+M509+M512+M515+M518+M521+M523+M524+M536</f>
        <v>0</v>
      </c>
      <c r="N549" s="20" t="e">
        <f t="shared" si="134"/>
        <v>#DIV/0!</v>
      </c>
      <c r="O549" s="29">
        <f>O446+O449+O452+O455+O458+O461+O464+O493+O496+O499+O502+O504+O506+O509+O512+O515+O518+O521+O523+O524+O536</f>
        <v>0</v>
      </c>
      <c r="P549" s="29">
        <f>P446+P449+P452+P455+P458+P461+P464+P493+P496+P499+P502+P504+P506+P509+P512+P515+P518+P521+P523+P524+P536</f>
        <v>0</v>
      </c>
      <c r="Q549" s="20" t="e">
        <f t="shared" si="135"/>
        <v>#DIV/0!</v>
      </c>
      <c r="R549" s="29">
        <f>R446+R449+R452+R455+R458+R461+R464+R493+R496+R499+R502+R504+R506+R509+R512+R515+R518+R521+R523+R524+R536</f>
        <v>0</v>
      </c>
      <c r="S549" s="29">
        <f>S446+S449+S452+S455+S458+S461+S464+S493+S496+S499+S502+S504+S506+S509+S512+S515+S518+S521+S523+S524+S536</f>
        <v>0</v>
      </c>
      <c r="T549" s="19" t="e">
        <f t="shared" si="136"/>
        <v>#DIV/0!</v>
      </c>
      <c r="U549" s="29">
        <f>U446+U449+U452+U455+U458+U461+U464+U493+U496+U499+U502+U504+U506+U509+U512+U515+U518+U521+U523+U524+U536</f>
        <v>0</v>
      </c>
      <c r="V549" s="48">
        <f t="shared" si="130"/>
        <v>103</v>
      </c>
      <c r="W549" s="29">
        <f>W446+W449+W452+W455+W458+W461+W464+W493+W496+W499+W502+W504+W506+W509+W512+W515+W518+W521+W523+W524+W536</f>
        <v>0</v>
      </c>
      <c r="X549" s="20">
        <f t="shared" si="131"/>
        <v>66.199320388349506</v>
      </c>
      <c r="Y549" s="29">
        <f>Y446+Y449+Y452+Y455+Y458+Y461+Y464+Y493+Y496+Y499+Y502+Y504+Y506+Y509+Y512+Y515+Y518+Y521+Y523+Y524+Y536</f>
        <v>103</v>
      </c>
    </row>
    <row r="550" spans="1:25" x14ac:dyDescent="0.25">
      <c r="A550" s="18" t="s">
        <v>142</v>
      </c>
      <c r="B550" s="29">
        <f>B504</f>
        <v>0</v>
      </c>
      <c r="C550" s="29">
        <f>C504</f>
        <v>0</v>
      </c>
      <c r="D550" s="29">
        <f t="shared" si="128"/>
        <v>0</v>
      </c>
      <c r="E550" s="29">
        <f>E504</f>
        <v>0</v>
      </c>
      <c r="F550" s="29">
        <f>F504</f>
        <v>0</v>
      </c>
      <c r="G550" s="20" t="e">
        <f t="shared" si="132"/>
        <v>#DIV/0!</v>
      </c>
      <c r="H550" s="29">
        <f>H504</f>
        <v>0</v>
      </c>
      <c r="I550" s="29">
        <f>I504</f>
        <v>0</v>
      </c>
      <c r="J550" s="29">
        <f>J504</f>
        <v>0</v>
      </c>
      <c r="K550" s="21" t="e">
        <f t="shared" si="133"/>
        <v>#DIV/0!</v>
      </c>
      <c r="L550" s="29">
        <f>L504</f>
        <v>0</v>
      </c>
      <c r="M550" s="29">
        <f>M504</f>
        <v>0</v>
      </c>
      <c r="N550" s="20" t="e">
        <f t="shared" si="134"/>
        <v>#DIV/0!</v>
      </c>
      <c r="O550" s="29">
        <f>O504</f>
        <v>0</v>
      </c>
      <c r="P550" s="29">
        <f>P504</f>
        <v>0</v>
      </c>
      <c r="Q550" s="20" t="e">
        <f t="shared" si="135"/>
        <v>#DIV/0!</v>
      </c>
      <c r="R550" s="29">
        <f>R504</f>
        <v>0</v>
      </c>
      <c r="S550" s="29">
        <f>S504</f>
        <v>0</v>
      </c>
      <c r="T550" s="19" t="e">
        <f t="shared" si="136"/>
        <v>#DIV/0!</v>
      </c>
      <c r="U550" s="29">
        <f>U504</f>
        <v>0</v>
      </c>
      <c r="V550" s="48">
        <f t="shared" si="130"/>
        <v>0</v>
      </c>
      <c r="W550" s="29">
        <f>W504</f>
        <v>0</v>
      </c>
      <c r="X550" s="20" t="e">
        <f t="shared" si="131"/>
        <v>#DIV/0!</v>
      </c>
      <c r="Y550" s="29">
        <f>Y504</f>
        <v>0</v>
      </c>
    </row>
    <row r="551" spans="1:25" x14ac:dyDescent="0.25">
      <c r="A551" s="28" t="s">
        <v>143</v>
      </c>
      <c r="B551" s="29">
        <f>B447+B450+B453+B456+B459+B465+B462+B494+B497+B500+B513+B516+B519</f>
        <v>0</v>
      </c>
      <c r="C551" s="29">
        <f>C447+C450+C453+C456+C459+C465+C462+C494+C497+C500+C513+C516+C519</f>
        <v>0</v>
      </c>
      <c r="D551" s="29">
        <f t="shared" si="128"/>
        <v>0</v>
      </c>
      <c r="E551" s="29">
        <f>E447+E450+E453+E456+E459+E465+E462+E494+E497+E500+E513+E516+E519</f>
        <v>0</v>
      </c>
      <c r="F551" s="29">
        <f>F447+F450+F453+F456+F459+F465+F462+F494+F497+F500+F513+F516+F519</f>
        <v>0</v>
      </c>
      <c r="G551" s="20" t="e">
        <f t="shared" si="132"/>
        <v>#DIV/0!</v>
      </c>
      <c r="H551" s="29"/>
      <c r="I551" s="29">
        <f>I447+I450+I453+I456+I459+I465+I462+I494+I497+I500+I513+I516+I519</f>
        <v>0</v>
      </c>
      <c r="J551" s="29">
        <f>J447+J450+J453+J456+J459+J465+J462+J494+J497+J500+J513+J516+J519</f>
        <v>0</v>
      </c>
      <c r="K551" s="21" t="e">
        <f t="shared" si="133"/>
        <v>#DIV/0!</v>
      </c>
      <c r="L551" s="29"/>
      <c r="M551" s="29">
        <f>M447+M450+M453+M456+M459+M465+M462+M494+M497+M500+M513+M516+M519</f>
        <v>0</v>
      </c>
      <c r="N551" s="20" t="e">
        <f t="shared" si="134"/>
        <v>#DIV/0!</v>
      </c>
      <c r="O551" s="29"/>
      <c r="P551" s="29">
        <f>P447+P450+P453+P456+P459+P465+P462+P494+P497+P500+P513+P516+P519</f>
        <v>0</v>
      </c>
      <c r="Q551" s="20" t="e">
        <f t="shared" si="135"/>
        <v>#DIV/0!</v>
      </c>
      <c r="R551" s="29"/>
      <c r="S551" s="29">
        <f>S447+S450+S453+S456+S459+S465+S462+S494+S497+S500+S513+S516+S519</f>
        <v>0</v>
      </c>
      <c r="T551" s="19" t="e">
        <f t="shared" si="136"/>
        <v>#DIV/0!</v>
      </c>
      <c r="U551" s="29">
        <f>U447+U450+U453+U456+U459+U465+U462+U494+U497+U500+U513+U516+U519</f>
        <v>0</v>
      </c>
      <c r="V551" s="48">
        <f t="shared" si="130"/>
        <v>0</v>
      </c>
      <c r="W551" s="29">
        <f>W447+W450+W453+W456+W459+W465+W462+W494+W497+W500+W513+W516+W519</f>
        <v>0</v>
      </c>
      <c r="X551" s="20" t="e">
        <f t="shared" si="131"/>
        <v>#DIV/0!</v>
      </c>
      <c r="Y551" s="29">
        <f>Y447+Y450+Y453+Y456+Y459+Y465+Y462+Y494+Y497+Y500+Y513+Y516+Y519</f>
        <v>0</v>
      </c>
    </row>
    <row r="552" spans="1:25" x14ac:dyDescent="0.25">
      <c r="A552" s="18" t="s">
        <v>140</v>
      </c>
      <c r="B552" s="29"/>
      <c r="C552" s="29"/>
      <c r="D552" s="29">
        <f t="shared" si="128"/>
        <v>0</v>
      </c>
      <c r="E552" s="29"/>
      <c r="F552" s="29"/>
      <c r="G552" s="20" t="e">
        <f t="shared" si="132"/>
        <v>#DIV/0!</v>
      </c>
      <c r="H552" s="29"/>
      <c r="I552" s="29"/>
      <c r="J552" s="29"/>
      <c r="K552" s="21" t="e">
        <f t="shared" si="133"/>
        <v>#DIV/0!</v>
      </c>
      <c r="L552" s="29"/>
      <c r="M552" s="29"/>
      <c r="N552" s="20" t="e">
        <f t="shared" si="134"/>
        <v>#DIV/0!</v>
      </c>
      <c r="O552" s="29"/>
      <c r="P552" s="29"/>
      <c r="Q552" s="20" t="e">
        <f t="shared" si="135"/>
        <v>#DIV/0!</v>
      </c>
      <c r="R552" s="29"/>
      <c r="S552" s="29"/>
      <c r="T552" s="19" t="e">
        <f t="shared" si="136"/>
        <v>#DIV/0!</v>
      </c>
      <c r="U552" s="29"/>
      <c r="V552" s="48">
        <f t="shared" si="130"/>
        <v>0</v>
      </c>
      <c r="W552" s="29"/>
      <c r="X552" s="20" t="e">
        <f t="shared" si="131"/>
        <v>#DIV/0!</v>
      </c>
      <c r="Y552" s="29"/>
    </row>
    <row r="553" spans="1:25" s="6" customFormat="1" x14ac:dyDescent="0.25">
      <c r="A553" s="28" t="s">
        <v>137</v>
      </c>
      <c r="B553" s="29">
        <f>B537</f>
        <v>0</v>
      </c>
      <c r="C553" s="29">
        <f>C537</f>
        <v>0</v>
      </c>
      <c r="D553" s="29">
        <f t="shared" si="128"/>
        <v>0</v>
      </c>
      <c r="E553" s="29">
        <f>E537</f>
        <v>0</v>
      </c>
      <c r="F553" s="29">
        <f>F537</f>
        <v>0</v>
      </c>
      <c r="G553" s="20" t="e">
        <f t="shared" si="132"/>
        <v>#DIV/0!</v>
      </c>
      <c r="H553" s="29">
        <f>H537</f>
        <v>0</v>
      </c>
      <c r="I553" s="29">
        <f>I537</f>
        <v>0</v>
      </c>
      <c r="J553" s="29">
        <f>J537</f>
        <v>0</v>
      </c>
      <c r="K553" s="21" t="e">
        <f t="shared" si="133"/>
        <v>#DIV/0!</v>
      </c>
      <c r="L553" s="29">
        <f>L537</f>
        <v>0</v>
      </c>
      <c r="M553" s="29">
        <f>M537</f>
        <v>0</v>
      </c>
      <c r="N553" s="20" t="e">
        <f t="shared" si="134"/>
        <v>#DIV/0!</v>
      </c>
      <c r="O553" s="29">
        <f>O537</f>
        <v>0</v>
      </c>
      <c r="P553" s="29">
        <f>P537</f>
        <v>0</v>
      </c>
      <c r="Q553" s="20" t="e">
        <f t="shared" si="135"/>
        <v>#DIV/0!</v>
      </c>
      <c r="R553" s="29">
        <f>R537</f>
        <v>0</v>
      </c>
      <c r="S553" s="29">
        <f>S537</f>
        <v>0</v>
      </c>
      <c r="T553" s="19" t="e">
        <f t="shared" si="136"/>
        <v>#DIV/0!</v>
      </c>
      <c r="U553" s="29">
        <f>U537</f>
        <v>0</v>
      </c>
      <c r="V553" s="48">
        <f t="shared" si="130"/>
        <v>0</v>
      </c>
      <c r="W553" s="29">
        <f>W537</f>
        <v>0</v>
      </c>
      <c r="X553" s="20" t="e">
        <f t="shared" si="131"/>
        <v>#DIV/0!</v>
      </c>
      <c r="Y553" s="29">
        <f>Y537</f>
        <v>0</v>
      </c>
    </row>
    <row r="554" spans="1:25" s="6" customFormat="1" x14ac:dyDescent="0.25">
      <c r="A554" s="30" t="s">
        <v>138</v>
      </c>
      <c r="B554" s="31">
        <f>B541</f>
        <v>0</v>
      </c>
      <c r="C554" s="31">
        <f>C541</f>
        <v>0</v>
      </c>
      <c r="D554" s="31">
        <f t="shared" si="128"/>
        <v>0</v>
      </c>
      <c r="E554" s="31">
        <f>E541</f>
        <v>0</v>
      </c>
      <c r="F554" s="31">
        <f>F541</f>
        <v>0</v>
      </c>
      <c r="G554" s="33" t="e">
        <f t="shared" si="132"/>
        <v>#DIV/0!</v>
      </c>
      <c r="H554" s="31">
        <f>H541</f>
        <v>0</v>
      </c>
      <c r="I554" s="31">
        <f>I541</f>
        <v>0</v>
      </c>
      <c r="J554" s="31">
        <f>J541</f>
        <v>0</v>
      </c>
      <c r="K554" s="34" t="e">
        <f t="shared" si="133"/>
        <v>#DIV/0!</v>
      </c>
      <c r="L554" s="31">
        <f>L541</f>
        <v>0</v>
      </c>
      <c r="M554" s="31">
        <f>M541</f>
        <v>0</v>
      </c>
      <c r="N554" s="33" t="e">
        <f t="shared" si="134"/>
        <v>#DIV/0!</v>
      </c>
      <c r="O554" s="31">
        <f>O541</f>
        <v>0</v>
      </c>
      <c r="P554" s="31">
        <f>P541</f>
        <v>0</v>
      </c>
      <c r="Q554" s="33" t="e">
        <f t="shared" si="135"/>
        <v>#DIV/0!</v>
      </c>
      <c r="R554" s="31">
        <f>R541</f>
        <v>0</v>
      </c>
      <c r="S554" s="31">
        <f>S541</f>
        <v>0</v>
      </c>
      <c r="T554" s="32" t="e">
        <f t="shared" si="136"/>
        <v>#DIV/0!</v>
      </c>
      <c r="U554" s="31">
        <f>U541</f>
        <v>0</v>
      </c>
      <c r="V554" s="48">
        <f>E554+I554+M554+P554+S554</f>
        <v>0</v>
      </c>
      <c r="W554" s="31">
        <f>W541</f>
        <v>0</v>
      </c>
      <c r="X554" s="33" t="e">
        <f t="shared" si="131"/>
        <v>#DIV/0!</v>
      </c>
      <c r="Y554" s="31">
        <f>Y541</f>
        <v>0</v>
      </c>
    </row>
    <row r="555" spans="1:25" s="6" customFormat="1" x14ac:dyDescent="0.25">
      <c r="A555" s="37" t="s">
        <v>144</v>
      </c>
      <c r="B555" s="288">
        <f>B547+B549+B551+B553+B554</f>
        <v>853.6</v>
      </c>
      <c r="C555" s="288">
        <f>C547+C549+C551+C553+C554</f>
        <v>841.6</v>
      </c>
      <c r="D555" s="57">
        <f t="shared" si="128"/>
        <v>12</v>
      </c>
      <c r="E555" s="288">
        <f>E547+E549+E551+E553+E554</f>
        <v>530.6</v>
      </c>
      <c r="F555" s="38">
        <f>F547+F549+F551+F553+F554</f>
        <v>0</v>
      </c>
      <c r="G555" s="40">
        <f t="shared" si="132"/>
        <v>80.85644176404071</v>
      </c>
      <c r="H555" s="38">
        <f>H547+H549+H551+H553+H554</f>
        <v>42902.428</v>
      </c>
      <c r="I555" s="38">
        <f>I547+I549+I551+I553+I554</f>
        <v>0</v>
      </c>
      <c r="J555" s="38">
        <f>J547+J549+J551+J553+J554</f>
        <v>0</v>
      </c>
      <c r="K555" s="41" t="e">
        <f t="shared" si="133"/>
        <v>#DIV/0!</v>
      </c>
      <c r="L555" s="38">
        <f>L547+L549+L551+L553+L554</f>
        <v>0</v>
      </c>
      <c r="M555" s="288">
        <f>M547+M549+M551+M553+M554</f>
        <v>311</v>
      </c>
      <c r="N555" s="40">
        <f t="shared" si="134"/>
        <v>92.917205787781342</v>
      </c>
      <c r="O555" s="38">
        <f>O547+O549+O551+O553+O554</f>
        <v>28897.250999999997</v>
      </c>
      <c r="P555" s="38">
        <f>P547+P549+P551+P553+P554</f>
        <v>0</v>
      </c>
      <c r="Q555" s="40" t="e">
        <f t="shared" si="135"/>
        <v>#DIV/0!</v>
      </c>
      <c r="R555" s="38">
        <f>R547+R549+R551+R553+R554</f>
        <v>0</v>
      </c>
      <c r="S555" s="38">
        <f>S547+S549+S551+S553+S554</f>
        <v>0</v>
      </c>
      <c r="T555" s="39" t="e">
        <f t="shared" si="136"/>
        <v>#DIV/0!</v>
      </c>
      <c r="U555" s="38">
        <f>U547+U549+U551+U553+U554</f>
        <v>0</v>
      </c>
      <c r="V555" s="67">
        <f>E555+I555+M555+P555+S555</f>
        <v>841.6</v>
      </c>
      <c r="W555" s="38">
        <f>W547+W549+W551+W553+W554</f>
        <v>0</v>
      </c>
      <c r="X555" s="40">
        <f t="shared" si="131"/>
        <v>85.313306796577947</v>
      </c>
      <c r="Y555" s="38">
        <f>Y547+Y549+Y551+Y553+Y554</f>
        <v>103</v>
      </c>
    </row>
    <row r="556" spans="1:25" s="6" customFormat="1" x14ac:dyDescent="0.25">
      <c r="A556" s="42" t="s">
        <v>145</v>
      </c>
      <c r="B556" s="289">
        <f>B555+B443</f>
        <v>915.6</v>
      </c>
      <c r="C556" s="289">
        <f>C555+C443</f>
        <v>903.6</v>
      </c>
      <c r="D556" s="58">
        <f t="shared" si="128"/>
        <v>12</v>
      </c>
      <c r="E556" s="289">
        <f>E555+E443</f>
        <v>592.6</v>
      </c>
      <c r="F556" s="43">
        <f>F555+F443</f>
        <v>0</v>
      </c>
      <c r="G556" s="45">
        <f t="shared" si="132"/>
        <v>81.158130273371569</v>
      </c>
      <c r="H556" s="43">
        <f>H555+H443</f>
        <v>48094.307999999997</v>
      </c>
      <c r="I556" s="43">
        <f>I555+I443</f>
        <v>0</v>
      </c>
      <c r="J556" s="43">
        <f>J555+J443</f>
        <v>0</v>
      </c>
      <c r="K556" s="46" t="e">
        <f t="shared" si="133"/>
        <v>#DIV/0!</v>
      </c>
      <c r="L556" s="43">
        <f>L555+L443</f>
        <v>0</v>
      </c>
      <c r="M556" s="289">
        <f>M555+M443</f>
        <v>311</v>
      </c>
      <c r="N556" s="290">
        <f>O556/M556</f>
        <v>92.917205787781342</v>
      </c>
      <c r="O556" s="43">
        <f>O555+O443</f>
        <v>28897.250999999997</v>
      </c>
      <c r="P556" s="43">
        <f>P555+P443</f>
        <v>0</v>
      </c>
      <c r="Q556" s="45" t="e">
        <f t="shared" si="135"/>
        <v>#DIV/0!</v>
      </c>
      <c r="R556" s="43">
        <f>R555+R443</f>
        <v>0</v>
      </c>
      <c r="S556" s="43">
        <f>S555+S443</f>
        <v>0</v>
      </c>
      <c r="T556" s="44" t="e">
        <f t="shared" si="136"/>
        <v>#DIV/0!</v>
      </c>
      <c r="U556" s="43">
        <f>U555+U443</f>
        <v>0</v>
      </c>
      <c r="V556" s="68">
        <f>E556+I556+M556+P556+S556</f>
        <v>903.6</v>
      </c>
      <c r="W556" s="43">
        <f>W555+W443</f>
        <v>0</v>
      </c>
      <c r="X556" s="45">
        <f t="shared" si="131"/>
        <v>85.205355245683918</v>
      </c>
      <c r="Y556" s="43">
        <f>Y555+Y443</f>
        <v>120</v>
      </c>
    </row>
    <row r="561" spans="1:25" x14ac:dyDescent="0.25">
      <c r="A561" s="425" t="s">
        <v>184</v>
      </c>
      <c r="B561" s="5" t="s">
        <v>0</v>
      </c>
      <c r="C561" s="5"/>
      <c r="D561" s="53"/>
      <c r="E561" s="428" t="s">
        <v>174</v>
      </c>
      <c r="F561" s="429"/>
      <c r="G561" s="429"/>
      <c r="H561" s="429"/>
      <c r="I561" s="429"/>
      <c r="J561" s="429"/>
      <c r="K561" s="429"/>
      <c r="L561" s="429"/>
      <c r="M561" s="429"/>
      <c r="N561" s="429"/>
      <c r="O561" s="429"/>
      <c r="P561" s="429"/>
      <c r="Q561" s="429"/>
      <c r="R561" s="429"/>
      <c r="S561" s="429"/>
      <c r="T561" s="429"/>
      <c r="U561" s="429"/>
      <c r="V561" s="429"/>
      <c r="W561" s="429"/>
      <c r="X561" s="429"/>
      <c r="Y561" s="429"/>
    </row>
    <row r="562" spans="1:25" ht="15" customHeight="1" x14ac:dyDescent="0.25">
      <c r="A562" s="426"/>
      <c r="B562" s="428" t="s">
        <v>166</v>
      </c>
      <c r="C562" s="430"/>
      <c r="D562" s="430"/>
      <c r="E562" s="428" t="s">
        <v>171</v>
      </c>
      <c r="F562" s="430"/>
      <c r="G562" s="430"/>
      <c r="H562" s="430"/>
      <c r="I562" s="5" t="s">
        <v>170</v>
      </c>
      <c r="J562" s="5"/>
      <c r="K562" s="5"/>
      <c r="L562" s="53"/>
      <c r="M562" s="5" t="s">
        <v>175</v>
      </c>
      <c r="N562" s="5"/>
      <c r="O562" s="53"/>
      <c r="P562" s="428" t="s">
        <v>176</v>
      </c>
      <c r="Q562" s="431"/>
      <c r="R562" s="431"/>
      <c r="S562" s="432" t="s">
        <v>177</v>
      </c>
      <c r="T562" s="432"/>
      <c r="U562" s="432"/>
      <c r="V562" s="5" t="s">
        <v>1</v>
      </c>
      <c r="W562" s="5"/>
      <c r="X562" s="5"/>
      <c r="Y562" s="7"/>
    </row>
    <row r="563" spans="1:25" ht="15" customHeight="1" x14ac:dyDescent="0.25">
      <c r="A563" s="427"/>
      <c r="B563" s="433" t="s">
        <v>3</v>
      </c>
      <c r="C563" s="435" t="s">
        <v>167</v>
      </c>
      <c r="D563" s="436" t="s">
        <v>4</v>
      </c>
      <c r="E563" s="438" t="s">
        <v>5</v>
      </c>
      <c r="F563" s="429"/>
      <c r="G563" s="439" t="s">
        <v>6</v>
      </c>
      <c r="H563" s="441" t="s">
        <v>173</v>
      </c>
      <c r="I563" s="428" t="s">
        <v>5</v>
      </c>
      <c r="J563" s="428"/>
      <c r="K563" s="439" t="s">
        <v>6</v>
      </c>
      <c r="L563" s="441" t="s">
        <v>173</v>
      </c>
      <c r="M563" s="433" t="s">
        <v>5</v>
      </c>
      <c r="N563" s="439" t="s">
        <v>6</v>
      </c>
      <c r="O563" s="441" t="s">
        <v>173</v>
      </c>
      <c r="P563" s="433" t="s">
        <v>5</v>
      </c>
      <c r="Q563" s="439" t="s">
        <v>6</v>
      </c>
      <c r="R563" s="446" t="s">
        <v>173</v>
      </c>
      <c r="S563" s="433" t="s">
        <v>5</v>
      </c>
      <c r="T563" s="439" t="s">
        <v>6</v>
      </c>
      <c r="U563" s="446" t="s">
        <v>173</v>
      </c>
      <c r="V563" s="433" t="s">
        <v>5</v>
      </c>
      <c r="W563" s="434"/>
      <c r="X563" s="439" t="s">
        <v>6</v>
      </c>
      <c r="Y563" s="8"/>
    </row>
    <row r="564" spans="1:25" ht="90" x14ac:dyDescent="0.25">
      <c r="A564" s="8" t="s">
        <v>2</v>
      </c>
      <c r="B564" s="434"/>
      <c r="C564" s="434"/>
      <c r="D564" s="437"/>
      <c r="E564" s="65" t="s">
        <v>168</v>
      </c>
      <c r="F564" s="65" t="s">
        <v>169</v>
      </c>
      <c r="G564" s="440"/>
      <c r="H564" s="442"/>
      <c r="I564" s="65" t="s">
        <v>168</v>
      </c>
      <c r="J564" s="65" t="s">
        <v>172</v>
      </c>
      <c r="K564" s="440"/>
      <c r="L564" s="441"/>
      <c r="M564" s="443"/>
      <c r="N564" s="444"/>
      <c r="O564" s="442"/>
      <c r="P564" s="443"/>
      <c r="Q564" s="445"/>
      <c r="R564" s="447"/>
      <c r="S564" s="443"/>
      <c r="T564" s="445"/>
      <c r="U564" s="447"/>
      <c r="V564" s="64" t="s">
        <v>178</v>
      </c>
      <c r="W564" s="65" t="s">
        <v>179</v>
      </c>
      <c r="X564" s="448"/>
      <c r="Y564" s="8" t="s">
        <v>180</v>
      </c>
    </row>
    <row r="565" spans="1:25" x14ac:dyDescent="0.25">
      <c r="A565" s="63">
        <v>1</v>
      </c>
      <c r="B565" s="63">
        <v>2</v>
      </c>
      <c r="C565" s="63">
        <v>3</v>
      </c>
      <c r="D565" s="54">
        <v>4</v>
      </c>
      <c r="E565" s="63">
        <v>5</v>
      </c>
      <c r="F565" s="63">
        <v>6</v>
      </c>
      <c r="G565" s="63">
        <v>7</v>
      </c>
      <c r="H565" s="54"/>
      <c r="I565" s="63">
        <v>8</v>
      </c>
      <c r="J565" s="63">
        <v>9</v>
      </c>
      <c r="K565" s="63">
        <v>10</v>
      </c>
      <c r="L565" s="54"/>
      <c r="M565" s="63">
        <v>11</v>
      </c>
      <c r="N565" s="63">
        <v>12</v>
      </c>
      <c r="O565" s="54"/>
      <c r="P565" s="63">
        <v>13</v>
      </c>
      <c r="Q565" s="63">
        <v>14</v>
      </c>
      <c r="R565" s="54"/>
      <c r="S565" s="63">
        <v>15</v>
      </c>
      <c r="T565" s="63">
        <v>16</v>
      </c>
      <c r="U565" s="54"/>
      <c r="V565" s="63">
        <v>17</v>
      </c>
      <c r="W565" s="63">
        <v>18</v>
      </c>
      <c r="X565" s="63">
        <v>19</v>
      </c>
      <c r="Y565" s="63">
        <v>20</v>
      </c>
    </row>
    <row r="566" spans="1:25" x14ac:dyDescent="0.25">
      <c r="A566" s="26" t="s">
        <v>7</v>
      </c>
      <c r="B566" s="15"/>
      <c r="C566" s="15"/>
      <c r="D566" s="27">
        <f>B566-C566</f>
        <v>0</v>
      </c>
      <c r="E566" s="15"/>
      <c r="F566" s="15"/>
      <c r="G566" s="16"/>
      <c r="H566" s="27">
        <f>E566*G566</f>
        <v>0</v>
      </c>
      <c r="I566" s="15"/>
      <c r="J566" s="15"/>
      <c r="K566" s="17"/>
      <c r="L566" s="27">
        <f>I566*K566</f>
        <v>0</v>
      </c>
      <c r="M566" s="15"/>
      <c r="N566" s="16"/>
      <c r="O566" s="27">
        <f>M566*N566</f>
        <v>0</v>
      </c>
      <c r="P566" s="15"/>
      <c r="Q566" s="16"/>
      <c r="R566" s="27">
        <f>P566*Q566</f>
        <v>0</v>
      </c>
      <c r="S566" s="15"/>
      <c r="T566" s="15"/>
      <c r="U566" s="27">
        <f>S566*T566</f>
        <v>0</v>
      </c>
      <c r="V566" s="47">
        <f>E566+I566+M566+P566+S566</f>
        <v>0</v>
      </c>
      <c r="W566" s="15"/>
      <c r="X566" s="16" t="e">
        <f>(H566+L566+O566+R566+U566)/V566</f>
        <v>#DIV/0!</v>
      </c>
      <c r="Y566" s="15"/>
    </row>
    <row r="567" spans="1:25" x14ac:dyDescent="0.25">
      <c r="A567" s="18" t="s">
        <v>8</v>
      </c>
      <c r="B567" s="19"/>
      <c r="C567" s="19"/>
      <c r="D567" s="29">
        <f>B567-C567</f>
        <v>0</v>
      </c>
      <c r="E567" s="19"/>
      <c r="F567" s="19"/>
      <c r="G567" s="20"/>
      <c r="H567" s="29">
        <f t="shared" ref="H567:H617" si="137">E567*G567</f>
        <v>0</v>
      </c>
      <c r="I567" s="19"/>
      <c r="J567" s="19"/>
      <c r="K567" s="21"/>
      <c r="L567" s="29">
        <f t="shared" ref="L567:L617" si="138">I567*K567</f>
        <v>0</v>
      </c>
      <c r="M567" s="19"/>
      <c r="N567" s="20"/>
      <c r="O567" s="29">
        <f t="shared" ref="O567:O617" si="139">M567*N567</f>
        <v>0</v>
      </c>
      <c r="P567" s="19"/>
      <c r="Q567" s="20"/>
      <c r="R567" s="29">
        <f t="shared" ref="R567:R617" si="140">P567*Q567</f>
        <v>0</v>
      </c>
      <c r="S567" s="19"/>
      <c r="T567" s="19"/>
      <c r="U567" s="29">
        <f t="shared" ref="U567:U617" si="141">S567*T567</f>
        <v>0</v>
      </c>
      <c r="V567" s="48">
        <f t="shared" ref="V567:V617" si="142">E567+I567+M567+P567+S567</f>
        <v>0</v>
      </c>
      <c r="W567" s="19"/>
      <c r="X567" s="20" t="e">
        <f t="shared" ref="X567:X617" si="143">(H567+L567+O567+R567+U567)/V567</f>
        <v>#DIV/0!</v>
      </c>
      <c r="Y567" s="19"/>
    </row>
    <row r="568" spans="1:25" x14ac:dyDescent="0.25">
      <c r="A568" s="18" t="s">
        <v>9</v>
      </c>
      <c r="B568" s="19"/>
      <c r="C568" s="19"/>
      <c r="D568" s="29">
        <f t="shared" ref="D568:D631" si="144">B568-C568</f>
        <v>0</v>
      </c>
      <c r="E568" s="19"/>
      <c r="F568" s="19"/>
      <c r="G568" s="20"/>
      <c r="H568" s="29">
        <f t="shared" si="137"/>
        <v>0</v>
      </c>
      <c r="I568" s="19"/>
      <c r="J568" s="19"/>
      <c r="K568" s="21"/>
      <c r="L568" s="29">
        <f t="shared" si="138"/>
        <v>0</v>
      </c>
      <c r="M568" s="19"/>
      <c r="N568" s="20"/>
      <c r="O568" s="29">
        <f t="shared" si="139"/>
        <v>0</v>
      </c>
      <c r="P568" s="19"/>
      <c r="Q568" s="20"/>
      <c r="R568" s="29">
        <f t="shared" si="140"/>
        <v>0</v>
      </c>
      <c r="S568" s="19"/>
      <c r="T568" s="19"/>
      <c r="U568" s="29">
        <f t="shared" si="141"/>
        <v>0</v>
      </c>
      <c r="V568" s="48">
        <f t="shared" si="142"/>
        <v>0</v>
      </c>
      <c r="W568" s="19"/>
      <c r="X568" s="20" t="e">
        <f t="shared" si="143"/>
        <v>#DIV/0!</v>
      </c>
      <c r="Y568" s="19"/>
    </row>
    <row r="569" spans="1:25" x14ac:dyDescent="0.25">
      <c r="A569" s="18" t="s">
        <v>10</v>
      </c>
      <c r="B569" s="19"/>
      <c r="C569" s="19"/>
      <c r="D569" s="29">
        <f t="shared" si="144"/>
        <v>0</v>
      </c>
      <c r="E569" s="19"/>
      <c r="F569" s="19"/>
      <c r="G569" s="20"/>
      <c r="H569" s="29">
        <f t="shared" si="137"/>
        <v>0</v>
      </c>
      <c r="I569" s="19"/>
      <c r="J569" s="19"/>
      <c r="K569" s="21"/>
      <c r="L569" s="29">
        <f t="shared" si="138"/>
        <v>0</v>
      </c>
      <c r="M569" s="19"/>
      <c r="N569" s="20"/>
      <c r="O569" s="29">
        <f t="shared" si="139"/>
        <v>0</v>
      </c>
      <c r="P569" s="19"/>
      <c r="Q569" s="20"/>
      <c r="R569" s="29">
        <f t="shared" si="140"/>
        <v>0</v>
      </c>
      <c r="S569" s="19"/>
      <c r="T569" s="19"/>
      <c r="U569" s="29">
        <f t="shared" si="141"/>
        <v>0</v>
      </c>
      <c r="V569" s="48">
        <f t="shared" si="142"/>
        <v>0</v>
      </c>
      <c r="W569" s="19"/>
      <c r="X569" s="20" t="e">
        <f t="shared" si="143"/>
        <v>#DIV/0!</v>
      </c>
      <c r="Y569" s="19"/>
    </row>
    <row r="570" spans="1:25" x14ac:dyDescent="0.25">
      <c r="A570" s="28" t="s">
        <v>11</v>
      </c>
      <c r="B570" s="19"/>
      <c r="C570" s="19"/>
      <c r="D570" s="29">
        <f t="shared" si="144"/>
        <v>0</v>
      </c>
      <c r="E570" s="19"/>
      <c r="F570" s="19"/>
      <c r="G570" s="20"/>
      <c r="H570" s="29">
        <f t="shared" si="137"/>
        <v>0</v>
      </c>
      <c r="I570" s="19"/>
      <c r="J570" s="19"/>
      <c r="K570" s="21"/>
      <c r="L570" s="29">
        <f t="shared" si="138"/>
        <v>0</v>
      </c>
      <c r="M570" s="19"/>
      <c r="N570" s="20"/>
      <c r="O570" s="29">
        <f t="shared" si="139"/>
        <v>0</v>
      </c>
      <c r="P570" s="19"/>
      <c r="Q570" s="20"/>
      <c r="R570" s="29">
        <f t="shared" si="140"/>
        <v>0</v>
      </c>
      <c r="S570" s="19"/>
      <c r="T570" s="19"/>
      <c r="U570" s="29">
        <f t="shared" si="141"/>
        <v>0</v>
      </c>
      <c r="V570" s="48">
        <f t="shared" si="142"/>
        <v>0</v>
      </c>
      <c r="W570" s="19"/>
      <c r="X570" s="20" t="e">
        <f t="shared" si="143"/>
        <v>#DIV/0!</v>
      </c>
      <c r="Y570" s="19"/>
    </row>
    <row r="571" spans="1:25" x14ac:dyDescent="0.25">
      <c r="A571" s="18" t="s">
        <v>12</v>
      </c>
      <c r="B571" s="19"/>
      <c r="C571" s="19"/>
      <c r="D571" s="29">
        <f t="shared" si="144"/>
        <v>0</v>
      </c>
      <c r="E571" s="19"/>
      <c r="F571" s="19"/>
      <c r="G571" s="20"/>
      <c r="H571" s="29">
        <f t="shared" si="137"/>
        <v>0</v>
      </c>
      <c r="I571" s="19"/>
      <c r="J571" s="19"/>
      <c r="K571" s="21"/>
      <c r="L571" s="29">
        <f t="shared" si="138"/>
        <v>0</v>
      </c>
      <c r="M571" s="19"/>
      <c r="N571" s="20"/>
      <c r="O571" s="29">
        <f t="shared" si="139"/>
        <v>0</v>
      </c>
      <c r="P571" s="19"/>
      <c r="Q571" s="20"/>
      <c r="R571" s="29">
        <f t="shared" si="140"/>
        <v>0</v>
      </c>
      <c r="S571" s="19"/>
      <c r="T571" s="19"/>
      <c r="U571" s="29">
        <f t="shared" si="141"/>
        <v>0</v>
      </c>
      <c r="V571" s="48">
        <f t="shared" si="142"/>
        <v>0</v>
      </c>
      <c r="W571" s="19"/>
      <c r="X571" s="20" t="e">
        <f t="shared" si="143"/>
        <v>#DIV/0!</v>
      </c>
      <c r="Y571" s="19"/>
    </row>
    <row r="572" spans="1:25" x14ac:dyDescent="0.25">
      <c r="A572" s="18" t="s">
        <v>13</v>
      </c>
      <c r="B572" s="19"/>
      <c r="C572" s="19"/>
      <c r="D572" s="29">
        <f t="shared" si="144"/>
        <v>0</v>
      </c>
      <c r="E572" s="19"/>
      <c r="F572" s="19"/>
      <c r="G572" s="20"/>
      <c r="H572" s="29">
        <f t="shared" si="137"/>
        <v>0</v>
      </c>
      <c r="I572" s="19"/>
      <c r="J572" s="19"/>
      <c r="K572" s="21"/>
      <c r="L572" s="29">
        <f t="shared" si="138"/>
        <v>0</v>
      </c>
      <c r="M572" s="19"/>
      <c r="N572" s="20"/>
      <c r="O572" s="29">
        <f t="shared" si="139"/>
        <v>0</v>
      </c>
      <c r="P572" s="19"/>
      <c r="Q572" s="20"/>
      <c r="R572" s="29">
        <f t="shared" si="140"/>
        <v>0</v>
      </c>
      <c r="S572" s="19"/>
      <c r="T572" s="19"/>
      <c r="U572" s="29">
        <f t="shared" si="141"/>
        <v>0</v>
      </c>
      <c r="V572" s="48">
        <f t="shared" si="142"/>
        <v>0</v>
      </c>
      <c r="W572" s="19"/>
      <c r="X572" s="20" t="e">
        <f t="shared" si="143"/>
        <v>#DIV/0!</v>
      </c>
      <c r="Y572" s="19"/>
    </row>
    <row r="573" spans="1:25" x14ac:dyDescent="0.25">
      <c r="A573" s="18" t="s">
        <v>14</v>
      </c>
      <c r="B573" s="19"/>
      <c r="C573" s="19"/>
      <c r="D573" s="29">
        <f t="shared" si="144"/>
        <v>0</v>
      </c>
      <c r="E573" s="19"/>
      <c r="F573" s="19"/>
      <c r="G573" s="20"/>
      <c r="H573" s="29">
        <f t="shared" si="137"/>
        <v>0</v>
      </c>
      <c r="I573" s="19"/>
      <c r="J573" s="19"/>
      <c r="K573" s="21"/>
      <c r="L573" s="29">
        <f t="shared" si="138"/>
        <v>0</v>
      </c>
      <c r="M573" s="19"/>
      <c r="N573" s="20"/>
      <c r="O573" s="29">
        <f t="shared" si="139"/>
        <v>0</v>
      </c>
      <c r="P573" s="19"/>
      <c r="Q573" s="20"/>
      <c r="R573" s="29">
        <f t="shared" si="140"/>
        <v>0</v>
      </c>
      <c r="S573" s="19"/>
      <c r="T573" s="19"/>
      <c r="U573" s="29">
        <f t="shared" si="141"/>
        <v>0</v>
      </c>
      <c r="V573" s="48">
        <f t="shared" si="142"/>
        <v>0</v>
      </c>
      <c r="W573" s="19"/>
      <c r="X573" s="20" t="e">
        <f t="shared" si="143"/>
        <v>#DIV/0!</v>
      </c>
      <c r="Y573" s="19"/>
    </row>
    <row r="574" spans="1:25" x14ac:dyDescent="0.25">
      <c r="A574" s="28" t="s">
        <v>15</v>
      </c>
      <c r="B574" s="19"/>
      <c r="C574" s="19"/>
      <c r="D574" s="29">
        <f t="shared" si="144"/>
        <v>0</v>
      </c>
      <c r="E574" s="19"/>
      <c r="F574" s="19"/>
      <c r="G574" s="20"/>
      <c r="H574" s="29">
        <f t="shared" si="137"/>
        <v>0</v>
      </c>
      <c r="I574" s="19"/>
      <c r="J574" s="19"/>
      <c r="K574" s="21"/>
      <c r="L574" s="29">
        <f t="shared" si="138"/>
        <v>0</v>
      </c>
      <c r="M574" s="19"/>
      <c r="N574" s="20"/>
      <c r="O574" s="29">
        <f t="shared" si="139"/>
        <v>0</v>
      </c>
      <c r="P574" s="19"/>
      <c r="Q574" s="20"/>
      <c r="R574" s="29">
        <f t="shared" si="140"/>
        <v>0</v>
      </c>
      <c r="S574" s="19"/>
      <c r="T574" s="19"/>
      <c r="U574" s="29">
        <f t="shared" si="141"/>
        <v>0</v>
      </c>
      <c r="V574" s="48">
        <f t="shared" si="142"/>
        <v>0</v>
      </c>
      <c r="W574" s="19"/>
      <c r="X574" s="20" t="e">
        <f t="shared" si="143"/>
        <v>#DIV/0!</v>
      </c>
      <c r="Y574" s="19"/>
    </row>
    <row r="575" spans="1:25" x14ac:dyDescent="0.25">
      <c r="A575" s="18" t="s">
        <v>16</v>
      </c>
      <c r="B575" s="19"/>
      <c r="C575" s="19"/>
      <c r="D575" s="29">
        <f t="shared" si="144"/>
        <v>0</v>
      </c>
      <c r="E575" s="19"/>
      <c r="F575" s="19"/>
      <c r="G575" s="20"/>
      <c r="H575" s="29">
        <f t="shared" si="137"/>
        <v>0</v>
      </c>
      <c r="I575" s="19"/>
      <c r="J575" s="19"/>
      <c r="K575" s="21"/>
      <c r="L575" s="29">
        <f t="shared" si="138"/>
        <v>0</v>
      </c>
      <c r="M575" s="19"/>
      <c r="N575" s="20"/>
      <c r="O575" s="29">
        <f t="shared" si="139"/>
        <v>0</v>
      </c>
      <c r="P575" s="19"/>
      <c r="Q575" s="20"/>
      <c r="R575" s="29">
        <f t="shared" si="140"/>
        <v>0</v>
      </c>
      <c r="S575" s="19"/>
      <c r="T575" s="19"/>
      <c r="U575" s="29">
        <f t="shared" si="141"/>
        <v>0</v>
      </c>
      <c r="V575" s="48">
        <f t="shared" si="142"/>
        <v>0</v>
      </c>
      <c r="W575" s="19"/>
      <c r="X575" s="20" t="e">
        <f t="shared" si="143"/>
        <v>#DIV/0!</v>
      </c>
      <c r="Y575" s="19"/>
    </row>
    <row r="576" spans="1:25" x14ac:dyDescent="0.25">
      <c r="A576" s="18" t="s">
        <v>17</v>
      </c>
      <c r="B576" s="19"/>
      <c r="C576" s="19"/>
      <c r="D576" s="29">
        <f t="shared" si="144"/>
        <v>0</v>
      </c>
      <c r="E576" s="19"/>
      <c r="F576" s="19"/>
      <c r="G576" s="20"/>
      <c r="H576" s="29">
        <f t="shared" si="137"/>
        <v>0</v>
      </c>
      <c r="I576" s="19"/>
      <c r="J576" s="19"/>
      <c r="K576" s="21"/>
      <c r="L576" s="29">
        <f t="shared" si="138"/>
        <v>0</v>
      </c>
      <c r="M576" s="19"/>
      <c r="N576" s="20"/>
      <c r="O576" s="29">
        <f t="shared" si="139"/>
        <v>0</v>
      </c>
      <c r="P576" s="19"/>
      <c r="Q576" s="20"/>
      <c r="R576" s="29">
        <f t="shared" si="140"/>
        <v>0</v>
      </c>
      <c r="S576" s="19"/>
      <c r="T576" s="19"/>
      <c r="U576" s="29">
        <f t="shared" si="141"/>
        <v>0</v>
      </c>
      <c r="V576" s="48">
        <f t="shared" si="142"/>
        <v>0</v>
      </c>
      <c r="W576" s="19"/>
      <c r="X576" s="20" t="e">
        <f t="shared" si="143"/>
        <v>#DIV/0!</v>
      </c>
      <c r="Y576" s="19"/>
    </row>
    <row r="577" spans="1:25" x14ac:dyDescent="0.25">
      <c r="A577" s="18" t="s">
        <v>18</v>
      </c>
      <c r="B577" s="19"/>
      <c r="C577" s="19"/>
      <c r="D577" s="29">
        <f t="shared" si="144"/>
        <v>0</v>
      </c>
      <c r="E577" s="19"/>
      <c r="F577" s="19"/>
      <c r="G577" s="20"/>
      <c r="H577" s="29">
        <f t="shared" si="137"/>
        <v>0</v>
      </c>
      <c r="I577" s="19"/>
      <c r="J577" s="19"/>
      <c r="K577" s="21"/>
      <c r="L577" s="29">
        <f t="shared" si="138"/>
        <v>0</v>
      </c>
      <c r="M577" s="19"/>
      <c r="N577" s="20"/>
      <c r="O577" s="29">
        <f t="shared" si="139"/>
        <v>0</v>
      </c>
      <c r="P577" s="19"/>
      <c r="Q577" s="20"/>
      <c r="R577" s="29">
        <f t="shared" si="140"/>
        <v>0</v>
      </c>
      <c r="S577" s="19"/>
      <c r="T577" s="19"/>
      <c r="U577" s="29">
        <f t="shared" si="141"/>
        <v>0</v>
      </c>
      <c r="V577" s="48">
        <f t="shared" si="142"/>
        <v>0</v>
      </c>
      <c r="W577" s="19"/>
      <c r="X577" s="20" t="e">
        <f t="shared" si="143"/>
        <v>#DIV/0!</v>
      </c>
      <c r="Y577" s="19"/>
    </row>
    <row r="578" spans="1:25" x14ac:dyDescent="0.25">
      <c r="A578" s="28" t="s">
        <v>19</v>
      </c>
      <c r="B578" s="19"/>
      <c r="C578" s="19"/>
      <c r="D578" s="29">
        <f t="shared" si="144"/>
        <v>0</v>
      </c>
      <c r="E578" s="19"/>
      <c r="F578" s="19"/>
      <c r="G578" s="20"/>
      <c r="H578" s="29">
        <f t="shared" si="137"/>
        <v>0</v>
      </c>
      <c r="I578" s="19"/>
      <c r="J578" s="19"/>
      <c r="K578" s="21"/>
      <c r="L578" s="29">
        <f t="shared" si="138"/>
        <v>0</v>
      </c>
      <c r="M578" s="19"/>
      <c r="N578" s="20"/>
      <c r="O578" s="29">
        <f t="shared" si="139"/>
        <v>0</v>
      </c>
      <c r="P578" s="19"/>
      <c r="Q578" s="20"/>
      <c r="R578" s="29">
        <f t="shared" si="140"/>
        <v>0</v>
      </c>
      <c r="S578" s="19"/>
      <c r="T578" s="19"/>
      <c r="U578" s="29">
        <f t="shared" si="141"/>
        <v>0</v>
      </c>
      <c r="V578" s="48">
        <f t="shared" si="142"/>
        <v>0</v>
      </c>
      <c r="W578" s="19"/>
      <c r="X578" s="20" t="e">
        <f t="shared" si="143"/>
        <v>#DIV/0!</v>
      </c>
      <c r="Y578" s="19"/>
    </row>
    <row r="579" spans="1:25" x14ac:dyDescent="0.25">
      <c r="A579" s="18" t="s">
        <v>20</v>
      </c>
      <c r="B579" s="19"/>
      <c r="C579" s="19"/>
      <c r="D579" s="29">
        <f t="shared" si="144"/>
        <v>0</v>
      </c>
      <c r="E579" s="19"/>
      <c r="F579" s="19"/>
      <c r="G579" s="20"/>
      <c r="H579" s="29">
        <f t="shared" si="137"/>
        <v>0</v>
      </c>
      <c r="I579" s="19"/>
      <c r="J579" s="19"/>
      <c r="K579" s="21"/>
      <c r="L579" s="29">
        <f t="shared" si="138"/>
        <v>0</v>
      </c>
      <c r="M579" s="19"/>
      <c r="N579" s="20"/>
      <c r="O579" s="29">
        <f t="shared" si="139"/>
        <v>0</v>
      </c>
      <c r="P579" s="19"/>
      <c r="Q579" s="20"/>
      <c r="R579" s="29">
        <f t="shared" si="140"/>
        <v>0</v>
      </c>
      <c r="S579" s="19"/>
      <c r="T579" s="19"/>
      <c r="U579" s="29">
        <f t="shared" si="141"/>
        <v>0</v>
      </c>
      <c r="V579" s="48">
        <f t="shared" si="142"/>
        <v>0</v>
      </c>
      <c r="W579" s="19"/>
      <c r="X579" s="20" t="e">
        <f t="shared" si="143"/>
        <v>#DIV/0!</v>
      </c>
      <c r="Y579" s="19"/>
    </row>
    <row r="580" spans="1:25" x14ac:dyDescent="0.25">
      <c r="A580" s="18" t="s">
        <v>21</v>
      </c>
      <c r="B580" s="19"/>
      <c r="C580" s="19"/>
      <c r="D580" s="29">
        <f t="shared" si="144"/>
        <v>0</v>
      </c>
      <c r="E580" s="19"/>
      <c r="F580" s="19"/>
      <c r="G580" s="20"/>
      <c r="H580" s="29">
        <f t="shared" si="137"/>
        <v>0</v>
      </c>
      <c r="I580" s="19"/>
      <c r="J580" s="19"/>
      <c r="K580" s="21"/>
      <c r="L580" s="29">
        <f t="shared" si="138"/>
        <v>0</v>
      </c>
      <c r="M580" s="19"/>
      <c r="N580" s="20"/>
      <c r="O580" s="29">
        <f t="shared" si="139"/>
        <v>0</v>
      </c>
      <c r="P580" s="19"/>
      <c r="Q580" s="20"/>
      <c r="R580" s="29">
        <f t="shared" si="140"/>
        <v>0</v>
      </c>
      <c r="S580" s="19"/>
      <c r="T580" s="19"/>
      <c r="U580" s="29">
        <f t="shared" si="141"/>
        <v>0</v>
      </c>
      <c r="V580" s="48">
        <f t="shared" si="142"/>
        <v>0</v>
      </c>
      <c r="W580" s="19"/>
      <c r="X580" s="20" t="e">
        <f t="shared" si="143"/>
        <v>#DIV/0!</v>
      </c>
      <c r="Y580" s="19"/>
    </row>
    <row r="581" spans="1:25" x14ac:dyDescent="0.25">
      <c r="A581" s="18" t="s">
        <v>22</v>
      </c>
      <c r="B581" s="19"/>
      <c r="C581" s="19"/>
      <c r="D581" s="29">
        <f t="shared" si="144"/>
        <v>0</v>
      </c>
      <c r="E581" s="19"/>
      <c r="F581" s="19"/>
      <c r="G581" s="20"/>
      <c r="H581" s="29">
        <f t="shared" si="137"/>
        <v>0</v>
      </c>
      <c r="I581" s="19"/>
      <c r="J581" s="19"/>
      <c r="K581" s="21"/>
      <c r="L581" s="29">
        <f t="shared" si="138"/>
        <v>0</v>
      </c>
      <c r="M581" s="19"/>
      <c r="N581" s="20"/>
      <c r="O581" s="29">
        <f t="shared" si="139"/>
        <v>0</v>
      </c>
      <c r="P581" s="19"/>
      <c r="Q581" s="20"/>
      <c r="R581" s="29">
        <f t="shared" si="140"/>
        <v>0</v>
      </c>
      <c r="S581" s="19"/>
      <c r="T581" s="19"/>
      <c r="U581" s="29">
        <f t="shared" si="141"/>
        <v>0</v>
      </c>
      <c r="V581" s="48">
        <f t="shared" si="142"/>
        <v>0</v>
      </c>
      <c r="W581" s="19"/>
      <c r="X581" s="20" t="e">
        <f t="shared" si="143"/>
        <v>#DIV/0!</v>
      </c>
      <c r="Y581" s="19"/>
    </row>
    <row r="582" spans="1:25" x14ac:dyDescent="0.25">
      <c r="A582" s="28" t="s">
        <v>23</v>
      </c>
      <c r="B582" s="19"/>
      <c r="C582" s="19"/>
      <c r="D582" s="29">
        <f t="shared" si="144"/>
        <v>0</v>
      </c>
      <c r="E582" s="19"/>
      <c r="F582" s="19"/>
      <c r="G582" s="20"/>
      <c r="H582" s="29">
        <f t="shared" si="137"/>
        <v>0</v>
      </c>
      <c r="I582" s="19"/>
      <c r="J582" s="19"/>
      <c r="K582" s="21"/>
      <c r="L582" s="29">
        <f t="shared" si="138"/>
        <v>0</v>
      </c>
      <c r="M582" s="19"/>
      <c r="N582" s="20"/>
      <c r="O582" s="29">
        <f t="shared" si="139"/>
        <v>0</v>
      </c>
      <c r="P582" s="19"/>
      <c r="Q582" s="20"/>
      <c r="R582" s="29">
        <f t="shared" si="140"/>
        <v>0</v>
      </c>
      <c r="S582" s="19"/>
      <c r="T582" s="19"/>
      <c r="U582" s="29">
        <f t="shared" si="141"/>
        <v>0</v>
      </c>
      <c r="V582" s="48">
        <f t="shared" si="142"/>
        <v>0</v>
      </c>
      <c r="W582" s="19"/>
      <c r="X582" s="20" t="e">
        <f t="shared" si="143"/>
        <v>#DIV/0!</v>
      </c>
      <c r="Y582" s="19"/>
    </row>
    <row r="583" spans="1:25" x14ac:dyDescent="0.25">
      <c r="A583" s="18" t="s">
        <v>24</v>
      </c>
      <c r="B583" s="19"/>
      <c r="C583" s="19"/>
      <c r="D583" s="29">
        <f t="shared" si="144"/>
        <v>0</v>
      </c>
      <c r="E583" s="19"/>
      <c r="F583" s="19"/>
      <c r="G583" s="20"/>
      <c r="H583" s="29">
        <f t="shared" si="137"/>
        <v>0</v>
      </c>
      <c r="I583" s="19"/>
      <c r="J583" s="19"/>
      <c r="K583" s="21"/>
      <c r="L583" s="29">
        <f t="shared" si="138"/>
        <v>0</v>
      </c>
      <c r="M583" s="19"/>
      <c r="N583" s="20"/>
      <c r="O583" s="29">
        <f t="shared" si="139"/>
        <v>0</v>
      </c>
      <c r="P583" s="19"/>
      <c r="Q583" s="20"/>
      <c r="R583" s="29">
        <f t="shared" si="140"/>
        <v>0</v>
      </c>
      <c r="S583" s="19"/>
      <c r="T583" s="19"/>
      <c r="U583" s="29">
        <f t="shared" si="141"/>
        <v>0</v>
      </c>
      <c r="V583" s="48">
        <f t="shared" si="142"/>
        <v>0</v>
      </c>
      <c r="W583" s="19"/>
      <c r="X583" s="20" t="e">
        <f t="shared" si="143"/>
        <v>#DIV/0!</v>
      </c>
      <c r="Y583" s="19"/>
    </row>
    <row r="584" spans="1:25" x14ac:dyDescent="0.25">
      <c r="A584" s="18" t="s">
        <v>25</v>
      </c>
      <c r="B584" s="19"/>
      <c r="C584" s="19"/>
      <c r="D584" s="29">
        <f t="shared" si="144"/>
        <v>0</v>
      </c>
      <c r="E584" s="19"/>
      <c r="F584" s="19"/>
      <c r="G584" s="20"/>
      <c r="H584" s="29">
        <f t="shared" si="137"/>
        <v>0</v>
      </c>
      <c r="I584" s="19"/>
      <c r="J584" s="19"/>
      <c r="K584" s="21"/>
      <c r="L584" s="29">
        <f t="shared" si="138"/>
        <v>0</v>
      </c>
      <c r="M584" s="19"/>
      <c r="N584" s="20"/>
      <c r="O584" s="29">
        <f t="shared" si="139"/>
        <v>0</v>
      </c>
      <c r="P584" s="19"/>
      <c r="Q584" s="20"/>
      <c r="R584" s="29">
        <f t="shared" si="140"/>
        <v>0</v>
      </c>
      <c r="S584" s="19"/>
      <c r="T584" s="19"/>
      <c r="U584" s="29">
        <f t="shared" si="141"/>
        <v>0</v>
      </c>
      <c r="V584" s="48">
        <f t="shared" si="142"/>
        <v>0</v>
      </c>
      <c r="W584" s="19"/>
      <c r="X584" s="20" t="e">
        <f t="shared" si="143"/>
        <v>#DIV/0!</v>
      </c>
      <c r="Y584" s="19"/>
    </row>
    <row r="585" spans="1:25" x14ac:dyDescent="0.25">
      <c r="A585" s="18" t="s">
        <v>26</v>
      </c>
      <c r="B585" s="19"/>
      <c r="C585" s="19"/>
      <c r="D585" s="29">
        <f t="shared" si="144"/>
        <v>0</v>
      </c>
      <c r="E585" s="19"/>
      <c r="F585" s="19"/>
      <c r="G585" s="20"/>
      <c r="H585" s="29">
        <f t="shared" si="137"/>
        <v>0</v>
      </c>
      <c r="I585" s="19"/>
      <c r="J585" s="19"/>
      <c r="K585" s="21"/>
      <c r="L585" s="29">
        <f t="shared" si="138"/>
        <v>0</v>
      </c>
      <c r="M585" s="19"/>
      <c r="N585" s="20"/>
      <c r="O585" s="29">
        <f t="shared" si="139"/>
        <v>0</v>
      </c>
      <c r="P585" s="19"/>
      <c r="Q585" s="20"/>
      <c r="R585" s="29">
        <f t="shared" si="140"/>
        <v>0</v>
      </c>
      <c r="S585" s="19"/>
      <c r="T585" s="19"/>
      <c r="U585" s="29">
        <f t="shared" si="141"/>
        <v>0</v>
      </c>
      <c r="V585" s="48">
        <f t="shared" si="142"/>
        <v>0</v>
      </c>
      <c r="W585" s="19"/>
      <c r="X585" s="20" t="e">
        <f t="shared" si="143"/>
        <v>#DIV/0!</v>
      </c>
      <c r="Y585" s="19"/>
    </row>
    <row r="586" spans="1:25" x14ac:dyDescent="0.25">
      <c r="A586" s="28" t="s">
        <v>27</v>
      </c>
      <c r="B586" s="19"/>
      <c r="C586" s="19"/>
      <c r="D586" s="29">
        <f t="shared" si="144"/>
        <v>0</v>
      </c>
      <c r="E586" s="19"/>
      <c r="F586" s="19"/>
      <c r="G586" s="20"/>
      <c r="H586" s="29">
        <f t="shared" si="137"/>
        <v>0</v>
      </c>
      <c r="I586" s="19"/>
      <c r="J586" s="19"/>
      <c r="K586" s="21"/>
      <c r="L586" s="29">
        <f t="shared" si="138"/>
        <v>0</v>
      </c>
      <c r="M586" s="19"/>
      <c r="N586" s="20"/>
      <c r="O586" s="29">
        <f t="shared" si="139"/>
        <v>0</v>
      </c>
      <c r="P586" s="19"/>
      <c r="Q586" s="20"/>
      <c r="R586" s="29">
        <f t="shared" si="140"/>
        <v>0</v>
      </c>
      <c r="S586" s="19"/>
      <c r="T586" s="19"/>
      <c r="U586" s="29">
        <f t="shared" si="141"/>
        <v>0</v>
      </c>
      <c r="V586" s="48">
        <f t="shared" si="142"/>
        <v>0</v>
      </c>
      <c r="W586" s="19"/>
      <c r="X586" s="20" t="e">
        <f t="shared" si="143"/>
        <v>#DIV/0!</v>
      </c>
      <c r="Y586" s="19"/>
    </row>
    <row r="587" spans="1:25" x14ac:dyDescent="0.25">
      <c r="A587" s="18" t="s">
        <v>28</v>
      </c>
      <c r="B587" s="19"/>
      <c r="C587" s="19"/>
      <c r="D587" s="29">
        <f t="shared" si="144"/>
        <v>0</v>
      </c>
      <c r="E587" s="19"/>
      <c r="F587" s="19"/>
      <c r="G587" s="20"/>
      <c r="H587" s="29">
        <f t="shared" si="137"/>
        <v>0</v>
      </c>
      <c r="I587" s="19"/>
      <c r="J587" s="19"/>
      <c r="K587" s="21"/>
      <c r="L587" s="29">
        <f t="shared" si="138"/>
        <v>0</v>
      </c>
      <c r="M587" s="19"/>
      <c r="N587" s="20"/>
      <c r="O587" s="29">
        <f t="shared" si="139"/>
        <v>0</v>
      </c>
      <c r="P587" s="19"/>
      <c r="Q587" s="20"/>
      <c r="R587" s="29">
        <f t="shared" si="140"/>
        <v>0</v>
      </c>
      <c r="S587" s="19"/>
      <c r="T587" s="19"/>
      <c r="U587" s="29">
        <f t="shared" si="141"/>
        <v>0</v>
      </c>
      <c r="V587" s="48">
        <f t="shared" si="142"/>
        <v>0</v>
      </c>
      <c r="W587" s="19"/>
      <c r="X587" s="20" t="e">
        <f t="shared" si="143"/>
        <v>#DIV/0!</v>
      </c>
      <c r="Y587" s="19"/>
    </row>
    <row r="588" spans="1:25" x14ac:dyDescent="0.25">
      <c r="A588" s="18" t="s">
        <v>29</v>
      </c>
      <c r="B588" s="19"/>
      <c r="C588" s="19"/>
      <c r="D588" s="29">
        <f t="shared" si="144"/>
        <v>0</v>
      </c>
      <c r="E588" s="19"/>
      <c r="F588" s="19"/>
      <c r="G588" s="20"/>
      <c r="H588" s="29">
        <f t="shared" si="137"/>
        <v>0</v>
      </c>
      <c r="I588" s="19"/>
      <c r="J588" s="19"/>
      <c r="K588" s="21"/>
      <c r="L588" s="29">
        <f t="shared" si="138"/>
        <v>0</v>
      </c>
      <c r="M588" s="19"/>
      <c r="N588" s="20"/>
      <c r="O588" s="29">
        <f t="shared" si="139"/>
        <v>0</v>
      </c>
      <c r="P588" s="19"/>
      <c r="Q588" s="20"/>
      <c r="R588" s="29">
        <f t="shared" si="140"/>
        <v>0</v>
      </c>
      <c r="S588" s="19"/>
      <c r="T588" s="19"/>
      <c r="U588" s="29">
        <f t="shared" si="141"/>
        <v>0</v>
      </c>
      <c r="V588" s="48">
        <f t="shared" si="142"/>
        <v>0</v>
      </c>
      <c r="W588" s="19"/>
      <c r="X588" s="20" t="e">
        <f t="shared" si="143"/>
        <v>#DIV/0!</v>
      </c>
      <c r="Y588" s="19"/>
    </row>
    <row r="589" spans="1:25" x14ac:dyDescent="0.25">
      <c r="A589" s="18" t="s">
        <v>30</v>
      </c>
      <c r="B589" s="19"/>
      <c r="C589" s="19"/>
      <c r="D589" s="29">
        <f t="shared" si="144"/>
        <v>0</v>
      </c>
      <c r="E589" s="19"/>
      <c r="F589" s="19"/>
      <c r="G589" s="20"/>
      <c r="H589" s="29">
        <f t="shared" si="137"/>
        <v>0</v>
      </c>
      <c r="I589" s="19"/>
      <c r="J589" s="19"/>
      <c r="K589" s="21"/>
      <c r="L589" s="29">
        <f t="shared" si="138"/>
        <v>0</v>
      </c>
      <c r="M589" s="19"/>
      <c r="N589" s="20"/>
      <c r="O589" s="29">
        <f t="shared" si="139"/>
        <v>0</v>
      </c>
      <c r="P589" s="19"/>
      <c r="Q589" s="20"/>
      <c r="R589" s="29">
        <f t="shared" si="140"/>
        <v>0</v>
      </c>
      <c r="S589" s="19"/>
      <c r="T589" s="19"/>
      <c r="U589" s="29">
        <f t="shared" si="141"/>
        <v>0</v>
      </c>
      <c r="V589" s="48">
        <f t="shared" si="142"/>
        <v>0</v>
      </c>
      <c r="W589" s="19"/>
      <c r="X589" s="20" t="e">
        <f t="shared" si="143"/>
        <v>#DIV/0!</v>
      </c>
      <c r="Y589" s="19"/>
    </row>
    <row r="590" spans="1:25" x14ac:dyDescent="0.25">
      <c r="A590" s="28" t="s">
        <v>31</v>
      </c>
      <c r="B590" s="19"/>
      <c r="C590" s="19"/>
      <c r="D590" s="29">
        <f t="shared" si="144"/>
        <v>0</v>
      </c>
      <c r="E590" s="19"/>
      <c r="F590" s="19"/>
      <c r="G590" s="20"/>
      <c r="H590" s="29">
        <f t="shared" si="137"/>
        <v>0</v>
      </c>
      <c r="I590" s="19"/>
      <c r="J590" s="19"/>
      <c r="K590" s="21"/>
      <c r="L590" s="29">
        <f t="shared" si="138"/>
        <v>0</v>
      </c>
      <c r="M590" s="19"/>
      <c r="N590" s="20"/>
      <c r="O590" s="29">
        <f t="shared" si="139"/>
        <v>0</v>
      </c>
      <c r="P590" s="19"/>
      <c r="Q590" s="20"/>
      <c r="R590" s="29">
        <f t="shared" si="140"/>
        <v>0</v>
      </c>
      <c r="S590" s="19"/>
      <c r="T590" s="19"/>
      <c r="U590" s="29">
        <f t="shared" si="141"/>
        <v>0</v>
      </c>
      <c r="V590" s="48">
        <f t="shared" si="142"/>
        <v>0</v>
      </c>
      <c r="W590" s="19"/>
      <c r="X590" s="20" t="e">
        <f t="shared" si="143"/>
        <v>#DIV/0!</v>
      </c>
      <c r="Y590" s="19"/>
    </row>
    <row r="591" spans="1:25" x14ac:dyDescent="0.25">
      <c r="A591" s="18" t="s">
        <v>32</v>
      </c>
      <c r="B591" s="19"/>
      <c r="C591" s="19"/>
      <c r="D591" s="29">
        <f t="shared" si="144"/>
        <v>0</v>
      </c>
      <c r="E591" s="19"/>
      <c r="F591" s="19"/>
      <c r="G591" s="20"/>
      <c r="H591" s="29">
        <f t="shared" si="137"/>
        <v>0</v>
      </c>
      <c r="I591" s="19"/>
      <c r="J591" s="19"/>
      <c r="K591" s="21"/>
      <c r="L591" s="29">
        <f t="shared" si="138"/>
        <v>0</v>
      </c>
      <c r="M591" s="19"/>
      <c r="N591" s="20"/>
      <c r="O591" s="29">
        <f t="shared" si="139"/>
        <v>0</v>
      </c>
      <c r="P591" s="19"/>
      <c r="Q591" s="20"/>
      <c r="R591" s="29">
        <f t="shared" si="140"/>
        <v>0</v>
      </c>
      <c r="S591" s="19"/>
      <c r="T591" s="19"/>
      <c r="U591" s="29">
        <f t="shared" si="141"/>
        <v>0</v>
      </c>
      <c r="V591" s="48">
        <f t="shared" si="142"/>
        <v>0</v>
      </c>
      <c r="W591" s="19"/>
      <c r="X591" s="20" t="e">
        <f t="shared" si="143"/>
        <v>#DIV/0!</v>
      </c>
      <c r="Y591" s="19"/>
    </row>
    <row r="592" spans="1:25" x14ac:dyDescent="0.25">
      <c r="A592" s="18" t="s">
        <v>33</v>
      </c>
      <c r="B592" s="19"/>
      <c r="C592" s="19"/>
      <c r="D592" s="29">
        <f t="shared" si="144"/>
        <v>0</v>
      </c>
      <c r="E592" s="19"/>
      <c r="F592" s="19"/>
      <c r="G592" s="20"/>
      <c r="H592" s="29">
        <f t="shared" si="137"/>
        <v>0</v>
      </c>
      <c r="I592" s="19"/>
      <c r="J592" s="19"/>
      <c r="K592" s="21"/>
      <c r="L592" s="29">
        <f t="shared" si="138"/>
        <v>0</v>
      </c>
      <c r="M592" s="19"/>
      <c r="N592" s="20"/>
      <c r="O592" s="29">
        <f t="shared" si="139"/>
        <v>0</v>
      </c>
      <c r="P592" s="19"/>
      <c r="Q592" s="20"/>
      <c r="R592" s="29">
        <f t="shared" si="140"/>
        <v>0</v>
      </c>
      <c r="S592" s="19"/>
      <c r="T592" s="19"/>
      <c r="U592" s="29">
        <f t="shared" si="141"/>
        <v>0</v>
      </c>
      <c r="V592" s="48">
        <f t="shared" si="142"/>
        <v>0</v>
      </c>
      <c r="W592" s="19"/>
      <c r="X592" s="20" t="e">
        <f t="shared" si="143"/>
        <v>#DIV/0!</v>
      </c>
      <c r="Y592" s="19"/>
    </row>
    <row r="593" spans="1:25" x14ac:dyDescent="0.25">
      <c r="A593" s="18" t="s">
        <v>34</v>
      </c>
      <c r="B593" s="19"/>
      <c r="C593" s="19"/>
      <c r="D593" s="29">
        <f t="shared" si="144"/>
        <v>0</v>
      </c>
      <c r="E593" s="19"/>
      <c r="F593" s="19"/>
      <c r="G593" s="20"/>
      <c r="H593" s="29">
        <f t="shared" si="137"/>
        <v>0</v>
      </c>
      <c r="I593" s="19"/>
      <c r="J593" s="19"/>
      <c r="K593" s="21"/>
      <c r="L593" s="29">
        <f t="shared" si="138"/>
        <v>0</v>
      </c>
      <c r="M593" s="19"/>
      <c r="N593" s="20"/>
      <c r="O593" s="29">
        <f t="shared" si="139"/>
        <v>0</v>
      </c>
      <c r="P593" s="19"/>
      <c r="Q593" s="20"/>
      <c r="R593" s="29">
        <f t="shared" si="140"/>
        <v>0</v>
      </c>
      <c r="S593" s="19"/>
      <c r="T593" s="19"/>
      <c r="U593" s="29">
        <f t="shared" si="141"/>
        <v>0</v>
      </c>
      <c r="V593" s="48">
        <f t="shared" si="142"/>
        <v>0</v>
      </c>
      <c r="W593" s="19"/>
      <c r="X593" s="20" t="e">
        <f t="shared" si="143"/>
        <v>#DIV/0!</v>
      </c>
      <c r="Y593" s="19"/>
    </row>
    <row r="594" spans="1:25" x14ac:dyDescent="0.25">
      <c r="A594" s="28" t="s">
        <v>35</v>
      </c>
      <c r="B594" s="19"/>
      <c r="C594" s="19"/>
      <c r="D594" s="29">
        <f t="shared" si="144"/>
        <v>0</v>
      </c>
      <c r="E594" s="19"/>
      <c r="F594" s="19"/>
      <c r="G594" s="20"/>
      <c r="H594" s="29">
        <f t="shared" si="137"/>
        <v>0</v>
      </c>
      <c r="I594" s="19"/>
      <c r="J594" s="19"/>
      <c r="K594" s="21"/>
      <c r="L594" s="29">
        <f t="shared" si="138"/>
        <v>0</v>
      </c>
      <c r="M594" s="19"/>
      <c r="N594" s="20"/>
      <c r="O594" s="29">
        <f t="shared" si="139"/>
        <v>0</v>
      </c>
      <c r="P594" s="19"/>
      <c r="Q594" s="20"/>
      <c r="R594" s="29">
        <f t="shared" si="140"/>
        <v>0</v>
      </c>
      <c r="S594" s="19"/>
      <c r="T594" s="19"/>
      <c r="U594" s="29">
        <f t="shared" si="141"/>
        <v>0</v>
      </c>
      <c r="V594" s="48">
        <f t="shared" si="142"/>
        <v>0</v>
      </c>
      <c r="W594" s="19"/>
      <c r="X594" s="20" t="e">
        <f t="shared" si="143"/>
        <v>#DIV/0!</v>
      </c>
      <c r="Y594" s="19"/>
    </row>
    <row r="595" spans="1:25" x14ac:dyDescent="0.25">
      <c r="A595" s="18" t="s">
        <v>36</v>
      </c>
      <c r="B595" s="19"/>
      <c r="C595" s="19"/>
      <c r="D595" s="29">
        <f t="shared" si="144"/>
        <v>0</v>
      </c>
      <c r="E595" s="19"/>
      <c r="F595" s="19"/>
      <c r="G595" s="20"/>
      <c r="H595" s="29">
        <f t="shared" si="137"/>
        <v>0</v>
      </c>
      <c r="I595" s="19"/>
      <c r="J595" s="19"/>
      <c r="K595" s="21"/>
      <c r="L595" s="29">
        <f t="shared" si="138"/>
        <v>0</v>
      </c>
      <c r="M595" s="19"/>
      <c r="N595" s="20"/>
      <c r="O595" s="29">
        <f t="shared" si="139"/>
        <v>0</v>
      </c>
      <c r="P595" s="19"/>
      <c r="Q595" s="20"/>
      <c r="R595" s="29">
        <f t="shared" si="140"/>
        <v>0</v>
      </c>
      <c r="S595" s="19"/>
      <c r="T595" s="19"/>
      <c r="U595" s="29">
        <f t="shared" si="141"/>
        <v>0</v>
      </c>
      <c r="V595" s="48">
        <f t="shared" si="142"/>
        <v>0</v>
      </c>
      <c r="W595" s="19"/>
      <c r="X595" s="20" t="e">
        <f t="shared" si="143"/>
        <v>#DIV/0!</v>
      </c>
      <c r="Y595" s="19"/>
    </row>
    <row r="596" spans="1:25" x14ac:dyDescent="0.25">
      <c r="A596" s="18" t="s">
        <v>37</v>
      </c>
      <c r="B596" s="19"/>
      <c r="C596" s="19"/>
      <c r="D596" s="29">
        <f t="shared" si="144"/>
        <v>0</v>
      </c>
      <c r="E596" s="19"/>
      <c r="F596" s="19"/>
      <c r="G596" s="20"/>
      <c r="H596" s="29">
        <f t="shared" si="137"/>
        <v>0</v>
      </c>
      <c r="I596" s="19"/>
      <c r="J596" s="19"/>
      <c r="K596" s="21"/>
      <c r="L596" s="29">
        <f t="shared" si="138"/>
        <v>0</v>
      </c>
      <c r="M596" s="19"/>
      <c r="N596" s="20"/>
      <c r="O596" s="29">
        <f t="shared" si="139"/>
        <v>0</v>
      </c>
      <c r="P596" s="19"/>
      <c r="Q596" s="20"/>
      <c r="R596" s="29">
        <f t="shared" si="140"/>
        <v>0</v>
      </c>
      <c r="S596" s="19"/>
      <c r="T596" s="19"/>
      <c r="U596" s="29">
        <f t="shared" si="141"/>
        <v>0</v>
      </c>
      <c r="V596" s="48">
        <f t="shared" si="142"/>
        <v>0</v>
      </c>
      <c r="W596" s="19"/>
      <c r="X596" s="20" t="e">
        <f t="shared" si="143"/>
        <v>#DIV/0!</v>
      </c>
      <c r="Y596" s="19"/>
    </row>
    <row r="597" spans="1:25" x14ac:dyDescent="0.25">
      <c r="A597" s="18" t="s">
        <v>38</v>
      </c>
      <c r="B597" s="19"/>
      <c r="C597" s="19"/>
      <c r="D597" s="29">
        <f t="shared" si="144"/>
        <v>0</v>
      </c>
      <c r="E597" s="19"/>
      <c r="F597" s="19"/>
      <c r="G597" s="20"/>
      <c r="H597" s="29">
        <f t="shared" si="137"/>
        <v>0</v>
      </c>
      <c r="I597" s="19"/>
      <c r="J597" s="19"/>
      <c r="K597" s="21"/>
      <c r="L597" s="29">
        <f t="shared" si="138"/>
        <v>0</v>
      </c>
      <c r="M597" s="19"/>
      <c r="N597" s="20"/>
      <c r="O597" s="29">
        <f t="shared" si="139"/>
        <v>0</v>
      </c>
      <c r="P597" s="19"/>
      <c r="Q597" s="20"/>
      <c r="R597" s="29">
        <f t="shared" si="140"/>
        <v>0</v>
      </c>
      <c r="S597" s="19"/>
      <c r="T597" s="19"/>
      <c r="U597" s="29">
        <f t="shared" si="141"/>
        <v>0</v>
      </c>
      <c r="V597" s="48">
        <f t="shared" si="142"/>
        <v>0</v>
      </c>
      <c r="W597" s="19"/>
      <c r="X597" s="20" t="e">
        <f t="shared" si="143"/>
        <v>#DIV/0!</v>
      </c>
      <c r="Y597" s="19"/>
    </row>
    <row r="598" spans="1:25" x14ac:dyDescent="0.25">
      <c r="A598" s="28" t="s">
        <v>39</v>
      </c>
      <c r="B598" s="19"/>
      <c r="C598" s="19"/>
      <c r="D598" s="29">
        <f t="shared" si="144"/>
        <v>0</v>
      </c>
      <c r="E598" s="19"/>
      <c r="F598" s="19"/>
      <c r="G598" s="20"/>
      <c r="H598" s="29">
        <f t="shared" si="137"/>
        <v>0</v>
      </c>
      <c r="I598" s="19"/>
      <c r="J598" s="19"/>
      <c r="K598" s="21"/>
      <c r="L598" s="29">
        <f t="shared" si="138"/>
        <v>0</v>
      </c>
      <c r="M598" s="19"/>
      <c r="N598" s="20"/>
      <c r="O598" s="29">
        <f t="shared" si="139"/>
        <v>0</v>
      </c>
      <c r="P598" s="19"/>
      <c r="Q598" s="20"/>
      <c r="R598" s="29">
        <f t="shared" si="140"/>
        <v>0</v>
      </c>
      <c r="S598" s="19"/>
      <c r="T598" s="19"/>
      <c r="U598" s="29">
        <f t="shared" si="141"/>
        <v>0</v>
      </c>
      <c r="V598" s="48">
        <f t="shared" si="142"/>
        <v>0</v>
      </c>
      <c r="W598" s="19"/>
      <c r="X598" s="20" t="e">
        <f t="shared" si="143"/>
        <v>#DIV/0!</v>
      </c>
      <c r="Y598" s="19"/>
    </row>
    <row r="599" spans="1:25" x14ac:dyDescent="0.25">
      <c r="A599" s="18" t="s">
        <v>40</v>
      </c>
      <c r="B599" s="19"/>
      <c r="C599" s="19"/>
      <c r="D599" s="29">
        <f t="shared" si="144"/>
        <v>0</v>
      </c>
      <c r="E599" s="19"/>
      <c r="F599" s="19"/>
      <c r="G599" s="20"/>
      <c r="H599" s="29">
        <f t="shared" si="137"/>
        <v>0</v>
      </c>
      <c r="I599" s="19"/>
      <c r="J599" s="19"/>
      <c r="K599" s="21"/>
      <c r="L599" s="29">
        <f t="shared" si="138"/>
        <v>0</v>
      </c>
      <c r="M599" s="19"/>
      <c r="N599" s="20"/>
      <c r="O599" s="29">
        <f t="shared" si="139"/>
        <v>0</v>
      </c>
      <c r="P599" s="19"/>
      <c r="Q599" s="20"/>
      <c r="R599" s="29">
        <f t="shared" si="140"/>
        <v>0</v>
      </c>
      <c r="S599" s="19"/>
      <c r="T599" s="19"/>
      <c r="U599" s="29">
        <f t="shared" si="141"/>
        <v>0</v>
      </c>
      <c r="V599" s="48">
        <f t="shared" si="142"/>
        <v>0</v>
      </c>
      <c r="W599" s="19"/>
      <c r="X599" s="20" t="e">
        <f t="shared" si="143"/>
        <v>#DIV/0!</v>
      </c>
      <c r="Y599" s="19"/>
    </row>
    <row r="600" spans="1:25" x14ac:dyDescent="0.25">
      <c r="A600" s="18" t="s">
        <v>41</v>
      </c>
      <c r="B600" s="19"/>
      <c r="C600" s="19"/>
      <c r="D600" s="29">
        <f t="shared" si="144"/>
        <v>0</v>
      </c>
      <c r="E600" s="19"/>
      <c r="F600" s="19"/>
      <c r="G600" s="20"/>
      <c r="H600" s="29">
        <f t="shared" si="137"/>
        <v>0</v>
      </c>
      <c r="I600" s="19"/>
      <c r="J600" s="19"/>
      <c r="K600" s="21"/>
      <c r="L600" s="29">
        <f t="shared" si="138"/>
        <v>0</v>
      </c>
      <c r="M600" s="19"/>
      <c r="N600" s="20"/>
      <c r="O600" s="29">
        <f t="shared" si="139"/>
        <v>0</v>
      </c>
      <c r="P600" s="19"/>
      <c r="Q600" s="20"/>
      <c r="R600" s="29">
        <f t="shared" si="140"/>
        <v>0</v>
      </c>
      <c r="S600" s="19"/>
      <c r="T600" s="19"/>
      <c r="U600" s="29">
        <f t="shared" si="141"/>
        <v>0</v>
      </c>
      <c r="V600" s="48">
        <f t="shared" si="142"/>
        <v>0</v>
      </c>
      <c r="W600" s="19"/>
      <c r="X600" s="20" t="e">
        <f t="shared" si="143"/>
        <v>#DIV/0!</v>
      </c>
      <c r="Y600" s="19"/>
    </row>
    <row r="601" spans="1:25" x14ac:dyDescent="0.25">
      <c r="A601" s="18" t="s">
        <v>42</v>
      </c>
      <c r="B601" s="19"/>
      <c r="C601" s="19"/>
      <c r="D601" s="29">
        <f t="shared" si="144"/>
        <v>0</v>
      </c>
      <c r="E601" s="19"/>
      <c r="F601" s="19"/>
      <c r="G601" s="20"/>
      <c r="H601" s="29">
        <f t="shared" si="137"/>
        <v>0</v>
      </c>
      <c r="I601" s="19"/>
      <c r="J601" s="19"/>
      <c r="K601" s="21"/>
      <c r="L601" s="29">
        <f t="shared" si="138"/>
        <v>0</v>
      </c>
      <c r="M601" s="19"/>
      <c r="N601" s="20"/>
      <c r="O601" s="29">
        <f t="shared" si="139"/>
        <v>0</v>
      </c>
      <c r="P601" s="19"/>
      <c r="Q601" s="20"/>
      <c r="R601" s="29">
        <f t="shared" si="140"/>
        <v>0</v>
      </c>
      <c r="S601" s="19"/>
      <c r="T601" s="19"/>
      <c r="U601" s="29">
        <f t="shared" si="141"/>
        <v>0</v>
      </c>
      <c r="V601" s="48">
        <f t="shared" si="142"/>
        <v>0</v>
      </c>
      <c r="W601" s="19"/>
      <c r="X601" s="20" t="e">
        <f t="shared" si="143"/>
        <v>#DIV/0!</v>
      </c>
      <c r="Y601" s="19"/>
    </row>
    <row r="602" spans="1:25" x14ac:dyDescent="0.25">
      <c r="A602" s="28" t="s">
        <v>43</v>
      </c>
      <c r="B602" s="19"/>
      <c r="C602" s="19"/>
      <c r="D602" s="29">
        <f t="shared" si="144"/>
        <v>0</v>
      </c>
      <c r="E602" s="19"/>
      <c r="F602" s="19"/>
      <c r="G602" s="20"/>
      <c r="H602" s="29">
        <f t="shared" si="137"/>
        <v>0</v>
      </c>
      <c r="I602" s="19"/>
      <c r="J602" s="19"/>
      <c r="K602" s="21"/>
      <c r="L602" s="29">
        <f t="shared" si="138"/>
        <v>0</v>
      </c>
      <c r="M602" s="19"/>
      <c r="N602" s="20"/>
      <c r="O602" s="29">
        <f t="shared" si="139"/>
        <v>0</v>
      </c>
      <c r="P602" s="19"/>
      <c r="Q602" s="20"/>
      <c r="R602" s="29">
        <f t="shared" si="140"/>
        <v>0</v>
      </c>
      <c r="S602" s="19"/>
      <c r="T602" s="19"/>
      <c r="U602" s="29">
        <f t="shared" si="141"/>
        <v>0</v>
      </c>
      <c r="V602" s="48">
        <f t="shared" si="142"/>
        <v>0</v>
      </c>
      <c r="W602" s="19"/>
      <c r="X602" s="20" t="e">
        <f t="shared" si="143"/>
        <v>#DIV/0!</v>
      </c>
      <c r="Y602" s="19"/>
    </row>
    <row r="603" spans="1:25" x14ac:dyDescent="0.25">
      <c r="A603" s="18" t="s">
        <v>44</v>
      </c>
      <c r="B603" s="19"/>
      <c r="C603" s="19"/>
      <c r="D603" s="29">
        <f t="shared" si="144"/>
        <v>0</v>
      </c>
      <c r="E603" s="19"/>
      <c r="F603" s="19"/>
      <c r="G603" s="20"/>
      <c r="H603" s="29">
        <f t="shared" si="137"/>
        <v>0</v>
      </c>
      <c r="I603" s="19"/>
      <c r="J603" s="19"/>
      <c r="K603" s="21"/>
      <c r="L603" s="29">
        <f t="shared" si="138"/>
        <v>0</v>
      </c>
      <c r="M603" s="19"/>
      <c r="N603" s="20"/>
      <c r="O603" s="29">
        <f t="shared" si="139"/>
        <v>0</v>
      </c>
      <c r="P603" s="19"/>
      <c r="Q603" s="20"/>
      <c r="R603" s="29">
        <f t="shared" si="140"/>
        <v>0</v>
      </c>
      <c r="S603" s="19"/>
      <c r="T603" s="19"/>
      <c r="U603" s="29">
        <f t="shared" si="141"/>
        <v>0</v>
      </c>
      <c r="V603" s="48">
        <f t="shared" si="142"/>
        <v>0</v>
      </c>
      <c r="W603" s="19"/>
      <c r="X603" s="20" t="e">
        <f t="shared" si="143"/>
        <v>#DIV/0!</v>
      </c>
      <c r="Y603" s="19"/>
    </row>
    <row r="604" spans="1:25" x14ac:dyDescent="0.25">
      <c r="A604" s="18" t="s">
        <v>45</v>
      </c>
      <c r="B604" s="19"/>
      <c r="C604" s="19"/>
      <c r="D604" s="29">
        <f t="shared" si="144"/>
        <v>0</v>
      </c>
      <c r="E604" s="19"/>
      <c r="F604" s="19"/>
      <c r="G604" s="20"/>
      <c r="H604" s="29">
        <f t="shared" si="137"/>
        <v>0</v>
      </c>
      <c r="I604" s="19"/>
      <c r="J604" s="19"/>
      <c r="K604" s="21"/>
      <c r="L604" s="29">
        <f t="shared" si="138"/>
        <v>0</v>
      </c>
      <c r="M604" s="19"/>
      <c r="N604" s="20"/>
      <c r="O604" s="29">
        <f t="shared" si="139"/>
        <v>0</v>
      </c>
      <c r="P604" s="19"/>
      <c r="Q604" s="20"/>
      <c r="R604" s="29">
        <f t="shared" si="140"/>
        <v>0</v>
      </c>
      <c r="S604" s="19"/>
      <c r="T604" s="19"/>
      <c r="U604" s="29">
        <f t="shared" si="141"/>
        <v>0</v>
      </c>
      <c r="V604" s="48">
        <f t="shared" si="142"/>
        <v>0</v>
      </c>
      <c r="W604" s="19"/>
      <c r="X604" s="20" t="e">
        <f t="shared" si="143"/>
        <v>#DIV/0!</v>
      </c>
      <c r="Y604" s="19"/>
    </row>
    <row r="605" spans="1:25" x14ac:dyDescent="0.25">
      <c r="A605" s="18" t="s">
        <v>46</v>
      </c>
      <c r="B605" s="19"/>
      <c r="C605" s="19"/>
      <c r="D605" s="29">
        <f t="shared" si="144"/>
        <v>0</v>
      </c>
      <c r="E605" s="19"/>
      <c r="F605" s="19"/>
      <c r="G605" s="20"/>
      <c r="H605" s="29">
        <f t="shared" si="137"/>
        <v>0</v>
      </c>
      <c r="I605" s="19"/>
      <c r="J605" s="19"/>
      <c r="K605" s="21"/>
      <c r="L605" s="29">
        <f t="shared" si="138"/>
        <v>0</v>
      </c>
      <c r="M605" s="19"/>
      <c r="N605" s="20"/>
      <c r="O605" s="29">
        <f t="shared" si="139"/>
        <v>0</v>
      </c>
      <c r="P605" s="19"/>
      <c r="Q605" s="20"/>
      <c r="R605" s="29">
        <f t="shared" si="140"/>
        <v>0</v>
      </c>
      <c r="S605" s="19"/>
      <c r="T605" s="19"/>
      <c r="U605" s="29">
        <f t="shared" si="141"/>
        <v>0</v>
      </c>
      <c r="V605" s="48">
        <f t="shared" si="142"/>
        <v>0</v>
      </c>
      <c r="W605" s="19"/>
      <c r="X605" s="20" t="e">
        <f t="shared" si="143"/>
        <v>#DIV/0!</v>
      </c>
      <c r="Y605" s="19"/>
    </row>
    <row r="606" spans="1:25" x14ac:dyDescent="0.25">
      <c r="A606" s="28" t="s">
        <v>47</v>
      </c>
      <c r="B606" s="19"/>
      <c r="C606" s="19"/>
      <c r="D606" s="29">
        <f t="shared" si="144"/>
        <v>0</v>
      </c>
      <c r="E606" s="19"/>
      <c r="F606" s="19"/>
      <c r="G606" s="20"/>
      <c r="H606" s="29">
        <f t="shared" si="137"/>
        <v>0</v>
      </c>
      <c r="I606" s="19"/>
      <c r="J606" s="19"/>
      <c r="K606" s="21"/>
      <c r="L606" s="29">
        <f t="shared" si="138"/>
        <v>0</v>
      </c>
      <c r="M606" s="19"/>
      <c r="N606" s="20"/>
      <c r="O606" s="29">
        <f t="shared" si="139"/>
        <v>0</v>
      </c>
      <c r="P606" s="19"/>
      <c r="Q606" s="20"/>
      <c r="R606" s="29">
        <f t="shared" si="140"/>
        <v>0</v>
      </c>
      <c r="S606" s="19"/>
      <c r="T606" s="19"/>
      <c r="U606" s="29">
        <f t="shared" si="141"/>
        <v>0</v>
      </c>
      <c r="V606" s="48">
        <f t="shared" si="142"/>
        <v>0</v>
      </c>
      <c r="W606" s="19"/>
      <c r="X606" s="20" t="e">
        <f t="shared" si="143"/>
        <v>#DIV/0!</v>
      </c>
      <c r="Y606" s="19"/>
    </row>
    <row r="607" spans="1:25" x14ac:dyDescent="0.25">
      <c r="A607" s="18" t="s">
        <v>48</v>
      </c>
      <c r="B607" s="19"/>
      <c r="C607" s="19"/>
      <c r="D607" s="29">
        <f t="shared" si="144"/>
        <v>0</v>
      </c>
      <c r="E607" s="19"/>
      <c r="F607" s="19"/>
      <c r="G607" s="20"/>
      <c r="H607" s="29">
        <f t="shared" si="137"/>
        <v>0</v>
      </c>
      <c r="I607" s="19"/>
      <c r="J607" s="19"/>
      <c r="K607" s="21"/>
      <c r="L607" s="29">
        <f t="shared" si="138"/>
        <v>0</v>
      </c>
      <c r="M607" s="19"/>
      <c r="N607" s="20"/>
      <c r="O607" s="29">
        <f t="shared" si="139"/>
        <v>0</v>
      </c>
      <c r="P607" s="19"/>
      <c r="Q607" s="20"/>
      <c r="R607" s="29">
        <f t="shared" si="140"/>
        <v>0</v>
      </c>
      <c r="S607" s="19"/>
      <c r="T607" s="19"/>
      <c r="U607" s="29">
        <f t="shared" si="141"/>
        <v>0</v>
      </c>
      <c r="V607" s="48">
        <f t="shared" si="142"/>
        <v>0</v>
      </c>
      <c r="W607" s="19"/>
      <c r="X607" s="20" t="e">
        <f t="shared" si="143"/>
        <v>#DIV/0!</v>
      </c>
      <c r="Y607" s="19"/>
    </row>
    <row r="608" spans="1:25" x14ac:dyDescent="0.25">
      <c r="A608" s="18" t="s">
        <v>49</v>
      </c>
      <c r="B608" s="19"/>
      <c r="C608" s="19"/>
      <c r="D608" s="29">
        <f t="shared" si="144"/>
        <v>0</v>
      </c>
      <c r="E608" s="19"/>
      <c r="F608" s="19"/>
      <c r="G608" s="20"/>
      <c r="H608" s="29">
        <f t="shared" si="137"/>
        <v>0</v>
      </c>
      <c r="I608" s="19"/>
      <c r="J608" s="19"/>
      <c r="K608" s="21"/>
      <c r="L608" s="29">
        <f t="shared" si="138"/>
        <v>0</v>
      </c>
      <c r="M608" s="19"/>
      <c r="N608" s="20"/>
      <c r="O608" s="29">
        <f t="shared" si="139"/>
        <v>0</v>
      </c>
      <c r="P608" s="19"/>
      <c r="Q608" s="20"/>
      <c r="R608" s="29">
        <f t="shared" si="140"/>
        <v>0</v>
      </c>
      <c r="S608" s="19"/>
      <c r="T608" s="19"/>
      <c r="U608" s="29">
        <f t="shared" si="141"/>
        <v>0</v>
      </c>
      <c r="V608" s="48">
        <f t="shared" si="142"/>
        <v>0</v>
      </c>
      <c r="W608" s="19"/>
      <c r="X608" s="20" t="e">
        <f t="shared" si="143"/>
        <v>#DIV/0!</v>
      </c>
      <c r="Y608" s="19"/>
    </row>
    <row r="609" spans="1:25" x14ac:dyDescent="0.25">
      <c r="A609" s="18" t="s">
        <v>50</v>
      </c>
      <c r="B609" s="19"/>
      <c r="C609" s="19"/>
      <c r="D609" s="29">
        <f t="shared" si="144"/>
        <v>0</v>
      </c>
      <c r="E609" s="19"/>
      <c r="F609" s="19"/>
      <c r="G609" s="20"/>
      <c r="H609" s="29">
        <f t="shared" si="137"/>
        <v>0</v>
      </c>
      <c r="I609" s="19"/>
      <c r="J609" s="19"/>
      <c r="K609" s="21"/>
      <c r="L609" s="29">
        <f t="shared" si="138"/>
        <v>0</v>
      </c>
      <c r="M609" s="19"/>
      <c r="N609" s="20"/>
      <c r="O609" s="29">
        <f t="shared" si="139"/>
        <v>0</v>
      </c>
      <c r="P609" s="19"/>
      <c r="Q609" s="20"/>
      <c r="R609" s="29">
        <f t="shared" si="140"/>
        <v>0</v>
      </c>
      <c r="S609" s="19"/>
      <c r="T609" s="19"/>
      <c r="U609" s="29">
        <f t="shared" si="141"/>
        <v>0</v>
      </c>
      <c r="V609" s="48">
        <f t="shared" si="142"/>
        <v>0</v>
      </c>
      <c r="W609" s="19"/>
      <c r="X609" s="20" t="e">
        <f t="shared" si="143"/>
        <v>#DIV/0!</v>
      </c>
      <c r="Y609" s="19"/>
    </row>
    <row r="610" spans="1:25" x14ac:dyDescent="0.25">
      <c r="A610" s="28" t="s">
        <v>51</v>
      </c>
      <c r="B610" s="19"/>
      <c r="C610" s="19"/>
      <c r="D610" s="29">
        <f t="shared" si="144"/>
        <v>0</v>
      </c>
      <c r="E610" s="19"/>
      <c r="F610" s="19"/>
      <c r="G610" s="20"/>
      <c r="H610" s="29">
        <f t="shared" si="137"/>
        <v>0</v>
      </c>
      <c r="I610" s="19"/>
      <c r="J610" s="19"/>
      <c r="K610" s="21"/>
      <c r="L610" s="29">
        <f t="shared" si="138"/>
        <v>0</v>
      </c>
      <c r="M610" s="19"/>
      <c r="N610" s="20"/>
      <c r="O610" s="29">
        <f t="shared" si="139"/>
        <v>0</v>
      </c>
      <c r="P610" s="19"/>
      <c r="Q610" s="20"/>
      <c r="R610" s="29">
        <f t="shared" si="140"/>
        <v>0</v>
      </c>
      <c r="S610" s="19"/>
      <c r="T610" s="19"/>
      <c r="U610" s="29">
        <f t="shared" si="141"/>
        <v>0</v>
      </c>
      <c r="V610" s="48">
        <f t="shared" si="142"/>
        <v>0</v>
      </c>
      <c r="W610" s="19"/>
      <c r="X610" s="20" t="e">
        <f t="shared" si="143"/>
        <v>#DIV/0!</v>
      </c>
      <c r="Y610" s="19"/>
    </row>
    <row r="611" spans="1:25" x14ac:dyDescent="0.25">
      <c r="A611" s="28" t="s">
        <v>181</v>
      </c>
      <c r="B611" s="19"/>
      <c r="C611" s="19"/>
      <c r="D611" s="29">
        <f t="shared" si="144"/>
        <v>0</v>
      </c>
      <c r="E611" s="19"/>
      <c r="F611" s="19"/>
      <c r="G611" s="20"/>
      <c r="H611" s="29">
        <f t="shared" si="137"/>
        <v>0</v>
      </c>
      <c r="I611" s="19"/>
      <c r="J611" s="19"/>
      <c r="K611" s="21"/>
      <c r="L611" s="29">
        <f t="shared" si="138"/>
        <v>0</v>
      </c>
      <c r="M611" s="19"/>
      <c r="N611" s="20"/>
      <c r="O611" s="29">
        <f t="shared" si="139"/>
        <v>0</v>
      </c>
      <c r="P611" s="19"/>
      <c r="Q611" s="20"/>
      <c r="R611" s="29">
        <f t="shared" si="140"/>
        <v>0</v>
      </c>
      <c r="S611" s="19"/>
      <c r="T611" s="19"/>
      <c r="U611" s="29">
        <f t="shared" si="141"/>
        <v>0</v>
      </c>
      <c r="V611" s="48">
        <f t="shared" si="142"/>
        <v>0</v>
      </c>
      <c r="W611" s="19"/>
      <c r="X611" s="20" t="e">
        <f t="shared" si="143"/>
        <v>#DIV/0!</v>
      </c>
      <c r="Y611" s="19"/>
    </row>
    <row r="612" spans="1:25" x14ac:dyDescent="0.25">
      <c r="A612" s="18" t="s">
        <v>146</v>
      </c>
      <c r="B612" s="19"/>
      <c r="C612" s="19"/>
      <c r="D612" s="29">
        <f t="shared" si="144"/>
        <v>0</v>
      </c>
      <c r="E612" s="19"/>
      <c r="F612" s="19"/>
      <c r="G612" s="20"/>
      <c r="H612" s="29">
        <f t="shared" si="137"/>
        <v>0</v>
      </c>
      <c r="I612" s="19"/>
      <c r="J612" s="19"/>
      <c r="K612" s="21"/>
      <c r="L612" s="29">
        <f t="shared" si="138"/>
        <v>0</v>
      </c>
      <c r="M612" s="19"/>
      <c r="N612" s="20"/>
      <c r="O612" s="29">
        <f t="shared" si="139"/>
        <v>0</v>
      </c>
      <c r="P612" s="19"/>
      <c r="Q612" s="20"/>
      <c r="R612" s="29">
        <f t="shared" si="140"/>
        <v>0</v>
      </c>
      <c r="S612" s="19"/>
      <c r="T612" s="19"/>
      <c r="U612" s="29">
        <f t="shared" si="141"/>
        <v>0</v>
      </c>
      <c r="V612" s="48">
        <f t="shared" si="142"/>
        <v>0</v>
      </c>
      <c r="W612" s="19"/>
      <c r="X612" s="20" t="e">
        <f t="shared" si="143"/>
        <v>#DIV/0!</v>
      </c>
      <c r="Y612" s="19"/>
    </row>
    <row r="613" spans="1:25" x14ac:dyDescent="0.25">
      <c r="A613" s="28" t="s">
        <v>52</v>
      </c>
      <c r="B613" s="19"/>
      <c r="C613" s="19"/>
      <c r="D613" s="29">
        <f t="shared" si="144"/>
        <v>0</v>
      </c>
      <c r="E613" s="19"/>
      <c r="F613" s="19"/>
      <c r="G613" s="20"/>
      <c r="H613" s="29">
        <f t="shared" si="137"/>
        <v>0</v>
      </c>
      <c r="I613" s="19"/>
      <c r="J613" s="19"/>
      <c r="K613" s="21"/>
      <c r="L613" s="29">
        <f t="shared" si="138"/>
        <v>0</v>
      </c>
      <c r="M613" s="19"/>
      <c r="N613" s="20"/>
      <c r="O613" s="29">
        <f t="shared" si="139"/>
        <v>0</v>
      </c>
      <c r="P613" s="19"/>
      <c r="Q613" s="20"/>
      <c r="R613" s="29">
        <f t="shared" si="140"/>
        <v>0</v>
      </c>
      <c r="S613" s="19"/>
      <c r="T613" s="19"/>
      <c r="U613" s="29">
        <f t="shared" si="141"/>
        <v>0</v>
      </c>
      <c r="V613" s="48">
        <f t="shared" si="142"/>
        <v>0</v>
      </c>
      <c r="W613" s="19"/>
      <c r="X613" s="20" t="e">
        <f t="shared" si="143"/>
        <v>#DIV/0!</v>
      </c>
      <c r="Y613" s="19"/>
    </row>
    <row r="614" spans="1:25" x14ac:dyDescent="0.25">
      <c r="A614" s="18"/>
      <c r="B614" s="19"/>
      <c r="C614" s="19"/>
      <c r="D614" s="29">
        <f t="shared" si="144"/>
        <v>0</v>
      </c>
      <c r="E614" s="19"/>
      <c r="F614" s="19"/>
      <c r="G614" s="20"/>
      <c r="H614" s="29">
        <f t="shared" si="137"/>
        <v>0</v>
      </c>
      <c r="I614" s="19"/>
      <c r="J614" s="19"/>
      <c r="K614" s="21"/>
      <c r="L614" s="29">
        <f t="shared" si="138"/>
        <v>0</v>
      </c>
      <c r="M614" s="19"/>
      <c r="N614" s="20"/>
      <c r="O614" s="29">
        <f t="shared" si="139"/>
        <v>0</v>
      </c>
      <c r="P614" s="19"/>
      <c r="Q614" s="20"/>
      <c r="R614" s="29">
        <f t="shared" si="140"/>
        <v>0</v>
      </c>
      <c r="S614" s="19"/>
      <c r="T614" s="19"/>
      <c r="U614" s="29">
        <f t="shared" si="141"/>
        <v>0</v>
      </c>
      <c r="V614" s="48">
        <f t="shared" si="142"/>
        <v>0</v>
      </c>
      <c r="W614" s="19"/>
      <c r="X614" s="20" t="e">
        <f t="shared" si="143"/>
        <v>#DIV/0!</v>
      </c>
      <c r="Y614" s="19"/>
    </row>
    <row r="615" spans="1:25" x14ac:dyDescent="0.25">
      <c r="A615" s="18"/>
      <c r="B615" s="19"/>
      <c r="C615" s="19"/>
      <c r="D615" s="29">
        <f t="shared" si="144"/>
        <v>0</v>
      </c>
      <c r="E615" s="19"/>
      <c r="F615" s="19"/>
      <c r="G615" s="20"/>
      <c r="H615" s="29">
        <f t="shared" si="137"/>
        <v>0</v>
      </c>
      <c r="I615" s="19"/>
      <c r="J615" s="19"/>
      <c r="K615" s="21"/>
      <c r="L615" s="29">
        <f t="shared" si="138"/>
        <v>0</v>
      </c>
      <c r="M615" s="19"/>
      <c r="N615" s="20"/>
      <c r="O615" s="29">
        <f t="shared" si="139"/>
        <v>0</v>
      </c>
      <c r="P615" s="19"/>
      <c r="Q615" s="20"/>
      <c r="R615" s="29">
        <f t="shared" si="140"/>
        <v>0</v>
      </c>
      <c r="S615" s="19"/>
      <c r="T615" s="19"/>
      <c r="U615" s="29">
        <f t="shared" si="141"/>
        <v>0</v>
      </c>
      <c r="V615" s="48">
        <f t="shared" si="142"/>
        <v>0</v>
      </c>
      <c r="W615" s="19"/>
      <c r="X615" s="20" t="e">
        <f t="shared" si="143"/>
        <v>#DIV/0!</v>
      </c>
      <c r="Y615" s="19"/>
    </row>
    <row r="616" spans="1:25" x14ac:dyDescent="0.25">
      <c r="A616" s="18"/>
      <c r="B616" s="19"/>
      <c r="C616" s="19"/>
      <c r="D616" s="29">
        <f t="shared" si="144"/>
        <v>0</v>
      </c>
      <c r="E616" s="19"/>
      <c r="F616" s="19"/>
      <c r="G616" s="20"/>
      <c r="H616" s="29">
        <f t="shared" si="137"/>
        <v>0</v>
      </c>
      <c r="I616" s="19"/>
      <c r="J616" s="19"/>
      <c r="K616" s="21"/>
      <c r="L616" s="29">
        <f t="shared" si="138"/>
        <v>0</v>
      </c>
      <c r="M616" s="19"/>
      <c r="N616" s="20"/>
      <c r="O616" s="29">
        <f t="shared" si="139"/>
        <v>0</v>
      </c>
      <c r="P616" s="19"/>
      <c r="Q616" s="20"/>
      <c r="R616" s="29">
        <f t="shared" si="140"/>
        <v>0</v>
      </c>
      <c r="S616" s="19"/>
      <c r="T616" s="19"/>
      <c r="U616" s="29">
        <f t="shared" si="141"/>
        <v>0</v>
      </c>
      <c r="V616" s="48">
        <f t="shared" si="142"/>
        <v>0</v>
      </c>
      <c r="W616" s="19"/>
      <c r="X616" s="20" t="e">
        <f t="shared" si="143"/>
        <v>#DIV/0!</v>
      </c>
      <c r="Y616" s="19"/>
    </row>
    <row r="617" spans="1:25" x14ac:dyDescent="0.25">
      <c r="A617" s="22" t="s">
        <v>149</v>
      </c>
      <c r="B617" s="23"/>
      <c r="C617" s="23"/>
      <c r="D617" s="55">
        <f t="shared" si="144"/>
        <v>0</v>
      </c>
      <c r="E617" s="23"/>
      <c r="F617" s="23"/>
      <c r="G617" s="24"/>
      <c r="H617" s="55">
        <f t="shared" si="137"/>
        <v>0</v>
      </c>
      <c r="I617" s="23"/>
      <c r="J617" s="23"/>
      <c r="K617" s="25"/>
      <c r="L617" s="55">
        <f t="shared" si="138"/>
        <v>0</v>
      </c>
      <c r="M617" s="23"/>
      <c r="N617" s="24"/>
      <c r="O617" s="55">
        <f t="shared" si="139"/>
        <v>0</v>
      </c>
      <c r="P617" s="23"/>
      <c r="Q617" s="24"/>
      <c r="R617" s="55">
        <f t="shared" si="140"/>
        <v>0</v>
      </c>
      <c r="S617" s="23"/>
      <c r="T617" s="23"/>
      <c r="U617" s="55">
        <f t="shared" si="141"/>
        <v>0</v>
      </c>
      <c r="V617" s="49">
        <f t="shared" si="142"/>
        <v>0</v>
      </c>
      <c r="W617" s="23"/>
      <c r="X617" s="24" t="e">
        <f t="shared" si="143"/>
        <v>#DIV/0!</v>
      </c>
      <c r="Y617" s="23"/>
    </row>
    <row r="618" spans="1:25" x14ac:dyDescent="0.25">
      <c r="A618" s="26" t="s">
        <v>53</v>
      </c>
      <c r="B618" s="27"/>
      <c r="C618" s="27"/>
      <c r="D618" s="27">
        <f t="shared" si="144"/>
        <v>0</v>
      </c>
      <c r="E618" s="27"/>
      <c r="F618" s="27"/>
      <c r="G618" s="16"/>
      <c r="H618" s="27"/>
      <c r="I618" s="27"/>
      <c r="J618" s="27"/>
      <c r="K618" s="17"/>
      <c r="L618" s="27"/>
      <c r="M618" s="27"/>
      <c r="N618" s="16"/>
      <c r="O618" s="27"/>
      <c r="P618" s="27"/>
      <c r="Q618" s="16"/>
      <c r="R618" s="27"/>
      <c r="S618" s="27"/>
      <c r="T618" s="15"/>
      <c r="U618" s="27"/>
      <c r="V618" s="66"/>
      <c r="W618" s="27"/>
      <c r="X618" s="16"/>
      <c r="Y618" s="27"/>
    </row>
    <row r="619" spans="1:25" x14ac:dyDescent="0.25">
      <c r="A619" s="28" t="s">
        <v>54</v>
      </c>
      <c r="B619" s="29">
        <f>B566+B570+B574+B578+B582+B586+B590+B594+B598+B602+B606+B610+B611</f>
        <v>0</v>
      </c>
      <c r="C619" s="29">
        <f>C566+C570+C574+C578+C582+C586+C590+C594+C598+C602+C606+C610+C611</f>
        <v>0</v>
      </c>
      <c r="D619" s="29">
        <f t="shared" si="144"/>
        <v>0</v>
      </c>
      <c r="E619" s="29">
        <f>E566+E570+E574+E578+E582+E586+E590+E594+E598+E602+E606+E610+E611</f>
        <v>0</v>
      </c>
      <c r="F619" s="29">
        <f>F566+F570+F574+F578+F582+F586+F590+F594+F598+F602+F606+F610+F611</f>
        <v>0</v>
      </c>
      <c r="G619" s="20" t="e">
        <f>H619/E619</f>
        <v>#DIV/0!</v>
      </c>
      <c r="H619" s="29">
        <f>H566+H570+H574+H578+H582+H586+H590+H594+H598+H602+H606+H610+H611</f>
        <v>0</v>
      </c>
      <c r="I619" s="29">
        <f>I566+I570+I574+I578+I582+I586+I590+I594+I598+I602+I606+I610+I611</f>
        <v>0</v>
      </c>
      <c r="J619" s="29">
        <f>J566+J570+J574+J578+J582+J586+J590+J594+J598+J602+J606+J610+J611</f>
        <v>0</v>
      </c>
      <c r="K619" s="21" t="e">
        <f t="shared" ref="K619:K628" si="145">L619/I619</f>
        <v>#DIV/0!</v>
      </c>
      <c r="L619" s="29">
        <f>L566+L570+L574+L578+L582+L586+L590+L594+L598+L602+L606+L610+L611</f>
        <v>0</v>
      </c>
      <c r="M619" s="29">
        <f>M566+M570+M574+M578+M582+M586+M590+M594+M598+M602+M606+M610+M611</f>
        <v>0</v>
      </c>
      <c r="N619" s="20" t="e">
        <f>O619/M619</f>
        <v>#DIV/0!</v>
      </c>
      <c r="O619" s="29">
        <f>O566+O570+O574+O578+O582+O586+O590+O594+O598+O602+O606+O610+O611</f>
        <v>0</v>
      </c>
      <c r="P619" s="29">
        <f>P566+P570+P574+P578+P582+P586+P590+P594+P598+P602+P606+P610+P611</f>
        <v>0</v>
      </c>
      <c r="Q619" s="20" t="e">
        <f>R619/P619</f>
        <v>#DIV/0!</v>
      </c>
      <c r="R619" s="29">
        <f>R566+R570+R574+R578+R582+R586+R590+R594+R598+R602+R606+R610+R611</f>
        <v>0</v>
      </c>
      <c r="S619" s="29">
        <f>S566+S570+S574+S578+S582+S586+S590+S594+S598+S602+S606+S610+S611</f>
        <v>0</v>
      </c>
      <c r="T619" s="19" t="e">
        <f>U619/S619</f>
        <v>#DIV/0!</v>
      </c>
      <c r="U619" s="29">
        <f>U566+U570+U574+U578+U582+U586+U590+U594+U598+U602+U606+U610+U611</f>
        <v>0</v>
      </c>
      <c r="V619" s="48">
        <f t="shared" ref="V619:V628" si="146">E619+I619+M619+P619+S619</f>
        <v>0</v>
      </c>
      <c r="W619" s="29">
        <f>W566+W570+W574+W578+W582+W586+W590+W594+W598+W602+W606+W610+W611</f>
        <v>0</v>
      </c>
      <c r="X619" s="20" t="e">
        <f t="shared" ref="X619:X628" si="147">(H619+L619+O619+R619+U619)/V619</f>
        <v>#DIV/0!</v>
      </c>
      <c r="Y619" s="29">
        <f>Y566+Y570+Y574+Y578+Y582+Y586+Y590+Y594+Y598+Y602+Y606+Y610+Y611</f>
        <v>0</v>
      </c>
    </row>
    <row r="620" spans="1:25" x14ac:dyDescent="0.25">
      <c r="A620" s="18" t="s">
        <v>55</v>
      </c>
      <c r="B620" s="29">
        <f>B582+B586+B590+B594+B598+B606+B611</f>
        <v>0</v>
      </c>
      <c r="C620" s="29">
        <f>C582+C586+C590+C594+C598+C606+C611</f>
        <v>0</v>
      </c>
      <c r="D620" s="29">
        <f t="shared" si="144"/>
        <v>0</v>
      </c>
      <c r="E620" s="29">
        <f>E582+E586+E590+E594+E598+E606+E611</f>
        <v>0</v>
      </c>
      <c r="F620" s="29">
        <f>F582+F586+F590+F594+F598+F606+F611</f>
        <v>0</v>
      </c>
      <c r="G620" s="20" t="e">
        <f t="shared" ref="G620:G628" si="148">H620/E620</f>
        <v>#DIV/0!</v>
      </c>
      <c r="H620" s="29">
        <f>H582+H586+H590+H594+H598+H606+H611</f>
        <v>0</v>
      </c>
      <c r="I620" s="29">
        <f>I582+I586+I590+I594+I598+I606+I611</f>
        <v>0</v>
      </c>
      <c r="J620" s="29">
        <f>J582+J586+J590+J594+J598+J606+J611</f>
        <v>0</v>
      </c>
      <c r="K620" s="21" t="e">
        <f t="shared" si="145"/>
        <v>#DIV/0!</v>
      </c>
      <c r="L620" s="29">
        <f>L582+L586+L590+L594+L598+L606+L611</f>
        <v>0</v>
      </c>
      <c r="M620" s="29">
        <f>M582+M586+M590+M594+M598+M606+M611</f>
        <v>0</v>
      </c>
      <c r="N620" s="20" t="e">
        <f t="shared" ref="N620:N626" si="149">O620/M620</f>
        <v>#DIV/0!</v>
      </c>
      <c r="O620" s="29">
        <f>O582+O586+O590+O594+O598+O606+O611</f>
        <v>0</v>
      </c>
      <c r="P620" s="29">
        <f>P582+P586+P590+P594+P598+P606+P611</f>
        <v>0</v>
      </c>
      <c r="Q620" s="20" t="e">
        <f t="shared" ref="Q620:Q628" si="150">R620/P620</f>
        <v>#DIV/0!</v>
      </c>
      <c r="R620" s="29">
        <f>R582+R586+R590+R594+R598+R606+R611</f>
        <v>0</v>
      </c>
      <c r="S620" s="29">
        <f>S582+S586+S590+S594+S598+S606+S611</f>
        <v>0</v>
      </c>
      <c r="T620" s="19" t="e">
        <f t="shared" ref="T620:T628" si="151">U620/S620</f>
        <v>#DIV/0!</v>
      </c>
      <c r="U620" s="29">
        <f>U582+U586+U590+U594+U598+U606+U611</f>
        <v>0</v>
      </c>
      <c r="V620" s="48">
        <f t="shared" si="146"/>
        <v>0</v>
      </c>
      <c r="W620" s="29">
        <f>W582+W586+W590+W594+W598+W606+W611</f>
        <v>0</v>
      </c>
      <c r="X620" s="20" t="e">
        <f t="shared" si="147"/>
        <v>#DIV/0!</v>
      </c>
      <c r="Y620" s="29">
        <f>Y582+Y586+Y590+Y594+Y598+Y606+Y611</f>
        <v>0</v>
      </c>
    </row>
    <row r="621" spans="1:25" x14ac:dyDescent="0.25">
      <c r="A621" s="28" t="s">
        <v>56</v>
      </c>
      <c r="B621" s="29">
        <f>B568+B572+B575+B579+B583+B587+B591+B595+B599+B603+B607+B617</f>
        <v>0</v>
      </c>
      <c r="C621" s="29">
        <f>C568+C572+C575+C579+C583+C587+C591+C595+C599+C603+C607+C617</f>
        <v>0</v>
      </c>
      <c r="D621" s="29">
        <f t="shared" si="144"/>
        <v>0</v>
      </c>
      <c r="E621" s="29">
        <f>E568+E572+E575+E579+E583+E587+E591+E595+E599+E603+E607+E617</f>
        <v>0</v>
      </c>
      <c r="F621" s="29">
        <f>F568+F572+F575+F579+F583+F587+F591+F595+F599+F603+F607+F617</f>
        <v>0</v>
      </c>
      <c r="G621" s="20" t="e">
        <f t="shared" si="148"/>
        <v>#DIV/0!</v>
      </c>
      <c r="H621" s="29">
        <f>H568+H572+H575+H579+H583+H587+H591+H595+H599+H603+H607+H617</f>
        <v>0</v>
      </c>
      <c r="I621" s="29">
        <f>I568+I572+I575+I579+I583+I587+I591+I595+I599+I603+I607+I617</f>
        <v>0</v>
      </c>
      <c r="J621" s="29">
        <f>J568+J572+J575+J579+J583+J587+J591+J595+J599+J603+J607+J617</f>
        <v>0</v>
      </c>
      <c r="K621" s="21" t="e">
        <f t="shared" si="145"/>
        <v>#DIV/0!</v>
      </c>
      <c r="L621" s="29">
        <f>L568+L572+L575+L579+L583+L587+L591+L595+L599+L603+L607+L617</f>
        <v>0</v>
      </c>
      <c r="M621" s="29">
        <f>M568+M572+M575+M579+M583+M587+M591+M595+M599+M603+M607+M617</f>
        <v>0</v>
      </c>
      <c r="N621" s="20" t="e">
        <f t="shared" si="149"/>
        <v>#DIV/0!</v>
      </c>
      <c r="O621" s="29">
        <f>O568+O572+O575+O579+O583+O587+O591+O595+O599+O603+O607+O617</f>
        <v>0</v>
      </c>
      <c r="P621" s="29">
        <f>P568+P572+P575+P579+P583+P587+P591+P595+P599+P603+P607+P617</f>
        <v>0</v>
      </c>
      <c r="Q621" s="20" t="e">
        <f t="shared" si="150"/>
        <v>#DIV/0!</v>
      </c>
      <c r="R621" s="29">
        <f>R568+R572+R575+R579+R583+R587+R591+R595+R599+R603+R607+R617</f>
        <v>0</v>
      </c>
      <c r="S621" s="29">
        <f>S568+S572+S575+S579+S583+S587+S591+S595+S599+S603+S607+S617</f>
        <v>0</v>
      </c>
      <c r="T621" s="19" t="e">
        <f t="shared" si="151"/>
        <v>#DIV/0!</v>
      </c>
      <c r="U621" s="29">
        <f>U568+U572+U575+U579+U583+U587+U591+U595+U599+U603+U607+U617</f>
        <v>0</v>
      </c>
      <c r="V621" s="48">
        <f t="shared" si="146"/>
        <v>0</v>
      </c>
      <c r="W621" s="29">
        <f>W568+W572+W575+W579+W583+W587+W591+W595+W599+W603+W607+W617</f>
        <v>0</v>
      </c>
      <c r="X621" s="20" t="e">
        <f t="shared" si="147"/>
        <v>#DIV/0!</v>
      </c>
      <c r="Y621" s="29">
        <f>Y568+Y572+Y575+Y579+Y583+Y587+Y591+Y595+Y599+Y603+Y607+Y617</f>
        <v>0</v>
      </c>
    </row>
    <row r="622" spans="1:25" x14ac:dyDescent="0.25">
      <c r="A622" s="18" t="s">
        <v>57</v>
      </c>
      <c r="B622" s="29">
        <f>B583+B587+B591+B595+B601+B607</f>
        <v>0</v>
      </c>
      <c r="C622" s="29">
        <f>C583+C587+C591+C595+C601+C607</f>
        <v>0</v>
      </c>
      <c r="D622" s="29">
        <f t="shared" si="144"/>
        <v>0</v>
      </c>
      <c r="E622" s="29">
        <f>E583+E587+E591+E595+E601+E607</f>
        <v>0</v>
      </c>
      <c r="F622" s="29">
        <f>F583+F587+F591+F595+F601+F607</f>
        <v>0</v>
      </c>
      <c r="G622" s="20" t="e">
        <f t="shared" si="148"/>
        <v>#DIV/0!</v>
      </c>
      <c r="H622" s="29">
        <f>H583+H587+H591+H595+H601+H607</f>
        <v>0</v>
      </c>
      <c r="I622" s="29">
        <f>I583+I587+I591+I595+I601+I607</f>
        <v>0</v>
      </c>
      <c r="J622" s="29">
        <f>J583+J587+J591+J595+J601+J607</f>
        <v>0</v>
      </c>
      <c r="K622" s="21" t="e">
        <f t="shared" si="145"/>
        <v>#DIV/0!</v>
      </c>
      <c r="L622" s="29">
        <f>L583+L587+L591+L595+L601+L607</f>
        <v>0</v>
      </c>
      <c r="M622" s="29">
        <f>M583+M587+M591+M595+M601+M607</f>
        <v>0</v>
      </c>
      <c r="N622" s="20" t="e">
        <f t="shared" si="149"/>
        <v>#DIV/0!</v>
      </c>
      <c r="O622" s="29">
        <f>O583+O587+O591+O595+O601+O607</f>
        <v>0</v>
      </c>
      <c r="P622" s="29">
        <f>P583+P587+P591+P595+P601+P607</f>
        <v>0</v>
      </c>
      <c r="Q622" s="20" t="e">
        <f t="shared" si="150"/>
        <v>#DIV/0!</v>
      </c>
      <c r="R622" s="29">
        <f>R583+R587+R591+R595+R601+R607</f>
        <v>0</v>
      </c>
      <c r="S622" s="29">
        <f>S583+S587+S591+S595+S601+S607</f>
        <v>0</v>
      </c>
      <c r="T622" s="19" t="e">
        <f t="shared" si="151"/>
        <v>#DIV/0!</v>
      </c>
      <c r="U622" s="29">
        <f>U583+U587+U591+U595+U601+U607</f>
        <v>0</v>
      </c>
      <c r="V622" s="48">
        <f t="shared" si="146"/>
        <v>0</v>
      </c>
      <c r="W622" s="29">
        <f>W583+W587+W591+W595+W601+W607</f>
        <v>0</v>
      </c>
      <c r="X622" s="20" t="e">
        <f t="shared" si="147"/>
        <v>#DIV/0!</v>
      </c>
      <c r="Y622" s="29">
        <f>Y583+Y587+Y591+Y595+Y601+Y607</f>
        <v>0</v>
      </c>
    </row>
    <row r="623" spans="1:25" x14ac:dyDescent="0.25">
      <c r="A623" s="28" t="s">
        <v>58</v>
      </c>
      <c r="B623" s="29">
        <f>B567+B571+B576+B580+B584+B588+B596+B592+B600+B604+B608+B612</f>
        <v>0</v>
      </c>
      <c r="C623" s="29">
        <f>C567+C571+C576+C580+C584+C588+C596+C592+C600+C604+C608+C612</f>
        <v>0</v>
      </c>
      <c r="D623" s="29">
        <f t="shared" si="144"/>
        <v>0</v>
      </c>
      <c r="E623" s="29">
        <f>E567+E571+E576+E580+E584+E588+E596+E592+E600+E604+E608+E612</f>
        <v>0</v>
      </c>
      <c r="F623" s="29">
        <f>F567+F571+F576+F580+F584+F588+F596+F592+F600+F604+F608+F612</f>
        <v>0</v>
      </c>
      <c r="G623" s="20" t="e">
        <f t="shared" si="148"/>
        <v>#DIV/0!</v>
      </c>
      <c r="H623" s="29">
        <f>H567+H571+H576+H580+H584+H588+H596+H592+H600+H604+H608+H612</f>
        <v>0</v>
      </c>
      <c r="I623" s="29">
        <f>I567+I571+I576+I580+I584+I588+I596+I592+I600+I604+I608+I612</f>
        <v>0</v>
      </c>
      <c r="J623" s="29">
        <f>J567+J571+J576+J580+J584+J588+J596+J592+J600+J604+J608+J612</f>
        <v>0</v>
      </c>
      <c r="K623" s="21" t="e">
        <f t="shared" si="145"/>
        <v>#DIV/0!</v>
      </c>
      <c r="L623" s="29">
        <f>L567+L571+L576+L580+L584+L588+L596+L592+L600+L604+L608+L612</f>
        <v>0</v>
      </c>
      <c r="M623" s="29">
        <f>M567+M571+M576+M580+M584+M588+M596+M592+M600+M604+M608+M612</f>
        <v>0</v>
      </c>
      <c r="N623" s="20" t="e">
        <f t="shared" si="149"/>
        <v>#DIV/0!</v>
      </c>
      <c r="O623" s="29">
        <f>O567+O571+O576+O580+O584+O588+O596+O592+O600+O604+O608+O612</f>
        <v>0</v>
      </c>
      <c r="P623" s="29">
        <f>P567+P571+P576+P580+P584+P588+P596+P592+P600+P604+P608+P612</f>
        <v>0</v>
      </c>
      <c r="Q623" s="20" t="e">
        <f t="shared" si="150"/>
        <v>#DIV/0!</v>
      </c>
      <c r="R623" s="29">
        <f>R567+R571+R576+R580+R584+R588+R596+R592+R600+R604+R608+R612</f>
        <v>0</v>
      </c>
      <c r="S623" s="29">
        <f>S567+S571+S576+S580+S584+S588+S596+S592+S600+S604+S608+S612</f>
        <v>0</v>
      </c>
      <c r="T623" s="19" t="e">
        <f t="shared" si="151"/>
        <v>#DIV/0!</v>
      </c>
      <c r="U623" s="29">
        <f>U567+U571+U576+U580+U584+U588+U596+U592+U600+U604+U608+U612</f>
        <v>0</v>
      </c>
      <c r="V623" s="48">
        <f t="shared" si="146"/>
        <v>0</v>
      </c>
      <c r="W623" s="29">
        <f>W567+W571+W576+W580+W584+W588+W596+W592+W600+W604+W608+W612</f>
        <v>0</v>
      </c>
      <c r="X623" s="20" t="e">
        <f t="shared" si="147"/>
        <v>#DIV/0!</v>
      </c>
      <c r="Y623" s="29">
        <f>Y567+Y571+Y576+Y580+Y584+Y588+Y596+Y592+Y600+Y604+Y608+Y612</f>
        <v>0</v>
      </c>
    </row>
    <row r="624" spans="1:25" x14ac:dyDescent="0.25">
      <c r="A624" s="18" t="s">
        <v>59</v>
      </c>
      <c r="B624" s="29">
        <f>B584+B588+B592+B596+B600+B608+B612</f>
        <v>0</v>
      </c>
      <c r="C624" s="29">
        <f>C584+C588+C592+C596+C600+C608+C612</f>
        <v>0</v>
      </c>
      <c r="D624" s="29">
        <f t="shared" si="144"/>
        <v>0</v>
      </c>
      <c r="E624" s="29">
        <f>E584+E588+E592+E596+E600+E608+E612</f>
        <v>0</v>
      </c>
      <c r="F624" s="29">
        <f>F584+F588+F592+F596+F600+F608+F612</f>
        <v>0</v>
      </c>
      <c r="G624" s="20" t="e">
        <f t="shared" si="148"/>
        <v>#DIV/0!</v>
      </c>
      <c r="H624" s="29">
        <f>H584+H588+H592+H596+H600+H608+H612</f>
        <v>0</v>
      </c>
      <c r="I624" s="29">
        <f>I584+I588+I592+I596+I600+I608+I612</f>
        <v>0</v>
      </c>
      <c r="J624" s="29">
        <f>J584+J588+J592+J596+J600+J608+J612</f>
        <v>0</v>
      </c>
      <c r="K624" s="21" t="e">
        <f t="shared" si="145"/>
        <v>#DIV/0!</v>
      </c>
      <c r="L624" s="29">
        <f>L584+L588+L592+L596+L600+L608+L612</f>
        <v>0</v>
      </c>
      <c r="M624" s="29">
        <f>M584+M588+M592+M596+M600+M608+M612</f>
        <v>0</v>
      </c>
      <c r="N624" s="20" t="e">
        <f t="shared" si="149"/>
        <v>#DIV/0!</v>
      </c>
      <c r="O624" s="29">
        <f>O584+O588+O592+O596+O600+O608+O612</f>
        <v>0</v>
      </c>
      <c r="P624" s="29">
        <f>P584+P588+P592+P596+P600+P608+P612</f>
        <v>0</v>
      </c>
      <c r="Q624" s="20" t="e">
        <f t="shared" si="150"/>
        <v>#DIV/0!</v>
      </c>
      <c r="R624" s="29">
        <f>R584+R588+R592+R596+R600+R608+R612</f>
        <v>0</v>
      </c>
      <c r="S624" s="29">
        <f>S584+S588+S592+S596+S600+S608+S612</f>
        <v>0</v>
      </c>
      <c r="T624" s="19" t="e">
        <f t="shared" si="151"/>
        <v>#DIV/0!</v>
      </c>
      <c r="U624" s="29">
        <f>U584+U588+U592+U596+U600+U608+U612</f>
        <v>0</v>
      </c>
      <c r="V624" s="48">
        <f t="shared" si="146"/>
        <v>0</v>
      </c>
      <c r="W624" s="29">
        <f>W584+W588+W592+W596+W600+W608+W612</f>
        <v>0</v>
      </c>
      <c r="X624" s="20" t="e">
        <f t="shared" si="147"/>
        <v>#DIV/0!</v>
      </c>
      <c r="Y624" s="29">
        <f>Y584+Y588+Y592+Y596+Y600+Y608+Y612</f>
        <v>0</v>
      </c>
    </row>
    <row r="625" spans="1:25" x14ac:dyDescent="0.25">
      <c r="A625" s="28" t="s">
        <v>60</v>
      </c>
      <c r="B625" s="29">
        <f>B569+B573+B577+B581+B585+B589+B593+B597+B601+B605+B609</f>
        <v>0</v>
      </c>
      <c r="C625" s="29">
        <f>C569+C573+C577+C581+C585+C589+C593+C597+C601+C605+C609</f>
        <v>0</v>
      </c>
      <c r="D625" s="29">
        <f t="shared" si="144"/>
        <v>0</v>
      </c>
      <c r="E625" s="29">
        <f>E569+E573+E577+E581+E585+E589+E593+E597+E601+E605+E609</f>
        <v>0</v>
      </c>
      <c r="F625" s="29">
        <f>F569+F573+F577+F581+F585+F589+F593+F597+F601+F605+F609</f>
        <v>0</v>
      </c>
      <c r="G625" s="20" t="e">
        <f t="shared" si="148"/>
        <v>#DIV/0!</v>
      </c>
      <c r="H625" s="29">
        <f>H569+H573+H577+H581+H585+H589+H593+H597+H601+H605+H609</f>
        <v>0</v>
      </c>
      <c r="I625" s="29">
        <f>I569+I573+I577+I581+I585+I589+I593+I597+I601+I605+I609</f>
        <v>0</v>
      </c>
      <c r="J625" s="29">
        <f>J569+J573+J577+J581+J585+J589+J593+J597+J601+J605+J609</f>
        <v>0</v>
      </c>
      <c r="K625" s="21" t="e">
        <f t="shared" si="145"/>
        <v>#DIV/0!</v>
      </c>
      <c r="L625" s="29">
        <f>L569+L573+L577+L581+L585+L589+L593+L597+L601+L605+L609</f>
        <v>0</v>
      </c>
      <c r="M625" s="29">
        <f>M569+M573+M577+M581+M585+M589+M593+M597+M601+M605+M609</f>
        <v>0</v>
      </c>
      <c r="N625" s="20" t="e">
        <f t="shared" si="149"/>
        <v>#DIV/0!</v>
      </c>
      <c r="O625" s="29">
        <f>O569+O573+O577+O581+O585+O589+O593+O597+O601+O605+O609</f>
        <v>0</v>
      </c>
      <c r="P625" s="29">
        <f>P569+P573+P577+P581+P585+P589+P593+P597+P601+P605+P609</f>
        <v>0</v>
      </c>
      <c r="Q625" s="20" t="e">
        <f t="shared" si="150"/>
        <v>#DIV/0!</v>
      </c>
      <c r="R625" s="29">
        <f>R569+R573+R577+R581+R585+R589+R593+R597+R601+R605+R609</f>
        <v>0</v>
      </c>
      <c r="S625" s="29">
        <f>S569+S573+S577+S581+S585+S589+S593+S597+S601+S605+S609</f>
        <v>0</v>
      </c>
      <c r="T625" s="19" t="e">
        <f t="shared" si="151"/>
        <v>#DIV/0!</v>
      </c>
      <c r="U625" s="29">
        <f>U569+U573+U577+U581+U585+U589+U593+U597+U601+U605+U609</f>
        <v>0</v>
      </c>
      <c r="V625" s="48">
        <f t="shared" si="146"/>
        <v>0</v>
      </c>
      <c r="W625" s="29">
        <f>W569+W573+W577+W581+W585+W589+W593+W597+W601+W605+W609</f>
        <v>0</v>
      </c>
      <c r="X625" s="20" t="e">
        <f t="shared" si="147"/>
        <v>#DIV/0!</v>
      </c>
      <c r="Y625" s="29">
        <f>Y569+Y573+Y577+Y581+Y585+Y589+Y593+Y597+Y601+Y605+Y609</f>
        <v>0</v>
      </c>
    </row>
    <row r="626" spans="1:25" x14ac:dyDescent="0.25">
      <c r="A626" s="18" t="s">
        <v>61</v>
      </c>
      <c r="B626" s="29">
        <f>B585+B589+B593+B597+B601+B609</f>
        <v>0</v>
      </c>
      <c r="C626" s="29">
        <f>C585+C589+C593+C597+C601+C609</f>
        <v>0</v>
      </c>
      <c r="D626" s="29">
        <f t="shared" si="144"/>
        <v>0</v>
      </c>
      <c r="E626" s="29">
        <f>E585+E589+E593+E597+E601+E609</f>
        <v>0</v>
      </c>
      <c r="F626" s="29">
        <f>F585+F589+F593+F597+F601+F609</f>
        <v>0</v>
      </c>
      <c r="G626" s="20" t="e">
        <f t="shared" si="148"/>
        <v>#DIV/0!</v>
      </c>
      <c r="H626" s="29">
        <f>H585+H589+H593+H597+H601+H609</f>
        <v>0</v>
      </c>
      <c r="I626" s="29">
        <f>I585+I589+I593+I597+I601+I609</f>
        <v>0</v>
      </c>
      <c r="J626" s="29">
        <f>J585+J589+J593+J597+J601+J609</f>
        <v>0</v>
      </c>
      <c r="K626" s="21" t="e">
        <f t="shared" si="145"/>
        <v>#DIV/0!</v>
      </c>
      <c r="L626" s="29">
        <f>L585+L589+L593+L597+L601+L609</f>
        <v>0</v>
      </c>
      <c r="M626" s="29">
        <f>M585+M589+M593+M597+M601+M609</f>
        <v>0</v>
      </c>
      <c r="N626" s="20" t="e">
        <f t="shared" si="149"/>
        <v>#DIV/0!</v>
      </c>
      <c r="O626" s="29">
        <f>O585+O589+O593+O597+O601+O609</f>
        <v>0</v>
      </c>
      <c r="P626" s="29">
        <f>P585+P589+P593+P597+P601+P609</f>
        <v>0</v>
      </c>
      <c r="Q626" s="20" t="e">
        <f t="shared" si="150"/>
        <v>#DIV/0!</v>
      </c>
      <c r="R626" s="29">
        <f>R585+R589+R593+R597+R601+R609</f>
        <v>0</v>
      </c>
      <c r="S626" s="29">
        <f>S585+S589+S593+S597+S601+S609</f>
        <v>0</v>
      </c>
      <c r="T626" s="19" t="e">
        <f t="shared" si="151"/>
        <v>#DIV/0!</v>
      </c>
      <c r="U626" s="29">
        <f>U585+U589+U593+U597+U601+U609</f>
        <v>0</v>
      </c>
      <c r="V626" s="48">
        <f t="shared" si="146"/>
        <v>0</v>
      </c>
      <c r="W626" s="29">
        <f>W585+W589+W593+W597+W601+W609</f>
        <v>0</v>
      </c>
      <c r="X626" s="20" t="e">
        <f t="shared" si="147"/>
        <v>#DIV/0!</v>
      </c>
      <c r="Y626" s="29">
        <f>Y585+Y589+Y593+Y597+Y601+Y609</f>
        <v>0</v>
      </c>
    </row>
    <row r="627" spans="1:25" x14ac:dyDescent="0.25">
      <c r="A627" s="30" t="s">
        <v>52</v>
      </c>
      <c r="B627" s="31">
        <f>B613</f>
        <v>0</v>
      </c>
      <c r="C627" s="31">
        <f>C613</f>
        <v>0</v>
      </c>
      <c r="D627" s="31">
        <f t="shared" si="144"/>
        <v>0</v>
      </c>
      <c r="E627" s="31">
        <f>E613</f>
        <v>0</v>
      </c>
      <c r="F627" s="31">
        <f>F613</f>
        <v>0</v>
      </c>
      <c r="G627" s="33" t="e">
        <f t="shared" si="148"/>
        <v>#DIV/0!</v>
      </c>
      <c r="H627" s="31">
        <f>H613</f>
        <v>0</v>
      </c>
      <c r="I627" s="31">
        <f>I613</f>
        <v>0</v>
      </c>
      <c r="J627" s="31">
        <f>J613</f>
        <v>0</v>
      </c>
      <c r="K627" s="34" t="e">
        <f t="shared" si="145"/>
        <v>#DIV/0!</v>
      </c>
      <c r="L627" s="31">
        <f>L613</f>
        <v>0</v>
      </c>
      <c r="M627" s="31">
        <f>M613</f>
        <v>0</v>
      </c>
      <c r="N627" s="33" t="e">
        <f>O627/M627</f>
        <v>#DIV/0!</v>
      </c>
      <c r="O627" s="31">
        <f>O613</f>
        <v>0</v>
      </c>
      <c r="P627" s="31">
        <f>P613</f>
        <v>0</v>
      </c>
      <c r="Q627" s="33" t="e">
        <f t="shared" si="150"/>
        <v>#DIV/0!</v>
      </c>
      <c r="R627" s="31">
        <f>R613</f>
        <v>0</v>
      </c>
      <c r="S627" s="31">
        <f>S613</f>
        <v>0</v>
      </c>
      <c r="T627" s="32" t="e">
        <f t="shared" si="151"/>
        <v>#DIV/0!</v>
      </c>
      <c r="U627" s="31">
        <f>U613</f>
        <v>0</v>
      </c>
      <c r="V627" s="50">
        <f t="shared" si="146"/>
        <v>0</v>
      </c>
      <c r="W627" s="31">
        <f>W613</f>
        <v>0</v>
      </c>
      <c r="X627" s="33" t="e">
        <f t="shared" si="147"/>
        <v>#DIV/0!</v>
      </c>
      <c r="Y627" s="31">
        <f>Y613</f>
        <v>0</v>
      </c>
    </row>
    <row r="628" spans="1:25" x14ac:dyDescent="0.25">
      <c r="A628" s="69" t="s">
        <v>62</v>
      </c>
      <c r="B628" s="70">
        <f>B619+B621+B623+B625+B627</f>
        <v>0</v>
      </c>
      <c r="C628" s="70">
        <f>C619+C621+C623+C625+C627</f>
        <v>0</v>
      </c>
      <c r="D628" s="71">
        <f t="shared" si="144"/>
        <v>0</v>
      </c>
      <c r="E628" s="70">
        <f>E619+E621+E623+E625+E627</f>
        <v>0</v>
      </c>
      <c r="F628" s="70">
        <f>F619+F621+F623+F625+F627</f>
        <v>0</v>
      </c>
      <c r="G628" s="72" t="e">
        <f t="shared" si="148"/>
        <v>#DIV/0!</v>
      </c>
      <c r="H628" s="70">
        <f>H619+H621+H623+H625+H627</f>
        <v>0</v>
      </c>
      <c r="I628" s="70">
        <f>I619+I621+I623+I625+I627</f>
        <v>0</v>
      </c>
      <c r="J628" s="70">
        <f>J619+J621+J623+J625+J627</f>
        <v>0</v>
      </c>
      <c r="K628" s="73" t="e">
        <f t="shared" si="145"/>
        <v>#DIV/0!</v>
      </c>
      <c r="L628" s="70">
        <f>L619+L621+L623+L625+L627</f>
        <v>0</v>
      </c>
      <c r="M628" s="70">
        <f>M619+M621+M623+M625+M627</f>
        <v>0</v>
      </c>
      <c r="N628" s="72" t="e">
        <f>O628/M628</f>
        <v>#DIV/0!</v>
      </c>
      <c r="O628" s="70">
        <f>O619+O621+O623+O625+O627</f>
        <v>0</v>
      </c>
      <c r="P628" s="70">
        <f>P619+P621+P623+P625+P627</f>
        <v>0</v>
      </c>
      <c r="Q628" s="72" t="e">
        <f t="shared" si="150"/>
        <v>#DIV/0!</v>
      </c>
      <c r="R628" s="70">
        <f>R619+R621+R623+R625+R627</f>
        <v>0</v>
      </c>
      <c r="S628" s="70">
        <f>S619+S621+S623+S625+S627</f>
        <v>0</v>
      </c>
      <c r="T628" s="74" t="e">
        <f t="shared" si="151"/>
        <v>#DIV/0!</v>
      </c>
      <c r="U628" s="70">
        <f>U619+U621+U623+U625+U627</f>
        <v>0</v>
      </c>
      <c r="V628" s="75">
        <f t="shared" si="146"/>
        <v>0</v>
      </c>
      <c r="W628" s="70">
        <f>W619+W621+W623+W625+W627</f>
        <v>0</v>
      </c>
      <c r="X628" s="72" t="e">
        <f t="shared" si="147"/>
        <v>#DIV/0!</v>
      </c>
      <c r="Y628" s="70">
        <f>Y619+Y621+Y623+Y625+Y627</f>
        <v>0</v>
      </c>
    </row>
    <row r="629" spans="1:25" x14ac:dyDescent="0.25">
      <c r="A629" s="4"/>
      <c r="B629" s="9"/>
      <c r="C629" s="9"/>
      <c r="D629" s="56">
        <f t="shared" si="144"/>
        <v>0</v>
      </c>
      <c r="E629" s="9"/>
      <c r="F629" s="9"/>
      <c r="G629" s="10"/>
      <c r="H629" s="56">
        <f t="shared" ref="H629:H692" si="152">E629*G629</f>
        <v>0</v>
      </c>
      <c r="I629" s="9"/>
      <c r="J629" s="9"/>
      <c r="K629" s="11"/>
      <c r="L629" s="56">
        <f t="shared" ref="L629:L692" si="153">I629*K629</f>
        <v>0</v>
      </c>
      <c r="M629" s="9"/>
      <c r="N629" s="10"/>
      <c r="O629" s="56">
        <f t="shared" ref="O629:O692" si="154">M629*N629</f>
        <v>0</v>
      </c>
      <c r="P629" s="9"/>
      <c r="Q629" s="10"/>
      <c r="R629" s="56">
        <f t="shared" ref="R629:R692" si="155">P629*Q629</f>
        <v>0</v>
      </c>
      <c r="S629" s="9"/>
      <c r="T629" s="9"/>
      <c r="U629" s="56">
        <f t="shared" ref="U629:U692" si="156">S629*T629</f>
        <v>0</v>
      </c>
      <c r="V629" s="51"/>
      <c r="W629" s="9"/>
      <c r="X629" s="10"/>
      <c r="Y629" s="9"/>
    </row>
    <row r="630" spans="1:25" x14ac:dyDescent="0.25">
      <c r="A630" s="26" t="s">
        <v>63</v>
      </c>
      <c r="B630" s="15"/>
      <c r="C630" s="15"/>
      <c r="D630" s="27">
        <f t="shared" si="144"/>
        <v>0</v>
      </c>
      <c r="E630" s="15"/>
      <c r="F630" s="15"/>
      <c r="G630" s="16"/>
      <c r="H630" s="27">
        <f t="shared" si="152"/>
        <v>0</v>
      </c>
      <c r="I630" s="15"/>
      <c r="J630" s="15"/>
      <c r="K630" s="17"/>
      <c r="L630" s="27">
        <f t="shared" si="153"/>
        <v>0</v>
      </c>
      <c r="M630" s="15"/>
      <c r="N630" s="16"/>
      <c r="O630" s="27">
        <f t="shared" si="154"/>
        <v>0</v>
      </c>
      <c r="P630" s="15"/>
      <c r="Q630" s="16"/>
      <c r="R630" s="27">
        <f t="shared" si="155"/>
        <v>0</v>
      </c>
      <c r="S630" s="15"/>
      <c r="T630" s="15"/>
      <c r="U630" s="27">
        <f t="shared" si="156"/>
        <v>0</v>
      </c>
      <c r="V630" s="47">
        <f t="shared" ref="V630:V650" si="157">E630+I630+M630+P630+S630</f>
        <v>0</v>
      </c>
      <c r="W630" s="15"/>
      <c r="X630" s="16" t="e">
        <f t="shared" ref="X630:X693" si="158">(H630+L630+O630+R630+U630)/V630</f>
        <v>#DIV/0!</v>
      </c>
      <c r="Y630" s="15"/>
    </row>
    <row r="631" spans="1:25" x14ac:dyDescent="0.25">
      <c r="A631" s="18" t="s">
        <v>64</v>
      </c>
      <c r="B631" s="19"/>
      <c r="C631" s="19"/>
      <c r="D631" s="29">
        <f t="shared" si="144"/>
        <v>0</v>
      </c>
      <c r="E631" s="19"/>
      <c r="F631" s="19"/>
      <c r="G631" s="20"/>
      <c r="H631" s="29">
        <f t="shared" si="152"/>
        <v>0</v>
      </c>
      <c r="I631" s="19"/>
      <c r="J631" s="19"/>
      <c r="K631" s="21"/>
      <c r="L631" s="29">
        <f t="shared" si="153"/>
        <v>0</v>
      </c>
      <c r="M631" s="19"/>
      <c r="N631" s="20"/>
      <c r="O631" s="29">
        <f t="shared" si="154"/>
        <v>0</v>
      </c>
      <c r="P631" s="19"/>
      <c r="Q631" s="20"/>
      <c r="R631" s="29">
        <f t="shared" si="155"/>
        <v>0</v>
      </c>
      <c r="S631" s="19"/>
      <c r="T631" s="19"/>
      <c r="U631" s="29">
        <f t="shared" si="156"/>
        <v>0</v>
      </c>
      <c r="V631" s="48">
        <f t="shared" si="157"/>
        <v>0</v>
      </c>
      <c r="W631" s="19"/>
      <c r="X631" s="20" t="e">
        <f t="shared" si="158"/>
        <v>#DIV/0!</v>
      </c>
      <c r="Y631" s="19"/>
    </row>
    <row r="632" spans="1:25" x14ac:dyDescent="0.25">
      <c r="A632" s="18" t="s">
        <v>65</v>
      </c>
      <c r="B632" s="19"/>
      <c r="C632" s="19"/>
      <c r="D632" s="29">
        <f t="shared" ref="D632:D695" si="159">B632-C632</f>
        <v>0</v>
      </c>
      <c r="E632" s="19"/>
      <c r="F632" s="19"/>
      <c r="G632" s="20"/>
      <c r="H632" s="29">
        <f t="shared" si="152"/>
        <v>0</v>
      </c>
      <c r="I632" s="19"/>
      <c r="J632" s="19"/>
      <c r="K632" s="21"/>
      <c r="L632" s="29">
        <f t="shared" si="153"/>
        <v>0</v>
      </c>
      <c r="M632" s="19"/>
      <c r="N632" s="20"/>
      <c r="O632" s="29">
        <f t="shared" si="154"/>
        <v>0</v>
      </c>
      <c r="P632" s="19"/>
      <c r="Q632" s="20"/>
      <c r="R632" s="29">
        <f t="shared" si="155"/>
        <v>0</v>
      </c>
      <c r="S632" s="19"/>
      <c r="T632" s="19"/>
      <c r="U632" s="29">
        <f t="shared" si="156"/>
        <v>0</v>
      </c>
      <c r="V632" s="48">
        <f t="shared" si="157"/>
        <v>0</v>
      </c>
      <c r="W632" s="19"/>
      <c r="X632" s="20" t="e">
        <f t="shared" si="158"/>
        <v>#DIV/0!</v>
      </c>
      <c r="Y632" s="19"/>
    </row>
    <row r="633" spans="1:25" x14ac:dyDescent="0.25">
      <c r="A633" s="28" t="s">
        <v>66</v>
      </c>
      <c r="B633" s="19"/>
      <c r="C633" s="19"/>
      <c r="D633" s="29">
        <f t="shared" si="159"/>
        <v>0</v>
      </c>
      <c r="E633" s="19"/>
      <c r="F633" s="19"/>
      <c r="G633" s="20"/>
      <c r="H633" s="29">
        <f t="shared" si="152"/>
        <v>0</v>
      </c>
      <c r="I633" s="19"/>
      <c r="J633" s="19"/>
      <c r="K633" s="21"/>
      <c r="L633" s="29">
        <f t="shared" si="153"/>
        <v>0</v>
      </c>
      <c r="M633" s="19"/>
      <c r="N633" s="20"/>
      <c r="O633" s="29">
        <f t="shared" si="154"/>
        <v>0</v>
      </c>
      <c r="P633" s="19"/>
      <c r="Q633" s="20"/>
      <c r="R633" s="29">
        <f t="shared" si="155"/>
        <v>0</v>
      </c>
      <c r="S633" s="19"/>
      <c r="T633" s="19"/>
      <c r="U633" s="29">
        <f t="shared" si="156"/>
        <v>0</v>
      </c>
      <c r="V633" s="48">
        <f t="shared" si="157"/>
        <v>0</v>
      </c>
      <c r="W633" s="19"/>
      <c r="X633" s="20" t="e">
        <f t="shared" si="158"/>
        <v>#DIV/0!</v>
      </c>
      <c r="Y633" s="19"/>
    </row>
    <row r="634" spans="1:25" x14ac:dyDescent="0.25">
      <c r="A634" s="18" t="s">
        <v>67</v>
      </c>
      <c r="B634" s="19"/>
      <c r="C634" s="19"/>
      <c r="D634" s="29">
        <f t="shared" si="159"/>
        <v>0</v>
      </c>
      <c r="E634" s="19"/>
      <c r="F634" s="19"/>
      <c r="G634" s="20"/>
      <c r="H634" s="29">
        <f t="shared" si="152"/>
        <v>0</v>
      </c>
      <c r="I634" s="19"/>
      <c r="J634" s="19"/>
      <c r="K634" s="21"/>
      <c r="L634" s="29">
        <f t="shared" si="153"/>
        <v>0</v>
      </c>
      <c r="M634" s="19"/>
      <c r="N634" s="20"/>
      <c r="O634" s="29">
        <f t="shared" si="154"/>
        <v>0</v>
      </c>
      <c r="P634" s="19"/>
      <c r="Q634" s="20"/>
      <c r="R634" s="29">
        <f t="shared" si="155"/>
        <v>0</v>
      </c>
      <c r="S634" s="19"/>
      <c r="T634" s="19"/>
      <c r="U634" s="29">
        <f t="shared" si="156"/>
        <v>0</v>
      </c>
      <c r="V634" s="48">
        <f t="shared" si="157"/>
        <v>0</v>
      </c>
      <c r="W634" s="19"/>
      <c r="X634" s="20" t="e">
        <f t="shared" si="158"/>
        <v>#DIV/0!</v>
      </c>
      <c r="Y634" s="19"/>
    </row>
    <row r="635" spans="1:25" x14ac:dyDescent="0.25">
      <c r="A635" s="18" t="s">
        <v>68</v>
      </c>
      <c r="B635" s="19"/>
      <c r="C635" s="19"/>
      <c r="D635" s="29">
        <f t="shared" si="159"/>
        <v>0</v>
      </c>
      <c r="E635" s="19"/>
      <c r="F635" s="19"/>
      <c r="G635" s="20"/>
      <c r="H635" s="29">
        <f t="shared" si="152"/>
        <v>0</v>
      </c>
      <c r="I635" s="19"/>
      <c r="J635" s="19"/>
      <c r="K635" s="21"/>
      <c r="L635" s="29">
        <f t="shared" si="153"/>
        <v>0</v>
      </c>
      <c r="M635" s="19"/>
      <c r="N635" s="20"/>
      <c r="O635" s="29">
        <f t="shared" si="154"/>
        <v>0</v>
      </c>
      <c r="P635" s="19"/>
      <c r="Q635" s="20"/>
      <c r="R635" s="29">
        <f t="shared" si="155"/>
        <v>0</v>
      </c>
      <c r="S635" s="19"/>
      <c r="T635" s="19"/>
      <c r="U635" s="29">
        <f t="shared" si="156"/>
        <v>0</v>
      </c>
      <c r="V635" s="48">
        <f t="shared" si="157"/>
        <v>0</v>
      </c>
      <c r="W635" s="19"/>
      <c r="X635" s="20" t="e">
        <f t="shared" si="158"/>
        <v>#DIV/0!</v>
      </c>
      <c r="Y635" s="19"/>
    </row>
    <row r="636" spans="1:25" x14ac:dyDescent="0.25">
      <c r="A636" s="28" t="s">
        <v>69</v>
      </c>
      <c r="B636" s="19"/>
      <c r="C636" s="19"/>
      <c r="D636" s="29">
        <f t="shared" si="159"/>
        <v>0</v>
      </c>
      <c r="E636" s="19"/>
      <c r="F636" s="19"/>
      <c r="G636" s="20"/>
      <c r="H636" s="29">
        <f t="shared" si="152"/>
        <v>0</v>
      </c>
      <c r="I636" s="19"/>
      <c r="J636" s="19"/>
      <c r="K636" s="21"/>
      <c r="L636" s="29">
        <f t="shared" si="153"/>
        <v>0</v>
      </c>
      <c r="M636" s="19"/>
      <c r="N636" s="20"/>
      <c r="O636" s="29">
        <f t="shared" si="154"/>
        <v>0</v>
      </c>
      <c r="P636" s="19"/>
      <c r="Q636" s="20"/>
      <c r="R636" s="29">
        <f t="shared" si="155"/>
        <v>0</v>
      </c>
      <c r="S636" s="19"/>
      <c r="T636" s="19"/>
      <c r="U636" s="29">
        <f t="shared" si="156"/>
        <v>0</v>
      </c>
      <c r="V636" s="48">
        <f t="shared" si="157"/>
        <v>0</v>
      </c>
      <c r="W636" s="19"/>
      <c r="X636" s="20" t="e">
        <f t="shared" si="158"/>
        <v>#DIV/0!</v>
      </c>
      <c r="Y636" s="19"/>
    </row>
    <row r="637" spans="1:25" x14ac:dyDescent="0.25">
      <c r="A637" s="18" t="s">
        <v>70</v>
      </c>
      <c r="B637" s="19"/>
      <c r="C637" s="19"/>
      <c r="D637" s="29">
        <f t="shared" si="159"/>
        <v>0</v>
      </c>
      <c r="E637" s="19"/>
      <c r="F637" s="19"/>
      <c r="G637" s="20"/>
      <c r="H637" s="29">
        <f t="shared" si="152"/>
        <v>0</v>
      </c>
      <c r="I637" s="19"/>
      <c r="J637" s="19"/>
      <c r="K637" s="21"/>
      <c r="L637" s="29">
        <f t="shared" si="153"/>
        <v>0</v>
      </c>
      <c r="M637" s="19"/>
      <c r="N637" s="20"/>
      <c r="O637" s="29">
        <f t="shared" si="154"/>
        <v>0</v>
      </c>
      <c r="P637" s="19"/>
      <c r="Q637" s="20"/>
      <c r="R637" s="29">
        <f t="shared" si="155"/>
        <v>0</v>
      </c>
      <c r="S637" s="19"/>
      <c r="T637" s="19"/>
      <c r="U637" s="29">
        <f t="shared" si="156"/>
        <v>0</v>
      </c>
      <c r="V637" s="48">
        <f t="shared" si="157"/>
        <v>0</v>
      </c>
      <c r="W637" s="19"/>
      <c r="X637" s="20" t="e">
        <f t="shared" si="158"/>
        <v>#DIV/0!</v>
      </c>
      <c r="Y637" s="19"/>
    </row>
    <row r="638" spans="1:25" x14ac:dyDescent="0.25">
      <c r="A638" s="18" t="s">
        <v>71</v>
      </c>
      <c r="B638" s="19"/>
      <c r="C638" s="19"/>
      <c r="D638" s="29">
        <f t="shared" si="159"/>
        <v>0</v>
      </c>
      <c r="E638" s="19"/>
      <c r="F638" s="19"/>
      <c r="G638" s="20"/>
      <c r="H638" s="29">
        <f t="shared" si="152"/>
        <v>0</v>
      </c>
      <c r="I638" s="19"/>
      <c r="J638" s="19"/>
      <c r="K638" s="21"/>
      <c r="L638" s="29">
        <f t="shared" si="153"/>
        <v>0</v>
      </c>
      <c r="M638" s="19"/>
      <c r="N638" s="20"/>
      <c r="O638" s="29">
        <f t="shared" si="154"/>
        <v>0</v>
      </c>
      <c r="P638" s="19"/>
      <c r="Q638" s="20"/>
      <c r="R638" s="29">
        <f t="shared" si="155"/>
        <v>0</v>
      </c>
      <c r="S638" s="19"/>
      <c r="T638" s="19"/>
      <c r="U638" s="29">
        <f t="shared" si="156"/>
        <v>0</v>
      </c>
      <c r="V638" s="48">
        <f t="shared" si="157"/>
        <v>0</v>
      </c>
      <c r="W638" s="19"/>
      <c r="X638" s="20" t="e">
        <f t="shared" si="158"/>
        <v>#DIV/0!</v>
      </c>
      <c r="Y638" s="19"/>
    </row>
    <row r="639" spans="1:25" x14ac:dyDescent="0.25">
      <c r="A639" s="28" t="s">
        <v>72</v>
      </c>
      <c r="B639" s="19">
        <v>3</v>
      </c>
      <c r="C639" s="19">
        <v>3</v>
      </c>
      <c r="D639" s="29">
        <f t="shared" si="159"/>
        <v>0</v>
      </c>
      <c r="E639" s="19">
        <v>3</v>
      </c>
      <c r="F639" s="19"/>
      <c r="G639" s="20">
        <v>98.81</v>
      </c>
      <c r="H639" s="29">
        <f t="shared" si="152"/>
        <v>296.43</v>
      </c>
      <c r="I639" s="19"/>
      <c r="J639" s="19"/>
      <c r="K639" s="21"/>
      <c r="L639" s="29">
        <f t="shared" si="153"/>
        <v>0</v>
      </c>
      <c r="M639" s="19"/>
      <c r="N639" s="20"/>
      <c r="O639" s="29">
        <f t="shared" si="154"/>
        <v>0</v>
      </c>
      <c r="P639" s="19"/>
      <c r="Q639" s="20"/>
      <c r="R639" s="29">
        <f t="shared" si="155"/>
        <v>0</v>
      </c>
      <c r="S639" s="19"/>
      <c r="T639" s="19"/>
      <c r="U639" s="29">
        <f t="shared" si="156"/>
        <v>0</v>
      </c>
      <c r="V639" s="48">
        <f t="shared" si="157"/>
        <v>3</v>
      </c>
      <c r="W639" s="19"/>
      <c r="X639" s="20">
        <f t="shared" si="158"/>
        <v>98.81</v>
      </c>
      <c r="Y639" s="19">
        <v>3</v>
      </c>
    </row>
    <row r="640" spans="1:25" x14ac:dyDescent="0.25">
      <c r="A640" s="18" t="s">
        <v>73</v>
      </c>
      <c r="B640" s="19"/>
      <c r="C640" s="19"/>
      <c r="D640" s="29">
        <f t="shared" si="159"/>
        <v>0</v>
      </c>
      <c r="E640" s="19"/>
      <c r="F640" s="19"/>
      <c r="G640" s="20"/>
      <c r="H640" s="29">
        <f t="shared" si="152"/>
        <v>0</v>
      </c>
      <c r="I640" s="19"/>
      <c r="J640" s="19"/>
      <c r="K640" s="21"/>
      <c r="L640" s="29">
        <f t="shared" si="153"/>
        <v>0</v>
      </c>
      <c r="M640" s="19"/>
      <c r="N640" s="20"/>
      <c r="O640" s="29">
        <f t="shared" si="154"/>
        <v>0</v>
      </c>
      <c r="P640" s="19"/>
      <c r="Q640" s="20"/>
      <c r="R640" s="29">
        <f t="shared" si="155"/>
        <v>0</v>
      </c>
      <c r="S640" s="19"/>
      <c r="T640" s="19"/>
      <c r="U640" s="29">
        <f t="shared" si="156"/>
        <v>0</v>
      </c>
      <c r="V640" s="48">
        <f t="shared" si="157"/>
        <v>0</v>
      </c>
      <c r="W640" s="19"/>
      <c r="X640" s="20" t="e">
        <f t="shared" si="158"/>
        <v>#DIV/0!</v>
      </c>
      <c r="Y640" s="19"/>
    </row>
    <row r="641" spans="1:25" x14ac:dyDescent="0.25">
      <c r="A641" s="18" t="s">
        <v>74</v>
      </c>
      <c r="B641" s="19"/>
      <c r="C641" s="19"/>
      <c r="D641" s="29">
        <f t="shared" si="159"/>
        <v>0</v>
      </c>
      <c r="E641" s="19"/>
      <c r="F641" s="19"/>
      <c r="G641" s="20"/>
      <c r="H641" s="29">
        <f t="shared" si="152"/>
        <v>0</v>
      </c>
      <c r="I641" s="19"/>
      <c r="J641" s="19"/>
      <c r="K641" s="21"/>
      <c r="L641" s="29">
        <f t="shared" si="153"/>
        <v>0</v>
      </c>
      <c r="M641" s="19"/>
      <c r="N641" s="20"/>
      <c r="O641" s="29">
        <f t="shared" si="154"/>
        <v>0</v>
      </c>
      <c r="P641" s="19"/>
      <c r="Q641" s="20"/>
      <c r="R641" s="29">
        <f t="shared" si="155"/>
        <v>0</v>
      </c>
      <c r="S641" s="19"/>
      <c r="T641" s="19"/>
      <c r="U641" s="29">
        <f t="shared" si="156"/>
        <v>0</v>
      </c>
      <c r="V641" s="48">
        <f t="shared" si="157"/>
        <v>0</v>
      </c>
      <c r="W641" s="19"/>
      <c r="X641" s="20" t="e">
        <f t="shared" si="158"/>
        <v>#DIV/0!</v>
      </c>
      <c r="Y641" s="19"/>
    </row>
    <row r="642" spans="1:25" x14ac:dyDescent="0.25">
      <c r="A642" s="28" t="s">
        <v>75</v>
      </c>
      <c r="B642" s="19"/>
      <c r="C642" s="19"/>
      <c r="D642" s="29">
        <f t="shared" si="159"/>
        <v>0</v>
      </c>
      <c r="E642" s="19"/>
      <c r="F642" s="19"/>
      <c r="G642" s="20"/>
      <c r="H642" s="29">
        <f t="shared" si="152"/>
        <v>0</v>
      </c>
      <c r="I642" s="19"/>
      <c r="J642" s="19"/>
      <c r="K642" s="21"/>
      <c r="L642" s="29">
        <f t="shared" si="153"/>
        <v>0</v>
      </c>
      <c r="M642" s="19"/>
      <c r="N642" s="20"/>
      <c r="O642" s="29">
        <f t="shared" si="154"/>
        <v>0</v>
      </c>
      <c r="P642" s="19"/>
      <c r="Q642" s="20"/>
      <c r="R642" s="29">
        <f t="shared" si="155"/>
        <v>0</v>
      </c>
      <c r="S642" s="19"/>
      <c r="T642" s="19"/>
      <c r="U642" s="29">
        <f t="shared" si="156"/>
        <v>0</v>
      </c>
      <c r="V642" s="48">
        <f t="shared" si="157"/>
        <v>0</v>
      </c>
      <c r="W642" s="19"/>
      <c r="X642" s="20" t="e">
        <f t="shared" si="158"/>
        <v>#DIV/0!</v>
      </c>
      <c r="Y642" s="19"/>
    </row>
    <row r="643" spans="1:25" x14ac:dyDescent="0.25">
      <c r="A643" s="18" t="s">
        <v>76</v>
      </c>
      <c r="B643" s="19"/>
      <c r="C643" s="19"/>
      <c r="D643" s="29">
        <f t="shared" si="159"/>
        <v>0</v>
      </c>
      <c r="E643" s="19"/>
      <c r="F643" s="19"/>
      <c r="G643" s="20"/>
      <c r="H643" s="29">
        <f t="shared" si="152"/>
        <v>0</v>
      </c>
      <c r="I643" s="19"/>
      <c r="J643" s="19"/>
      <c r="K643" s="21"/>
      <c r="L643" s="29">
        <f t="shared" si="153"/>
        <v>0</v>
      </c>
      <c r="M643" s="19"/>
      <c r="N643" s="20"/>
      <c r="O643" s="29">
        <f t="shared" si="154"/>
        <v>0</v>
      </c>
      <c r="P643" s="19"/>
      <c r="Q643" s="20"/>
      <c r="R643" s="29">
        <f t="shared" si="155"/>
        <v>0</v>
      </c>
      <c r="S643" s="19"/>
      <c r="T643" s="19"/>
      <c r="U643" s="29">
        <f t="shared" si="156"/>
        <v>0</v>
      </c>
      <c r="V643" s="48">
        <f t="shared" si="157"/>
        <v>0</v>
      </c>
      <c r="W643" s="19"/>
      <c r="X643" s="20" t="e">
        <f t="shared" si="158"/>
        <v>#DIV/0!</v>
      </c>
      <c r="Y643" s="19"/>
    </row>
    <row r="644" spans="1:25" x14ac:dyDescent="0.25">
      <c r="A644" s="18" t="s">
        <v>77</v>
      </c>
      <c r="B644" s="19"/>
      <c r="C644" s="19"/>
      <c r="D644" s="29">
        <f t="shared" si="159"/>
        <v>0</v>
      </c>
      <c r="E644" s="19"/>
      <c r="F644" s="19"/>
      <c r="G644" s="20"/>
      <c r="H644" s="29">
        <f t="shared" si="152"/>
        <v>0</v>
      </c>
      <c r="I644" s="19"/>
      <c r="J644" s="19"/>
      <c r="K644" s="21"/>
      <c r="L644" s="29">
        <f t="shared" si="153"/>
        <v>0</v>
      </c>
      <c r="M644" s="19"/>
      <c r="N644" s="20"/>
      <c r="O644" s="29">
        <f t="shared" si="154"/>
        <v>0</v>
      </c>
      <c r="P644" s="19"/>
      <c r="Q644" s="20"/>
      <c r="R644" s="29">
        <f t="shared" si="155"/>
        <v>0</v>
      </c>
      <c r="S644" s="19"/>
      <c r="T644" s="19"/>
      <c r="U644" s="29">
        <f t="shared" si="156"/>
        <v>0</v>
      </c>
      <c r="V644" s="48">
        <f t="shared" si="157"/>
        <v>0</v>
      </c>
      <c r="W644" s="19"/>
      <c r="X644" s="20" t="e">
        <f t="shared" si="158"/>
        <v>#DIV/0!</v>
      </c>
      <c r="Y644" s="19"/>
    </row>
    <row r="645" spans="1:25" x14ac:dyDescent="0.25">
      <c r="A645" s="28" t="s">
        <v>78</v>
      </c>
      <c r="B645" s="19">
        <v>342</v>
      </c>
      <c r="C645" s="19">
        <v>342</v>
      </c>
      <c r="D645" s="29">
        <f t="shared" si="159"/>
        <v>0</v>
      </c>
      <c r="E645" s="19">
        <v>342</v>
      </c>
      <c r="F645" s="19"/>
      <c r="G645" s="20">
        <v>53.7</v>
      </c>
      <c r="H645" s="29">
        <f t="shared" si="152"/>
        <v>18365.400000000001</v>
      </c>
      <c r="I645" s="19"/>
      <c r="J645" s="19"/>
      <c r="K645" s="21"/>
      <c r="L645" s="29">
        <f t="shared" si="153"/>
        <v>0</v>
      </c>
      <c r="M645" s="19"/>
      <c r="N645" s="20"/>
      <c r="O645" s="29">
        <f t="shared" si="154"/>
        <v>0</v>
      </c>
      <c r="P645" s="19"/>
      <c r="Q645" s="20"/>
      <c r="R645" s="29">
        <f t="shared" si="155"/>
        <v>0</v>
      </c>
      <c r="S645" s="19"/>
      <c r="T645" s="19"/>
      <c r="U645" s="29">
        <f t="shared" si="156"/>
        <v>0</v>
      </c>
      <c r="V645" s="48">
        <f t="shared" si="157"/>
        <v>342</v>
      </c>
      <c r="W645" s="19"/>
      <c r="X645" s="20">
        <f t="shared" si="158"/>
        <v>53.7</v>
      </c>
      <c r="Y645" s="19">
        <v>14</v>
      </c>
    </row>
    <row r="646" spans="1:25" x14ac:dyDescent="0.25">
      <c r="A646" s="18" t="s">
        <v>79</v>
      </c>
      <c r="B646" s="19">
        <v>93</v>
      </c>
      <c r="C646" s="19">
        <v>93</v>
      </c>
      <c r="D646" s="29">
        <f t="shared" si="159"/>
        <v>0</v>
      </c>
      <c r="E646" s="19">
        <v>93</v>
      </c>
      <c r="F646" s="19"/>
      <c r="G646" s="20">
        <v>84.12</v>
      </c>
      <c r="H646" s="29">
        <f t="shared" si="152"/>
        <v>7823.1600000000008</v>
      </c>
      <c r="I646" s="19"/>
      <c r="J646" s="19"/>
      <c r="K646" s="21"/>
      <c r="L646" s="29">
        <f t="shared" si="153"/>
        <v>0</v>
      </c>
      <c r="M646" s="19"/>
      <c r="N646" s="20"/>
      <c r="O646" s="29">
        <f t="shared" si="154"/>
        <v>0</v>
      </c>
      <c r="P646" s="19"/>
      <c r="Q646" s="20"/>
      <c r="R646" s="29">
        <f t="shared" si="155"/>
        <v>0</v>
      </c>
      <c r="S646" s="19"/>
      <c r="T646" s="19"/>
      <c r="U646" s="29">
        <f t="shared" si="156"/>
        <v>0</v>
      </c>
      <c r="V646" s="48">
        <f t="shared" si="157"/>
        <v>93</v>
      </c>
      <c r="W646" s="19"/>
      <c r="X646" s="20">
        <f t="shared" si="158"/>
        <v>84.12</v>
      </c>
      <c r="Y646" s="19">
        <v>93</v>
      </c>
    </row>
    <row r="647" spans="1:25" x14ac:dyDescent="0.25">
      <c r="A647" s="18" t="s">
        <v>80</v>
      </c>
      <c r="B647" s="19"/>
      <c r="C647" s="19"/>
      <c r="D647" s="29">
        <f t="shared" si="159"/>
        <v>0</v>
      </c>
      <c r="E647" s="19"/>
      <c r="F647" s="19"/>
      <c r="G647" s="20"/>
      <c r="H647" s="29">
        <f t="shared" si="152"/>
        <v>0</v>
      </c>
      <c r="I647" s="19"/>
      <c r="J647" s="19"/>
      <c r="K647" s="21"/>
      <c r="L647" s="29">
        <f t="shared" si="153"/>
        <v>0</v>
      </c>
      <c r="M647" s="19"/>
      <c r="N647" s="20"/>
      <c r="O647" s="29">
        <f t="shared" si="154"/>
        <v>0</v>
      </c>
      <c r="P647" s="19"/>
      <c r="Q647" s="20"/>
      <c r="R647" s="29">
        <f t="shared" si="155"/>
        <v>0</v>
      </c>
      <c r="S647" s="19"/>
      <c r="T647" s="19"/>
      <c r="U647" s="29">
        <f t="shared" si="156"/>
        <v>0</v>
      </c>
      <c r="V647" s="48">
        <f t="shared" si="157"/>
        <v>0</v>
      </c>
      <c r="W647" s="19"/>
      <c r="X647" s="20" t="e">
        <f t="shared" si="158"/>
        <v>#DIV/0!</v>
      </c>
      <c r="Y647" s="19"/>
    </row>
    <row r="648" spans="1:25" x14ac:dyDescent="0.25">
      <c r="A648" s="28" t="s">
        <v>81</v>
      </c>
      <c r="B648" s="19"/>
      <c r="C648" s="19"/>
      <c r="D648" s="29">
        <f t="shared" si="159"/>
        <v>0</v>
      </c>
      <c r="E648" s="19"/>
      <c r="F648" s="19"/>
      <c r="G648" s="20"/>
      <c r="H648" s="29">
        <f t="shared" si="152"/>
        <v>0</v>
      </c>
      <c r="I648" s="19"/>
      <c r="J648" s="19"/>
      <c r="K648" s="21"/>
      <c r="L648" s="29">
        <f t="shared" si="153"/>
        <v>0</v>
      </c>
      <c r="M648" s="19"/>
      <c r="N648" s="20"/>
      <c r="O648" s="29">
        <f t="shared" si="154"/>
        <v>0</v>
      </c>
      <c r="P648" s="19"/>
      <c r="Q648" s="20"/>
      <c r="R648" s="29">
        <f t="shared" si="155"/>
        <v>0</v>
      </c>
      <c r="S648" s="19"/>
      <c r="T648" s="19"/>
      <c r="U648" s="29">
        <f t="shared" si="156"/>
        <v>0</v>
      </c>
      <c r="V648" s="48">
        <f t="shared" si="157"/>
        <v>0</v>
      </c>
      <c r="W648" s="19"/>
      <c r="X648" s="20" t="e">
        <f t="shared" si="158"/>
        <v>#DIV/0!</v>
      </c>
      <c r="Y648" s="19"/>
    </row>
    <row r="649" spans="1:25" x14ac:dyDescent="0.25">
      <c r="A649" s="18" t="s">
        <v>82</v>
      </c>
      <c r="B649" s="19"/>
      <c r="C649" s="19"/>
      <c r="D649" s="29">
        <f t="shared" si="159"/>
        <v>0</v>
      </c>
      <c r="E649" s="19"/>
      <c r="F649" s="19"/>
      <c r="G649" s="20"/>
      <c r="H649" s="29">
        <f t="shared" si="152"/>
        <v>0</v>
      </c>
      <c r="I649" s="19"/>
      <c r="J649" s="19"/>
      <c r="K649" s="21"/>
      <c r="L649" s="29">
        <f t="shared" si="153"/>
        <v>0</v>
      </c>
      <c r="M649" s="19"/>
      <c r="N649" s="20"/>
      <c r="O649" s="29">
        <f t="shared" si="154"/>
        <v>0</v>
      </c>
      <c r="P649" s="19"/>
      <c r="Q649" s="20"/>
      <c r="R649" s="29">
        <f t="shared" si="155"/>
        <v>0</v>
      </c>
      <c r="S649" s="19"/>
      <c r="T649" s="19"/>
      <c r="U649" s="29">
        <f t="shared" si="156"/>
        <v>0</v>
      </c>
      <c r="V649" s="48">
        <f t="shared" si="157"/>
        <v>0</v>
      </c>
      <c r="W649" s="19"/>
      <c r="X649" s="20" t="e">
        <f t="shared" si="158"/>
        <v>#DIV/0!</v>
      </c>
      <c r="Y649" s="19"/>
    </row>
    <row r="650" spans="1:25" x14ac:dyDescent="0.25">
      <c r="A650" s="18" t="s">
        <v>83</v>
      </c>
      <c r="B650" s="19"/>
      <c r="C650" s="19"/>
      <c r="D650" s="29">
        <f t="shared" si="159"/>
        <v>0</v>
      </c>
      <c r="E650" s="19"/>
      <c r="F650" s="19"/>
      <c r="G650" s="20"/>
      <c r="H650" s="29">
        <f t="shared" si="152"/>
        <v>0</v>
      </c>
      <c r="I650" s="19"/>
      <c r="J650" s="19"/>
      <c r="K650" s="21"/>
      <c r="L650" s="29">
        <f t="shared" si="153"/>
        <v>0</v>
      </c>
      <c r="M650" s="19"/>
      <c r="N650" s="20"/>
      <c r="O650" s="29">
        <f t="shared" si="154"/>
        <v>0</v>
      </c>
      <c r="P650" s="19"/>
      <c r="Q650" s="20"/>
      <c r="R650" s="29">
        <f t="shared" si="155"/>
        <v>0</v>
      </c>
      <c r="S650" s="19"/>
      <c r="T650" s="19"/>
      <c r="U650" s="29">
        <f t="shared" si="156"/>
        <v>0</v>
      </c>
      <c r="V650" s="48">
        <f t="shared" si="157"/>
        <v>0</v>
      </c>
      <c r="W650" s="19"/>
      <c r="X650" s="20" t="e">
        <f t="shared" si="158"/>
        <v>#DIV/0!</v>
      </c>
      <c r="Y650" s="19"/>
    </row>
    <row r="651" spans="1:25" x14ac:dyDescent="0.25">
      <c r="A651" s="28" t="s">
        <v>84</v>
      </c>
      <c r="B651" s="19">
        <f>SUM(B652:B667)</f>
        <v>29</v>
      </c>
      <c r="C651" s="19">
        <f>SUM(C652:C667)</f>
        <v>29</v>
      </c>
      <c r="D651" s="29">
        <f t="shared" si="159"/>
        <v>0</v>
      </c>
      <c r="E651" s="19">
        <f>SUM(E652:E667)</f>
        <v>29</v>
      </c>
      <c r="F651" s="19">
        <f>SUM(F652:F667)</f>
        <v>0</v>
      </c>
      <c r="G651" s="20">
        <f>H651/E651</f>
        <v>86.496551724137916</v>
      </c>
      <c r="H651" s="29">
        <f>SUM(H652:H667)</f>
        <v>2508.3999999999996</v>
      </c>
      <c r="I651" s="19">
        <f>SUM(I652:I667)</f>
        <v>0</v>
      </c>
      <c r="J651" s="19">
        <f>SUM(J652:J667)</f>
        <v>0</v>
      </c>
      <c r="K651" s="21" t="e">
        <f>L651/I651</f>
        <v>#DIV/0!</v>
      </c>
      <c r="L651" s="29">
        <f>SUM(L652:L667)</f>
        <v>0</v>
      </c>
      <c r="M651" s="19">
        <f>SUM(M652:M667)</f>
        <v>0</v>
      </c>
      <c r="N651" s="20" t="e">
        <f>O651/M651</f>
        <v>#DIV/0!</v>
      </c>
      <c r="O651" s="29">
        <f>SUM(O652:O667)</f>
        <v>0</v>
      </c>
      <c r="P651" s="19">
        <f>SUM(P652:P667)</f>
        <v>0</v>
      </c>
      <c r="Q651" s="20" t="e">
        <f>R651/P651</f>
        <v>#DIV/0!</v>
      </c>
      <c r="R651" s="29">
        <f>SUM(R652:R667)</f>
        <v>0</v>
      </c>
      <c r="S651" s="19">
        <f>SUM(S652:S667)</f>
        <v>0</v>
      </c>
      <c r="T651" s="19" t="e">
        <f>U651/S651</f>
        <v>#DIV/0!</v>
      </c>
      <c r="U651" s="29">
        <f>SUM(U652:U667)</f>
        <v>0</v>
      </c>
      <c r="V651" s="48">
        <f>SUM(V652:V669)</f>
        <v>29</v>
      </c>
      <c r="W651" s="19">
        <f>SUM(W652:W667)</f>
        <v>0</v>
      </c>
      <c r="X651" s="20">
        <f t="shared" si="158"/>
        <v>86.496551724137916</v>
      </c>
      <c r="Y651" s="19">
        <f>SUM(Y652:Y667)</f>
        <v>0</v>
      </c>
    </row>
    <row r="652" spans="1:25" x14ac:dyDescent="0.25">
      <c r="A652" s="35" t="s">
        <v>85</v>
      </c>
      <c r="B652" s="19"/>
      <c r="C652" s="19"/>
      <c r="D652" s="29">
        <f t="shared" si="159"/>
        <v>0</v>
      </c>
      <c r="E652" s="19"/>
      <c r="F652" s="19"/>
      <c r="G652" s="20"/>
      <c r="H652" s="29">
        <f t="shared" si="152"/>
        <v>0</v>
      </c>
      <c r="I652" s="19"/>
      <c r="J652" s="19"/>
      <c r="K652" s="21"/>
      <c r="L652" s="29">
        <f t="shared" si="153"/>
        <v>0</v>
      </c>
      <c r="M652" s="19"/>
      <c r="N652" s="20"/>
      <c r="O652" s="29">
        <f t="shared" si="154"/>
        <v>0</v>
      </c>
      <c r="P652" s="19"/>
      <c r="Q652" s="20"/>
      <c r="R652" s="29">
        <f t="shared" si="155"/>
        <v>0</v>
      </c>
      <c r="S652" s="19"/>
      <c r="T652" s="19"/>
      <c r="U652" s="29">
        <f t="shared" si="156"/>
        <v>0</v>
      </c>
      <c r="V652" s="48">
        <f t="shared" ref="V652:V715" si="160">E652+I652+M652+P652+S652</f>
        <v>0</v>
      </c>
      <c r="W652" s="19"/>
      <c r="X652" s="20" t="e">
        <f t="shared" si="158"/>
        <v>#DIV/0!</v>
      </c>
      <c r="Y652" s="19"/>
    </row>
    <row r="653" spans="1:25" x14ac:dyDescent="0.25">
      <c r="A653" s="35" t="s">
        <v>86</v>
      </c>
      <c r="B653" s="19"/>
      <c r="C653" s="19"/>
      <c r="D653" s="29">
        <f t="shared" si="159"/>
        <v>0</v>
      </c>
      <c r="E653" s="19"/>
      <c r="F653" s="19"/>
      <c r="G653" s="20"/>
      <c r="H653" s="29">
        <f t="shared" si="152"/>
        <v>0</v>
      </c>
      <c r="I653" s="19"/>
      <c r="J653" s="19"/>
      <c r="K653" s="21"/>
      <c r="L653" s="29">
        <f t="shared" si="153"/>
        <v>0</v>
      </c>
      <c r="M653" s="19"/>
      <c r="N653" s="20"/>
      <c r="O653" s="29">
        <f t="shared" si="154"/>
        <v>0</v>
      </c>
      <c r="P653" s="19"/>
      <c r="Q653" s="20"/>
      <c r="R653" s="29">
        <f t="shared" si="155"/>
        <v>0</v>
      </c>
      <c r="S653" s="19"/>
      <c r="T653" s="19"/>
      <c r="U653" s="29">
        <f t="shared" si="156"/>
        <v>0</v>
      </c>
      <c r="V653" s="48">
        <f t="shared" si="160"/>
        <v>0</v>
      </c>
      <c r="W653" s="19"/>
      <c r="X653" s="20" t="e">
        <f t="shared" si="158"/>
        <v>#DIV/0!</v>
      </c>
      <c r="Y653" s="19"/>
    </row>
    <row r="654" spans="1:25" x14ac:dyDescent="0.25">
      <c r="A654" s="35" t="s">
        <v>87</v>
      </c>
      <c r="B654" s="19"/>
      <c r="C654" s="19"/>
      <c r="D654" s="29">
        <f t="shared" si="159"/>
        <v>0</v>
      </c>
      <c r="E654" s="19"/>
      <c r="F654" s="19"/>
      <c r="G654" s="20"/>
      <c r="H654" s="29">
        <f t="shared" si="152"/>
        <v>0</v>
      </c>
      <c r="I654" s="19"/>
      <c r="J654" s="19"/>
      <c r="K654" s="21"/>
      <c r="L654" s="29">
        <f t="shared" si="153"/>
        <v>0</v>
      </c>
      <c r="M654" s="19"/>
      <c r="N654" s="20"/>
      <c r="O654" s="29">
        <f t="shared" si="154"/>
        <v>0</v>
      </c>
      <c r="P654" s="19"/>
      <c r="Q654" s="20"/>
      <c r="R654" s="29">
        <f t="shared" si="155"/>
        <v>0</v>
      </c>
      <c r="S654" s="19"/>
      <c r="T654" s="19"/>
      <c r="U654" s="29">
        <f t="shared" si="156"/>
        <v>0</v>
      </c>
      <c r="V654" s="48">
        <f t="shared" si="160"/>
        <v>0</v>
      </c>
      <c r="W654" s="19"/>
      <c r="X654" s="20" t="e">
        <f t="shared" si="158"/>
        <v>#DIV/0!</v>
      </c>
      <c r="Y654" s="19"/>
    </row>
    <row r="655" spans="1:25" x14ac:dyDescent="0.25">
      <c r="A655" s="35" t="s">
        <v>88</v>
      </c>
      <c r="B655" s="19"/>
      <c r="C655" s="19"/>
      <c r="D655" s="29">
        <f t="shared" si="159"/>
        <v>0</v>
      </c>
      <c r="E655" s="19"/>
      <c r="F655" s="19"/>
      <c r="G655" s="20"/>
      <c r="H655" s="29">
        <f t="shared" si="152"/>
        <v>0</v>
      </c>
      <c r="I655" s="19"/>
      <c r="J655" s="19"/>
      <c r="K655" s="21"/>
      <c r="L655" s="29">
        <f t="shared" si="153"/>
        <v>0</v>
      </c>
      <c r="M655" s="19"/>
      <c r="N655" s="20"/>
      <c r="O655" s="29">
        <f t="shared" si="154"/>
        <v>0</v>
      </c>
      <c r="P655" s="19"/>
      <c r="Q655" s="20"/>
      <c r="R655" s="29">
        <f t="shared" si="155"/>
        <v>0</v>
      </c>
      <c r="S655" s="19"/>
      <c r="T655" s="19"/>
      <c r="U655" s="29">
        <f t="shared" si="156"/>
        <v>0</v>
      </c>
      <c r="V655" s="48">
        <f t="shared" si="160"/>
        <v>0</v>
      </c>
      <c r="W655" s="19"/>
      <c r="X655" s="20" t="e">
        <f t="shared" si="158"/>
        <v>#DIV/0!</v>
      </c>
      <c r="Y655" s="19"/>
    </row>
    <row r="656" spans="1:25" x14ac:dyDescent="0.25">
      <c r="A656" s="35" t="s">
        <v>89</v>
      </c>
      <c r="B656" s="19"/>
      <c r="C656" s="19"/>
      <c r="D656" s="29">
        <f t="shared" si="159"/>
        <v>0</v>
      </c>
      <c r="E656" s="19"/>
      <c r="F656" s="19"/>
      <c r="G656" s="20"/>
      <c r="H656" s="29">
        <f t="shared" si="152"/>
        <v>0</v>
      </c>
      <c r="I656" s="19"/>
      <c r="J656" s="19"/>
      <c r="K656" s="21"/>
      <c r="L656" s="29">
        <f t="shared" si="153"/>
        <v>0</v>
      </c>
      <c r="M656" s="19"/>
      <c r="N656" s="20"/>
      <c r="O656" s="29">
        <f t="shared" si="154"/>
        <v>0</v>
      </c>
      <c r="P656" s="19"/>
      <c r="Q656" s="20"/>
      <c r="R656" s="29">
        <f t="shared" si="155"/>
        <v>0</v>
      </c>
      <c r="S656" s="19"/>
      <c r="T656" s="19"/>
      <c r="U656" s="29">
        <f t="shared" si="156"/>
        <v>0</v>
      </c>
      <c r="V656" s="48">
        <f t="shared" si="160"/>
        <v>0</v>
      </c>
      <c r="W656" s="19"/>
      <c r="X656" s="20" t="e">
        <f t="shared" si="158"/>
        <v>#DIV/0!</v>
      </c>
      <c r="Y656" s="19"/>
    </row>
    <row r="657" spans="1:25" x14ac:dyDescent="0.25">
      <c r="A657" s="35" t="s">
        <v>90</v>
      </c>
      <c r="B657" s="19"/>
      <c r="C657" s="19"/>
      <c r="D657" s="29">
        <f t="shared" si="159"/>
        <v>0</v>
      </c>
      <c r="E657" s="19"/>
      <c r="F657" s="19"/>
      <c r="G657" s="20"/>
      <c r="H657" s="29">
        <f t="shared" si="152"/>
        <v>0</v>
      </c>
      <c r="I657" s="19"/>
      <c r="J657" s="19"/>
      <c r="K657" s="21"/>
      <c r="L657" s="29">
        <f t="shared" si="153"/>
        <v>0</v>
      </c>
      <c r="M657" s="19"/>
      <c r="N657" s="20"/>
      <c r="O657" s="29">
        <f t="shared" si="154"/>
        <v>0</v>
      </c>
      <c r="P657" s="19"/>
      <c r="Q657" s="20"/>
      <c r="R657" s="29">
        <f t="shared" si="155"/>
        <v>0</v>
      </c>
      <c r="S657" s="19"/>
      <c r="T657" s="19"/>
      <c r="U657" s="29">
        <f t="shared" si="156"/>
        <v>0</v>
      </c>
      <c r="V657" s="48">
        <f t="shared" si="160"/>
        <v>0</v>
      </c>
      <c r="W657" s="19"/>
      <c r="X657" s="20" t="e">
        <f t="shared" si="158"/>
        <v>#DIV/0!</v>
      </c>
      <c r="Y657" s="19"/>
    </row>
    <row r="658" spans="1:25" x14ac:dyDescent="0.25">
      <c r="A658" s="35" t="s">
        <v>91</v>
      </c>
      <c r="B658" s="19">
        <v>15</v>
      </c>
      <c r="C658" s="19">
        <v>15</v>
      </c>
      <c r="D658" s="29">
        <f t="shared" si="159"/>
        <v>0</v>
      </c>
      <c r="E658" s="19">
        <v>15</v>
      </c>
      <c r="F658" s="19"/>
      <c r="G658" s="20">
        <v>82.2</v>
      </c>
      <c r="H658" s="29">
        <f t="shared" si="152"/>
        <v>1233</v>
      </c>
      <c r="I658" s="19"/>
      <c r="J658" s="19"/>
      <c r="K658" s="21"/>
      <c r="L658" s="29">
        <f t="shared" si="153"/>
        <v>0</v>
      </c>
      <c r="M658" s="19"/>
      <c r="N658" s="20"/>
      <c r="O658" s="29">
        <f t="shared" si="154"/>
        <v>0</v>
      </c>
      <c r="P658" s="19"/>
      <c r="Q658" s="20"/>
      <c r="R658" s="29">
        <f t="shared" si="155"/>
        <v>0</v>
      </c>
      <c r="S658" s="19"/>
      <c r="T658" s="19"/>
      <c r="U658" s="29">
        <f t="shared" si="156"/>
        <v>0</v>
      </c>
      <c r="V658" s="48">
        <f t="shared" si="160"/>
        <v>15</v>
      </c>
      <c r="W658" s="19"/>
      <c r="X658" s="20">
        <f t="shared" si="158"/>
        <v>82.2</v>
      </c>
      <c r="Y658" s="19"/>
    </row>
    <row r="659" spans="1:25" x14ac:dyDescent="0.25">
      <c r="A659" s="35" t="s">
        <v>92</v>
      </c>
      <c r="B659" s="19"/>
      <c r="C659" s="19"/>
      <c r="D659" s="29">
        <f t="shared" si="159"/>
        <v>0</v>
      </c>
      <c r="E659" s="19"/>
      <c r="F659" s="19"/>
      <c r="G659" s="20"/>
      <c r="H659" s="29">
        <f t="shared" si="152"/>
        <v>0</v>
      </c>
      <c r="I659" s="19"/>
      <c r="J659" s="19"/>
      <c r="K659" s="21"/>
      <c r="L659" s="29">
        <f t="shared" si="153"/>
        <v>0</v>
      </c>
      <c r="M659" s="19"/>
      <c r="N659" s="20"/>
      <c r="O659" s="29">
        <f t="shared" si="154"/>
        <v>0</v>
      </c>
      <c r="P659" s="19"/>
      <c r="Q659" s="20"/>
      <c r="R659" s="29">
        <f t="shared" si="155"/>
        <v>0</v>
      </c>
      <c r="S659" s="19"/>
      <c r="T659" s="19"/>
      <c r="U659" s="29">
        <f t="shared" si="156"/>
        <v>0</v>
      </c>
      <c r="V659" s="48">
        <f t="shared" si="160"/>
        <v>0</v>
      </c>
      <c r="W659" s="19"/>
      <c r="X659" s="20" t="e">
        <f t="shared" si="158"/>
        <v>#DIV/0!</v>
      </c>
      <c r="Y659" s="19"/>
    </row>
    <row r="660" spans="1:25" x14ac:dyDescent="0.25">
      <c r="A660" s="35" t="s">
        <v>93</v>
      </c>
      <c r="B660" s="19"/>
      <c r="C660" s="19"/>
      <c r="D660" s="29">
        <f t="shared" si="159"/>
        <v>0</v>
      </c>
      <c r="E660" s="19"/>
      <c r="F660" s="19"/>
      <c r="G660" s="20"/>
      <c r="H660" s="29">
        <f t="shared" si="152"/>
        <v>0</v>
      </c>
      <c r="I660" s="19"/>
      <c r="J660" s="19"/>
      <c r="K660" s="21"/>
      <c r="L660" s="29">
        <f t="shared" si="153"/>
        <v>0</v>
      </c>
      <c r="M660" s="19"/>
      <c r="N660" s="20"/>
      <c r="O660" s="29">
        <f t="shared" si="154"/>
        <v>0</v>
      </c>
      <c r="P660" s="19"/>
      <c r="Q660" s="20"/>
      <c r="R660" s="29">
        <f t="shared" si="155"/>
        <v>0</v>
      </c>
      <c r="S660" s="19"/>
      <c r="T660" s="19"/>
      <c r="U660" s="29">
        <f t="shared" si="156"/>
        <v>0</v>
      </c>
      <c r="V660" s="48">
        <f t="shared" si="160"/>
        <v>0</v>
      </c>
      <c r="W660" s="19"/>
      <c r="X660" s="20" t="e">
        <f t="shared" si="158"/>
        <v>#DIV/0!</v>
      </c>
      <c r="Y660" s="19"/>
    </row>
    <row r="661" spans="1:25" x14ac:dyDescent="0.25">
      <c r="A661" s="35" t="s">
        <v>94</v>
      </c>
      <c r="B661" s="19"/>
      <c r="C661" s="19"/>
      <c r="D661" s="29">
        <f t="shared" si="159"/>
        <v>0</v>
      </c>
      <c r="E661" s="19"/>
      <c r="F661" s="19"/>
      <c r="G661" s="20"/>
      <c r="H661" s="29">
        <f t="shared" si="152"/>
        <v>0</v>
      </c>
      <c r="I661" s="19"/>
      <c r="J661" s="19"/>
      <c r="K661" s="21"/>
      <c r="L661" s="29">
        <f t="shared" si="153"/>
        <v>0</v>
      </c>
      <c r="M661" s="19"/>
      <c r="N661" s="20"/>
      <c r="O661" s="29">
        <f t="shared" si="154"/>
        <v>0</v>
      </c>
      <c r="P661" s="19"/>
      <c r="Q661" s="20"/>
      <c r="R661" s="29">
        <f t="shared" si="155"/>
        <v>0</v>
      </c>
      <c r="S661" s="19"/>
      <c r="T661" s="19"/>
      <c r="U661" s="29">
        <f t="shared" si="156"/>
        <v>0</v>
      </c>
      <c r="V661" s="48">
        <f t="shared" si="160"/>
        <v>0</v>
      </c>
      <c r="W661" s="19"/>
      <c r="X661" s="20" t="e">
        <f t="shared" si="158"/>
        <v>#DIV/0!</v>
      </c>
      <c r="Y661" s="19"/>
    </row>
    <row r="662" spans="1:25" x14ac:dyDescent="0.25">
      <c r="A662" s="35" t="s">
        <v>95</v>
      </c>
      <c r="B662" s="19"/>
      <c r="C662" s="19"/>
      <c r="D662" s="29">
        <f t="shared" si="159"/>
        <v>0</v>
      </c>
      <c r="E662" s="19"/>
      <c r="F662" s="19"/>
      <c r="G662" s="20"/>
      <c r="H662" s="29">
        <f t="shared" si="152"/>
        <v>0</v>
      </c>
      <c r="I662" s="19"/>
      <c r="J662" s="19"/>
      <c r="K662" s="21"/>
      <c r="L662" s="29">
        <f t="shared" si="153"/>
        <v>0</v>
      </c>
      <c r="M662" s="19"/>
      <c r="N662" s="20"/>
      <c r="O662" s="29">
        <f t="shared" si="154"/>
        <v>0</v>
      </c>
      <c r="P662" s="19"/>
      <c r="Q662" s="20"/>
      <c r="R662" s="29">
        <f t="shared" si="155"/>
        <v>0</v>
      </c>
      <c r="S662" s="19"/>
      <c r="T662" s="19"/>
      <c r="U662" s="29">
        <f t="shared" si="156"/>
        <v>0</v>
      </c>
      <c r="V662" s="48">
        <f t="shared" si="160"/>
        <v>0</v>
      </c>
      <c r="W662" s="19"/>
      <c r="X662" s="20" t="e">
        <f t="shared" si="158"/>
        <v>#DIV/0!</v>
      </c>
      <c r="Y662" s="19"/>
    </row>
    <row r="663" spans="1:25" x14ac:dyDescent="0.25">
      <c r="A663" s="35" t="s">
        <v>147</v>
      </c>
      <c r="B663" s="19"/>
      <c r="C663" s="19"/>
      <c r="D663" s="29">
        <f t="shared" si="159"/>
        <v>0</v>
      </c>
      <c r="E663" s="19"/>
      <c r="F663" s="19"/>
      <c r="G663" s="20"/>
      <c r="H663" s="29">
        <f t="shared" si="152"/>
        <v>0</v>
      </c>
      <c r="I663" s="19"/>
      <c r="J663" s="19"/>
      <c r="K663" s="21"/>
      <c r="L663" s="29">
        <f t="shared" si="153"/>
        <v>0</v>
      </c>
      <c r="M663" s="19"/>
      <c r="N663" s="20"/>
      <c r="O663" s="29">
        <f t="shared" si="154"/>
        <v>0</v>
      </c>
      <c r="P663" s="19"/>
      <c r="Q663" s="20"/>
      <c r="R663" s="29">
        <f t="shared" si="155"/>
        <v>0</v>
      </c>
      <c r="S663" s="19"/>
      <c r="T663" s="19"/>
      <c r="U663" s="29">
        <f t="shared" si="156"/>
        <v>0</v>
      </c>
      <c r="V663" s="48">
        <f t="shared" si="160"/>
        <v>0</v>
      </c>
      <c r="W663" s="19"/>
      <c r="X663" s="20" t="e">
        <f t="shared" si="158"/>
        <v>#DIV/0!</v>
      </c>
      <c r="Y663" s="19"/>
    </row>
    <row r="664" spans="1:25" x14ac:dyDescent="0.25">
      <c r="A664" s="18" t="s">
        <v>165</v>
      </c>
      <c r="B664" s="19"/>
      <c r="C664" s="19"/>
      <c r="D664" s="29">
        <f t="shared" si="159"/>
        <v>0</v>
      </c>
      <c r="E664" s="19"/>
      <c r="F664" s="19"/>
      <c r="G664" s="20"/>
      <c r="H664" s="29">
        <f t="shared" si="152"/>
        <v>0</v>
      </c>
      <c r="I664" s="19"/>
      <c r="J664" s="19"/>
      <c r="K664" s="21"/>
      <c r="L664" s="29">
        <f t="shared" si="153"/>
        <v>0</v>
      </c>
      <c r="M664" s="19"/>
      <c r="N664" s="20"/>
      <c r="O664" s="29">
        <f t="shared" si="154"/>
        <v>0</v>
      </c>
      <c r="P664" s="19"/>
      <c r="Q664" s="20"/>
      <c r="R664" s="29">
        <f t="shared" si="155"/>
        <v>0</v>
      </c>
      <c r="S664" s="19"/>
      <c r="T664" s="19"/>
      <c r="U664" s="29">
        <f t="shared" si="156"/>
        <v>0</v>
      </c>
      <c r="V664" s="48">
        <f t="shared" si="160"/>
        <v>0</v>
      </c>
      <c r="W664" s="19"/>
      <c r="X664" s="20" t="e">
        <f t="shared" si="158"/>
        <v>#DIV/0!</v>
      </c>
      <c r="Y664" s="19"/>
    </row>
    <row r="665" spans="1:25" x14ac:dyDescent="0.25">
      <c r="A665" s="18" t="s">
        <v>160</v>
      </c>
      <c r="B665" s="19"/>
      <c r="C665" s="19"/>
      <c r="D665" s="29">
        <f t="shared" si="159"/>
        <v>0</v>
      </c>
      <c r="E665" s="19"/>
      <c r="F665" s="19"/>
      <c r="G665" s="20"/>
      <c r="H665" s="29">
        <f t="shared" si="152"/>
        <v>0</v>
      </c>
      <c r="I665" s="19"/>
      <c r="J665" s="19"/>
      <c r="K665" s="21"/>
      <c r="L665" s="29">
        <f t="shared" si="153"/>
        <v>0</v>
      </c>
      <c r="M665" s="19"/>
      <c r="N665" s="20"/>
      <c r="O665" s="29">
        <f t="shared" si="154"/>
        <v>0</v>
      </c>
      <c r="P665" s="19"/>
      <c r="Q665" s="20"/>
      <c r="R665" s="29">
        <f t="shared" si="155"/>
        <v>0</v>
      </c>
      <c r="S665" s="19"/>
      <c r="T665" s="19"/>
      <c r="U665" s="29">
        <f t="shared" si="156"/>
        <v>0</v>
      </c>
      <c r="V665" s="48">
        <f t="shared" si="160"/>
        <v>0</v>
      </c>
      <c r="W665" s="19"/>
      <c r="X665" s="20" t="e">
        <f t="shared" si="158"/>
        <v>#DIV/0!</v>
      </c>
      <c r="Y665" s="19"/>
    </row>
    <row r="666" spans="1:25" x14ac:dyDescent="0.25">
      <c r="A666" s="18" t="s">
        <v>150</v>
      </c>
      <c r="B666" s="19"/>
      <c r="C666" s="19"/>
      <c r="D666" s="29">
        <f t="shared" si="159"/>
        <v>0</v>
      </c>
      <c r="E666" s="19"/>
      <c r="F666" s="19"/>
      <c r="G666" s="20"/>
      <c r="H666" s="29">
        <f t="shared" si="152"/>
        <v>0</v>
      </c>
      <c r="I666" s="19"/>
      <c r="J666" s="19"/>
      <c r="K666" s="21"/>
      <c r="L666" s="29">
        <f t="shared" si="153"/>
        <v>0</v>
      </c>
      <c r="M666" s="19"/>
      <c r="N666" s="20"/>
      <c r="O666" s="29">
        <f t="shared" si="154"/>
        <v>0</v>
      </c>
      <c r="P666" s="19"/>
      <c r="Q666" s="20"/>
      <c r="R666" s="29">
        <f t="shared" si="155"/>
        <v>0</v>
      </c>
      <c r="S666" s="19"/>
      <c r="T666" s="19"/>
      <c r="U666" s="29">
        <f t="shared" si="156"/>
        <v>0</v>
      </c>
      <c r="V666" s="48">
        <f t="shared" si="160"/>
        <v>0</v>
      </c>
      <c r="W666" s="19"/>
      <c r="X666" s="20" t="e">
        <f t="shared" si="158"/>
        <v>#DIV/0!</v>
      </c>
      <c r="Y666" s="19"/>
    </row>
    <row r="667" spans="1:25" x14ac:dyDescent="0.25">
      <c r="A667" s="18" t="s">
        <v>151</v>
      </c>
      <c r="B667" s="19">
        <v>14</v>
      </c>
      <c r="C667" s="19">
        <v>14</v>
      </c>
      <c r="D667" s="29">
        <f t="shared" si="159"/>
        <v>0</v>
      </c>
      <c r="E667" s="19">
        <v>14</v>
      </c>
      <c r="F667" s="19"/>
      <c r="G667" s="20">
        <v>91.1</v>
      </c>
      <c r="H667" s="29">
        <f t="shared" si="152"/>
        <v>1275.3999999999999</v>
      </c>
      <c r="I667" s="19"/>
      <c r="J667" s="19"/>
      <c r="K667" s="21"/>
      <c r="L667" s="29">
        <f t="shared" si="153"/>
        <v>0</v>
      </c>
      <c r="M667" s="19"/>
      <c r="N667" s="20"/>
      <c r="O667" s="29">
        <f t="shared" si="154"/>
        <v>0</v>
      </c>
      <c r="P667" s="19"/>
      <c r="Q667" s="20"/>
      <c r="R667" s="29">
        <f t="shared" si="155"/>
        <v>0</v>
      </c>
      <c r="S667" s="19"/>
      <c r="T667" s="19"/>
      <c r="U667" s="29">
        <f t="shared" si="156"/>
        <v>0</v>
      </c>
      <c r="V667" s="48">
        <f t="shared" si="160"/>
        <v>14</v>
      </c>
      <c r="W667" s="19"/>
      <c r="X667" s="20">
        <f t="shared" si="158"/>
        <v>91.1</v>
      </c>
      <c r="Y667" s="19"/>
    </row>
    <row r="668" spans="1:25" x14ac:dyDescent="0.25">
      <c r="A668" s="28" t="s">
        <v>96</v>
      </c>
      <c r="B668" s="19"/>
      <c r="C668" s="19"/>
      <c r="D668" s="29">
        <f t="shared" si="159"/>
        <v>0</v>
      </c>
      <c r="E668" s="19"/>
      <c r="F668" s="19"/>
      <c r="G668" s="20"/>
      <c r="H668" s="29">
        <f t="shared" si="152"/>
        <v>0</v>
      </c>
      <c r="I668" s="19"/>
      <c r="J668" s="19"/>
      <c r="K668" s="21"/>
      <c r="L668" s="29">
        <f t="shared" si="153"/>
        <v>0</v>
      </c>
      <c r="M668" s="19"/>
      <c r="N668" s="20"/>
      <c r="O668" s="29">
        <f t="shared" si="154"/>
        <v>0</v>
      </c>
      <c r="P668" s="19"/>
      <c r="Q668" s="20"/>
      <c r="R668" s="29">
        <f t="shared" si="155"/>
        <v>0</v>
      </c>
      <c r="S668" s="19"/>
      <c r="T668" s="19"/>
      <c r="U668" s="29">
        <f t="shared" si="156"/>
        <v>0</v>
      </c>
      <c r="V668" s="48">
        <f t="shared" si="160"/>
        <v>0</v>
      </c>
      <c r="W668" s="19"/>
      <c r="X668" s="20" t="e">
        <f t="shared" si="158"/>
        <v>#DIV/0!</v>
      </c>
      <c r="Y668" s="19"/>
    </row>
    <row r="669" spans="1:25" x14ac:dyDescent="0.25">
      <c r="A669" s="28" t="s">
        <v>98</v>
      </c>
      <c r="B669" s="19"/>
      <c r="C669" s="19"/>
      <c r="D669" s="29">
        <f t="shared" si="159"/>
        <v>0</v>
      </c>
      <c r="E669" s="19"/>
      <c r="F669" s="19"/>
      <c r="G669" s="20"/>
      <c r="H669" s="29">
        <f t="shared" si="152"/>
        <v>0</v>
      </c>
      <c r="I669" s="19"/>
      <c r="J669" s="19"/>
      <c r="K669" s="21"/>
      <c r="L669" s="29">
        <f t="shared" si="153"/>
        <v>0</v>
      </c>
      <c r="M669" s="19"/>
      <c r="N669" s="20"/>
      <c r="O669" s="29">
        <f t="shared" si="154"/>
        <v>0</v>
      </c>
      <c r="P669" s="19"/>
      <c r="Q669" s="20"/>
      <c r="R669" s="29">
        <f t="shared" si="155"/>
        <v>0</v>
      </c>
      <c r="S669" s="19"/>
      <c r="T669" s="19"/>
      <c r="U669" s="29">
        <f t="shared" si="156"/>
        <v>0</v>
      </c>
      <c r="V669" s="48">
        <f t="shared" si="160"/>
        <v>0</v>
      </c>
      <c r="W669" s="19"/>
      <c r="X669" s="20" t="e">
        <f t="shared" si="158"/>
        <v>#DIV/0!</v>
      </c>
      <c r="Y669" s="19"/>
    </row>
    <row r="670" spans="1:25" x14ac:dyDescent="0.25">
      <c r="A670" s="28" t="s">
        <v>99</v>
      </c>
      <c r="B670" s="19"/>
      <c r="C670" s="19"/>
      <c r="D670" s="29">
        <f t="shared" si="159"/>
        <v>0</v>
      </c>
      <c r="E670" s="19"/>
      <c r="F670" s="19"/>
      <c r="G670" s="20"/>
      <c r="H670" s="29">
        <f t="shared" si="152"/>
        <v>0</v>
      </c>
      <c r="I670" s="19"/>
      <c r="J670" s="19"/>
      <c r="K670" s="21"/>
      <c r="L670" s="29">
        <f t="shared" si="153"/>
        <v>0</v>
      </c>
      <c r="M670" s="19"/>
      <c r="N670" s="20"/>
      <c r="O670" s="29">
        <f t="shared" si="154"/>
        <v>0</v>
      </c>
      <c r="P670" s="19"/>
      <c r="Q670" s="20"/>
      <c r="R670" s="29">
        <f t="shared" si="155"/>
        <v>0</v>
      </c>
      <c r="S670" s="19"/>
      <c r="T670" s="19"/>
      <c r="U670" s="29">
        <f t="shared" si="156"/>
        <v>0</v>
      </c>
      <c r="V670" s="48">
        <f t="shared" si="160"/>
        <v>0</v>
      </c>
      <c r="W670" s="19"/>
      <c r="X670" s="20" t="e">
        <f t="shared" si="158"/>
        <v>#DIV/0!</v>
      </c>
      <c r="Y670" s="19"/>
    </row>
    <row r="671" spans="1:25" x14ac:dyDescent="0.25">
      <c r="A671" s="28" t="s">
        <v>100</v>
      </c>
      <c r="B671" s="19"/>
      <c r="C671" s="19"/>
      <c r="D671" s="29">
        <f t="shared" si="159"/>
        <v>0</v>
      </c>
      <c r="E671" s="19"/>
      <c r="F671" s="19"/>
      <c r="G671" s="20"/>
      <c r="H671" s="29">
        <f t="shared" si="152"/>
        <v>0</v>
      </c>
      <c r="I671" s="19"/>
      <c r="J671" s="19"/>
      <c r="K671" s="21"/>
      <c r="L671" s="29">
        <f t="shared" si="153"/>
        <v>0</v>
      </c>
      <c r="M671" s="19"/>
      <c r="N671" s="20"/>
      <c r="O671" s="29">
        <f t="shared" si="154"/>
        <v>0</v>
      </c>
      <c r="P671" s="19"/>
      <c r="Q671" s="20"/>
      <c r="R671" s="29">
        <f t="shared" si="155"/>
        <v>0</v>
      </c>
      <c r="S671" s="19"/>
      <c r="T671" s="19"/>
      <c r="U671" s="29">
        <f t="shared" si="156"/>
        <v>0</v>
      </c>
      <c r="V671" s="48">
        <f t="shared" si="160"/>
        <v>0</v>
      </c>
      <c r="W671" s="19"/>
      <c r="X671" s="20" t="e">
        <f t="shared" si="158"/>
        <v>#DIV/0!</v>
      </c>
      <c r="Y671" s="19"/>
    </row>
    <row r="672" spans="1:25" x14ac:dyDescent="0.25">
      <c r="A672" s="28" t="s">
        <v>101</v>
      </c>
      <c r="B672" s="19"/>
      <c r="C672" s="19"/>
      <c r="D672" s="29">
        <f t="shared" si="159"/>
        <v>0</v>
      </c>
      <c r="E672" s="19"/>
      <c r="F672" s="19"/>
      <c r="G672" s="20"/>
      <c r="H672" s="29">
        <f t="shared" si="152"/>
        <v>0</v>
      </c>
      <c r="I672" s="19"/>
      <c r="J672" s="19"/>
      <c r="K672" s="21"/>
      <c r="L672" s="29">
        <f t="shared" si="153"/>
        <v>0</v>
      </c>
      <c r="M672" s="19"/>
      <c r="N672" s="20"/>
      <c r="O672" s="29">
        <f t="shared" si="154"/>
        <v>0</v>
      </c>
      <c r="P672" s="19"/>
      <c r="Q672" s="20"/>
      <c r="R672" s="29">
        <f t="shared" si="155"/>
        <v>0</v>
      </c>
      <c r="S672" s="19"/>
      <c r="T672" s="19"/>
      <c r="U672" s="29">
        <f t="shared" si="156"/>
        <v>0</v>
      </c>
      <c r="V672" s="48">
        <f t="shared" si="160"/>
        <v>0</v>
      </c>
      <c r="W672" s="19"/>
      <c r="X672" s="20" t="e">
        <f t="shared" si="158"/>
        <v>#DIV/0!</v>
      </c>
      <c r="Y672" s="19"/>
    </row>
    <row r="673" spans="1:25" x14ac:dyDescent="0.25">
      <c r="A673" s="28" t="s">
        <v>102</v>
      </c>
      <c r="B673" s="19"/>
      <c r="C673" s="19"/>
      <c r="D673" s="29">
        <f t="shared" si="159"/>
        <v>0</v>
      </c>
      <c r="E673" s="19"/>
      <c r="F673" s="19"/>
      <c r="G673" s="20"/>
      <c r="H673" s="29">
        <f t="shared" si="152"/>
        <v>0</v>
      </c>
      <c r="I673" s="19"/>
      <c r="J673" s="19"/>
      <c r="K673" s="21"/>
      <c r="L673" s="29">
        <f t="shared" si="153"/>
        <v>0</v>
      </c>
      <c r="M673" s="19"/>
      <c r="N673" s="20"/>
      <c r="O673" s="29">
        <f t="shared" si="154"/>
        <v>0</v>
      </c>
      <c r="P673" s="19"/>
      <c r="Q673" s="20"/>
      <c r="R673" s="29">
        <f t="shared" si="155"/>
        <v>0</v>
      </c>
      <c r="S673" s="19"/>
      <c r="T673" s="19"/>
      <c r="U673" s="29">
        <f t="shared" si="156"/>
        <v>0</v>
      </c>
      <c r="V673" s="48">
        <f t="shared" si="160"/>
        <v>0</v>
      </c>
      <c r="W673" s="19"/>
      <c r="X673" s="20" t="e">
        <f t="shared" si="158"/>
        <v>#DIV/0!</v>
      </c>
      <c r="Y673" s="19"/>
    </row>
    <row r="674" spans="1:25" x14ac:dyDescent="0.25">
      <c r="A674" s="28" t="s">
        <v>97</v>
      </c>
      <c r="B674" s="19"/>
      <c r="C674" s="19"/>
      <c r="D674" s="29">
        <f t="shared" si="159"/>
        <v>0</v>
      </c>
      <c r="E674" s="19"/>
      <c r="F674" s="19"/>
      <c r="G674" s="20"/>
      <c r="H674" s="29">
        <f t="shared" si="152"/>
        <v>0</v>
      </c>
      <c r="I674" s="19"/>
      <c r="J674" s="19"/>
      <c r="K674" s="21"/>
      <c r="L674" s="29">
        <f t="shared" si="153"/>
        <v>0</v>
      </c>
      <c r="M674" s="19"/>
      <c r="N674" s="20"/>
      <c r="O674" s="29">
        <f t="shared" si="154"/>
        <v>0</v>
      </c>
      <c r="P674" s="19"/>
      <c r="Q674" s="20"/>
      <c r="R674" s="29">
        <f t="shared" si="155"/>
        <v>0</v>
      </c>
      <c r="S674" s="19"/>
      <c r="T674" s="19"/>
      <c r="U674" s="29">
        <f t="shared" si="156"/>
        <v>0</v>
      </c>
      <c r="V674" s="48">
        <f t="shared" si="160"/>
        <v>0</v>
      </c>
      <c r="W674" s="19"/>
      <c r="X674" s="20" t="e">
        <f t="shared" si="158"/>
        <v>#DIV/0!</v>
      </c>
      <c r="Y674" s="19"/>
    </row>
    <row r="675" spans="1:25" x14ac:dyDescent="0.25">
      <c r="A675" s="18"/>
      <c r="B675" s="19"/>
      <c r="C675" s="19"/>
      <c r="D675" s="29">
        <f t="shared" si="159"/>
        <v>0</v>
      </c>
      <c r="E675" s="19"/>
      <c r="F675" s="19"/>
      <c r="G675" s="20"/>
      <c r="H675" s="29">
        <f t="shared" si="152"/>
        <v>0</v>
      </c>
      <c r="I675" s="19"/>
      <c r="J675" s="19"/>
      <c r="K675" s="21"/>
      <c r="L675" s="29">
        <f t="shared" si="153"/>
        <v>0</v>
      </c>
      <c r="M675" s="19"/>
      <c r="N675" s="20"/>
      <c r="O675" s="29">
        <f t="shared" si="154"/>
        <v>0</v>
      </c>
      <c r="P675" s="19"/>
      <c r="Q675" s="20"/>
      <c r="R675" s="29">
        <f t="shared" si="155"/>
        <v>0</v>
      </c>
      <c r="S675" s="19"/>
      <c r="T675" s="19"/>
      <c r="U675" s="29">
        <f t="shared" si="156"/>
        <v>0</v>
      </c>
      <c r="V675" s="48">
        <f t="shared" si="160"/>
        <v>0</v>
      </c>
      <c r="W675" s="19"/>
      <c r="X675" s="20" t="e">
        <f t="shared" si="158"/>
        <v>#DIV/0!</v>
      </c>
      <c r="Y675" s="19"/>
    </row>
    <row r="676" spans="1:25" x14ac:dyDescent="0.25">
      <c r="A676" s="28" t="s">
        <v>103</v>
      </c>
      <c r="B676" s="19"/>
      <c r="C676" s="19"/>
      <c r="D676" s="29">
        <f t="shared" si="159"/>
        <v>0</v>
      </c>
      <c r="E676" s="19"/>
      <c r="F676" s="19"/>
      <c r="G676" s="20"/>
      <c r="H676" s="29">
        <f t="shared" si="152"/>
        <v>0</v>
      </c>
      <c r="I676" s="19"/>
      <c r="J676" s="19"/>
      <c r="K676" s="21"/>
      <c r="L676" s="29">
        <f t="shared" si="153"/>
        <v>0</v>
      </c>
      <c r="M676" s="19"/>
      <c r="N676" s="20"/>
      <c r="O676" s="29">
        <f t="shared" si="154"/>
        <v>0</v>
      </c>
      <c r="P676" s="19"/>
      <c r="Q676" s="20"/>
      <c r="R676" s="29">
        <f t="shared" si="155"/>
        <v>0</v>
      </c>
      <c r="S676" s="19"/>
      <c r="T676" s="19"/>
      <c r="U676" s="29">
        <f t="shared" si="156"/>
        <v>0</v>
      </c>
      <c r="V676" s="48">
        <f t="shared" si="160"/>
        <v>0</v>
      </c>
      <c r="W676" s="19"/>
      <c r="X676" s="20" t="e">
        <f t="shared" si="158"/>
        <v>#DIV/0!</v>
      </c>
      <c r="Y676" s="19"/>
    </row>
    <row r="677" spans="1:25" x14ac:dyDescent="0.25">
      <c r="A677" s="18" t="s">
        <v>104</v>
      </c>
      <c r="B677" s="19"/>
      <c r="C677" s="19"/>
      <c r="D677" s="29">
        <f t="shared" si="159"/>
        <v>0</v>
      </c>
      <c r="E677" s="19"/>
      <c r="F677" s="19"/>
      <c r="G677" s="20"/>
      <c r="H677" s="29">
        <f t="shared" si="152"/>
        <v>0</v>
      </c>
      <c r="I677" s="19"/>
      <c r="J677" s="19"/>
      <c r="K677" s="21"/>
      <c r="L677" s="29">
        <f t="shared" si="153"/>
        <v>0</v>
      </c>
      <c r="M677" s="19"/>
      <c r="N677" s="20"/>
      <c r="O677" s="29">
        <f t="shared" si="154"/>
        <v>0</v>
      </c>
      <c r="P677" s="19"/>
      <c r="Q677" s="20"/>
      <c r="R677" s="29">
        <f t="shared" si="155"/>
        <v>0</v>
      </c>
      <c r="S677" s="19"/>
      <c r="T677" s="19"/>
      <c r="U677" s="29">
        <f t="shared" si="156"/>
        <v>0</v>
      </c>
      <c r="V677" s="48">
        <f t="shared" si="160"/>
        <v>0</v>
      </c>
      <c r="W677" s="19"/>
      <c r="X677" s="20" t="e">
        <f t="shared" si="158"/>
        <v>#DIV/0!</v>
      </c>
      <c r="Y677" s="19"/>
    </row>
    <row r="678" spans="1:25" x14ac:dyDescent="0.25">
      <c r="A678" s="18" t="s">
        <v>105</v>
      </c>
      <c r="B678" s="19"/>
      <c r="C678" s="19"/>
      <c r="D678" s="29">
        <f t="shared" si="159"/>
        <v>0</v>
      </c>
      <c r="E678" s="19"/>
      <c r="F678" s="19"/>
      <c r="G678" s="20"/>
      <c r="H678" s="29">
        <f t="shared" si="152"/>
        <v>0</v>
      </c>
      <c r="I678" s="19"/>
      <c r="J678" s="19"/>
      <c r="K678" s="21"/>
      <c r="L678" s="29">
        <f t="shared" si="153"/>
        <v>0</v>
      </c>
      <c r="M678" s="19"/>
      <c r="N678" s="20"/>
      <c r="O678" s="29">
        <f t="shared" si="154"/>
        <v>0</v>
      </c>
      <c r="P678" s="19"/>
      <c r="Q678" s="20"/>
      <c r="R678" s="29">
        <f t="shared" si="155"/>
        <v>0</v>
      </c>
      <c r="S678" s="19"/>
      <c r="T678" s="19"/>
      <c r="U678" s="29">
        <f t="shared" si="156"/>
        <v>0</v>
      </c>
      <c r="V678" s="48">
        <f t="shared" si="160"/>
        <v>0</v>
      </c>
      <c r="W678" s="19"/>
      <c r="X678" s="20" t="e">
        <f t="shared" si="158"/>
        <v>#DIV/0!</v>
      </c>
      <c r="Y678" s="19"/>
    </row>
    <row r="679" spans="1:25" x14ac:dyDescent="0.25">
      <c r="A679" s="28" t="s">
        <v>106</v>
      </c>
      <c r="B679" s="19"/>
      <c r="C679" s="19"/>
      <c r="D679" s="29">
        <f t="shared" si="159"/>
        <v>0</v>
      </c>
      <c r="E679" s="19"/>
      <c r="F679" s="19"/>
      <c r="G679" s="20"/>
      <c r="H679" s="29">
        <f t="shared" si="152"/>
        <v>0</v>
      </c>
      <c r="I679" s="19"/>
      <c r="J679" s="19"/>
      <c r="K679" s="21"/>
      <c r="L679" s="29">
        <f t="shared" si="153"/>
        <v>0</v>
      </c>
      <c r="M679" s="19"/>
      <c r="N679" s="20"/>
      <c r="O679" s="29">
        <f t="shared" si="154"/>
        <v>0</v>
      </c>
      <c r="P679" s="19"/>
      <c r="Q679" s="20"/>
      <c r="R679" s="29">
        <f t="shared" si="155"/>
        <v>0</v>
      </c>
      <c r="S679" s="19"/>
      <c r="T679" s="19"/>
      <c r="U679" s="29">
        <f t="shared" si="156"/>
        <v>0</v>
      </c>
      <c r="V679" s="48">
        <f t="shared" si="160"/>
        <v>0</v>
      </c>
      <c r="W679" s="19"/>
      <c r="X679" s="20" t="e">
        <f t="shared" si="158"/>
        <v>#DIV/0!</v>
      </c>
      <c r="Y679" s="19"/>
    </row>
    <row r="680" spans="1:25" x14ac:dyDescent="0.25">
      <c r="A680" s="18" t="s">
        <v>107</v>
      </c>
      <c r="B680" s="19"/>
      <c r="C680" s="19"/>
      <c r="D680" s="29">
        <f t="shared" si="159"/>
        <v>0</v>
      </c>
      <c r="E680" s="19"/>
      <c r="F680" s="19"/>
      <c r="G680" s="20"/>
      <c r="H680" s="29">
        <f t="shared" si="152"/>
        <v>0</v>
      </c>
      <c r="I680" s="19"/>
      <c r="J680" s="19"/>
      <c r="K680" s="21"/>
      <c r="L680" s="29">
        <f t="shared" si="153"/>
        <v>0</v>
      </c>
      <c r="M680" s="19"/>
      <c r="N680" s="20"/>
      <c r="O680" s="29">
        <f t="shared" si="154"/>
        <v>0</v>
      </c>
      <c r="P680" s="19"/>
      <c r="Q680" s="20"/>
      <c r="R680" s="29">
        <f t="shared" si="155"/>
        <v>0</v>
      </c>
      <c r="S680" s="19"/>
      <c r="T680" s="19"/>
      <c r="U680" s="29">
        <f t="shared" si="156"/>
        <v>0</v>
      </c>
      <c r="V680" s="48">
        <f t="shared" si="160"/>
        <v>0</v>
      </c>
      <c r="W680" s="19"/>
      <c r="X680" s="20" t="e">
        <f t="shared" si="158"/>
        <v>#DIV/0!</v>
      </c>
      <c r="Y680" s="19"/>
    </row>
    <row r="681" spans="1:25" x14ac:dyDescent="0.25">
      <c r="A681" s="18" t="s">
        <v>108</v>
      </c>
      <c r="B681" s="19"/>
      <c r="C681" s="19"/>
      <c r="D681" s="29">
        <f t="shared" si="159"/>
        <v>0</v>
      </c>
      <c r="E681" s="19"/>
      <c r="F681" s="19"/>
      <c r="G681" s="20"/>
      <c r="H681" s="29">
        <f t="shared" si="152"/>
        <v>0</v>
      </c>
      <c r="I681" s="19"/>
      <c r="J681" s="19"/>
      <c r="K681" s="21"/>
      <c r="L681" s="29">
        <f t="shared" si="153"/>
        <v>0</v>
      </c>
      <c r="M681" s="19"/>
      <c r="N681" s="20"/>
      <c r="O681" s="29">
        <f t="shared" si="154"/>
        <v>0</v>
      </c>
      <c r="P681" s="19"/>
      <c r="Q681" s="20"/>
      <c r="R681" s="29">
        <f t="shared" si="155"/>
        <v>0</v>
      </c>
      <c r="S681" s="19"/>
      <c r="T681" s="19"/>
      <c r="U681" s="29">
        <f t="shared" si="156"/>
        <v>0</v>
      </c>
      <c r="V681" s="48">
        <f t="shared" si="160"/>
        <v>0</v>
      </c>
      <c r="W681" s="19"/>
      <c r="X681" s="20" t="e">
        <f t="shared" si="158"/>
        <v>#DIV/0!</v>
      </c>
      <c r="Y681" s="19"/>
    </row>
    <row r="682" spans="1:25" x14ac:dyDescent="0.25">
      <c r="A682" s="28" t="s">
        <v>109</v>
      </c>
      <c r="B682" s="19"/>
      <c r="C682" s="19"/>
      <c r="D682" s="29">
        <f t="shared" si="159"/>
        <v>0</v>
      </c>
      <c r="E682" s="19"/>
      <c r="F682" s="19"/>
      <c r="G682" s="20"/>
      <c r="H682" s="29">
        <f t="shared" si="152"/>
        <v>0</v>
      </c>
      <c r="I682" s="19"/>
      <c r="J682" s="19"/>
      <c r="K682" s="21"/>
      <c r="L682" s="29">
        <f t="shared" si="153"/>
        <v>0</v>
      </c>
      <c r="M682" s="19"/>
      <c r="N682" s="20"/>
      <c r="O682" s="29">
        <f t="shared" si="154"/>
        <v>0</v>
      </c>
      <c r="P682" s="19"/>
      <c r="Q682" s="20"/>
      <c r="R682" s="29">
        <f t="shared" si="155"/>
        <v>0</v>
      </c>
      <c r="S682" s="19"/>
      <c r="T682" s="19"/>
      <c r="U682" s="29">
        <f t="shared" si="156"/>
        <v>0</v>
      </c>
      <c r="V682" s="48">
        <f t="shared" si="160"/>
        <v>0</v>
      </c>
      <c r="W682" s="19"/>
      <c r="X682" s="20" t="e">
        <f t="shared" si="158"/>
        <v>#DIV/0!</v>
      </c>
      <c r="Y682" s="19"/>
    </row>
    <row r="683" spans="1:25" x14ac:dyDescent="0.25">
      <c r="A683" s="18" t="s">
        <v>110</v>
      </c>
      <c r="B683" s="19"/>
      <c r="C683" s="19"/>
      <c r="D683" s="29">
        <f t="shared" si="159"/>
        <v>0</v>
      </c>
      <c r="E683" s="19"/>
      <c r="F683" s="19"/>
      <c r="G683" s="20"/>
      <c r="H683" s="29">
        <f t="shared" si="152"/>
        <v>0</v>
      </c>
      <c r="I683" s="19"/>
      <c r="J683" s="19"/>
      <c r="K683" s="21"/>
      <c r="L683" s="29">
        <f t="shared" si="153"/>
        <v>0</v>
      </c>
      <c r="M683" s="19"/>
      <c r="N683" s="20"/>
      <c r="O683" s="29">
        <f t="shared" si="154"/>
        <v>0</v>
      </c>
      <c r="P683" s="19"/>
      <c r="Q683" s="20"/>
      <c r="R683" s="29">
        <f t="shared" si="155"/>
        <v>0</v>
      </c>
      <c r="S683" s="19"/>
      <c r="T683" s="19"/>
      <c r="U683" s="29">
        <f t="shared" si="156"/>
        <v>0</v>
      </c>
      <c r="V683" s="48">
        <f t="shared" si="160"/>
        <v>0</v>
      </c>
      <c r="W683" s="19"/>
      <c r="X683" s="20" t="e">
        <f t="shared" si="158"/>
        <v>#DIV/0!</v>
      </c>
      <c r="Y683" s="19"/>
    </row>
    <row r="684" spans="1:25" x14ac:dyDescent="0.25">
      <c r="A684" s="18" t="s">
        <v>111</v>
      </c>
      <c r="B684" s="19"/>
      <c r="C684" s="19"/>
      <c r="D684" s="29">
        <f t="shared" si="159"/>
        <v>0</v>
      </c>
      <c r="E684" s="19"/>
      <c r="F684" s="19"/>
      <c r="G684" s="20"/>
      <c r="H684" s="29">
        <f t="shared" si="152"/>
        <v>0</v>
      </c>
      <c r="I684" s="19"/>
      <c r="J684" s="19"/>
      <c r="K684" s="21"/>
      <c r="L684" s="29">
        <f t="shared" si="153"/>
        <v>0</v>
      </c>
      <c r="M684" s="19"/>
      <c r="N684" s="20"/>
      <c r="O684" s="29">
        <f t="shared" si="154"/>
        <v>0</v>
      </c>
      <c r="P684" s="19"/>
      <c r="Q684" s="20"/>
      <c r="R684" s="29">
        <f t="shared" si="155"/>
        <v>0</v>
      </c>
      <c r="S684" s="19"/>
      <c r="T684" s="19"/>
      <c r="U684" s="29">
        <f t="shared" si="156"/>
        <v>0</v>
      </c>
      <c r="V684" s="48">
        <f t="shared" si="160"/>
        <v>0</v>
      </c>
      <c r="W684" s="19"/>
      <c r="X684" s="20" t="e">
        <f t="shared" si="158"/>
        <v>#DIV/0!</v>
      </c>
      <c r="Y684" s="19"/>
    </row>
    <row r="685" spans="1:25" x14ac:dyDescent="0.25">
      <c r="A685" s="28" t="s">
        <v>112</v>
      </c>
      <c r="B685" s="19"/>
      <c r="C685" s="19"/>
      <c r="D685" s="29">
        <f t="shared" si="159"/>
        <v>0</v>
      </c>
      <c r="E685" s="19"/>
      <c r="F685" s="19"/>
      <c r="G685" s="20"/>
      <c r="H685" s="29">
        <f t="shared" si="152"/>
        <v>0</v>
      </c>
      <c r="I685" s="19"/>
      <c r="J685" s="19"/>
      <c r="K685" s="21"/>
      <c r="L685" s="29">
        <f t="shared" si="153"/>
        <v>0</v>
      </c>
      <c r="M685" s="19"/>
      <c r="N685" s="20"/>
      <c r="O685" s="29">
        <f t="shared" si="154"/>
        <v>0</v>
      </c>
      <c r="P685" s="19"/>
      <c r="Q685" s="20"/>
      <c r="R685" s="29">
        <f t="shared" si="155"/>
        <v>0</v>
      </c>
      <c r="S685" s="19"/>
      <c r="T685" s="19"/>
      <c r="U685" s="29">
        <f t="shared" si="156"/>
        <v>0</v>
      </c>
      <c r="V685" s="48">
        <f t="shared" si="160"/>
        <v>0</v>
      </c>
      <c r="W685" s="19"/>
      <c r="X685" s="20" t="e">
        <f t="shared" si="158"/>
        <v>#DIV/0!</v>
      </c>
      <c r="Y685" s="19"/>
    </row>
    <row r="686" spans="1:25" x14ac:dyDescent="0.25">
      <c r="A686" s="18" t="s">
        <v>113</v>
      </c>
      <c r="B686" s="19"/>
      <c r="C686" s="19"/>
      <c r="D686" s="29">
        <f t="shared" si="159"/>
        <v>0</v>
      </c>
      <c r="E686" s="19"/>
      <c r="F686" s="19"/>
      <c r="G686" s="20"/>
      <c r="H686" s="29">
        <f t="shared" si="152"/>
        <v>0</v>
      </c>
      <c r="I686" s="19"/>
      <c r="J686" s="19"/>
      <c r="K686" s="21"/>
      <c r="L686" s="29">
        <f t="shared" si="153"/>
        <v>0</v>
      </c>
      <c r="M686" s="19"/>
      <c r="N686" s="20"/>
      <c r="O686" s="29">
        <f t="shared" si="154"/>
        <v>0</v>
      </c>
      <c r="P686" s="19"/>
      <c r="Q686" s="20"/>
      <c r="R686" s="29">
        <f t="shared" si="155"/>
        <v>0</v>
      </c>
      <c r="S686" s="19"/>
      <c r="T686" s="19"/>
      <c r="U686" s="29">
        <f t="shared" si="156"/>
        <v>0</v>
      </c>
      <c r="V686" s="48">
        <f t="shared" si="160"/>
        <v>0</v>
      </c>
      <c r="W686" s="19"/>
      <c r="X686" s="20" t="e">
        <f t="shared" si="158"/>
        <v>#DIV/0!</v>
      </c>
      <c r="Y686" s="19"/>
    </row>
    <row r="687" spans="1:25" x14ac:dyDescent="0.25">
      <c r="A687" s="28" t="s">
        <v>114</v>
      </c>
      <c r="B687" s="19"/>
      <c r="C687" s="19"/>
      <c r="D687" s="29">
        <f t="shared" si="159"/>
        <v>0</v>
      </c>
      <c r="E687" s="19"/>
      <c r="F687" s="19"/>
      <c r="G687" s="20"/>
      <c r="H687" s="29">
        <f t="shared" si="152"/>
        <v>0</v>
      </c>
      <c r="I687" s="19"/>
      <c r="J687" s="19"/>
      <c r="K687" s="21"/>
      <c r="L687" s="29">
        <f t="shared" si="153"/>
        <v>0</v>
      </c>
      <c r="M687" s="19"/>
      <c r="N687" s="20"/>
      <c r="O687" s="29">
        <f t="shared" si="154"/>
        <v>0</v>
      </c>
      <c r="P687" s="19"/>
      <c r="Q687" s="20"/>
      <c r="R687" s="29">
        <f t="shared" si="155"/>
        <v>0</v>
      </c>
      <c r="S687" s="19"/>
      <c r="T687" s="19"/>
      <c r="U687" s="29">
        <f t="shared" si="156"/>
        <v>0</v>
      </c>
      <c r="V687" s="48">
        <f t="shared" si="160"/>
        <v>0</v>
      </c>
      <c r="W687" s="19"/>
      <c r="X687" s="20" t="e">
        <f t="shared" si="158"/>
        <v>#DIV/0!</v>
      </c>
      <c r="Y687" s="19"/>
    </row>
    <row r="688" spans="1:25" x14ac:dyDescent="0.25">
      <c r="A688" s="18" t="s">
        <v>115</v>
      </c>
      <c r="B688" s="19"/>
      <c r="C688" s="19"/>
      <c r="D688" s="29">
        <f t="shared" si="159"/>
        <v>0</v>
      </c>
      <c r="E688" s="19"/>
      <c r="F688" s="19"/>
      <c r="G688" s="20"/>
      <c r="H688" s="29">
        <f t="shared" si="152"/>
        <v>0</v>
      </c>
      <c r="I688" s="19"/>
      <c r="J688" s="19"/>
      <c r="K688" s="21"/>
      <c r="L688" s="29">
        <f t="shared" si="153"/>
        <v>0</v>
      </c>
      <c r="M688" s="19"/>
      <c r="N688" s="20"/>
      <c r="O688" s="29">
        <f t="shared" si="154"/>
        <v>0</v>
      </c>
      <c r="P688" s="19"/>
      <c r="Q688" s="20"/>
      <c r="R688" s="29">
        <f t="shared" si="155"/>
        <v>0</v>
      </c>
      <c r="S688" s="19"/>
      <c r="T688" s="19"/>
      <c r="U688" s="29">
        <f t="shared" si="156"/>
        <v>0</v>
      </c>
      <c r="V688" s="48">
        <f t="shared" si="160"/>
        <v>0</v>
      </c>
      <c r="W688" s="19"/>
      <c r="X688" s="20" t="e">
        <f t="shared" si="158"/>
        <v>#DIV/0!</v>
      </c>
      <c r="Y688" s="19"/>
    </row>
    <row r="689" spans="1:25" x14ac:dyDescent="0.25">
      <c r="A689" s="28" t="s">
        <v>116</v>
      </c>
      <c r="B689" s="19"/>
      <c r="C689" s="19"/>
      <c r="D689" s="29">
        <f t="shared" si="159"/>
        <v>0</v>
      </c>
      <c r="E689" s="19"/>
      <c r="F689" s="19"/>
      <c r="G689" s="20"/>
      <c r="H689" s="29">
        <f t="shared" si="152"/>
        <v>0</v>
      </c>
      <c r="I689" s="19"/>
      <c r="J689" s="19"/>
      <c r="K689" s="21"/>
      <c r="L689" s="29">
        <f t="shared" si="153"/>
        <v>0</v>
      </c>
      <c r="M689" s="19"/>
      <c r="N689" s="20"/>
      <c r="O689" s="29">
        <f t="shared" si="154"/>
        <v>0</v>
      </c>
      <c r="P689" s="19"/>
      <c r="Q689" s="20"/>
      <c r="R689" s="29">
        <f t="shared" si="155"/>
        <v>0</v>
      </c>
      <c r="S689" s="19"/>
      <c r="T689" s="19"/>
      <c r="U689" s="29">
        <f t="shared" si="156"/>
        <v>0</v>
      </c>
      <c r="V689" s="48">
        <f t="shared" si="160"/>
        <v>0</v>
      </c>
      <c r="W689" s="19"/>
      <c r="X689" s="20" t="e">
        <f t="shared" si="158"/>
        <v>#DIV/0!</v>
      </c>
      <c r="Y689" s="19"/>
    </row>
    <row r="690" spans="1:25" x14ac:dyDescent="0.25">
      <c r="A690" s="18" t="s">
        <v>117</v>
      </c>
      <c r="B690" s="19"/>
      <c r="C690" s="19"/>
      <c r="D690" s="29">
        <f t="shared" si="159"/>
        <v>0</v>
      </c>
      <c r="E690" s="19"/>
      <c r="F690" s="19"/>
      <c r="G690" s="20"/>
      <c r="H690" s="29">
        <f t="shared" si="152"/>
        <v>0</v>
      </c>
      <c r="I690" s="19"/>
      <c r="J690" s="19"/>
      <c r="K690" s="21"/>
      <c r="L690" s="29">
        <f t="shared" si="153"/>
        <v>0</v>
      </c>
      <c r="M690" s="19"/>
      <c r="N690" s="20"/>
      <c r="O690" s="29">
        <f t="shared" si="154"/>
        <v>0</v>
      </c>
      <c r="P690" s="19"/>
      <c r="Q690" s="20"/>
      <c r="R690" s="29">
        <f t="shared" si="155"/>
        <v>0</v>
      </c>
      <c r="S690" s="19"/>
      <c r="T690" s="19"/>
      <c r="U690" s="29">
        <f t="shared" si="156"/>
        <v>0</v>
      </c>
      <c r="V690" s="48">
        <f t="shared" si="160"/>
        <v>0</v>
      </c>
      <c r="W690" s="19"/>
      <c r="X690" s="20" t="e">
        <f t="shared" si="158"/>
        <v>#DIV/0!</v>
      </c>
      <c r="Y690" s="19"/>
    </row>
    <row r="691" spans="1:25" x14ac:dyDescent="0.25">
      <c r="A691" s="28" t="s">
        <v>118</v>
      </c>
      <c r="B691" s="19"/>
      <c r="C691" s="19"/>
      <c r="D691" s="29">
        <f t="shared" si="159"/>
        <v>0</v>
      </c>
      <c r="E691" s="19"/>
      <c r="F691" s="19"/>
      <c r="G691" s="20"/>
      <c r="H691" s="29">
        <f t="shared" si="152"/>
        <v>0</v>
      </c>
      <c r="I691" s="19"/>
      <c r="J691" s="19"/>
      <c r="K691" s="21"/>
      <c r="L691" s="29">
        <f t="shared" si="153"/>
        <v>0</v>
      </c>
      <c r="M691" s="19"/>
      <c r="N691" s="20"/>
      <c r="O691" s="29">
        <f t="shared" si="154"/>
        <v>0</v>
      </c>
      <c r="P691" s="19"/>
      <c r="Q691" s="20"/>
      <c r="R691" s="29">
        <f t="shared" si="155"/>
        <v>0</v>
      </c>
      <c r="S691" s="19"/>
      <c r="T691" s="19"/>
      <c r="U691" s="29">
        <f t="shared" si="156"/>
        <v>0</v>
      </c>
      <c r="V691" s="48">
        <f t="shared" si="160"/>
        <v>0</v>
      </c>
      <c r="W691" s="19"/>
      <c r="X691" s="20" t="e">
        <f t="shared" si="158"/>
        <v>#DIV/0!</v>
      </c>
      <c r="Y691" s="19"/>
    </row>
    <row r="692" spans="1:25" x14ac:dyDescent="0.25">
      <c r="A692" s="28" t="s">
        <v>119</v>
      </c>
      <c r="B692" s="19"/>
      <c r="C692" s="19"/>
      <c r="D692" s="29">
        <f t="shared" si="159"/>
        <v>0</v>
      </c>
      <c r="E692" s="19"/>
      <c r="F692" s="19"/>
      <c r="G692" s="20"/>
      <c r="H692" s="29">
        <f t="shared" si="152"/>
        <v>0</v>
      </c>
      <c r="I692" s="19"/>
      <c r="J692" s="19"/>
      <c r="K692" s="21"/>
      <c r="L692" s="29">
        <f t="shared" si="153"/>
        <v>0</v>
      </c>
      <c r="M692" s="19"/>
      <c r="N692" s="20"/>
      <c r="O692" s="29">
        <f t="shared" si="154"/>
        <v>0</v>
      </c>
      <c r="P692" s="19"/>
      <c r="Q692" s="20"/>
      <c r="R692" s="29">
        <f t="shared" si="155"/>
        <v>0</v>
      </c>
      <c r="S692" s="19"/>
      <c r="T692" s="19"/>
      <c r="U692" s="29">
        <f t="shared" si="156"/>
        <v>0</v>
      </c>
      <c r="V692" s="48">
        <f t="shared" si="160"/>
        <v>0</v>
      </c>
      <c r="W692" s="19"/>
      <c r="X692" s="20" t="e">
        <f t="shared" si="158"/>
        <v>#DIV/0!</v>
      </c>
      <c r="Y692" s="19"/>
    </row>
    <row r="693" spans="1:25" x14ac:dyDescent="0.25">
      <c r="A693" s="18" t="s">
        <v>120</v>
      </c>
      <c r="B693" s="19"/>
      <c r="C693" s="19"/>
      <c r="D693" s="29">
        <f t="shared" si="159"/>
        <v>0</v>
      </c>
      <c r="E693" s="19"/>
      <c r="F693" s="19"/>
      <c r="G693" s="20"/>
      <c r="H693" s="29">
        <f t="shared" ref="H693:H728" si="161">E693*G693</f>
        <v>0</v>
      </c>
      <c r="I693" s="19"/>
      <c r="J693" s="19"/>
      <c r="K693" s="21"/>
      <c r="L693" s="29">
        <f t="shared" ref="L693:L728" si="162">I693*K693</f>
        <v>0</v>
      </c>
      <c r="M693" s="19"/>
      <c r="N693" s="20"/>
      <c r="O693" s="29">
        <f t="shared" ref="O693:O728" si="163">M693*N693</f>
        <v>0</v>
      </c>
      <c r="P693" s="19"/>
      <c r="Q693" s="20"/>
      <c r="R693" s="29">
        <f t="shared" ref="R693:R728" si="164">P693*Q693</f>
        <v>0</v>
      </c>
      <c r="S693" s="19"/>
      <c r="T693" s="19"/>
      <c r="U693" s="29">
        <f t="shared" ref="U693:U728" si="165">S693*T693</f>
        <v>0</v>
      </c>
      <c r="V693" s="48">
        <f t="shared" si="160"/>
        <v>0</v>
      </c>
      <c r="W693" s="19"/>
      <c r="X693" s="20" t="e">
        <f t="shared" si="158"/>
        <v>#DIV/0!</v>
      </c>
      <c r="Y693" s="19"/>
    </row>
    <row r="694" spans="1:25" x14ac:dyDescent="0.25">
      <c r="A694" s="28" t="s">
        <v>121</v>
      </c>
      <c r="B694" s="19"/>
      <c r="C694" s="19"/>
      <c r="D694" s="29">
        <f t="shared" si="159"/>
        <v>0</v>
      </c>
      <c r="E694" s="19"/>
      <c r="F694" s="19"/>
      <c r="G694" s="20"/>
      <c r="H694" s="29">
        <f t="shared" si="161"/>
        <v>0</v>
      </c>
      <c r="I694" s="19"/>
      <c r="J694" s="19"/>
      <c r="K694" s="21"/>
      <c r="L694" s="29">
        <f t="shared" si="162"/>
        <v>0</v>
      </c>
      <c r="M694" s="19"/>
      <c r="N694" s="20"/>
      <c r="O694" s="29">
        <f t="shared" si="163"/>
        <v>0</v>
      </c>
      <c r="P694" s="19"/>
      <c r="Q694" s="20"/>
      <c r="R694" s="29">
        <f t="shared" si="164"/>
        <v>0</v>
      </c>
      <c r="S694" s="19"/>
      <c r="T694" s="19"/>
      <c r="U694" s="29">
        <f t="shared" si="165"/>
        <v>0</v>
      </c>
      <c r="V694" s="48">
        <f t="shared" si="160"/>
        <v>0</v>
      </c>
      <c r="W694" s="19"/>
      <c r="X694" s="20" t="e">
        <f t="shared" ref="X694:X728" si="166">(H694+L694+O694+R694+U694)/V694</f>
        <v>#DIV/0!</v>
      </c>
      <c r="Y694" s="19"/>
    </row>
    <row r="695" spans="1:25" x14ac:dyDescent="0.25">
      <c r="A695" s="18" t="s">
        <v>122</v>
      </c>
      <c r="B695" s="19"/>
      <c r="C695" s="19"/>
      <c r="D695" s="29">
        <f t="shared" si="159"/>
        <v>0</v>
      </c>
      <c r="E695" s="19"/>
      <c r="F695" s="19"/>
      <c r="G695" s="20"/>
      <c r="H695" s="29">
        <f t="shared" si="161"/>
        <v>0</v>
      </c>
      <c r="I695" s="19"/>
      <c r="J695" s="19"/>
      <c r="K695" s="21"/>
      <c r="L695" s="29">
        <f t="shared" si="162"/>
        <v>0</v>
      </c>
      <c r="M695" s="19"/>
      <c r="N695" s="20"/>
      <c r="O695" s="29">
        <f t="shared" si="163"/>
        <v>0</v>
      </c>
      <c r="P695" s="19"/>
      <c r="Q695" s="20"/>
      <c r="R695" s="29">
        <f t="shared" si="164"/>
        <v>0</v>
      </c>
      <c r="S695" s="19"/>
      <c r="T695" s="19"/>
      <c r="U695" s="29">
        <f t="shared" si="165"/>
        <v>0</v>
      </c>
      <c r="V695" s="48">
        <f t="shared" si="160"/>
        <v>0</v>
      </c>
      <c r="W695" s="19"/>
      <c r="X695" s="20" t="e">
        <f t="shared" si="166"/>
        <v>#DIV/0!</v>
      </c>
      <c r="Y695" s="19"/>
    </row>
    <row r="696" spans="1:25" x14ac:dyDescent="0.25">
      <c r="A696" s="18" t="s">
        <v>123</v>
      </c>
      <c r="B696" s="19"/>
      <c r="C696" s="19"/>
      <c r="D696" s="29">
        <f t="shared" ref="D696:D739" si="167">B696-C696</f>
        <v>0</v>
      </c>
      <c r="E696" s="19"/>
      <c r="F696" s="19"/>
      <c r="G696" s="20"/>
      <c r="H696" s="29">
        <f t="shared" si="161"/>
        <v>0</v>
      </c>
      <c r="I696" s="19"/>
      <c r="J696" s="19"/>
      <c r="K696" s="21"/>
      <c r="L696" s="29">
        <f t="shared" si="162"/>
        <v>0</v>
      </c>
      <c r="M696" s="19"/>
      <c r="N696" s="20"/>
      <c r="O696" s="29">
        <f t="shared" si="163"/>
        <v>0</v>
      </c>
      <c r="P696" s="19"/>
      <c r="Q696" s="20"/>
      <c r="R696" s="29">
        <f t="shared" si="164"/>
        <v>0</v>
      </c>
      <c r="S696" s="19"/>
      <c r="T696" s="19"/>
      <c r="U696" s="29">
        <f t="shared" si="165"/>
        <v>0</v>
      </c>
      <c r="V696" s="48">
        <f t="shared" si="160"/>
        <v>0</v>
      </c>
      <c r="W696" s="19"/>
      <c r="X696" s="20" t="e">
        <f t="shared" si="166"/>
        <v>#DIV/0!</v>
      </c>
      <c r="Y696" s="19"/>
    </row>
    <row r="697" spans="1:25" x14ac:dyDescent="0.25">
      <c r="A697" s="28" t="s">
        <v>124</v>
      </c>
      <c r="B697" s="19"/>
      <c r="C697" s="19"/>
      <c r="D697" s="29">
        <f t="shared" si="167"/>
        <v>0</v>
      </c>
      <c r="E697" s="19"/>
      <c r="F697" s="19"/>
      <c r="G697" s="20"/>
      <c r="H697" s="29">
        <f t="shared" si="161"/>
        <v>0</v>
      </c>
      <c r="I697" s="19"/>
      <c r="J697" s="19"/>
      <c r="K697" s="21"/>
      <c r="L697" s="29">
        <f t="shared" si="162"/>
        <v>0</v>
      </c>
      <c r="M697" s="19"/>
      <c r="N697" s="20"/>
      <c r="O697" s="29">
        <f t="shared" si="163"/>
        <v>0</v>
      </c>
      <c r="P697" s="19"/>
      <c r="Q697" s="20"/>
      <c r="R697" s="29">
        <f t="shared" si="164"/>
        <v>0</v>
      </c>
      <c r="S697" s="19"/>
      <c r="T697" s="19"/>
      <c r="U697" s="29">
        <f t="shared" si="165"/>
        <v>0</v>
      </c>
      <c r="V697" s="48">
        <f t="shared" si="160"/>
        <v>0</v>
      </c>
      <c r="W697" s="19"/>
      <c r="X697" s="20" t="e">
        <f t="shared" si="166"/>
        <v>#DIV/0!</v>
      </c>
      <c r="Y697" s="19"/>
    </row>
    <row r="698" spans="1:25" x14ac:dyDescent="0.25">
      <c r="A698" s="18" t="s">
        <v>125</v>
      </c>
      <c r="B698" s="19"/>
      <c r="C698" s="19"/>
      <c r="D698" s="29">
        <f t="shared" si="167"/>
        <v>0</v>
      </c>
      <c r="E698" s="19"/>
      <c r="F698" s="19"/>
      <c r="G698" s="20"/>
      <c r="H698" s="29">
        <f t="shared" si="161"/>
        <v>0</v>
      </c>
      <c r="I698" s="19"/>
      <c r="J698" s="19"/>
      <c r="K698" s="21"/>
      <c r="L698" s="29">
        <f t="shared" si="162"/>
        <v>0</v>
      </c>
      <c r="M698" s="19"/>
      <c r="N698" s="20"/>
      <c r="O698" s="29">
        <f t="shared" si="163"/>
        <v>0</v>
      </c>
      <c r="P698" s="19"/>
      <c r="Q698" s="20"/>
      <c r="R698" s="29">
        <f t="shared" si="164"/>
        <v>0</v>
      </c>
      <c r="S698" s="19"/>
      <c r="T698" s="19"/>
      <c r="U698" s="29">
        <f t="shared" si="165"/>
        <v>0</v>
      </c>
      <c r="V698" s="48">
        <f t="shared" si="160"/>
        <v>0</v>
      </c>
      <c r="W698" s="19"/>
      <c r="X698" s="20" t="e">
        <f t="shared" si="166"/>
        <v>#DIV/0!</v>
      </c>
      <c r="Y698" s="19"/>
    </row>
    <row r="699" spans="1:25" x14ac:dyDescent="0.25">
      <c r="A699" s="18" t="s">
        <v>126</v>
      </c>
      <c r="B699" s="19"/>
      <c r="C699" s="19"/>
      <c r="D699" s="29">
        <f t="shared" si="167"/>
        <v>0</v>
      </c>
      <c r="E699" s="19"/>
      <c r="F699" s="19"/>
      <c r="G699" s="20"/>
      <c r="H699" s="29">
        <f t="shared" si="161"/>
        <v>0</v>
      </c>
      <c r="I699" s="19"/>
      <c r="J699" s="19"/>
      <c r="K699" s="21"/>
      <c r="L699" s="29">
        <f t="shared" si="162"/>
        <v>0</v>
      </c>
      <c r="M699" s="19"/>
      <c r="N699" s="20"/>
      <c r="O699" s="29">
        <f t="shared" si="163"/>
        <v>0</v>
      </c>
      <c r="P699" s="19"/>
      <c r="Q699" s="20"/>
      <c r="R699" s="29">
        <f t="shared" si="164"/>
        <v>0</v>
      </c>
      <c r="S699" s="19"/>
      <c r="T699" s="19"/>
      <c r="U699" s="29">
        <f t="shared" si="165"/>
        <v>0</v>
      </c>
      <c r="V699" s="48">
        <f t="shared" si="160"/>
        <v>0</v>
      </c>
      <c r="W699" s="19"/>
      <c r="X699" s="20" t="e">
        <f t="shared" si="166"/>
        <v>#DIV/0!</v>
      </c>
      <c r="Y699" s="19"/>
    </row>
    <row r="700" spans="1:25" x14ac:dyDescent="0.25">
      <c r="A700" s="28" t="s">
        <v>127</v>
      </c>
      <c r="B700" s="19"/>
      <c r="C700" s="19"/>
      <c r="D700" s="29">
        <f t="shared" si="167"/>
        <v>0</v>
      </c>
      <c r="E700" s="19"/>
      <c r="F700" s="19"/>
      <c r="G700" s="20"/>
      <c r="H700" s="29">
        <f t="shared" si="161"/>
        <v>0</v>
      </c>
      <c r="I700" s="19"/>
      <c r="J700" s="19"/>
      <c r="K700" s="21"/>
      <c r="L700" s="29">
        <f t="shared" si="162"/>
        <v>0</v>
      </c>
      <c r="M700" s="19"/>
      <c r="N700" s="20"/>
      <c r="O700" s="29">
        <f t="shared" si="163"/>
        <v>0</v>
      </c>
      <c r="P700" s="19"/>
      <c r="Q700" s="20"/>
      <c r="R700" s="29">
        <f t="shared" si="164"/>
        <v>0</v>
      </c>
      <c r="S700" s="19"/>
      <c r="T700" s="19"/>
      <c r="U700" s="29">
        <f t="shared" si="165"/>
        <v>0</v>
      </c>
      <c r="V700" s="48">
        <f t="shared" si="160"/>
        <v>0</v>
      </c>
      <c r="W700" s="19"/>
      <c r="X700" s="20" t="e">
        <f t="shared" si="166"/>
        <v>#DIV/0!</v>
      </c>
      <c r="Y700" s="19"/>
    </row>
    <row r="701" spans="1:25" x14ac:dyDescent="0.25">
      <c r="A701" s="18" t="s">
        <v>128</v>
      </c>
      <c r="B701" s="19"/>
      <c r="C701" s="19"/>
      <c r="D701" s="29">
        <f t="shared" si="167"/>
        <v>0</v>
      </c>
      <c r="E701" s="19"/>
      <c r="F701" s="19"/>
      <c r="G701" s="20"/>
      <c r="H701" s="29">
        <f t="shared" si="161"/>
        <v>0</v>
      </c>
      <c r="I701" s="19"/>
      <c r="J701" s="19"/>
      <c r="K701" s="21"/>
      <c r="L701" s="29">
        <f t="shared" si="162"/>
        <v>0</v>
      </c>
      <c r="M701" s="19"/>
      <c r="N701" s="20"/>
      <c r="O701" s="29">
        <f t="shared" si="163"/>
        <v>0</v>
      </c>
      <c r="P701" s="19"/>
      <c r="Q701" s="20"/>
      <c r="R701" s="29">
        <f t="shared" si="164"/>
        <v>0</v>
      </c>
      <c r="S701" s="19"/>
      <c r="T701" s="19"/>
      <c r="U701" s="29">
        <f t="shared" si="165"/>
        <v>0</v>
      </c>
      <c r="V701" s="48">
        <f t="shared" si="160"/>
        <v>0</v>
      </c>
      <c r="W701" s="19"/>
      <c r="X701" s="20" t="e">
        <f t="shared" si="166"/>
        <v>#DIV/0!</v>
      </c>
      <c r="Y701" s="19"/>
    </row>
    <row r="702" spans="1:25" x14ac:dyDescent="0.25">
      <c r="A702" s="18" t="s">
        <v>129</v>
      </c>
      <c r="B702" s="19"/>
      <c r="C702" s="19"/>
      <c r="D702" s="29">
        <f t="shared" si="167"/>
        <v>0</v>
      </c>
      <c r="E702" s="19"/>
      <c r="F702" s="19"/>
      <c r="G702" s="20"/>
      <c r="H702" s="29">
        <f t="shared" si="161"/>
        <v>0</v>
      </c>
      <c r="I702" s="19"/>
      <c r="J702" s="19"/>
      <c r="K702" s="21"/>
      <c r="L702" s="29">
        <f t="shared" si="162"/>
        <v>0</v>
      </c>
      <c r="M702" s="19"/>
      <c r="N702" s="20"/>
      <c r="O702" s="29">
        <f t="shared" si="163"/>
        <v>0</v>
      </c>
      <c r="P702" s="19"/>
      <c r="Q702" s="20"/>
      <c r="R702" s="29">
        <f t="shared" si="164"/>
        <v>0</v>
      </c>
      <c r="S702" s="19"/>
      <c r="T702" s="19"/>
      <c r="U702" s="29">
        <f t="shared" si="165"/>
        <v>0</v>
      </c>
      <c r="V702" s="48">
        <f t="shared" si="160"/>
        <v>0</v>
      </c>
      <c r="W702" s="19"/>
      <c r="X702" s="20" t="e">
        <f t="shared" si="166"/>
        <v>#DIV/0!</v>
      </c>
      <c r="Y702" s="19"/>
    </row>
    <row r="703" spans="1:25" x14ac:dyDescent="0.25">
      <c r="A703" s="28" t="s">
        <v>130</v>
      </c>
      <c r="B703" s="19"/>
      <c r="C703" s="19"/>
      <c r="D703" s="29">
        <f t="shared" si="167"/>
        <v>0</v>
      </c>
      <c r="E703" s="19"/>
      <c r="F703" s="19"/>
      <c r="G703" s="20"/>
      <c r="H703" s="29">
        <f t="shared" si="161"/>
        <v>0</v>
      </c>
      <c r="I703" s="19"/>
      <c r="J703" s="19"/>
      <c r="K703" s="21"/>
      <c r="L703" s="29">
        <f t="shared" si="162"/>
        <v>0</v>
      </c>
      <c r="M703" s="19"/>
      <c r="N703" s="20"/>
      <c r="O703" s="29">
        <f t="shared" si="163"/>
        <v>0</v>
      </c>
      <c r="P703" s="19"/>
      <c r="Q703" s="20"/>
      <c r="R703" s="29">
        <f t="shared" si="164"/>
        <v>0</v>
      </c>
      <c r="S703" s="19"/>
      <c r="T703" s="19"/>
      <c r="U703" s="29">
        <f t="shared" si="165"/>
        <v>0</v>
      </c>
      <c r="V703" s="48">
        <f t="shared" si="160"/>
        <v>0</v>
      </c>
      <c r="W703" s="19"/>
      <c r="X703" s="20" t="e">
        <f t="shared" si="166"/>
        <v>#DIV/0!</v>
      </c>
      <c r="Y703" s="19"/>
    </row>
    <row r="704" spans="1:25" x14ac:dyDescent="0.25">
      <c r="A704" s="18" t="s">
        <v>131</v>
      </c>
      <c r="B704" s="19"/>
      <c r="C704" s="19"/>
      <c r="D704" s="29">
        <f t="shared" si="167"/>
        <v>0</v>
      </c>
      <c r="E704" s="19"/>
      <c r="F704" s="19"/>
      <c r="G704" s="20"/>
      <c r="H704" s="29">
        <f t="shared" si="161"/>
        <v>0</v>
      </c>
      <c r="I704" s="19"/>
      <c r="J704" s="19"/>
      <c r="K704" s="21"/>
      <c r="L704" s="29">
        <f t="shared" si="162"/>
        <v>0</v>
      </c>
      <c r="M704" s="19"/>
      <c r="N704" s="20"/>
      <c r="O704" s="29">
        <f t="shared" si="163"/>
        <v>0</v>
      </c>
      <c r="P704" s="19"/>
      <c r="Q704" s="20"/>
      <c r="R704" s="29">
        <f t="shared" si="164"/>
        <v>0</v>
      </c>
      <c r="S704" s="19"/>
      <c r="T704" s="19"/>
      <c r="U704" s="29">
        <f t="shared" si="165"/>
        <v>0</v>
      </c>
      <c r="V704" s="48">
        <f t="shared" si="160"/>
        <v>0</v>
      </c>
      <c r="W704" s="19"/>
      <c r="X704" s="20" t="e">
        <f t="shared" si="166"/>
        <v>#DIV/0!</v>
      </c>
      <c r="Y704" s="19"/>
    </row>
    <row r="705" spans="1:25" x14ac:dyDescent="0.25">
      <c r="A705" s="28" t="s">
        <v>132</v>
      </c>
      <c r="B705" s="19"/>
      <c r="C705" s="19"/>
      <c r="D705" s="29">
        <f t="shared" si="167"/>
        <v>0</v>
      </c>
      <c r="E705" s="19"/>
      <c r="F705" s="19"/>
      <c r="G705" s="20"/>
      <c r="H705" s="29">
        <f t="shared" si="161"/>
        <v>0</v>
      </c>
      <c r="I705" s="19"/>
      <c r="J705" s="19"/>
      <c r="K705" s="21"/>
      <c r="L705" s="29">
        <f t="shared" si="162"/>
        <v>0</v>
      </c>
      <c r="M705" s="19"/>
      <c r="N705" s="20"/>
      <c r="O705" s="29">
        <f t="shared" si="163"/>
        <v>0</v>
      </c>
      <c r="P705" s="19"/>
      <c r="Q705" s="20"/>
      <c r="R705" s="29">
        <f t="shared" si="164"/>
        <v>0</v>
      </c>
      <c r="S705" s="19"/>
      <c r="T705" s="19"/>
      <c r="U705" s="29">
        <f t="shared" si="165"/>
        <v>0</v>
      </c>
      <c r="V705" s="48">
        <f t="shared" si="160"/>
        <v>0</v>
      </c>
      <c r="W705" s="19"/>
      <c r="X705" s="20" t="e">
        <f t="shared" si="166"/>
        <v>#DIV/0!</v>
      </c>
      <c r="Y705" s="19"/>
    </row>
    <row r="706" spans="1:25" x14ac:dyDescent="0.25">
      <c r="A706" s="18" t="s">
        <v>153</v>
      </c>
      <c r="B706" s="19"/>
      <c r="C706" s="19"/>
      <c r="D706" s="29">
        <f t="shared" si="167"/>
        <v>0</v>
      </c>
      <c r="E706" s="19"/>
      <c r="F706" s="19"/>
      <c r="G706" s="20"/>
      <c r="H706" s="29">
        <f t="shared" si="161"/>
        <v>0</v>
      </c>
      <c r="I706" s="19"/>
      <c r="J706" s="19"/>
      <c r="K706" s="21"/>
      <c r="L706" s="29">
        <f t="shared" si="162"/>
        <v>0</v>
      </c>
      <c r="M706" s="19"/>
      <c r="N706" s="20"/>
      <c r="O706" s="29">
        <f t="shared" si="163"/>
        <v>0</v>
      </c>
      <c r="P706" s="19"/>
      <c r="Q706" s="20"/>
      <c r="R706" s="29">
        <f t="shared" si="164"/>
        <v>0</v>
      </c>
      <c r="S706" s="19"/>
      <c r="T706" s="19"/>
      <c r="U706" s="29">
        <f t="shared" si="165"/>
        <v>0</v>
      </c>
      <c r="V706" s="48">
        <f t="shared" si="160"/>
        <v>0</v>
      </c>
      <c r="W706" s="19"/>
      <c r="X706" s="20" t="e">
        <f t="shared" si="166"/>
        <v>#DIV/0!</v>
      </c>
      <c r="Y706" s="19"/>
    </row>
    <row r="707" spans="1:25" x14ac:dyDescent="0.25">
      <c r="A707" s="18" t="s">
        <v>164</v>
      </c>
      <c r="B707" s="19"/>
      <c r="C707" s="19"/>
      <c r="D707" s="29">
        <f t="shared" si="167"/>
        <v>0</v>
      </c>
      <c r="E707" s="19"/>
      <c r="F707" s="19"/>
      <c r="G707" s="20"/>
      <c r="H707" s="29">
        <f t="shared" si="161"/>
        <v>0</v>
      </c>
      <c r="I707" s="19"/>
      <c r="J707" s="19"/>
      <c r="K707" s="21"/>
      <c r="L707" s="29">
        <f t="shared" si="162"/>
        <v>0</v>
      </c>
      <c r="M707" s="19"/>
      <c r="N707" s="20"/>
      <c r="O707" s="29">
        <f t="shared" si="163"/>
        <v>0</v>
      </c>
      <c r="P707" s="19"/>
      <c r="Q707" s="20"/>
      <c r="R707" s="29">
        <f t="shared" si="164"/>
        <v>0</v>
      </c>
      <c r="S707" s="19"/>
      <c r="T707" s="19"/>
      <c r="U707" s="29">
        <f t="shared" si="165"/>
        <v>0</v>
      </c>
      <c r="V707" s="48">
        <f t="shared" si="160"/>
        <v>0</v>
      </c>
      <c r="W707" s="19"/>
      <c r="X707" s="20" t="e">
        <f t="shared" si="166"/>
        <v>#DIV/0!</v>
      </c>
      <c r="Y707" s="19"/>
    </row>
    <row r="708" spans="1:25" x14ac:dyDescent="0.25">
      <c r="A708" s="28" t="s">
        <v>134</v>
      </c>
      <c r="B708" s="19"/>
      <c r="C708" s="19"/>
      <c r="D708" s="29">
        <f t="shared" si="167"/>
        <v>0</v>
      </c>
      <c r="E708" s="19"/>
      <c r="F708" s="19"/>
      <c r="G708" s="20"/>
      <c r="H708" s="29">
        <f t="shared" si="161"/>
        <v>0</v>
      </c>
      <c r="I708" s="19"/>
      <c r="J708" s="19"/>
      <c r="K708" s="21"/>
      <c r="L708" s="29">
        <f t="shared" si="162"/>
        <v>0</v>
      </c>
      <c r="M708" s="19"/>
      <c r="N708" s="20"/>
      <c r="O708" s="29">
        <f t="shared" si="163"/>
        <v>0</v>
      </c>
      <c r="P708" s="19"/>
      <c r="Q708" s="20"/>
      <c r="R708" s="29">
        <f t="shared" si="164"/>
        <v>0</v>
      </c>
      <c r="S708" s="19"/>
      <c r="T708" s="19"/>
      <c r="U708" s="29">
        <f t="shared" si="165"/>
        <v>0</v>
      </c>
      <c r="V708" s="48">
        <f t="shared" si="160"/>
        <v>0</v>
      </c>
      <c r="W708" s="19"/>
      <c r="X708" s="20" t="e">
        <f t="shared" si="166"/>
        <v>#DIV/0!</v>
      </c>
      <c r="Y708" s="19"/>
    </row>
    <row r="709" spans="1:25" x14ac:dyDescent="0.25">
      <c r="A709" s="28" t="s">
        <v>135</v>
      </c>
      <c r="B709" s="19"/>
      <c r="C709" s="19"/>
      <c r="D709" s="29">
        <f t="shared" si="167"/>
        <v>0</v>
      </c>
      <c r="E709" s="19"/>
      <c r="F709" s="19"/>
      <c r="G709" s="20"/>
      <c r="H709" s="29">
        <f t="shared" si="161"/>
        <v>0</v>
      </c>
      <c r="I709" s="19"/>
      <c r="J709" s="19"/>
      <c r="K709" s="21"/>
      <c r="L709" s="29">
        <f t="shared" si="162"/>
        <v>0</v>
      </c>
      <c r="M709" s="19"/>
      <c r="N709" s="20"/>
      <c r="O709" s="29">
        <f t="shared" si="163"/>
        <v>0</v>
      </c>
      <c r="P709" s="19"/>
      <c r="Q709" s="20"/>
      <c r="R709" s="29">
        <f t="shared" si="164"/>
        <v>0</v>
      </c>
      <c r="S709" s="19"/>
      <c r="T709" s="19"/>
      <c r="U709" s="29">
        <f t="shared" si="165"/>
        <v>0</v>
      </c>
      <c r="V709" s="48">
        <f t="shared" si="160"/>
        <v>0</v>
      </c>
      <c r="W709" s="19"/>
      <c r="X709" s="20" t="e">
        <f t="shared" si="166"/>
        <v>#DIV/0!</v>
      </c>
      <c r="Y709" s="19"/>
    </row>
    <row r="710" spans="1:25" x14ac:dyDescent="0.25">
      <c r="A710" s="28" t="s">
        <v>136</v>
      </c>
      <c r="B710" s="19"/>
      <c r="C710" s="19"/>
      <c r="D710" s="29">
        <f t="shared" si="167"/>
        <v>0</v>
      </c>
      <c r="E710" s="19"/>
      <c r="F710" s="19"/>
      <c r="G710" s="20"/>
      <c r="H710" s="29">
        <f t="shared" si="161"/>
        <v>0</v>
      </c>
      <c r="I710" s="19"/>
      <c r="J710" s="19"/>
      <c r="K710" s="21"/>
      <c r="L710" s="29">
        <f t="shared" si="162"/>
        <v>0</v>
      </c>
      <c r="M710" s="19"/>
      <c r="N710" s="20"/>
      <c r="O710" s="29">
        <f t="shared" si="163"/>
        <v>0</v>
      </c>
      <c r="P710" s="19"/>
      <c r="Q710" s="20"/>
      <c r="R710" s="29">
        <f t="shared" si="164"/>
        <v>0</v>
      </c>
      <c r="S710" s="19"/>
      <c r="T710" s="19"/>
      <c r="U710" s="29">
        <f t="shared" si="165"/>
        <v>0</v>
      </c>
      <c r="V710" s="48">
        <f t="shared" si="160"/>
        <v>0</v>
      </c>
      <c r="W710" s="19"/>
      <c r="X710" s="20" t="e">
        <f t="shared" si="166"/>
        <v>#DIV/0!</v>
      </c>
      <c r="Y710" s="19"/>
    </row>
    <row r="711" spans="1:25" x14ac:dyDescent="0.25">
      <c r="A711" s="28" t="s">
        <v>133</v>
      </c>
      <c r="B711" s="19"/>
      <c r="C711" s="19"/>
      <c r="D711" s="29">
        <f t="shared" si="167"/>
        <v>0</v>
      </c>
      <c r="E711" s="19"/>
      <c r="F711" s="19"/>
      <c r="G711" s="20"/>
      <c r="H711" s="29">
        <f t="shared" si="161"/>
        <v>0</v>
      </c>
      <c r="I711" s="19"/>
      <c r="J711" s="19"/>
      <c r="K711" s="21"/>
      <c r="L711" s="29">
        <f t="shared" si="162"/>
        <v>0</v>
      </c>
      <c r="M711" s="19"/>
      <c r="N711" s="20"/>
      <c r="O711" s="29">
        <f t="shared" si="163"/>
        <v>0</v>
      </c>
      <c r="P711" s="19"/>
      <c r="Q711" s="20"/>
      <c r="R711" s="29">
        <f t="shared" si="164"/>
        <v>0</v>
      </c>
      <c r="S711" s="19"/>
      <c r="T711" s="19"/>
      <c r="U711" s="29">
        <f t="shared" si="165"/>
        <v>0</v>
      </c>
      <c r="V711" s="48">
        <f t="shared" si="160"/>
        <v>0</v>
      </c>
      <c r="W711" s="19"/>
      <c r="X711" s="20" t="e">
        <f t="shared" si="166"/>
        <v>#DIV/0!</v>
      </c>
      <c r="Y711" s="19"/>
    </row>
    <row r="712" spans="1:25" x14ac:dyDescent="0.25">
      <c r="A712" s="28" t="s">
        <v>154</v>
      </c>
      <c r="B712" s="19"/>
      <c r="C712" s="19"/>
      <c r="D712" s="29">
        <f t="shared" si="167"/>
        <v>0</v>
      </c>
      <c r="E712" s="19"/>
      <c r="F712" s="19"/>
      <c r="G712" s="20"/>
      <c r="H712" s="29">
        <f t="shared" si="161"/>
        <v>0</v>
      </c>
      <c r="I712" s="19"/>
      <c r="J712" s="19"/>
      <c r="K712" s="21"/>
      <c r="L712" s="29">
        <f t="shared" si="162"/>
        <v>0</v>
      </c>
      <c r="M712" s="19"/>
      <c r="N712" s="20"/>
      <c r="O712" s="29">
        <f t="shared" si="163"/>
        <v>0</v>
      </c>
      <c r="P712" s="19"/>
      <c r="Q712" s="20"/>
      <c r="R712" s="29">
        <f t="shared" si="164"/>
        <v>0</v>
      </c>
      <c r="S712" s="19"/>
      <c r="T712" s="19"/>
      <c r="U712" s="29">
        <f t="shared" si="165"/>
        <v>0</v>
      </c>
      <c r="V712" s="48">
        <f t="shared" si="160"/>
        <v>0</v>
      </c>
      <c r="W712" s="19"/>
      <c r="X712" s="20" t="e">
        <f t="shared" si="166"/>
        <v>#DIV/0!</v>
      </c>
      <c r="Y712" s="19"/>
    </row>
    <row r="713" spans="1:25" x14ac:dyDescent="0.25">
      <c r="A713" s="28" t="s">
        <v>155</v>
      </c>
      <c r="B713" s="19"/>
      <c r="C713" s="19"/>
      <c r="D713" s="29">
        <f t="shared" si="167"/>
        <v>0</v>
      </c>
      <c r="E713" s="19"/>
      <c r="F713" s="19"/>
      <c r="G713" s="20"/>
      <c r="H713" s="29">
        <f t="shared" si="161"/>
        <v>0</v>
      </c>
      <c r="I713" s="19"/>
      <c r="J713" s="19"/>
      <c r="K713" s="21"/>
      <c r="L713" s="29">
        <f t="shared" si="162"/>
        <v>0</v>
      </c>
      <c r="M713" s="19"/>
      <c r="N713" s="20"/>
      <c r="O713" s="29">
        <f t="shared" si="163"/>
        <v>0</v>
      </c>
      <c r="P713" s="19"/>
      <c r="Q713" s="20"/>
      <c r="R713" s="29">
        <f t="shared" si="164"/>
        <v>0</v>
      </c>
      <c r="S713" s="19"/>
      <c r="T713" s="19"/>
      <c r="U713" s="29">
        <f t="shared" si="165"/>
        <v>0</v>
      </c>
      <c r="V713" s="48">
        <f t="shared" si="160"/>
        <v>0</v>
      </c>
      <c r="W713" s="19"/>
      <c r="X713" s="20" t="e">
        <f t="shared" si="166"/>
        <v>#DIV/0!</v>
      </c>
      <c r="Y713" s="19"/>
    </row>
    <row r="714" spans="1:25" x14ac:dyDescent="0.25">
      <c r="A714" s="28" t="s">
        <v>156</v>
      </c>
      <c r="B714" s="19"/>
      <c r="C714" s="19"/>
      <c r="D714" s="29">
        <f t="shared" si="167"/>
        <v>0</v>
      </c>
      <c r="E714" s="19"/>
      <c r="F714" s="19"/>
      <c r="G714" s="20"/>
      <c r="H714" s="29">
        <f t="shared" si="161"/>
        <v>0</v>
      </c>
      <c r="I714" s="19"/>
      <c r="J714" s="19"/>
      <c r="K714" s="21"/>
      <c r="L714" s="29">
        <f t="shared" si="162"/>
        <v>0</v>
      </c>
      <c r="M714" s="19"/>
      <c r="N714" s="20"/>
      <c r="O714" s="29">
        <f t="shared" si="163"/>
        <v>0</v>
      </c>
      <c r="P714" s="19"/>
      <c r="Q714" s="20"/>
      <c r="R714" s="29">
        <f t="shared" si="164"/>
        <v>0</v>
      </c>
      <c r="S714" s="19"/>
      <c r="T714" s="19"/>
      <c r="U714" s="29">
        <f t="shared" si="165"/>
        <v>0</v>
      </c>
      <c r="V714" s="48">
        <f t="shared" si="160"/>
        <v>0</v>
      </c>
      <c r="W714" s="19"/>
      <c r="X714" s="20" t="e">
        <f t="shared" si="166"/>
        <v>#DIV/0!</v>
      </c>
      <c r="Y714" s="19"/>
    </row>
    <row r="715" spans="1:25" x14ac:dyDescent="0.25">
      <c r="A715" s="28" t="s">
        <v>157</v>
      </c>
      <c r="B715" s="19"/>
      <c r="C715" s="19"/>
      <c r="D715" s="29">
        <f t="shared" si="167"/>
        <v>0</v>
      </c>
      <c r="E715" s="19"/>
      <c r="F715" s="19"/>
      <c r="G715" s="20"/>
      <c r="H715" s="29">
        <f t="shared" si="161"/>
        <v>0</v>
      </c>
      <c r="I715" s="19"/>
      <c r="J715" s="19"/>
      <c r="K715" s="21"/>
      <c r="L715" s="29">
        <f t="shared" si="162"/>
        <v>0</v>
      </c>
      <c r="M715" s="19"/>
      <c r="N715" s="20"/>
      <c r="O715" s="29">
        <f t="shared" si="163"/>
        <v>0</v>
      </c>
      <c r="P715" s="19"/>
      <c r="Q715" s="20"/>
      <c r="R715" s="29">
        <f t="shared" si="164"/>
        <v>0</v>
      </c>
      <c r="S715" s="19"/>
      <c r="T715" s="19"/>
      <c r="U715" s="29">
        <f t="shared" si="165"/>
        <v>0</v>
      </c>
      <c r="V715" s="48">
        <f t="shared" si="160"/>
        <v>0</v>
      </c>
      <c r="W715" s="19"/>
      <c r="X715" s="20" t="e">
        <f t="shared" si="166"/>
        <v>#DIV/0!</v>
      </c>
      <c r="Y715" s="19"/>
    </row>
    <row r="716" spans="1:25" x14ac:dyDescent="0.25">
      <c r="A716" s="28" t="s">
        <v>158</v>
      </c>
      <c r="B716" s="19"/>
      <c r="C716" s="19"/>
      <c r="D716" s="29">
        <f t="shared" si="167"/>
        <v>0</v>
      </c>
      <c r="E716" s="19"/>
      <c r="F716" s="19"/>
      <c r="G716" s="20"/>
      <c r="H716" s="29">
        <f t="shared" si="161"/>
        <v>0</v>
      </c>
      <c r="I716" s="19"/>
      <c r="J716" s="19"/>
      <c r="K716" s="21"/>
      <c r="L716" s="29">
        <f t="shared" si="162"/>
        <v>0</v>
      </c>
      <c r="M716" s="19"/>
      <c r="N716" s="20"/>
      <c r="O716" s="29">
        <f t="shared" si="163"/>
        <v>0</v>
      </c>
      <c r="P716" s="19"/>
      <c r="Q716" s="20"/>
      <c r="R716" s="29">
        <f t="shared" si="164"/>
        <v>0</v>
      </c>
      <c r="S716" s="19"/>
      <c r="T716" s="19"/>
      <c r="U716" s="29">
        <f t="shared" si="165"/>
        <v>0</v>
      </c>
      <c r="V716" s="48">
        <f t="shared" ref="V716:V728" si="168">E716+I716+M716+P716+S716</f>
        <v>0</v>
      </c>
      <c r="W716" s="19"/>
      <c r="X716" s="20" t="e">
        <f t="shared" si="166"/>
        <v>#DIV/0!</v>
      </c>
      <c r="Y716" s="19"/>
    </row>
    <row r="717" spans="1:25" x14ac:dyDescent="0.25">
      <c r="A717" s="28" t="s">
        <v>159</v>
      </c>
      <c r="B717" s="19"/>
      <c r="C717" s="19"/>
      <c r="D717" s="29">
        <f t="shared" si="167"/>
        <v>0</v>
      </c>
      <c r="E717" s="19"/>
      <c r="F717" s="19"/>
      <c r="G717" s="20"/>
      <c r="H717" s="29">
        <f t="shared" si="161"/>
        <v>0</v>
      </c>
      <c r="I717" s="19"/>
      <c r="J717" s="19"/>
      <c r="K717" s="21"/>
      <c r="L717" s="29">
        <f t="shared" si="162"/>
        <v>0</v>
      </c>
      <c r="M717" s="19"/>
      <c r="N717" s="20"/>
      <c r="O717" s="29">
        <f t="shared" si="163"/>
        <v>0</v>
      </c>
      <c r="P717" s="19"/>
      <c r="Q717" s="20"/>
      <c r="R717" s="29">
        <f t="shared" si="164"/>
        <v>0</v>
      </c>
      <c r="S717" s="19"/>
      <c r="T717" s="19"/>
      <c r="U717" s="29">
        <f t="shared" si="165"/>
        <v>0</v>
      </c>
      <c r="V717" s="48">
        <f t="shared" si="168"/>
        <v>0</v>
      </c>
      <c r="W717" s="19"/>
      <c r="X717" s="20" t="e">
        <f t="shared" si="166"/>
        <v>#DIV/0!</v>
      </c>
      <c r="Y717" s="19"/>
    </row>
    <row r="718" spans="1:25" x14ac:dyDescent="0.25">
      <c r="A718" s="28" t="s">
        <v>162</v>
      </c>
      <c r="B718" s="19"/>
      <c r="C718" s="19"/>
      <c r="D718" s="29">
        <f t="shared" si="167"/>
        <v>0</v>
      </c>
      <c r="E718" s="19"/>
      <c r="F718" s="19"/>
      <c r="G718" s="20"/>
      <c r="H718" s="29">
        <f t="shared" si="161"/>
        <v>0</v>
      </c>
      <c r="I718" s="19"/>
      <c r="J718" s="19"/>
      <c r="K718" s="21"/>
      <c r="L718" s="29">
        <f t="shared" si="162"/>
        <v>0</v>
      </c>
      <c r="M718" s="19"/>
      <c r="N718" s="20"/>
      <c r="O718" s="29">
        <f t="shared" si="163"/>
        <v>0</v>
      </c>
      <c r="P718" s="19"/>
      <c r="Q718" s="20"/>
      <c r="R718" s="29">
        <f t="shared" si="164"/>
        <v>0</v>
      </c>
      <c r="S718" s="19"/>
      <c r="T718" s="19"/>
      <c r="U718" s="29">
        <f t="shared" si="165"/>
        <v>0</v>
      </c>
      <c r="V718" s="48">
        <f t="shared" si="168"/>
        <v>0</v>
      </c>
      <c r="W718" s="19"/>
      <c r="X718" s="20" t="e">
        <f t="shared" si="166"/>
        <v>#DIV/0!</v>
      </c>
      <c r="Y718" s="19"/>
    </row>
    <row r="719" spans="1:25" x14ac:dyDescent="0.25">
      <c r="A719" s="18" t="s">
        <v>163</v>
      </c>
      <c r="B719" s="19"/>
      <c r="C719" s="19"/>
      <c r="D719" s="29">
        <f t="shared" si="167"/>
        <v>0</v>
      </c>
      <c r="E719" s="19"/>
      <c r="F719" s="19"/>
      <c r="G719" s="20"/>
      <c r="H719" s="29">
        <f t="shared" si="161"/>
        <v>0</v>
      </c>
      <c r="I719" s="19"/>
      <c r="J719" s="19"/>
      <c r="K719" s="21"/>
      <c r="L719" s="29">
        <f t="shared" si="162"/>
        <v>0</v>
      </c>
      <c r="M719" s="19"/>
      <c r="N719" s="20"/>
      <c r="O719" s="29">
        <f t="shared" si="163"/>
        <v>0</v>
      </c>
      <c r="P719" s="19"/>
      <c r="Q719" s="20"/>
      <c r="R719" s="29">
        <f t="shared" si="164"/>
        <v>0</v>
      </c>
      <c r="S719" s="19"/>
      <c r="T719" s="19"/>
      <c r="U719" s="29">
        <f t="shared" si="165"/>
        <v>0</v>
      </c>
      <c r="V719" s="48">
        <f t="shared" si="168"/>
        <v>0</v>
      </c>
      <c r="W719" s="19"/>
      <c r="X719" s="20" t="e">
        <f t="shared" si="166"/>
        <v>#DIV/0!</v>
      </c>
      <c r="Y719" s="19"/>
    </row>
    <row r="720" spans="1:25" x14ac:dyDescent="0.25">
      <c r="A720" s="28" t="s">
        <v>137</v>
      </c>
      <c r="B720" s="19"/>
      <c r="C720" s="19"/>
      <c r="D720" s="29">
        <f t="shared" si="167"/>
        <v>0</v>
      </c>
      <c r="E720" s="19"/>
      <c r="F720" s="19"/>
      <c r="G720" s="20"/>
      <c r="H720" s="29">
        <f t="shared" si="161"/>
        <v>0</v>
      </c>
      <c r="I720" s="19"/>
      <c r="J720" s="19"/>
      <c r="K720" s="21"/>
      <c r="L720" s="29">
        <f t="shared" si="162"/>
        <v>0</v>
      </c>
      <c r="M720" s="19"/>
      <c r="N720" s="20"/>
      <c r="O720" s="29">
        <f t="shared" si="163"/>
        <v>0</v>
      </c>
      <c r="P720" s="19"/>
      <c r="Q720" s="20"/>
      <c r="R720" s="29">
        <f t="shared" si="164"/>
        <v>0</v>
      </c>
      <c r="S720" s="19"/>
      <c r="T720" s="19"/>
      <c r="U720" s="29">
        <f t="shared" si="165"/>
        <v>0</v>
      </c>
      <c r="V720" s="48">
        <f t="shared" si="168"/>
        <v>0</v>
      </c>
      <c r="W720" s="19"/>
      <c r="X720" s="20" t="e">
        <f t="shared" si="166"/>
        <v>#DIV/0!</v>
      </c>
      <c r="Y720" s="19"/>
    </row>
    <row r="721" spans="1:25" x14ac:dyDescent="0.25">
      <c r="A721" s="18"/>
      <c r="B721" s="19"/>
      <c r="C721" s="19"/>
      <c r="D721" s="29">
        <f t="shared" si="167"/>
        <v>0</v>
      </c>
      <c r="E721" s="19"/>
      <c r="F721" s="19"/>
      <c r="G721" s="20"/>
      <c r="H721" s="29">
        <f t="shared" si="161"/>
        <v>0</v>
      </c>
      <c r="I721" s="19"/>
      <c r="J721" s="19"/>
      <c r="K721" s="21"/>
      <c r="L721" s="29">
        <f t="shared" si="162"/>
        <v>0</v>
      </c>
      <c r="M721" s="19"/>
      <c r="N721" s="20"/>
      <c r="O721" s="29">
        <f t="shared" si="163"/>
        <v>0</v>
      </c>
      <c r="P721" s="19"/>
      <c r="Q721" s="20"/>
      <c r="R721" s="29">
        <f t="shared" si="164"/>
        <v>0</v>
      </c>
      <c r="S721" s="19"/>
      <c r="T721" s="19"/>
      <c r="U721" s="29">
        <f t="shared" si="165"/>
        <v>0</v>
      </c>
      <c r="V721" s="48">
        <f t="shared" si="168"/>
        <v>0</v>
      </c>
      <c r="W721" s="19"/>
      <c r="X721" s="20" t="e">
        <f t="shared" si="166"/>
        <v>#DIV/0!</v>
      </c>
      <c r="Y721" s="19"/>
    </row>
    <row r="722" spans="1:25" x14ac:dyDescent="0.25">
      <c r="A722" s="18"/>
      <c r="B722" s="19"/>
      <c r="C722" s="19"/>
      <c r="D722" s="29">
        <f t="shared" si="167"/>
        <v>0</v>
      </c>
      <c r="E722" s="19"/>
      <c r="F722" s="19"/>
      <c r="G722" s="20"/>
      <c r="H722" s="29">
        <f t="shared" si="161"/>
        <v>0</v>
      </c>
      <c r="I722" s="19"/>
      <c r="J722" s="19"/>
      <c r="K722" s="21"/>
      <c r="L722" s="29">
        <f t="shared" si="162"/>
        <v>0</v>
      </c>
      <c r="M722" s="19"/>
      <c r="N722" s="20"/>
      <c r="O722" s="29">
        <f t="shared" si="163"/>
        <v>0</v>
      </c>
      <c r="P722" s="19"/>
      <c r="Q722" s="20"/>
      <c r="R722" s="29">
        <f t="shared" si="164"/>
        <v>0</v>
      </c>
      <c r="S722" s="19"/>
      <c r="T722" s="19"/>
      <c r="U722" s="29">
        <f t="shared" si="165"/>
        <v>0</v>
      </c>
      <c r="V722" s="48">
        <f t="shared" si="168"/>
        <v>0</v>
      </c>
      <c r="W722" s="19"/>
      <c r="X722" s="20" t="e">
        <f t="shared" si="166"/>
        <v>#DIV/0!</v>
      </c>
      <c r="Y722" s="19"/>
    </row>
    <row r="723" spans="1:25" x14ac:dyDescent="0.25">
      <c r="A723" s="18"/>
      <c r="B723" s="19"/>
      <c r="C723" s="19"/>
      <c r="D723" s="29">
        <f t="shared" si="167"/>
        <v>0</v>
      </c>
      <c r="E723" s="19"/>
      <c r="F723" s="19"/>
      <c r="G723" s="20"/>
      <c r="H723" s="29">
        <f t="shared" si="161"/>
        <v>0</v>
      </c>
      <c r="I723" s="19"/>
      <c r="J723" s="19"/>
      <c r="K723" s="21"/>
      <c r="L723" s="29">
        <f t="shared" si="162"/>
        <v>0</v>
      </c>
      <c r="M723" s="19"/>
      <c r="N723" s="20"/>
      <c r="O723" s="29">
        <f t="shared" si="163"/>
        <v>0</v>
      </c>
      <c r="P723" s="19"/>
      <c r="Q723" s="20"/>
      <c r="R723" s="29">
        <f t="shared" si="164"/>
        <v>0</v>
      </c>
      <c r="S723" s="19"/>
      <c r="T723" s="19"/>
      <c r="U723" s="29">
        <f t="shared" si="165"/>
        <v>0</v>
      </c>
      <c r="V723" s="48">
        <f t="shared" si="168"/>
        <v>0</v>
      </c>
      <c r="W723" s="19"/>
      <c r="X723" s="20" t="e">
        <f t="shared" si="166"/>
        <v>#DIV/0!</v>
      </c>
      <c r="Y723" s="19"/>
    </row>
    <row r="724" spans="1:25" x14ac:dyDescent="0.25">
      <c r="A724" s="28" t="s">
        <v>138</v>
      </c>
      <c r="B724" s="19"/>
      <c r="C724" s="19"/>
      <c r="D724" s="29">
        <f t="shared" si="167"/>
        <v>0</v>
      </c>
      <c r="E724" s="19"/>
      <c r="F724" s="19"/>
      <c r="G724" s="20"/>
      <c r="H724" s="29">
        <f t="shared" si="161"/>
        <v>0</v>
      </c>
      <c r="I724" s="19"/>
      <c r="J724" s="19"/>
      <c r="K724" s="21"/>
      <c r="L724" s="29">
        <f t="shared" si="162"/>
        <v>0</v>
      </c>
      <c r="M724" s="19"/>
      <c r="N724" s="20"/>
      <c r="O724" s="29">
        <f t="shared" si="163"/>
        <v>0</v>
      </c>
      <c r="P724" s="19"/>
      <c r="Q724" s="20"/>
      <c r="R724" s="29">
        <f t="shared" si="164"/>
        <v>0</v>
      </c>
      <c r="S724" s="19"/>
      <c r="T724" s="19"/>
      <c r="U724" s="29">
        <f t="shared" si="165"/>
        <v>0</v>
      </c>
      <c r="V724" s="48">
        <f t="shared" si="168"/>
        <v>0</v>
      </c>
      <c r="W724" s="19"/>
      <c r="X724" s="20" t="e">
        <f t="shared" si="166"/>
        <v>#DIV/0!</v>
      </c>
      <c r="Y724" s="19"/>
    </row>
    <row r="725" spans="1:25" x14ac:dyDescent="0.25">
      <c r="A725" s="18" t="s">
        <v>148</v>
      </c>
      <c r="B725" s="19"/>
      <c r="C725" s="19"/>
      <c r="D725" s="29">
        <f t="shared" si="167"/>
        <v>0</v>
      </c>
      <c r="E725" s="19"/>
      <c r="F725" s="19"/>
      <c r="G725" s="20"/>
      <c r="H725" s="29">
        <f t="shared" si="161"/>
        <v>0</v>
      </c>
      <c r="I725" s="19"/>
      <c r="J725" s="19"/>
      <c r="K725" s="21"/>
      <c r="L725" s="29">
        <f t="shared" si="162"/>
        <v>0</v>
      </c>
      <c r="M725" s="19"/>
      <c r="N725" s="20"/>
      <c r="O725" s="29">
        <f t="shared" si="163"/>
        <v>0</v>
      </c>
      <c r="P725" s="19"/>
      <c r="Q725" s="20"/>
      <c r="R725" s="29">
        <f t="shared" si="164"/>
        <v>0</v>
      </c>
      <c r="S725" s="19"/>
      <c r="T725" s="19"/>
      <c r="U725" s="29">
        <f t="shared" si="165"/>
        <v>0</v>
      </c>
      <c r="V725" s="48">
        <f t="shared" si="168"/>
        <v>0</v>
      </c>
      <c r="W725" s="19"/>
      <c r="X725" s="20" t="e">
        <f t="shared" si="166"/>
        <v>#DIV/0!</v>
      </c>
      <c r="Y725" s="19"/>
    </row>
    <row r="726" spans="1:25" x14ac:dyDescent="0.25">
      <c r="A726" s="18"/>
      <c r="B726" s="19"/>
      <c r="C726" s="19"/>
      <c r="D726" s="29">
        <f t="shared" si="167"/>
        <v>0</v>
      </c>
      <c r="E726" s="19"/>
      <c r="F726" s="19"/>
      <c r="G726" s="20"/>
      <c r="H726" s="29">
        <f t="shared" si="161"/>
        <v>0</v>
      </c>
      <c r="I726" s="19"/>
      <c r="J726" s="19"/>
      <c r="K726" s="21"/>
      <c r="L726" s="29">
        <f t="shared" si="162"/>
        <v>0</v>
      </c>
      <c r="M726" s="19"/>
      <c r="N726" s="20"/>
      <c r="O726" s="29">
        <f t="shared" si="163"/>
        <v>0</v>
      </c>
      <c r="P726" s="19"/>
      <c r="Q726" s="20"/>
      <c r="R726" s="29">
        <f t="shared" si="164"/>
        <v>0</v>
      </c>
      <c r="S726" s="19"/>
      <c r="T726" s="19"/>
      <c r="U726" s="29">
        <f t="shared" si="165"/>
        <v>0</v>
      </c>
      <c r="V726" s="48">
        <f t="shared" si="168"/>
        <v>0</v>
      </c>
      <c r="W726" s="19"/>
      <c r="X726" s="20" t="e">
        <f t="shared" si="166"/>
        <v>#DIV/0!</v>
      </c>
      <c r="Y726" s="19"/>
    </row>
    <row r="727" spans="1:25" x14ac:dyDescent="0.25">
      <c r="A727" s="18"/>
      <c r="B727" s="19"/>
      <c r="C727" s="19"/>
      <c r="D727" s="29">
        <f t="shared" si="167"/>
        <v>0</v>
      </c>
      <c r="E727" s="19"/>
      <c r="F727" s="19"/>
      <c r="G727" s="20"/>
      <c r="H727" s="29">
        <f t="shared" si="161"/>
        <v>0</v>
      </c>
      <c r="I727" s="19"/>
      <c r="J727" s="19"/>
      <c r="K727" s="21"/>
      <c r="L727" s="29">
        <f t="shared" si="162"/>
        <v>0</v>
      </c>
      <c r="M727" s="19"/>
      <c r="N727" s="20"/>
      <c r="O727" s="29">
        <f t="shared" si="163"/>
        <v>0</v>
      </c>
      <c r="P727" s="19"/>
      <c r="Q727" s="20"/>
      <c r="R727" s="29">
        <f t="shared" si="164"/>
        <v>0</v>
      </c>
      <c r="S727" s="19"/>
      <c r="T727" s="19"/>
      <c r="U727" s="29">
        <f t="shared" si="165"/>
        <v>0</v>
      </c>
      <c r="V727" s="48">
        <f t="shared" si="168"/>
        <v>0</v>
      </c>
      <c r="W727" s="19"/>
      <c r="X727" s="20" t="e">
        <f t="shared" si="166"/>
        <v>#DIV/0!</v>
      </c>
      <c r="Y727" s="19"/>
    </row>
    <row r="728" spans="1:25" x14ac:dyDescent="0.25">
      <c r="A728" s="36"/>
      <c r="B728" s="32"/>
      <c r="C728" s="32"/>
      <c r="D728" s="31">
        <f t="shared" si="167"/>
        <v>0</v>
      </c>
      <c r="E728" s="32"/>
      <c r="F728" s="32"/>
      <c r="G728" s="33"/>
      <c r="H728" s="31">
        <f t="shared" si="161"/>
        <v>0</v>
      </c>
      <c r="I728" s="32"/>
      <c r="J728" s="32"/>
      <c r="K728" s="34"/>
      <c r="L728" s="31">
        <f t="shared" si="162"/>
        <v>0</v>
      </c>
      <c r="M728" s="32"/>
      <c r="N728" s="33"/>
      <c r="O728" s="31">
        <f t="shared" si="163"/>
        <v>0</v>
      </c>
      <c r="P728" s="32"/>
      <c r="Q728" s="33"/>
      <c r="R728" s="31">
        <f t="shared" si="164"/>
        <v>0</v>
      </c>
      <c r="S728" s="32"/>
      <c r="T728" s="32"/>
      <c r="U728" s="31">
        <f t="shared" si="165"/>
        <v>0</v>
      </c>
      <c r="V728" s="50">
        <f t="shared" si="168"/>
        <v>0</v>
      </c>
      <c r="W728" s="32"/>
      <c r="X728" s="33" t="e">
        <f t="shared" si="166"/>
        <v>#DIV/0!</v>
      </c>
      <c r="Y728" s="32"/>
    </row>
    <row r="729" spans="1:25" x14ac:dyDescent="0.25">
      <c r="A729" s="26" t="s">
        <v>53</v>
      </c>
      <c r="B729" s="27"/>
      <c r="C729" s="27"/>
      <c r="D729" s="27">
        <f t="shared" si="167"/>
        <v>0</v>
      </c>
      <c r="E729" s="27"/>
      <c r="F729" s="27"/>
      <c r="G729" s="16"/>
      <c r="H729" s="27"/>
      <c r="I729" s="27"/>
      <c r="J729" s="27"/>
      <c r="K729" s="17"/>
      <c r="L729" s="27"/>
      <c r="M729" s="27"/>
      <c r="N729" s="16"/>
      <c r="O729" s="27"/>
      <c r="P729" s="27"/>
      <c r="Q729" s="16"/>
      <c r="R729" s="27"/>
      <c r="S729" s="27"/>
      <c r="T729" s="15"/>
      <c r="U729" s="27"/>
      <c r="V729" s="47"/>
      <c r="W729" s="27"/>
      <c r="X729" s="16"/>
      <c r="Y729" s="27"/>
    </row>
    <row r="730" spans="1:25" x14ac:dyDescent="0.25">
      <c r="A730" s="28" t="s">
        <v>139</v>
      </c>
      <c r="B730" s="29">
        <f>B630+B633+B636+B639+B642+B645+B648+B651+B668+B669+B670+B671+B672+B673+B674+B676+B679+B682+B685+B687+B689+B691+B692+B694+B697+B700+B703+B705+B708+B709+B710+B711+B712+B713+B714+B715+B716+B717+B718</f>
        <v>374</v>
      </c>
      <c r="C730" s="29">
        <f>C630+C633+C636+C639+C642+C645+C648+C651+C668+C669+C670+C671+C672+C673+C674+C676+C679+C682+C685+C687+C689+C691+C692+C694+C697+C700+C703+C705+C708+C709+C710+C711+C712+C713+C714+C715+C716+C717+C718</f>
        <v>374</v>
      </c>
      <c r="D730" s="29">
        <f t="shared" si="167"/>
        <v>0</v>
      </c>
      <c r="E730" s="29">
        <f>E630+E633+E636+E639+E642+E645+E648+E651+E668+E669+E670+E671+E672+E673+E674+E676+E679+E682+E685+E687+E689+E691+E692+E694+E697+E700+E703+E705+E708+E709+E710+E711+E712+E713+E714+E715+E716+E717+E718</f>
        <v>374</v>
      </c>
      <c r="F730" s="29">
        <f>F630+F633+F636+F639+F642+F645+F648+F651+F668+F669+F670+F671+F672+F673+F674+F676+F679+F682+F685+F687+F689+F691+F692+F694+F697+F700+F703+F705+F708+F709+F710+F711+F712+F713+F714+F715+F716+F717+F718</f>
        <v>0</v>
      </c>
      <c r="G730" s="20">
        <f>H730/E730</f>
        <v>56.604893048128353</v>
      </c>
      <c r="H730" s="29">
        <f>H630+H633+H636+H639+H642+H645+H648+H651+H668+H669+H670+H671+H672+H673+H674+H676+H679+H682+H685+H687+H689+H691+H692+H694+H697+H700+H703+H705+H708+H709+H710+H711+H712+H713+H714+H715+H716+H717+H718</f>
        <v>21170.230000000003</v>
      </c>
      <c r="I730" s="29">
        <f>I630+I633+I636+I639+I642+I645+I648+I651+I668+I669+I670+I671+I672+I673+I674+I676+I679+I682+I685+I687+I689+I691+I692+I694+I697+I700+I703+I705+I708+I709+I710+I711+I712+I713+I714+I715+I716+I717+I718</f>
        <v>0</v>
      </c>
      <c r="J730" s="29">
        <f>J630+J633+J636+J639+J642+J645+J648+J651+J668+J669+J670+J671+J672+J673+J674+J676+J679+J682+J685+J687+J689+J691+J692+J694+J697+J700+J703+J705+J708+J709+J710+J711+J712+J713+J714+J715+J716+J717+J718</f>
        <v>0</v>
      </c>
      <c r="K730" s="21" t="e">
        <f>L730/I730</f>
        <v>#DIV/0!</v>
      </c>
      <c r="L730" s="29">
        <f>L630+L633+L636+L639+L642+L645+L648+L651+L668+L669+L670+L671+L672+L673+L674+L676+L679+L682+L685+L687+L689+L691+L692+L694+L697+L700+L703+L705+L708+L709+L710+L711+L712+L713+L714+L715+L716+L717+L718</f>
        <v>0</v>
      </c>
      <c r="M730" s="29">
        <f>M630+M633+M636+M639+M642+M645+M648+M651+M668+M669+M670+M671+M672+M673+M674+M676+M679+M682+M685+M687+M689+M691+M692+M694+M697+M700+M703+M705+M708+M709+M710+M711+M712+M713+M714+M715+M716+M717+M718</f>
        <v>0</v>
      </c>
      <c r="N730" s="20" t="e">
        <f>O730/M730</f>
        <v>#DIV/0!</v>
      </c>
      <c r="O730" s="29">
        <f>O630+O633+O636+O639+O642+O645+O648+O651+O668+O669+O670+O671+O672+O673+O674+O676+O679+O682+O685+O687+O689+O691+O692+O694+O697+O700+O703+O705+O708+O709+O710+O711+O712+O713+O714+O715+O716+O717+O718</f>
        <v>0</v>
      </c>
      <c r="P730" s="29">
        <f>P630+P633+P636+P639+P642+P645+P648+P651+P668+P669+P670+P671+P672+P673+P674+P676+P679+P682+P685+P687+P689+P691+P692+P694+P697+P700+P703+P705+P708+P709+P710+P711+P712+P713+P714+P715+P716+P717+P718</f>
        <v>0</v>
      </c>
      <c r="Q730" s="20" t="e">
        <f>R730/P730</f>
        <v>#DIV/0!</v>
      </c>
      <c r="R730" s="29">
        <f>R630+R633+R636+R639+R642+R645+R648+R651+R668+R669+R670+R671+R672+R673+R674+R676+R679+R682+R685+R687+R689+R691+R692+R694+R697+R700+R703+R705+R708+R709+R710+R711+R712+R713+R714+R715+R716+R717+R718</f>
        <v>0</v>
      </c>
      <c r="S730" s="29">
        <f>S630+S633+S636+S639+S642+S645+S648+S651+S668+S669+S670+S671+S672+S673+S674+S676+S679+S682+S685+S687+S689+S691+S692+S694+S697+S700+S703+S705+S708+S709+S710+S711+S712+S713+S714+S715+S716+S717+S718</f>
        <v>0</v>
      </c>
      <c r="T730" s="19" t="e">
        <f>U730/S730</f>
        <v>#DIV/0!</v>
      </c>
      <c r="U730" s="29">
        <f>U630+U633+U636+U639+U642+U645+U648+U651+U668+U669+U670+U671+U672+U673+U674+U676+U679+U682+U685+U687+U689+U691+U692+U694+U697+U700+U703+U705+U708+U709+U710+U711+U712+U713+U714+U715+U716+U717+U718</f>
        <v>0</v>
      </c>
      <c r="V730" s="48">
        <f t="shared" ref="V730:V736" si="169">E730+I730+M730+P730+S730</f>
        <v>374</v>
      </c>
      <c r="W730" s="29">
        <f>W630+W633+W636+W639+W642+W645+W648+W651+W668+W669+W670+W671+W672+W673+W674+W676+W679+W682+W685+W687+W689+W691+W692+W694+W697+W700+W703+W705+W708+W709+W710+W711+W712+W713+W714+W715+W716+W717+W718</f>
        <v>0</v>
      </c>
      <c r="X730" s="20">
        <f t="shared" ref="X730:X739" si="170">(H730+L730+O730+R730+U730)/V730</f>
        <v>56.604893048128353</v>
      </c>
      <c r="Y730" s="29">
        <f>Y630+Y633+Y636+Y639+Y642+Y645+Y648+Y651+Y668+Y669+Y670+Y671+Y672+Y673+Y674+Y676+Y679+Y682+Y685+Y687+Y689+Y691+Y692+Y694+Y697+Y700+Y703+Y705+Y708+Y709+Y710+Y711+Y712+Y713+Y714+Y715+Y716+Y717+Y718</f>
        <v>17</v>
      </c>
    </row>
    <row r="731" spans="1:25" s="6" customFormat="1" x14ac:dyDescent="0.25">
      <c r="A731" s="18" t="s">
        <v>55</v>
      </c>
      <c r="B731" s="29">
        <f>B651+B668+B672+B674+B687+B711+B671</f>
        <v>29</v>
      </c>
      <c r="C731" s="29">
        <f>C651+C668+C672+C674+C687+C711+C671</f>
        <v>29</v>
      </c>
      <c r="D731" s="29">
        <f t="shared" si="167"/>
        <v>0</v>
      </c>
      <c r="E731" s="29">
        <f>E651+E668+E672+E674+E687+E711+E671</f>
        <v>29</v>
      </c>
      <c r="F731" s="29">
        <f>F651+F668+F672+F674+F687+F711+F671</f>
        <v>0</v>
      </c>
      <c r="G731" s="20">
        <f t="shared" ref="G731:G739" si="171">H731/E731</f>
        <v>86.496551724137916</v>
      </c>
      <c r="H731" s="29">
        <f>H651+H668+H672+H674+H687+H711+H671</f>
        <v>2508.3999999999996</v>
      </c>
      <c r="I731" s="29">
        <f>I651+I668+I672+I674+I687+I711+I671</f>
        <v>0</v>
      </c>
      <c r="J731" s="29">
        <f>J651+J668+J672+J674+J687+J711+J671</f>
        <v>0</v>
      </c>
      <c r="K731" s="21" t="e">
        <f t="shared" ref="K731:K739" si="172">L731/I731</f>
        <v>#DIV/0!</v>
      </c>
      <c r="L731" s="29">
        <f>L651+L668+L672+L674+L687+L711+L671</f>
        <v>0</v>
      </c>
      <c r="M731" s="29">
        <f>M651+M668+M672+M674+M687+M711+M671</f>
        <v>0</v>
      </c>
      <c r="N731" s="20" t="e">
        <f t="shared" ref="N731:N738" si="173">O731/M731</f>
        <v>#DIV/0!</v>
      </c>
      <c r="O731" s="29">
        <f>O651+O668+O672+O674+O687+O711+O671</f>
        <v>0</v>
      </c>
      <c r="P731" s="29">
        <f>P651+P668+P672+P674+P687+P711+P671</f>
        <v>0</v>
      </c>
      <c r="Q731" s="20" t="e">
        <f t="shared" ref="Q731:Q739" si="174">R731/P731</f>
        <v>#DIV/0!</v>
      </c>
      <c r="R731" s="29">
        <f>R651+R668+R672+R674+R687+R711+R671</f>
        <v>0</v>
      </c>
      <c r="S731" s="29">
        <f>S651+S668+S672+S674+S687+S711+S671</f>
        <v>0</v>
      </c>
      <c r="T731" s="19" t="e">
        <f t="shared" ref="T731:T739" si="175">U731/S731</f>
        <v>#DIV/0!</v>
      </c>
      <c r="U731" s="29">
        <f>U651+U668+U672+U674+U687+U711+U671</f>
        <v>0</v>
      </c>
      <c r="V731" s="48">
        <f t="shared" si="169"/>
        <v>29</v>
      </c>
      <c r="W731" s="29">
        <f>W651+W668+W672+W674+W687+W711+W671</f>
        <v>0</v>
      </c>
      <c r="X731" s="20">
        <f t="shared" si="170"/>
        <v>86.496551724137916</v>
      </c>
      <c r="Y731" s="29">
        <f>Y651+Y668+Y672+Y674+Y687+Y711+Y671</f>
        <v>0</v>
      </c>
    </row>
    <row r="732" spans="1:25" s="6" customFormat="1" x14ac:dyDescent="0.25">
      <c r="A732" s="28" t="s">
        <v>141</v>
      </c>
      <c r="B732" s="29">
        <f>B631+B634+B637+B640+B643+B646+B649+B677+B680+B683+B686+B688+B690+B693+B695+B698+B701+B704+B706+B707+B719</f>
        <v>93</v>
      </c>
      <c r="C732" s="29">
        <f>C631+C634+C637+C640+C643+C646+C649+C677+C680+C683+C686+C688+C690+C693+C695+C698+C701+C704+C706+C707+C719</f>
        <v>93</v>
      </c>
      <c r="D732" s="29">
        <f t="shared" si="167"/>
        <v>0</v>
      </c>
      <c r="E732" s="29">
        <f>E631+E634+E637+E640+E643+E646+E649+E677+E680+E683+E686+E688+E690+E693+E695+E698+E701+E704+E706+E707+E719</f>
        <v>93</v>
      </c>
      <c r="F732" s="29">
        <f>F631+F634+F637+F640+F643+F646+F649+F677+F680+F683+F686+F688+F690+F693+F695+F698+F701+F704+F706+F707+F719</f>
        <v>0</v>
      </c>
      <c r="G732" s="20">
        <f t="shared" si="171"/>
        <v>84.12</v>
      </c>
      <c r="H732" s="29">
        <f>H631+H634+H637+H640+H643+H646+H649+H677+H680+H683+H686+H688+H690+H693+H695+H698+H701+H704+H706+H707+H719</f>
        <v>7823.1600000000008</v>
      </c>
      <c r="I732" s="29">
        <f>I631+I634+I637+I640+I643+I646+I649+I677+I680+I683+I686+I688+I690+I693+I695+I698+I701+I704+I706+I707+I719</f>
        <v>0</v>
      </c>
      <c r="J732" s="29">
        <f>J631+J634+J637+J640+J643+J646+J649+J677+J680+J683+J686+J688+J690+J693+J695+J698+J701+J704+J706+J707+J719</f>
        <v>0</v>
      </c>
      <c r="K732" s="21" t="e">
        <f t="shared" si="172"/>
        <v>#DIV/0!</v>
      </c>
      <c r="L732" s="29">
        <f>L631+L634+L637+L640+L643+L646+L649+L677+L680+L683+L686+L688+L690+L693+L695+L698+L701+L704+L706+L707+L719</f>
        <v>0</v>
      </c>
      <c r="M732" s="29">
        <f>M631+M634+M637+M640+M643+M646+M649+M677+M680+M683+M686+M688+M690+M693+M695+M698+M701+M704+M706+M707+M719</f>
        <v>0</v>
      </c>
      <c r="N732" s="20" t="e">
        <f t="shared" si="173"/>
        <v>#DIV/0!</v>
      </c>
      <c r="O732" s="29">
        <f>O631+O634+O637+O640+O643+O646+O649+O677+O680+O683+O686+O688+O690+O693+O695+O698+O701+O704+O706+O707+O719</f>
        <v>0</v>
      </c>
      <c r="P732" s="29">
        <f>P631+P634+P637+P640+P643+P646+P649+P677+P680+P683+P686+P688+P690+P693+P695+P698+P701+P704+P706+P707+P719</f>
        <v>0</v>
      </c>
      <c r="Q732" s="20" t="e">
        <f t="shared" si="174"/>
        <v>#DIV/0!</v>
      </c>
      <c r="R732" s="29">
        <f>R631+R634+R637+R640+R643+R646+R649+R677+R680+R683+R686+R688+R690+R693+R695+R698+R701+R704+R706+R707+R719</f>
        <v>0</v>
      </c>
      <c r="S732" s="29">
        <f>S631+S634+S637+S640+S643+S646+S649+S677+S680+S683+S686+S688+S690+S693+S695+S698+S701+S704+S706+S707+S719</f>
        <v>0</v>
      </c>
      <c r="T732" s="19" t="e">
        <f t="shared" si="175"/>
        <v>#DIV/0!</v>
      </c>
      <c r="U732" s="29">
        <f>U631+U634+U637+U640+U643+U646+U649+U677+U680+U683+U686+U688+U690+U693+U695+U698+U701+U704+U706+U707+U719</f>
        <v>0</v>
      </c>
      <c r="V732" s="48">
        <f t="shared" si="169"/>
        <v>93</v>
      </c>
      <c r="W732" s="29">
        <f>W631+W634+W637+W640+W643+W646+W649+W677+W680+W683+W686+W688+W690+W693+W695+W698+W701+W704+W706+W707+W719</f>
        <v>0</v>
      </c>
      <c r="X732" s="20">
        <f t="shared" si="170"/>
        <v>84.12</v>
      </c>
      <c r="Y732" s="29">
        <f>Y631+Y634+Y637+Y640+Y643+Y646+Y649+Y677+Y680+Y683+Y686+Y688+Y690+Y693+Y695+Y698+Y701+Y704+Y706+Y707+Y719</f>
        <v>93</v>
      </c>
    </row>
    <row r="733" spans="1:25" s="6" customFormat="1" x14ac:dyDescent="0.25">
      <c r="A733" s="18" t="s">
        <v>142</v>
      </c>
      <c r="B733" s="29">
        <f>B688</f>
        <v>0</v>
      </c>
      <c r="C733" s="29">
        <f>C688</f>
        <v>0</v>
      </c>
      <c r="D733" s="29">
        <f t="shared" si="167"/>
        <v>0</v>
      </c>
      <c r="E733" s="29">
        <f>E688</f>
        <v>0</v>
      </c>
      <c r="F733" s="29">
        <f>F688</f>
        <v>0</v>
      </c>
      <c r="G733" s="20" t="e">
        <f t="shared" si="171"/>
        <v>#DIV/0!</v>
      </c>
      <c r="H733" s="29">
        <f>H688</f>
        <v>0</v>
      </c>
      <c r="I733" s="29">
        <f>I688</f>
        <v>0</v>
      </c>
      <c r="J733" s="29">
        <f>J688</f>
        <v>0</v>
      </c>
      <c r="K733" s="21" t="e">
        <f t="shared" si="172"/>
        <v>#DIV/0!</v>
      </c>
      <c r="L733" s="29">
        <f>L688</f>
        <v>0</v>
      </c>
      <c r="M733" s="29">
        <f>M688</f>
        <v>0</v>
      </c>
      <c r="N733" s="20" t="e">
        <f t="shared" si="173"/>
        <v>#DIV/0!</v>
      </c>
      <c r="O733" s="29">
        <f>O688</f>
        <v>0</v>
      </c>
      <c r="P733" s="29">
        <f>P688</f>
        <v>0</v>
      </c>
      <c r="Q733" s="20" t="e">
        <f t="shared" si="174"/>
        <v>#DIV/0!</v>
      </c>
      <c r="R733" s="29">
        <f>R688</f>
        <v>0</v>
      </c>
      <c r="S733" s="29">
        <f>S688</f>
        <v>0</v>
      </c>
      <c r="T733" s="19" t="e">
        <f t="shared" si="175"/>
        <v>#DIV/0!</v>
      </c>
      <c r="U733" s="29">
        <f>U688</f>
        <v>0</v>
      </c>
      <c r="V733" s="48">
        <f t="shared" si="169"/>
        <v>0</v>
      </c>
      <c r="W733" s="29">
        <f>W688</f>
        <v>0</v>
      </c>
      <c r="X733" s="20" t="e">
        <f t="shared" si="170"/>
        <v>#DIV/0!</v>
      </c>
      <c r="Y733" s="29">
        <f>Y688</f>
        <v>0</v>
      </c>
    </row>
    <row r="734" spans="1:25" s="6" customFormat="1" x14ac:dyDescent="0.25">
      <c r="A734" s="28" t="s">
        <v>143</v>
      </c>
      <c r="B734" s="29">
        <f>B632+B635+B638+B641+B644+B650+B647+B678+B681+B684+B696+B699+B702</f>
        <v>0</v>
      </c>
      <c r="C734" s="29">
        <f>C632+C635+C638+C641+C644+C650+C647+C678+C681+C684+C696+C699+C702</f>
        <v>0</v>
      </c>
      <c r="D734" s="29">
        <f t="shared" si="167"/>
        <v>0</v>
      </c>
      <c r="E734" s="29">
        <f>E632+E635+E638+E641+E644+E650+E647+E678+E681+E684+E696+E699+E702</f>
        <v>0</v>
      </c>
      <c r="F734" s="29">
        <f>F632+F635+F638+F641+F644+F650+F647+F678+F681+F684+F696+F699+F702</f>
        <v>0</v>
      </c>
      <c r="G734" s="20" t="e">
        <f t="shared" si="171"/>
        <v>#DIV/0!</v>
      </c>
      <c r="H734" s="29"/>
      <c r="I734" s="29">
        <f>I632+I635+I638+I641+I644+I650+I647+I678+I681+I684+I696+I699+I702</f>
        <v>0</v>
      </c>
      <c r="J734" s="29">
        <f>J632+J635+J638+J641+J644+J650+J647+J678+J681+J684+J696+J699+J702</f>
        <v>0</v>
      </c>
      <c r="K734" s="21" t="e">
        <f t="shared" si="172"/>
        <v>#DIV/0!</v>
      </c>
      <c r="L734" s="29"/>
      <c r="M734" s="29">
        <f>M632+M635+M638+M641+M644+M650+M647+M678+M681+M684+M696+M699+M702</f>
        <v>0</v>
      </c>
      <c r="N734" s="20" t="e">
        <f t="shared" si="173"/>
        <v>#DIV/0!</v>
      </c>
      <c r="O734" s="29"/>
      <c r="P734" s="29">
        <f>P632+P635+P638+P641+P644+P650+P647+P678+P681+P684+P696+P699+P702</f>
        <v>0</v>
      </c>
      <c r="Q734" s="20" t="e">
        <f t="shared" si="174"/>
        <v>#DIV/0!</v>
      </c>
      <c r="R734" s="29"/>
      <c r="S734" s="29">
        <f>S632+S635+S638+S641+S644+S650+S647+S678+S681+S684+S696+S699+S702</f>
        <v>0</v>
      </c>
      <c r="T734" s="19" t="e">
        <f t="shared" si="175"/>
        <v>#DIV/0!</v>
      </c>
      <c r="U734" s="29">
        <f>U632+U635+U638+U641+U644+U650+U647+U678+U681+U684+U696+U699+U702</f>
        <v>0</v>
      </c>
      <c r="V734" s="48">
        <f t="shared" si="169"/>
        <v>0</v>
      </c>
      <c r="W734" s="29">
        <f>W632+W635+W638+W641+W644+W650+W647+W678+W681+W684+W696+W699+W702</f>
        <v>0</v>
      </c>
      <c r="X734" s="20" t="e">
        <f t="shared" si="170"/>
        <v>#DIV/0!</v>
      </c>
      <c r="Y734" s="29">
        <f>Y632+Y635+Y638+Y641+Y644+Y650+Y647+Y678+Y681+Y684+Y696+Y699+Y702</f>
        <v>0</v>
      </c>
    </row>
    <row r="735" spans="1:25" x14ac:dyDescent="0.25">
      <c r="A735" s="18" t="s">
        <v>140</v>
      </c>
      <c r="B735" s="29"/>
      <c r="C735" s="29"/>
      <c r="D735" s="29">
        <f t="shared" si="167"/>
        <v>0</v>
      </c>
      <c r="E735" s="29"/>
      <c r="F735" s="29"/>
      <c r="G735" s="20" t="e">
        <f t="shared" si="171"/>
        <v>#DIV/0!</v>
      </c>
      <c r="H735" s="29"/>
      <c r="I735" s="29"/>
      <c r="J735" s="29"/>
      <c r="K735" s="21" t="e">
        <f t="shared" si="172"/>
        <v>#DIV/0!</v>
      </c>
      <c r="L735" s="29"/>
      <c r="M735" s="29"/>
      <c r="N735" s="20" t="e">
        <f t="shared" si="173"/>
        <v>#DIV/0!</v>
      </c>
      <c r="O735" s="29"/>
      <c r="P735" s="29"/>
      <c r="Q735" s="20" t="e">
        <f t="shared" si="174"/>
        <v>#DIV/0!</v>
      </c>
      <c r="R735" s="29"/>
      <c r="S735" s="29"/>
      <c r="T735" s="19" t="e">
        <f t="shared" si="175"/>
        <v>#DIV/0!</v>
      </c>
      <c r="U735" s="29"/>
      <c r="V735" s="48">
        <f t="shared" si="169"/>
        <v>0</v>
      </c>
      <c r="W735" s="29"/>
      <c r="X735" s="20" t="e">
        <f t="shared" si="170"/>
        <v>#DIV/0!</v>
      </c>
      <c r="Y735" s="29"/>
    </row>
    <row r="736" spans="1:25" x14ac:dyDescent="0.25">
      <c r="A736" s="28" t="s">
        <v>137</v>
      </c>
      <c r="B736" s="29">
        <f>B720</f>
        <v>0</v>
      </c>
      <c r="C736" s="29">
        <f>C720</f>
        <v>0</v>
      </c>
      <c r="D736" s="29">
        <f t="shared" si="167"/>
        <v>0</v>
      </c>
      <c r="E736" s="29">
        <f>E720</f>
        <v>0</v>
      </c>
      <c r="F736" s="29">
        <f>F720</f>
        <v>0</v>
      </c>
      <c r="G736" s="20" t="e">
        <f t="shared" si="171"/>
        <v>#DIV/0!</v>
      </c>
      <c r="H736" s="29">
        <f>H720</f>
        <v>0</v>
      </c>
      <c r="I736" s="29">
        <f>I720</f>
        <v>0</v>
      </c>
      <c r="J736" s="29">
        <f>J720</f>
        <v>0</v>
      </c>
      <c r="K736" s="21" t="e">
        <f t="shared" si="172"/>
        <v>#DIV/0!</v>
      </c>
      <c r="L736" s="29">
        <f>L720</f>
        <v>0</v>
      </c>
      <c r="M736" s="29">
        <f>M720</f>
        <v>0</v>
      </c>
      <c r="N736" s="20" t="e">
        <f t="shared" si="173"/>
        <v>#DIV/0!</v>
      </c>
      <c r="O736" s="29">
        <f>O720</f>
        <v>0</v>
      </c>
      <c r="P736" s="29">
        <f>P720</f>
        <v>0</v>
      </c>
      <c r="Q736" s="20" t="e">
        <f t="shared" si="174"/>
        <v>#DIV/0!</v>
      </c>
      <c r="R736" s="29">
        <f>R720</f>
        <v>0</v>
      </c>
      <c r="S736" s="29">
        <f>S720</f>
        <v>0</v>
      </c>
      <c r="T736" s="19" t="e">
        <f t="shared" si="175"/>
        <v>#DIV/0!</v>
      </c>
      <c r="U736" s="29">
        <f>U720</f>
        <v>0</v>
      </c>
      <c r="V736" s="48">
        <f t="shared" si="169"/>
        <v>0</v>
      </c>
      <c r="W736" s="29">
        <f>W720</f>
        <v>0</v>
      </c>
      <c r="X736" s="20" t="e">
        <f t="shared" si="170"/>
        <v>#DIV/0!</v>
      </c>
      <c r="Y736" s="29">
        <f>Y720</f>
        <v>0</v>
      </c>
    </row>
    <row r="737" spans="1:25" x14ac:dyDescent="0.25">
      <c r="A737" s="30" t="s">
        <v>138</v>
      </c>
      <c r="B737" s="31">
        <f>B724</f>
        <v>0</v>
      </c>
      <c r="C737" s="31">
        <f>C724</f>
        <v>0</v>
      </c>
      <c r="D737" s="31">
        <f t="shared" si="167"/>
        <v>0</v>
      </c>
      <c r="E737" s="31">
        <f>E724</f>
        <v>0</v>
      </c>
      <c r="F737" s="31">
        <f>F724</f>
        <v>0</v>
      </c>
      <c r="G737" s="33" t="e">
        <f t="shared" si="171"/>
        <v>#DIV/0!</v>
      </c>
      <c r="H737" s="31">
        <f>H724</f>
        <v>0</v>
      </c>
      <c r="I737" s="31">
        <f>I724</f>
        <v>0</v>
      </c>
      <c r="J737" s="31">
        <f>J724</f>
        <v>0</v>
      </c>
      <c r="K737" s="34" t="e">
        <f t="shared" si="172"/>
        <v>#DIV/0!</v>
      </c>
      <c r="L737" s="31">
        <f>L724</f>
        <v>0</v>
      </c>
      <c r="M737" s="31">
        <f>M724</f>
        <v>0</v>
      </c>
      <c r="N737" s="33" t="e">
        <f t="shared" si="173"/>
        <v>#DIV/0!</v>
      </c>
      <c r="O737" s="31">
        <f>O724</f>
        <v>0</v>
      </c>
      <c r="P737" s="31">
        <f>P724</f>
        <v>0</v>
      </c>
      <c r="Q737" s="33" t="e">
        <f t="shared" si="174"/>
        <v>#DIV/0!</v>
      </c>
      <c r="R737" s="31">
        <f>R724</f>
        <v>0</v>
      </c>
      <c r="S737" s="31">
        <f>S724</f>
        <v>0</v>
      </c>
      <c r="T737" s="32" t="e">
        <f t="shared" si="175"/>
        <v>#DIV/0!</v>
      </c>
      <c r="U737" s="31">
        <f>U724</f>
        <v>0</v>
      </c>
      <c r="V737" s="48">
        <f>E737+I737+M737+P737+S737</f>
        <v>0</v>
      </c>
      <c r="W737" s="31">
        <f>W724</f>
        <v>0</v>
      </c>
      <c r="X737" s="33" t="e">
        <f t="shared" si="170"/>
        <v>#DIV/0!</v>
      </c>
      <c r="Y737" s="31">
        <f>Y724</f>
        <v>0</v>
      </c>
    </row>
    <row r="738" spans="1:25" x14ac:dyDescent="0.25">
      <c r="A738" s="37" t="s">
        <v>144</v>
      </c>
      <c r="B738" s="38">
        <f>B730+B732+B734+B736+B737</f>
        <v>467</v>
      </c>
      <c r="C738" s="38">
        <f>C730+C732+C734+C736+C737</f>
        <v>467</v>
      </c>
      <c r="D738" s="57">
        <f t="shared" si="167"/>
        <v>0</v>
      </c>
      <c r="E738" s="38">
        <f>E730+E732+E734+E736+E737</f>
        <v>467</v>
      </c>
      <c r="F738" s="38">
        <f>F730+F732+F734+F736+F737</f>
        <v>0</v>
      </c>
      <c r="G738" s="40">
        <f t="shared" si="171"/>
        <v>62.084346895074951</v>
      </c>
      <c r="H738" s="38">
        <f>H730+H732+H734+H736+H737</f>
        <v>28993.390000000003</v>
      </c>
      <c r="I738" s="38">
        <f>I730+I732+I734+I736+I737</f>
        <v>0</v>
      </c>
      <c r="J738" s="38">
        <f>J730+J732+J734+J736+J737</f>
        <v>0</v>
      </c>
      <c r="K738" s="41" t="e">
        <f t="shared" si="172"/>
        <v>#DIV/0!</v>
      </c>
      <c r="L738" s="38">
        <f>L730+L732+L734+L736+L737</f>
        <v>0</v>
      </c>
      <c r="M738" s="38">
        <f>M730+M732+M734+M736+M737</f>
        <v>0</v>
      </c>
      <c r="N738" s="40" t="e">
        <f t="shared" si="173"/>
        <v>#DIV/0!</v>
      </c>
      <c r="O738" s="38">
        <f>O730+O732+O734+O736+O737</f>
        <v>0</v>
      </c>
      <c r="P738" s="38">
        <f>P730+P732+P734+P736+P737</f>
        <v>0</v>
      </c>
      <c r="Q738" s="40" t="e">
        <f t="shared" si="174"/>
        <v>#DIV/0!</v>
      </c>
      <c r="R738" s="38">
        <f>R730+R732+R734+R736+R737</f>
        <v>0</v>
      </c>
      <c r="S738" s="38">
        <f>S730+S732+S734+S736+S737</f>
        <v>0</v>
      </c>
      <c r="T738" s="39" t="e">
        <f t="shared" si="175"/>
        <v>#DIV/0!</v>
      </c>
      <c r="U738" s="38">
        <f>U730+U732+U734+U736+U737</f>
        <v>0</v>
      </c>
      <c r="V738" s="67">
        <f>E738+I738+M738+P738+S738</f>
        <v>467</v>
      </c>
      <c r="W738" s="38">
        <f>W730+W732+W734+W736+W737</f>
        <v>0</v>
      </c>
      <c r="X738" s="40">
        <f t="shared" si="170"/>
        <v>62.084346895074951</v>
      </c>
      <c r="Y738" s="38">
        <f>Y730+Y732+Y734+Y736+Y737</f>
        <v>110</v>
      </c>
    </row>
    <row r="739" spans="1:25" x14ac:dyDescent="0.25">
      <c r="A739" s="42" t="s">
        <v>145</v>
      </c>
      <c r="B739" s="43">
        <f>B738+B628</f>
        <v>467</v>
      </c>
      <c r="C739" s="43">
        <f>C738+C628</f>
        <v>467</v>
      </c>
      <c r="D739" s="58">
        <f t="shared" si="167"/>
        <v>0</v>
      </c>
      <c r="E739" s="43">
        <f>E738+E628</f>
        <v>467</v>
      </c>
      <c r="F739" s="43">
        <f>F738+F628</f>
        <v>0</v>
      </c>
      <c r="G739" s="45">
        <f t="shared" si="171"/>
        <v>62.084346895074951</v>
      </c>
      <c r="H739" s="43">
        <f>H738+H628</f>
        <v>28993.390000000003</v>
      </c>
      <c r="I739" s="43">
        <f>I738+I628</f>
        <v>0</v>
      </c>
      <c r="J739" s="43">
        <f>J738+J628</f>
        <v>0</v>
      </c>
      <c r="K739" s="46" t="e">
        <f t="shared" si="172"/>
        <v>#DIV/0!</v>
      </c>
      <c r="L739" s="43">
        <f>L738+L628</f>
        <v>0</v>
      </c>
      <c r="M739" s="43">
        <f>M738+M628</f>
        <v>0</v>
      </c>
      <c r="N739" s="43" t="e">
        <f>O739/M739</f>
        <v>#DIV/0!</v>
      </c>
      <c r="O739" s="43">
        <f>O738+O628</f>
        <v>0</v>
      </c>
      <c r="P739" s="43">
        <f>P738+P628</f>
        <v>0</v>
      </c>
      <c r="Q739" s="45" t="e">
        <f t="shared" si="174"/>
        <v>#DIV/0!</v>
      </c>
      <c r="R739" s="43">
        <f>R738+R628</f>
        <v>0</v>
      </c>
      <c r="S739" s="43">
        <f>S738+S628</f>
        <v>0</v>
      </c>
      <c r="T739" s="44" t="e">
        <f t="shared" si="175"/>
        <v>#DIV/0!</v>
      </c>
      <c r="U739" s="43">
        <f>U738+U628</f>
        <v>0</v>
      </c>
      <c r="V739" s="68">
        <f>E739+I739+M739+P739+S739</f>
        <v>467</v>
      </c>
      <c r="W739" s="43">
        <f>W738+W628</f>
        <v>0</v>
      </c>
      <c r="X739" s="45">
        <f t="shared" si="170"/>
        <v>62.084346895074951</v>
      </c>
      <c r="Y739" s="43">
        <f>Y738+Y628</f>
        <v>110</v>
      </c>
    </row>
    <row r="745" spans="1:25" x14ac:dyDescent="0.25">
      <c r="A745" s="425" t="s">
        <v>185</v>
      </c>
      <c r="B745" s="5" t="s">
        <v>0</v>
      </c>
      <c r="C745" s="5"/>
      <c r="D745" s="53"/>
      <c r="E745" s="428" t="s">
        <v>174</v>
      </c>
      <c r="F745" s="429"/>
      <c r="G745" s="429"/>
      <c r="H745" s="429"/>
      <c r="I745" s="429"/>
      <c r="J745" s="429"/>
      <c r="K745" s="429"/>
      <c r="L745" s="429"/>
      <c r="M745" s="429"/>
      <c r="N745" s="429"/>
      <c r="O745" s="429"/>
      <c r="P745" s="429"/>
      <c r="Q745" s="429"/>
      <c r="R745" s="429"/>
      <c r="S745" s="429"/>
      <c r="T745" s="429"/>
      <c r="U745" s="429"/>
      <c r="V745" s="429"/>
      <c r="W745" s="429"/>
      <c r="X745" s="429"/>
      <c r="Y745" s="429"/>
    </row>
    <row r="746" spans="1:25" ht="15" customHeight="1" x14ac:dyDescent="0.25">
      <c r="A746" s="426"/>
      <c r="B746" s="428" t="s">
        <v>166</v>
      </c>
      <c r="C746" s="430"/>
      <c r="D746" s="430"/>
      <c r="E746" s="428" t="s">
        <v>171</v>
      </c>
      <c r="F746" s="430"/>
      <c r="G746" s="430"/>
      <c r="H746" s="430"/>
      <c r="I746" s="5" t="s">
        <v>170</v>
      </c>
      <c r="J746" s="5"/>
      <c r="K746" s="5"/>
      <c r="L746" s="53"/>
      <c r="M746" s="5" t="s">
        <v>175</v>
      </c>
      <c r="N746" s="5"/>
      <c r="O746" s="53"/>
      <c r="P746" s="428" t="s">
        <v>176</v>
      </c>
      <c r="Q746" s="431"/>
      <c r="R746" s="431"/>
      <c r="S746" s="432" t="s">
        <v>177</v>
      </c>
      <c r="T746" s="432"/>
      <c r="U746" s="432"/>
      <c r="V746" s="5" t="s">
        <v>1</v>
      </c>
      <c r="W746" s="5"/>
      <c r="X746" s="5"/>
      <c r="Y746" s="7"/>
    </row>
    <row r="747" spans="1:25" ht="15" customHeight="1" x14ac:dyDescent="0.25">
      <c r="A747" s="427"/>
      <c r="B747" s="433" t="s">
        <v>3</v>
      </c>
      <c r="C747" s="435" t="s">
        <v>167</v>
      </c>
      <c r="D747" s="436" t="s">
        <v>4</v>
      </c>
      <c r="E747" s="438" t="s">
        <v>5</v>
      </c>
      <c r="F747" s="429"/>
      <c r="G747" s="439" t="s">
        <v>6</v>
      </c>
      <c r="H747" s="441" t="s">
        <v>173</v>
      </c>
      <c r="I747" s="428" t="s">
        <v>5</v>
      </c>
      <c r="J747" s="428"/>
      <c r="K747" s="439" t="s">
        <v>6</v>
      </c>
      <c r="L747" s="441" t="s">
        <v>173</v>
      </c>
      <c r="M747" s="433" t="s">
        <v>5</v>
      </c>
      <c r="N747" s="439" t="s">
        <v>6</v>
      </c>
      <c r="O747" s="441" t="s">
        <v>173</v>
      </c>
      <c r="P747" s="433" t="s">
        <v>5</v>
      </c>
      <c r="Q747" s="439" t="s">
        <v>6</v>
      </c>
      <c r="R747" s="446" t="s">
        <v>173</v>
      </c>
      <c r="S747" s="433" t="s">
        <v>5</v>
      </c>
      <c r="T747" s="439" t="s">
        <v>6</v>
      </c>
      <c r="U747" s="446" t="s">
        <v>173</v>
      </c>
      <c r="V747" s="433" t="s">
        <v>5</v>
      </c>
      <c r="W747" s="434"/>
      <c r="X747" s="439" t="s">
        <v>6</v>
      </c>
      <c r="Y747" s="8"/>
    </row>
    <row r="748" spans="1:25" ht="90" x14ac:dyDescent="0.25">
      <c r="A748" s="8" t="s">
        <v>2</v>
      </c>
      <c r="B748" s="434"/>
      <c r="C748" s="434"/>
      <c r="D748" s="437"/>
      <c r="E748" s="65" t="s">
        <v>168</v>
      </c>
      <c r="F748" s="65" t="s">
        <v>169</v>
      </c>
      <c r="G748" s="440"/>
      <c r="H748" s="442"/>
      <c r="I748" s="65" t="s">
        <v>168</v>
      </c>
      <c r="J748" s="65" t="s">
        <v>172</v>
      </c>
      <c r="K748" s="440"/>
      <c r="L748" s="441"/>
      <c r="M748" s="443"/>
      <c r="N748" s="444"/>
      <c r="O748" s="442"/>
      <c r="P748" s="443"/>
      <c r="Q748" s="445"/>
      <c r="R748" s="447"/>
      <c r="S748" s="443"/>
      <c r="T748" s="445"/>
      <c r="U748" s="447"/>
      <c r="V748" s="64" t="s">
        <v>178</v>
      </c>
      <c r="W748" s="65" t="s">
        <v>179</v>
      </c>
      <c r="X748" s="448"/>
      <c r="Y748" s="8" t="s">
        <v>180</v>
      </c>
    </row>
    <row r="749" spans="1:25" x14ac:dyDescent="0.25">
      <c r="A749" s="63">
        <v>1</v>
      </c>
      <c r="B749" s="63">
        <v>2</v>
      </c>
      <c r="C749" s="63">
        <v>3</v>
      </c>
      <c r="D749" s="54">
        <v>4</v>
      </c>
      <c r="E749" s="63">
        <v>5</v>
      </c>
      <c r="F749" s="63">
        <v>6</v>
      </c>
      <c r="G749" s="63">
        <v>7</v>
      </c>
      <c r="H749" s="54"/>
      <c r="I749" s="63">
        <v>8</v>
      </c>
      <c r="J749" s="63">
        <v>9</v>
      </c>
      <c r="K749" s="63">
        <v>10</v>
      </c>
      <c r="L749" s="54"/>
      <c r="M749" s="63">
        <v>11</v>
      </c>
      <c r="N749" s="63">
        <v>12</v>
      </c>
      <c r="O749" s="54"/>
      <c r="P749" s="63">
        <v>13</v>
      </c>
      <c r="Q749" s="63">
        <v>14</v>
      </c>
      <c r="R749" s="54"/>
      <c r="S749" s="63">
        <v>15</v>
      </c>
      <c r="T749" s="63">
        <v>16</v>
      </c>
      <c r="U749" s="54"/>
      <c r="V749" s="63">
        <v>17</v>
      </c>
      <c r="W749" s="63">
        <v>18</v>
      </c>
      <c r="X749" s="63">
        <v>19</v>
      </c>
      <c r="Y749" s="63">
        <v>20</v>
      </c>
    </row>
    <row r="750" spans="1:25" x14ac:dyDescent="0.25">
      <c r="A750" s="26" t="s">
        <v>7</v>
      </c>
      <c r="B750" s="15"/>
      <c r="C750" s="15"/>
      <c r="D750" s="27">
        <f>B750-C750</f>
        <v>0</v>
      </c>
      <c r="E750" s="15"/>
      <c r="F750" s="15"/>
      <c r="G750" s="16"/>
      <c r="H750" s="27">
        <f>E750*G750</f>
        <v>0</v>
      </c>
      <c r="I750" s="15"/>
      <c r="J750" s="15"/>
      <c r="K750" s="17"/>
      <c r="L750" s="27">
        <f>I750*K750</f>
        <v>0</v>
      </c>
      <c r="M750" s="15"/>
      <c r="N750" s="16"/>
      <c r="O750" s="27">
        <f>M750*N750</f>
        <v>0</v>
      </c>
      <c r="P750" s="15"/>
      <c r="Q750" s="16"/>
      <c r="R750" s="27">
        <f>P750*Q750</f>
        <v>0</v>
      </c>
      <c r="S750" s="15"/>
      <c r="T750" s="15"/>
      <c r="U750" s="27">
        <f>S750*T750</f>
        <v>0</v>
      </c>
      <c r="V750" s="47">
        <f>E750+I750+M750+P750+S750</f>
        <v>0</v>
      </c>
      <c r="W750" s="15"/>
      <c r="X750" s="16" t="e">
        <f>(H750+L750+O750+R750+U750)/V750</f>
        <v>#DIV/0!</v>
      </c>
      <c r="Y750" s="15"/>
    </row>
    <row r="751" spans="1:25" x14ac:dyDescent="0.25">
      <c r="A751" s="18" t="s">
        <v>8</v>
      </c>
      <c r="B751" s="19"/>
      <c r="C751" s="19"/>
      <c r="D751" s="29">
        <f>B751-C751</f>
        <v>0</v>
      </c>
      <c r="E751" s="19"/>
      <c r="F751" s="19"/>
      <c r="G751" s="20"/>
      <c r="H751" s="29">
        <f t="shared" ref="H751:H801" si="176">E751*G751</f>
        <v>0</v>
      </c>
      <c r="I751" s="19"/>
      <c r="J751" s="19"/>
      <c r="K751" s="21"/>
      <c r="L751" s="29">
        <f t="shared" ref="L751:L801" si="177">I751*K751</f>
        <v>0</v>
      </c>
      <c r="M751" s="19"/>
      <c r="N751" s="20"/>
      <c r="O751" s="29">
        <f t="shared" ref="O751:O801" si="178">M751*N751</f>
        <v>0</v>
      </c>
      <c r="P751" s="19"/>
      <c r="Q751" s="20"/>
      <c r="R751" s="29">
        <f t="shared" ref="R751:R801" si="179">P751*Q751</f>
        <v>0</v>
      </c>
      <c r="S751" s="19"/>
      <c r="T751" s="19"/>
      <c r="U751" s="29">
        <f t="shared" ref="U751:U801" si="180">S751*T751</f>
        <v>0</v>
      </c>
      <c r="V751" s="48">
        <f t="shared" ref="V751:V801" si="181">E751+I751+M751+P751+S751</f>
        <v>0</v>
      </c>
      <c r="W751" s="19"/>
      <c r="X751" s="20" t="e">
        <f t="shared" ref="X751:X801" si="182">(H751+L751+O751+R751+U751)/V751</f>
        <v>#DIV/0!</v>
      </c>
      <c r="Y751" s="19"/>
    </row>
    <row r="752" spans="1:25" x14ac:dyDescent="0.25">
      <c r="A752" s="18" t="s">
        <v>9</v>
      </c>
      <c r="B752" s="19"/>
      <c r="C752" s="19"/>
      <c r="D752" s="29">
        <f t="shared" ref="D752:D815" si="183">B752-C752</f>
        <v>0</v>
      </c>
      <c r="E752" s="19"/>
      <c r="F752" s="19"/>
      <c r="G752" s="20"/>
      <c r="H752" s="29">
        <f t="shared" si="176"/>
        <v>0</v>
      </c>
      <c r="I752" s="19"/>
      <c r="J752" s="19"/>
      <c r="K752" s="21"/>
      <c r="L752" s="29">
        <f t="shared" si="177"/>
        <v>0</v>
      </c>
      <c r="M752" s="19"/>
      <c r="N752" s="20"/>
      <c r="O752" s="29">
        <f t="shared" si="178"/>
        <v>0</v>
      </c>
      <c r="P752" s="19"/>
      <c r="Q752" s="20"/>
      <c r="R752" s="29">
        <f t="shared" si="179"/>
        <v>0</v>
      </c>
      <c r="S752" s="19"/>
      <c r="T752" s="19"/>
      <c r="U752" s="29">
        <f t="shared" si="180"/>
        <v>0</v>
      </c>
      <c r="V752" s="48">
        <f t="shared" si="181"/>
        <v>0</v>
      </c>
      <c r="W752" s="19"/>
      <c r="X752" s="20" t="e">
        <f t="shared" si="182"/>
        <v>#DIV/0!</v>
      </c>
      <c r="Y752" s="19"/>
    </row>
    <row r="753" spans="1:25" x14ac:dyDescent="0.25">
      <c r="A753" s="18" t="s">
        <v>10</v>
      </c>
      <c r="B753" s="19"/>
      <c r="C753" s="19"/>
      <c r="D753" s="29">
        <f t="shared" si="183"/>
        <v>0</v>
      </c>
      <c r="E753" s="19"/>
      <c r="F753" s="19"/>
      <c r="G753" s="20"/>
      <c r="H753" s="29">
        <f t="shared" si="176"/>
        <v>0</v>
      </c>
      <c r="I753" s="19"/>
      <c r="J753" s="19"/>
      <c r="K753" s="21"/>
      <c r="L753" s="29">
        <f t="shared" si="177"/>
        <v>0</v>
      </c>
      <c r="M753" s="19"/>
      <c r="N753" s="20"/>
      <c r="O753" s="29">
        <f t="shared" si="178"/>
        <v>0</v>
      </c>
      <c r="P753" s="19"/>
      <c r="Q753" s="20"/>
      <c r="R753" s="29">
        <f t="shared" si="179"/>
        <v>0</v>
      </c>
      <c r="S753" s="19"/>
      <c r="T753" s="19"/>
      <c r="U753" s="29">
        <f t="shared" si="180"/>
        <v>0</v>
      </c>
      <c r="V753" s="48">
        <f t="shared" si="181"/>
        <v>0</v>
      </c>
      <c r="W753" s="19"/>
      <c r="X753" s="20" t="e">
        <f t="shared" si="182"/>
        <v>#DIV/0!</v>
      </c>
      <c r="Y753" s="19"/>
    </row>
    <row r="754" spans="1:25" x14ac:dyDescent="0.25">
      <c r="A754" s="28" t="s">
        <v>11</v>
      </c>
      <c r="B754" s="19"/>
      <c r="C754" s="19"/>
      <c r="D754" s="29">
        <f t="shared" si="183"/>
        <v>0</v>
      </c>
      <c r="E754" s="19"/>
      <c r="F754" s="19"/>
      <c r="G754" s="20"/>
      <c r="H754" s="29">
        <f t="shared" si="176"/>
        <v>0</v>
      </c>
      <c r="I754" s="19"/>
      <c r="J754" s="19"/>
      <c r="K754" s="21"/>
      <c r="L754" s="29">
        <f t="shared" si="177"/>
        <v>0</v>
      </c>
      <c r="M754" s="19"/>
      <c r="N754" s="20"/>
      <c r="O754" s="29">
        <f t="shared" si="178"/>
        <v>0</v>
      </c>
      <c r="P754" s="19"/>
      <c r="Q754" s="20"/>
      <c r="R754" s="29">
        <f t="shared" si="179"/>
        <v>0</v>
      </c>
      <c r="S754" s="19"/>
      <c r="T754" s="19"/>
      <c r="U754" s="29">
        <f t="shared" si="180"/>
        <v>0</v>
      </c>
      <c r="V754" s="48">
        <f t="shared" si="181"/>
        <v>0</v>
      </c>
      <c r="W754" s="19"/>
      <c r="X754" s="20" t="e">
        <f t="shared" si="182"/>
        <v>#DIV/0!</v>
      </c>
      <c r="Y754" s="19"/>
    </row>
    <row r="755" spans="1:25" x14ac:dyDescent="0.25">
      <c r="A755" s="18" t="s">
        <v>12</v>
      </c>
      <c r="B755" s="19"/>
      <c r="C755" s="19"/>
      <c r="D755" s="29">
        <f t="shared" si="183"/>
        <v>0</v>
      </c>
      <c r="E755" s="19"/>
      <c r="F755" s="19"/>
      <c r="G755" s="20"/>
      <c r="H755" s="29">
        <f t="shared" si="176"/>
        <v>0</v>
      </c>
      <c r="I755" s="19"/>
      <c r="J755" s="19"/>
      <c r="K755" s="21"/>
      <c r="L755" s="29">
        <f t="shared" si="177"/>
        <v>0</v>
      </c>
      <c r="M755" s="19"/>
      <c r="N755" s="20"/>
      <c r="O755" s="29">
        <f t="shared" si="178"/>
        <v>0</v>
      </c>
      <c r="P755" s="19"/>
      <c r="Q755" s="20"/>
      <c r="R755" s="29">
        <f t="shared" si="179"/>
        <v>0</v>
      </c>
      <c r="S755" s="19"/>
      <c r="T755" s="19"/>
      <c r="U755" s="29">
        <f t="shared" si="180"/>
        <v>0</v>
      </c>
      <c r="V755" s="48">
        <f t="shared" si="181"/>
        <v>0</v>
      </c>
      <c r="W755" s="19"/>
      <c r="X755" s="20" t="e">
        <f t="shared" si="182"/>
        <v>#DIV/0!</v>
      </c>
      <c r="Y755" s="19"/>
    </row>
    <row r="756" spans="1:25" x14ac:dyDescent="0.25">
      <c r="A756" s="18" t="s">
        <v>13</v>
      </c>
      <c r="B756" s="19"/>
      <c r="C756" s="19"/>
      <c r="D756" s="29">
        <f t="shared" si="183"/>
        <v>0</v>
      </c>
      <c r="E756" s="19"/>
      <c r="F756" s="19"/>
      <c r="G756" s="20"/>
      <c r="H756" s="29">
        <f t="shared" si="176"/>
        <v>0</v>
      </c>
      <c r="I756" s="19"/>
      <c r="J756" s="19"/>
      <c r="K756" s="21"/>
      <c r="L756" s="29">
        <f t="shared" si="177"/>
        <v>0</v>
      </c>
      <c r="M756" s="19"/>
      <c r="N756" s="20"/>
      <c r="O756" s="29">
        <f t="shared" si="178"/>
        <v>0</v>
      </c>
      <c r="P756" s="19"/>
      <c r="Q756" s="20"/>
      <c r="R756" s="29">
        <f t="shared" si="179"/>
        <v>0</v>
      </c>
      <c r="S756" s="19"/>
      <c r="T756" s="19"/>
      <c r="U756" s="29">
        <f t="shared" si="180"/>
        <v>0</v>
      </c>
      <c r="V756" s="48">
        <f t="shared" si="181"/>
        <v>0</v>
      </c>
      <c r="W756" s="19"/>
      <c r="X756" s="20" t="e">
        <f t="shared" si="182"/>
        <v>#DIV/0!</v>
      </c>
      <c r="Y756" s="19"/>
    </row>
    <row r="757" spans="1:25" x14ac:dyDescent="0.25">
      <c r="A757" s="18" t="s">
        <v>14</v>
      </c>
      <c r="B757" s="19"/>
      <c r="C757" s="19"/>
      <c r="D757" s="29">
        <f t="shared" si="183"/>
        <v>0</v>
      </c>
      <c r="E757" s="19"/>
      <c r="F757" s="19"/>
      <c r="G757" s="20"/>
      <c r="H757" s="29">
        <f t="shared" si="176"/>
        <v>0</v>
      </c>
      <c r="I757" s="19"/>
      <c r="J757" s="19"/>
      <c r="K757" s="21"/>
      <c r="L757" s="29">
        <f t="shared" si="177"/>
        <v>0</v>
      </c>
      <c r="M757" s="19"/>
      <c r="N757" s="20"/>
      <c r="O757" s="29">
        <f t="shared" si="178"/>
        <v>0</v>
      </c>
      <c r="P757" s="19"/>
      <c r="Q757" s="20"/>
      <c r="R757" s="29">
        <f t="shared" si="179"/>
        <v>0</v>
      </c>
      <c r="S757" s="19"/>
      <c r="T757" s="19"/>
      <c r="U757" s="29">
        <f t="shared" si="180"/>
        <v>0</v>
      </c>
      <c r="V757" s="48">
        <f t="shared" si="181"/>
        <v>0</v>
      </c>
      <c r="W757" s="19"/>
      <c r="X757" s="20" t="e">
        <f t="shared" si="182"/>
        <v>#DIV/0!</v>
      </c>
      <c r="Y757" s="19"/>
    </row>
    <row r="758" spans="1:25" x14ac:dyDescent="0.25">
      <c r="A758" s="28" t="s">
        <v>15</v>
      </c>
      <c r="B758" s="19"/>
      <c r="C758" s="19"/>
      <c r="D758" s="29">
        <f t="shared" si="183"/>
        <v>0</v>
      </c>
      <c r="E758" s="19"/>
      <c r="F758" s="19"/>
      <c r="G758" s="20"/>
      <c r="H758" s="29">
        <f t="shared" si="176"/>
        <v>0</v>
      </c>
      <c r="I758" s="19"/>
      <c r="J758" s="19"/>
      <c r="K758" s="21"/>
      <c r="L758" s="29">
        <f t="shared" si="177"/>
        <v>0</v>
      </c>
      <c r="M758" s="19"/>
      <c r="N758" s="20"/>
      <c r="O758" s="29">
        <f t="shared" si="178"/>
        <v>0</v>
      </c>
      <c r="P758" s="19"/>
      <c r="Q758" s="20"/>
      <c r="R758" s="29">
        <f t="shared" si="179"/>
        <v>0</v>
      </c>
      <c r="S758" s="19"/>
      <c r="T758" s="19"/>
      <c r="U758" s="29">
        <f t="shared" si="180"/>
        <v>0</v>
      </c>
      <c r="V758" s="48">
        <f t="shared" si="181"/>
        <v>0</v>
      </c>
      <c r="W758" s="19"/>
      <c r="X758" s="20" t="e">
        <f t="shared" si="182"/>
        <v>#DIV/0!</v>
      </c>
      <c r="Y758" s="19"/>
    </row>
    <row r="759" spans="1:25" x14ac:dyDescent="0.25">
      <c r="A759" s="18" t="s">
        <v>16</v>
      </c>
      <c r="B759" s="19"/>
      <c r="C759" s="19"/>
      <c r="D759" s="29">
        <f t="shared" si="183"/>
        <v>0</v>
      </c>
      <c r="E759" s="19"/>
      <c r="F759" s="19"/>
      <c r="G759" s="20"/>
      <c r="H759" s="29">
        <f t="shared" si="176"/>
        <v>0</v>
      </c>
      <c r="I759" s="19"/>
      <c r="J759" s="19"/>
      <c r="K759" s="21"/>
      <c r="L759" s="29">
        <f t="shared" si="177"/>
        <v>0</v>
      </c>
      <c r="M759" s="19"/>
      <c r="N759" s="20"/>
      <c r="O759" s="29">
        <f t="shared" si="178"/>
        <v>0</v>
      </c>
      <c r="P759" s="19"/>
      <c r="Q759" s="20"/>
      <c r="R759" s="29">
        <f t="shared" si="179"/>
        <v>0</v>
      </c>
      <c r="S759" s="19"/>
      <c r="T759" s="19"/>
      <c r="U759" s="29">
        <f t="shared" si="180"/>
        <v>0</v>
      </c>
      <c r="V759" s="48">
        <f t="shared" si="181"/>
        <v>0</v>
      </c>
      <c r="W759" s="19"/>
      <c r="X759" s="20" t="e">
        <f t="shared" si="182"/>
        <v>#DIV/0!</v>
      </c>
      <c r="Y759" s="19"/>
    </row>
    <row r="760" spans="1:25" x14ac:dyDescent="0.25">
      <c r="A760" s="18" t="s">
        <v>17</v>
      </c>
      <c r="B760" s="19"/>
      <c r="C760" s="19"/>
      <c r="D760" s="29">
        <f t="shared" si="183"/>
        <v>0</v>
      </c>
      <c r="E760" s="19"/>
      <c r="F760" s="19"/>
      <c r="G760" s="20"/>
      <c r="H760" s="29">
        <f t="shared" si="176"/>
        <v>0</v>
      </c>
      <c r="I760" s="19"/>
      <c r="J760" s="19"/>
      <c r="K760" s="21"/>
      <c r="L760" s="29">
        <f t="shared" si="177"/>
        <v>0</v>
      </c>
      <c r="M760" s="19"/>
      <c r="N760" s="20"/>
      <c r="O760" s="29">
        <f t="shared" si="178"/>
        <v>0</v>
      </c>
      <c r="P760" s="19"/>
      <c r="Q760" s="20"/>
      <c r="R760" s="29">
        <f t="shared" si="179"/>
        <v>0</v>
      </c>
      <c r="S760" s="19"/>
      <c r="T760" s="19"/>
      <c r="U760" s="29">
        <f t="shared" si="180"/>
        <v>0</v>
      </c>
      <c r="V760" s="48">
        <f t="shared" si="181"/>
        <v>0</v>
      </c>
      <c r="W760" s="19"/>
      <c r="X760" s="20" t="e">
        <f t="shared" si="182"/>
        <v>#DIV/0!</v>
      </c>
      <c r="Y760" s="19"/>
    </row>
    <row r="761" spans="1:25" x14ac:dyDescent="0.25">
      <c r="A761" s="18" t="s">
        <v>18</v>
      </c>
      <c r="B761" s="19"/>
      <c r="C761" s="19"/>
      <c r="D761" s="29">
        <f t="shared" si="183"/>
        <v>0</v>
      </c>
      <c r="E761" s="19"/>
      <c r="F761" s="19"/>
      <c r="G761" s="20"/>
      <c r="H761" s="29">
        <f t="shared" si="176"/>
        <v>0</v>
      </c>
      <c r="I761" s="19"/>
      <c r="J761" s="19"/>
      <c r="K761" s="21"/>
      <c r="L761" s="29">
        <f t="shared" si="177"/>
        <v>0</v>
      </c>
      <c r="M761" s="19"/>
      <c r="N761" s="20"/>
      <c r="O761" s="29">
        <f t="shared" si="178"/>
        <v>0</v>
      </c>
      <c r="P761" s="19"/>
      <c r="Q761" s="20"/>
      <c r="R761" s="29">
        <f t="shared" si="179"/>
        <v>0</v>
      </c>
      <c r="S761" s="19"/>
      <c r="T761" s="19"/>
      <c r="U761" s="29">
        <f t="shared" si="180"/>
        <v>0</v>
      </c>
      <c r="V761" s="48">
        <f t="shared" si="181"/>
        <v>0</v>
      </c>
      <c r="W761" s="19"/>
      <c r="X761" s="20" t="e">
        <f t="shared" si="182"/>
        <v>#DIV/0!</v>
      </c>
      <c r="Y761" s="19"/>
    </row>
    <row r="762" spans="1:25" x14ac:dyDescent="0.25">
      <c r="A762" s="28" t="s">
        <v>19</v>
      </c>
      <c r="B762" s="19"/>
      <c r="C762" s="19"/>
      <c r="D762" s="29">
        <f t="shared" si="183"/>
        <v>0</v>
      </c>
      <c r="E762" s="19"/>
      <c r="F762" s="19"/>
      <c r="G762" s="20"/>
      <c r="H762" s="29">
        <f t="shared" si="176"/>
        <v>0</v>
      </c>
      <c r="I762" s="19"/>
      <c r="J762" s="19"/>
      <c r="K762" s="21"/>
      <c r="L762" s="29">
        <f t="shared" si="177"/>
        <v>0</v>
      </c>
      <c r="M762" s="19"/>
      <c r="N762" s="20"/>
      <c r="O762" s="29">
        <f t="shared" si="178"/>
        <v>0</v>
      </c>
      <c r="P762" s="19"/>
      <c r="Q762" s="20"/>
      <c r="R762" s="29">
        <f t="shared" si="179"/>
        <v>0</v>
      </c>
      <c r="S762" s="19"/>
      <c r="T762" s="19"/>
      <c r="U762" s="29">
        <f t="shared" si="180"/>
        <v>0</v>
      </c>
      <c r="V762" s="48">
        <f t="shared" si="181"/>
        <v>0</v>
      </c>
      <c r="W762" s="19"/>
      <c r="X762" s="20" t="e">
        <f t="shared" si="182"/>
        <v>#DIV/0!</v>
      </c>
      <c r="Y762" s="19"/>
    </row>
    <row r="763" spans="1:25" x14ac:dyDescent="0.25">
      <c r="A763" s="18" t="s">
        <v>20</v>
      </c>
      <c r="B763" s="19"/>
      <c r="C763" s="19"/>
      <c r="D763" s="29">
        <f t="shared" si="183"/>
        <v>0</v>
      </c>
      <c r="E763" s="19"/>
      <c r="F763" s="19"/>
      <c r="G763" s="20"/>
      <c r="H763" s="29">
        <f t="shared" si="176"/>
        <v>0</v>
      </c>
      <c r="I763" s="19"/>
      <c r="J763" s="19"/>
      <c r="K763" s="21"/>
      <c r="L763" s="29">
        <f t="shared" si="177"/>
        <v>0</v>
      </c>
      <c r="M763" s="19"/>
      <c r="N763" s="20"/>
      <c r="O763" s="29">
        <f t="shared" si="178"/>
        <v>0</v>
      </c>
      <c r="P763" s="19"/>
      <c r="Q763" s="20"/>
      <c r="R763" s="29">
        <f t="shared" si="179"/>
        <v>0</v>
      </c>
      <c r="S763" s="19"/>
      <c r="T763" s="19"/>
      <c r="U763" s="29">
        <f t="shared" si="180"/>
        <v>0</v>
      </c>
      <c r="V763" s="48">
        <f t="shared" si="181"/>
        <v>0</v>
      </c>
      <c r="W763" s="19"/>
      <c r="X763" s="20" t="e">
        <f t="shared" si="182"/>
        <v>#DIV/0!</v>
      </c>
      <c r="Y763" s="19"/>
    </row>
    <row r="764" spans="1:25" x14ac:dyDescent="0.25">
      <c r="A764" s="18" t="s">
        <v>21</v>
      </c>
      <c r="B764" s="19"/>
      <c r="C764" s="19"/>
      <c r="D764" s="29">
        <f t="shared" si="183"/>
        <v>0</v>
      </c>
      <c r="E764" s="19"/>
      <c r="F764" s="19"/>
      <c r="G764" s="20"/>
      <c r="H764" s="29">
        <f t="shared" si="176"/>
        <v>0</v>
      </c>
      <c r="I764" s="19"/>
      <c r="J764" s="19"/>
      <c r="K764" s="21"/>
      <c r="L764" s="29">
        <f t="shared" si="177"/>
        <v>0</v>
      </c>
      <c r="M764" s="19"/>
      <c r="N764" s="20"/>
      <c r="O764" s="29">
        <f t="shared" si="178"/>
        <v>0</v>
      </c>
      <c r="P764" s="19"/>
      <c r="Q764" s="20"/>
      <c r="R764" s="29">
        <f t="shared" si="179"/>
        <v>0</v>
      </c>
      <c r="S764" s="19"/>
      <c r="T764" s="19"/>
      <c r="U764" s="29">
        <f t="shared" si="180"/>
        <v>0</v>
      </c>
      <c r="V764" s="48">
        <f t="shared" si="181"/>
        <v>0</v>
      </c>
      <c r="W764" s="19"/>
      <c r="X764" s="20" t="e">
        <f t="shared" si="182"/>
        <v>#DIV/0!</v>
      </c>
      <c r="Y764" s="19"/>
    </row>
    <row r="765" spans="1:25" x14ac:dyDescent="0.25">
      <c r="A765" s="18" t="s">
        <v>22</v>
      </c>
      <c r="B765" s="19"/>
      <c r="C765" s="19"/>
      <c r="D765" s="29">
        <f t="shared" si="183"/>
        <v>0</v>
      </c>
      <c r="E765" s="19"/>
      <c r="F765" s="19"/>
      <c r="G765" s="20"/>
      <c r="H765" s="29">
        <f t="shared" si="176"/>
        <v>0</v>
      </c>
      <c r="I765" s="19"/>
      <c r="J765" s="19"/>
      <c r="K765" s="21"/>
      <c r="L765" s="29">
        <f t="shared" si="177"/>
        <v>0</v>
      </c>
      <c r="M765" s="19"/>
      <c r="N765" s="20"/>
      <c r="O765" s="29">
        <f t="shared" si="178"/>
        <v>0</v>
      </c>
      <c r="P765" s="19"/>
      <c r="Q765" s="20"/>
      <c r="R765" s="29">
        <f t="shared" si="179"/>
        <v>0</v>
      </c>
      <c r="S765" s="19"/>
      <c r="T765" s="19"/>
      <c r="U765" s="29">
        <f t="shared" si="180"/>
        <v>0</v>
      </c>
      <c r="V765" s="48">
        <f t="shared" si="181"/>
        <v>0</v>
      </c>
      <c r="W765" s="19"/>
      <c r="X765" s="20" t="e">
        <f t="shared" si="182"/>
        <v>#DIV/0!</v>
      </c>
      <c r="Y765" s="19"/>
    </row>
    <row r="766" spans="1:25" x14ac:dyDescent="0.25">
      <c r="A766" s="28" t="s">
        <v>23</v>
      </c>
      <c r="B766" s="19"/>
      <c r="C766" s="19"/>
      <c r="D766" s="29">
        <f t="shared" si="183"/>
        <v>0</v>
      </c>
      <c r="E766" s="19"/>
      <c r="F766" s="19"/>
      <c r="G766" s="20"/>
      <c r="H766" s="29">
        <f t="shared" si="176"/>
        <v>0</v>
      </c>
      <c r="I766" s="19"/>
      <c r="J766" s="19"/>
      <c r="K766" s="21"/>
      <c r="L766" s="29">
        <f t="shared" si="177"/>
        <v>0</v>
      </c>
      <c r="M766" s="19"/>
      <c r="N766" s="20"/>
      <c r="O766" s="29">
        <f t="shared" si="178"/>
        <v>0</v>
      </c>
      <c r="P766" s="19"/>
      <c r="Q766" s="20"/>
      <c r="R766" s="29">
        <f t="shared" si="179"/>
        <v>0</v>
      </c>
      <c r="S766" s="19"/>
      <c r="T766" s="19"/>
      <c r="U766" s="29">
        <f t="shared" si="180"/>
        <v>0</v>
      </c>
      <c r="V766" s="48">
        <f t="shared" si="181"/>
        <v>0</v>
      </c>
      <c r="W766" s="19"/>
      <c r="X766" s="20" t="e">
        <f t="shared" si="182"/>
        <v>#DIV/0!</v>
      </c>
      <c r="Y766" s="19"/>
    </row>
    <row r="767" spans="1:25" x14ac:dyDescent="0.25">
      <c r="A767" s="18" t="s">
        <v>24</v>
      </c>
      <c r="B767" s="19"/>
      <c r="C767" s="19"/>
      <c r="D767" s="29">
        <f t="shared" si="183"/>
        <v>0</v>
      </c>
      <c r="E767" s="19"/>
      <c r="F767" s="19"/>
      <c r="G767" s="20"/>
      <c r="H767" s="29">
        <f t="shared" si="176"/>
        <v>0</v>
      </c>
      <c r="I767" s="19"/>
      <c r="J767" s="19"/>
      <c r="K767" s="21"/>
      <c r="L767" s="29">
        <f t="shared" si="177"/>
        <v>0</v>
      </c>
      <c r="M767" s="19"/>
      <c r="N767" s="20"/>
      <c r="O767" s="29">
        <f t="shared" si="178"/>
        <v>0</v>
      </c>
      <c r="P767" s="19"/>
      <c r="Q767" s="20"/>
      <c r="R767" s="29">
        <f t="shared" si="179"/>
        <v>0</v>
      </c>
      <c r="S767" s="19"/>
      <c r="T767" s="19"/>
      <c r="U767" s="29">
        <f t="shared" si="180"/>
        <v>0</v>
      </c>
      <c r="V767" s="48">
        <f t="shared" si="181"/>
        <v>0</v>
      </c>
      <c r="W767" s="19"/>
      <c r="X767" s="20" t="e">
        <f t="shared" si="182"/>
        <v>#DIV/0!</v>
      </c>
      <c r="Y767" s="19"/>
    </row>
    <row r="768" spans="1:25" x14ac:dyDescent="0.25">
      <c r="A768" s="18" t="s">
        <v>25</v>
      </c>
      <c r="B768" s="19"/>
      <c r="C768" s="19"/>
      <c r="D768" s="29">
        <f t="shared" si="183"/>
        <v>0</v>
      </c>
      <c r="E768" s="19"/>
      <c r="F768" s="19"/>
      <c r="G768" s="20"/>
      <c r="H768" s="29">
        <f t="shared" si="176"/>
        <v>0</v>
      </c>
      <c r="I768" s="19"/>
      <c r="J768" s="19"/>
      <c r="K768" s="21"/>
      <c r="L768" s="29">
        <f t="shared" si="177"/>
        <v>0</v>
      </c>
      <c r="M768" s="19"/>
      <c r="N768" s="20"/>
      <c r="O768" s="29">
        <f t="shared" si="178"/>
        <v>0</v>
      </c>
      <c r="P768" s="19"/>
      <c r="Q768" s="20"/>
      <c r="R768" s="29">
        <f t="shared" si="179"/>
        <v>0</v>
      </c>
      <c r="S768" s="19"/>
      <c r="T768" s="19"/>
      <c r="U768" s="29">
        <f t="shared" si="180"/>
        <v>0</v>
      </c>
      <c r="V768" s="48">
        <f t="shared" si="181"/>
        <v>0</v>
      </c>
      <c r="W768" s="19"/>
      <c r="X768" s="20" t="e">
        <f t="shared" si="182"/>
        <v>#DIV/0!</v>
      </c>
      <c r="Y768" s="19"/>
    </row>
    <row r="769" spans="1:25" x14ac:dyDescent="0.25">
      <c r="A769" s="18" t="s">
        <v>26</v>
      </c>
      <c r="B769" s="19"/>
      <c r="C769" s="19"/>
      <c r="D769" s="29">
        <f t="shared" si="183"/>
        <v>0</v>
      </c>
      <c r="E769" s="19"/>
      <c r="F769" s="19"/>
      <c r="G769" s="20"/>
      <c r="H769" s="29">
        <f t="shared" si="176"/>
        <v>0</v>
      </c>
      <c r="I769" s="19"/>
      <c r="J769" s="19"/>
      <c r="K769" s="21"/>
      <c r="L769" s="29">
        <f t="shared" si="177"/>
        <v>0</v>
      </c>
      <c r="M769" s="19"/>
      <c r="N769" s="20"/>
      <c r="O769" s="29">
        <f t="shared" si="178"/>
        <v>0</v>
      </c>
      <c r="P769" s="19"/>
      <c r="Q769" s="20"/>
      <c r="R769" s="29">
        <f t="shared" si="179"/>
        <v>0</v>
      </c>
      <c r="S769" s="19"/>
      <c r="T769" s="19"/>
      <c r="U769" s="29">
        <f t="shared" si="180"/>
        <v>0</v>
      </c>
      <c r="V769" s="48">
        <f t="shared" si="181"/>
        <v>0</v>
      </c>
      <c r="W769" s="19"/>
      <c r="X769" s="20" t="e">
        <f t="shared" si="182"/>
        <v>#DIV/0!</v>
      </c>
      <c r="Y769" s="19"/>
    </row>
    <row r="770" spans="1:25" x14ac:dyDescent="0.25">
      <c r="A770" s="28" t="s">
        <v>27</v>
      </c>
      <c r="B770" s="19"/>
      <c r="C770" s="19"/>
      <c r="D770" s="29">
        <f t="shared" si="183"/>
        <v>0</v>
      </c>
      <c r="E770" s="19"/>
      <c r="F770" s="19"/>
      <c r="G770" s="20"/>
      <c r="H770" s="29">
        <f t="shared" si="176"/>
        <v>0</v>
      </c>
      <c r="I770" s="19"/>
      <c r="J770" s="19"/>
      <c r="K770" s="21"/>
      <c r="L770" s="29">
        <f t="shared" si="177"/>
        <v>0</v>
      </c>
      <c r="M770" s="19"/>
      <c r="N770" s="20"/>
      <c r="O770" s="29">
        <f t="shared" si="178"/>
        <v>0</v>
      </c>
      <c r="P770" s="19"/>
      <c r="Q770" s="20"/>
      <c r="R770" s="29">
        <f t="shared" si="179"/>
        <v>0</v>
      </c>
      <c r="S770" s="19"/>
      <c r="T770" s="19"/>
      <c r="U770" s="29">
        <f t="shared" si="180"/>
        <v>0</v>
      </c>
      <c r="V770" s="48">
        <f t="shared" si="181"/>
        <v>0</v>
      </c>
      <c r="W770" s="19"/>
      <c r="X770" s="20" t="e">
        <f t="shared" si="182"/>
        <v>#DIV/0!</v>
      </c>
      <c r="Y770" s="19"/>
    </row>
    <row r="771" spans="1:25" x14ac:dyDescent="0.25">
      <c r="A771" s="18" t="s">
        <v>28</v>
      </c>
      <c r="B771" s="19"/>
      <c r="C771" s="19"/>
      <c r="D771" s="29">
        <f t="shared" si="183"/>
        <v>0</v>
      </c>
      <c r="E771" s="19"/>
      <c r="F771" s="19"/>
      <c r="G771" s="20"/>
      <c r="H771" s="29">
        <f t="shared" si="176"/>
        <v>0</v>
      </c>
      <c r="I771" s="19"/>
      <c r="J771" s="19"/>
      <c r="K771" s="21"/>
      <c r="L771" s="29">
        <f t="shared" si="177"/>
        <v>0</v>
      </c>
      <c r="M771" s="19"/>
      <c r="N771" s="20"/>
      <c r="O771" s="29">
        <f t="shared" si="178"/>
        <v>0</v>
      </c>
      <c r="P771" s="19"/>
      <c r="Q771" s="20"/>
      <c r="R771" s="29">
        <f t="shared" si="179"/>
        <v>0</v>
      </c>
      <c r="S771" s="19"/>
      <c r="T771" s="19"/>
      <c r="U771" s="29">
        <f t="shared" si="180"/>
        <v>0</v>
      </c>
      <c r="V771" s="48">
        <f t="shared" si="181"/>
        <v>0</v>
      </c>
      <c r="W771" s="19"/>
      <c r="X771" s="20" t="e">
        <f t="shared" si="182"/>
        <v>#DIV/0!</v>
      </c>
      <c r="Y771" s="19"/>
    </row>
    <row r="772" spans="1:25" x14ac:dyDescent="0.25">
      <c r="A772" s="18" t="s">
        <v>29</v>
      </c>
      <c r="B772" s="19"/>
      <c r="C772" s="19"/>
      <c r="D772" s="29">
        <f t="shared" si="183"/>
        <v>0</v>
      </c>
      <c r="E772" s="19"/>
      <c r="F772" s="19"/>
      <c r="G772" s="20"/>
      <c r="H772" s="29">
        <f t="shared" si="176"/>
        <v>0</v>
      </c>
      <c r="I772" s="19"/>
      <c r="J772" s="19"/>
      <c r="K772" s="21"/>
      <c r="L772" s="29">
        <f t="shared" si="177"/>
        <v>0</v>
      </c>
      <c r="M772" s="19"/>
      <c r="N772" s="20"/>
      <c r="O772" s="29">
        <f t="shared" si="178"/>
        <v>0</v>
      </c>
      <c r="P772" s="19"/>
      <c r="Q772" s="20"/>
      <c r="R772" s="29">
        <f t="shared" si="179"/>
        <v>0</v>
      </c>
      <c r="S772" s="19"/>
      <c r="T772" s="19"/>
      <c r="U772" s="29">
        <f t="shared" si="180"/>
        <v>0</v>
      </c>
      <c r="V772" s="48">
        <f t="shared" si="181"/>
        <v>0</v>
      </c>
      <c r="W772" s="19"/>
      <c r="X772" s="20" t="e">
        <f t="shared" si="182"/>
        <v>#DIV/0!</v>
      </c>
      <c r="Y772" s="19"/>
    </row>
    <row r="773" spans="1:25" x14ac:dyDescent="0.25">
      <c r="A773" s="18" t="s">
        <v>30</v>
      </c>
      <c r="B773" s="19"/>
      <c r="C773" s="19"/>
      <c r="D773" s="29">
        <f t="shared" si="183"/>
        <v>0</v>
      </c>
      <c r="E773" s="19"/>
      <c r="F773" s="19"/>
      <c r="G773" s="20"/>
      <c r="H773" s="29">
        <f t="shared" si="176"/>
        <v>0</v>
      </c>
      <c r="I773" s="19"/>
      <c r="J773" s="19"/>
      <c r="K773" s="21"/>
      <c r="L773" s="29">
        <f t="shared" si="177"/>
        <v>0</v>
      </c>
      <c r="M773" s="19"/>
      <c r="N773" s="20"/>
      <c r="O773" s="29">
        <f t="shared" si="178"/>
        <v>0</v>
      </c>
      <c r="P773" s="19"/>
      <c r="Q773" s="20"/>
      <c r="R773" s="29">
        <f t="shared" si="179"/>
        <v>0</v>
      </c>
      <c r="S773" s="19"/>
      <c r="T773" s="19"/>
      <c r="U773" s="29">
        <f t="shared" si="180"/>
        <v>0</v>
      </c>
      <c r="V773" s="48">
        <f t="shared" si="181"/>
        <v>0</v>
      </c>
      <c r="W773" s="19"/>
      <c r="X773" s="20" t="e">
        <f t="shared" si="182"/>
        <v>#DIV/0!</v>
      </c>
      <c r="Y773" s="19"/>
    </row>
    <row r="774" spans="1:25" x14ac:dyDescent="0.25">
      <c r="A774" s="28" t="s">
        <v>31</v>
      </c>
      <c r="B774" s="19"/>
      <c r="C774" s="19"/>
      <c r="D774" s="29">
        <f t="shared" si="183"/>
        <v>0</v>
      </c>
      <c r="E774" s="19"/>
      <c r="F774" s="19"/>
      <c r="G774" s="20"/>
      <c r="H774" s="29">
        <f t="shared" si="176"/>
        <v>0</v>
      </c>
      <c r="I774" s="19"/>
      <c r="J774" s="19"/>
      <c r="K774" s="21"/>
      <c r="L774" s="29">
        <f t="shared" si="177"/>
        <v>0</v>
      </c>
      <c r="M774" s="19"/>
      <c r="N774" s="20"/>
      <c r="O774" s="29">
        <f t="shared" si="178"/>
        <v>0</v>
      </c>
      <c r="P774" s="19"/>
      <c r="Q774" s="20"/>
      <c r="R774" s="29">
        <f t="shared" si="179"/>
        <v>0</v>
      </c>
      <c r="S774" s="19"/>
      <c r="T774" s="19"/>
      <c r="U774" s="29">
        <f t="shared" si="180"/>
        <v>0</v>
      </c>
      <c r="V774" s="48">
        <f t="shared" si="181"/>
        <v>0</v>
      </c>
      <c r="W774" s="19"/>
      <c r="X774" s="20" t="e">
        <f t="shared" si="182"/>
        <v>#DIV/0!</v>
      </c>
      <c r="Y774" s="19"/>
    </row>
    <row r="775" spans="1:25" x14ac:dyDescent="0.25">
      <c r="A775" s="18" t="s">
        <v>32</v>
      </c>
      <c r="B775" s="19"/>
      <c r="C775" s="19"/>
      <c r="D775" s="29">
        <f t="shared" si="183"/>
        <v>0</v>
      </c>
      <c r="E775" s="19"/>
      <c r="F775" s="19"/>
      <c r="G775" s="20"/>
      <c r="H775" s="29">
        <f t="shared" si="176"/>
        <v>0</v>
      </c>
      <c r="I775" s="19"/>
      <c r="J775" s="19"/>
      <c r="K775" s="21"/>
      <c r="L775" s="29">
        <f t="shared" si="177"/>
        <v>0</v>
      </c>
      <c r="M775" s="19"/>
      <c r="N775" s="20"/>
      <c r="O775" s="29">
        <f t="shared" si="178"/>
        <v>0</v>
      </c>
      <c r="P775" s="19"/>
      <c r="Q775" s="20"/>
      <c r="R775" s="29">
        <f t="shared" si="179"/>
        <v>0</v>
      </c>
      <c r="S775" s="19"/>
      <c r="T775" s="19"/>
      <c r="U775" s="29">
        <f t="shared" si="180"/>
        <v>0</v>
      </c>
      <c r="V775" s="48">
        <f t="shared" si="181"/>
        <v>0</v>
      </c>
      <c r="W775" s="19"/>
      <c r="X775" s="20" t="e">
        <f t="shared" si="182"/>
        <v>#DIV/0!</v>
      </c>
      <c r="Y775" s="19"/>
    </row>
    <row r="776" spans="1:25" x14ac:dyDescent="0.25">
      <c r="A776" s="18" t="s">
        <v>33</v>
      </c>
      <c r="B776" s="19"/>
      <c r="C776" s="19"/>
      <c r="D776" s="29">
        <f t="shared" si="183"/>
        <v>0</v>
      </c>
      <c r="E776" s="19"/>
      <c r="F776" s="19"/>
      <c r="G776" s="20"/>
      <c r="H776" s="29">
        <f t="shared" si="176"/>
        <v>0</v>
      </c>
      <c r="I776" s="19"/>
      <c r="J776" s="19"/>
      <c r="K776" s="21"/>
      <c r="L776" s="29">
        <f t="shared" si="177"/>
        <v>0</v>
      </c>
      <c r="M776" s="19"/>
      <c r="N776" s="20"/>
      <c r="O776" s="29">
        <f t="shared" si="178"/>
        <v>0</v>
      </c>
      <c r="P776" s="19"/>
      <c r="Q776" s="20"/>
      <c r="R776" s="29">
        <f t="shared" si="179"/>
        <v>0</v>
      </c>
      <c r="S776" s="19"/>
      <c r="T776" s="19"/>
      <c r="U776" s="29">
        <f t="shared" si="180"/>
        <v>0</v>
      </c>
      <c r="V776" s="48">
        <f t="shared" si="181"/>
        <v>0</v>
      </c>
      <c r="W776" s="19"/>
      <c r="X776" s="20" t="e">
        <f t="shared" si="182"/>
        <v>#DIV/0!</v>
      </c>
      <c r="Y776" s="19"/>
    </row>
    <row r="777" spans="1:25" x14ac:dyDescent="0.25">
      <c r="A777" s="18" t="s">
        <v>34</v>
      </c>
      <c r="B777" s="19"/>
      <c r="C777" s="19"/>
      <c r="D777" s="29">
        <f t="shared" si="183"/>
        <v>0</v>
      </c>
      <c r="E777" s="19"/>
      <c r="F777" s="19"/>
      <c r="G777" s="20"/>
      <c r="H777" s="29">
        <f t="shared" si="176"/>
        <v>0</v>
      </c>
      <c r="I777" s="19"/>
      <c r="J777" s="19"/>
      <c r="K777" s="21"/>
      <c r="L777" s="29">
        <f t="shared" si="177"/>
        <v>0</v>
      </c>
      <c r="M777" s="19"/>
      <c r="N777" s="20"/>
      <c r="O777" s="29">
        <f t="shared" si="178"/>
        <v>0</v>
      </c>
      <c r="P777" s="19"/>
      <c r="Q777" s="20"/>
      <c r="R777" s="29">
        <f t="shared" si="179"/>
        <v>0</v>
      </c>
      <c r="S777" s="19"/>
      <c r="T777" s="19"/>
      <c r="U777" s="29">
        <f t="shared" si="180"/>
        <v>0</v>
      </c>
      <c r="V777" s="48">
        <f t="shared" si="181"/>
        <v>0</v>
      </c>
      <c r="W777" s="19"/>
      <c r="X777" s="20" t="e">
        <f t="shared" si="182"/>
        <v>#DIV/0!</v>
      </c>
      <c r="Y777" s="19"/>
    </row>
    <row r="778" spans="1:25" x14ac:dyDescent="0.25">
      <c r="A778" s="28" t="s">
        <v>35</v>
      </c>
      <c r="B778" s="19"/>
      <c r="C778" s="19"/>
      <c r="D778" s="29">
        <f t="shared" si="183"/>
        <v>0</v>
      </c>
      <c r="E778" s="19"/>
      <c r="F778" s="19"/>
      <c r="G778" s="20"/>
      <c r="H778" s="29">
        <f t="shared" si="176"/>
        <v>0</v>
      </c>
      <c r="I778" s="19"/>
      <c r="J778" s="19"/>
      <c r="K778" s="21"/>
      <c r="L778" s="29">
        <f t="shared" si="177"/>
        <v>0</v>
      </c>
      <c r="M778" s="19"/>
      <c r="N778" s="20"/>
      <c r="O778" s="29">
        <f t="shared" si="178"/>
        <v>0</v>
      </c>
      <c r="P778" s="19"/>
      <c r="Q778" s="20"/>
      <c r="R778" s="29">
        <f t="shared" si="179"/>
        <v>0</v>
      </c>
      <c r="S778" s="19"/>
      <c r="T778" s="19"/>
      <c r="U778" s="29">
        <f t="shared" si="180"/>
        <v>0</v>
      </c>
      <c r="V778" s="48">
        <f t="shared" si="181"/>
        <v>0</v>
      </c>
      <c r="W778" s="19"/>
      <c r="X778" s="20" t="e">
        <f t="shared" si="182"/>
        <v>#DIV/0!</v>
      </c>
      <c r="Y778" s="19"/>
    </row>
    <row r="779" spans="1:25" x14ac:dyDescent="0.25">
      <c r="A779" s="18" t="s">
        <v>36</v>
      </c>
      <c r="B779" s="19"/>
      <c r="C779" s="19"/>
      <c r="D779" s="29">
        <f t="shared" si="183"/>
        <v>0</v>
      </c>
      <c r="E779" s="19"/>
      <c r="F779" s="19"/>
      <c r="G779" s="20"/>
      <c r="H779" s="29">
        <f t="shared" si="176"/>
        <v>0</v>
      </c>
      <c r="I779" s="19"/>
      <c r="J779" s="19"/>
      <c r="K779" s="21"/>
      <c r="L779" s="29">
        <f t="shared" si="177"/>
        <v>0</v>
      </c>
      <c r="M779" s="19"/>
      <c r="N779" s="20"/>
      <c r="O779" s="29">
        <f t="shared" si="178"/>
        <v>0</v>
      </c>
      <c r="P779" s="19"/>
      <c r="Q779" s="20"/>
      <c r="R779" s="29">
        <f t="shared" si="179"/>
        <v>0</v>
      </c>
      <c r="S779" s="19"/>
      <c r="T779" s="19"/>
      <c r="U779" s="29">
        <f t="shared" si="180"/>
        <v>0</v>
      </c>
      <c r="V779" s="48">
        <f t="shared" si="181"/>
        <v>0</v>
      </c>
      <c r="W779" s="19"/>
      <c r="X779" s="20" t="e">
        <f t="shared" si="182"/>
        <v>#DIV/0!</v>
      </c>
      <c r="Y779" s="19"/>
    </row>
    <row r="780" spans="1:25" x14ac:dyDescent="0.25">
      <c r="A780" s="18" t="s">
        <v>37</v>
      </c>
      <c r="B780" s="19"/>
      <c r="C780" s="19"/>
      <c r="D780" s="29">
        <f t="shared" si="183"/>
        <v>0</v>
      </c>
      <c r="E780" s="19"/>
      <c r="F780" s="19"/>
      <c r="G780" s="20"/>
      <c r="H780" s="29">
        <f t="shared" si="176"/>
        <v>0</v>
      </c>
      <c r="I780" s="19"/>
      <c r="J780" s="19"/>
      <c r="K780" s="21"/>
      <c r="L780" s="29">
        <f t="shared" si="177"/>
        <v>0</v>
      </c>
      <c r="M780" s="19"/>
      <c r="N780" s="20"/>
      <c r="O780" s="29">
        <f t="shared" si="178"/>
        <v>0</v>
      </c>
      <c r="P780" s="19"/>
      <c r="Q780" s="20"/>
      <c r="R780" s="29">
        <f t="shared" si="179"/>
        <v>0</v>
      </c>
      <c r="S780" s="19"/>
      <c r="T780" s="19"/>
      <c r="U780" s="29">
        <f t="shared" si="180"/>
        <v>0</v>
      </c>
      <c r="V780" s="48">
        <f t="shared" si="181"/>
        <v>0</v>
      </c>
      <c r="W780" s="19"/>
      <c r="X780" s="20" t="e">
        <f t="shared" si="182"/>
        <v>#DIV/0!</v>
      </c>
      <c r="Y780" s="19"/>
    </row>
    <row r="781" spans="1:25" x14ac:dyDescent="0.25">
      <c r="A781" s="18" t="s">
        <v>38</v>
      </c>
      <c r="B781" s="19"/>
      <c r="C781" s="19"/>
      <c r="D781" s="29">
        <f t="shared" si="183"/>
        <v>0</v>
      </c>
      <c r="E781" s="19"/>
      <c r="F781" s="19"/>
      <c r="G781" s="20"/>
      <c r="H781" s="29">
        <f t="shared" si="176"/>
        <v>0</v>
      </c>
      <c r="I781" s="19"/>
      <c r="J781" s="19"/>
      <c r="K781" s="21"/>
      <c r="L781" s="29">
        <f t="shared" si="177"/>
        <v>0</v>
      </c>
      <c r="M781" s="19"/>
      <c r="N781" s="20"/>
      <c r="O781" s="29">
        <f t="shared" si="178"/>
        <v>0</v>
      </c>
      <c r="P781" s="19"/>
      <c r="Q781" s="20"/>
      <c r="R781" s="29">
        <f t="shared" si="179"/>
        <v>0</v>
      </c>
      <c r="S781" s="19"/>
      <c r="T781" s="19"/>
      <c r="U781" s="29">
        <f t="shared" si="180"/>
        <v>0</v>
      </c>
      <c r="V781" s="48">
        <f t="shared" si="181"/>
        <v>0</v>
      </c>
      <c r="W781" s="19"/>
      <c r="X781" s="20" t="e">
        <f t="shared" si="182"/>
        <v>#DIV/0!</v>
      </c>
      <c r="Y781" s="19"/>
    </row>
    <row r="782" spans="1:25" x14ac:dyDescent="0.25">
      <c r="A782" s="28" t="s">
        <v>39</v>
      </c>
      <c r="B782" s="19"/>
      <c r="C782" s="19"/>
      <c r="D782" s="29">
        <f t="shared" si="183"/>
        <v>0</v>
      </c>
      <c r="E782" s="19"/>
      <c r="F782" s="19"/>
      <c r="G782" s="20"/>
      <c r="H782" s="29">
        <f t="shared" si="176"/>
        <v>0</v>
      </c>
      <c r="I782" s="19"/>
      <c r="J782" s="19"/>
      <c r="K782" s="21"/>
      <c r="L782" s="29">
        <f t="shared" si="177"/>
        <v>0</v>
      </c>
      <c r="M782" s="19"/>
      <c r="N782" s="20"/>
      <c r="O782" s="29">
        <f t="shared" si="178"/>
        <v>0</v>
      </c>
      <c r="P782" s="19"/>
      <c r="Q782" s="20"/>
      <c r="R782" s="29">
        <f t="shared" si="179"/>
        <v>0</v>
      </c>
      <c r="S782" s="19"/>
      <c r="T782" s="19"/>
      <c r="U782" s="29">
        <f t="shared" si="180"/>
        <v>0</v>
      </c>
      <c r="V782" s="48">
        <f t="shared" si="181"/>
        <v>0</v>
      </c>
      <c r="W782" s="19"/>
      <c r="X782" s="20" t="e">
        <f t="shared" si="182"/>
        <v>#DIV/0!</v>
      </c>
      <c r="Y782" s="19"/>
    </row>
    <row r="783" spans="1:25" x14ac:dyDescent="0.25">
      <c r="A783" s="18" t="s">
        <v>40</v>
      </c>
      <c r="B783" s="19"/>
      <c r="C783" s="19"/>
      <c r="D783" s="29">
        <f t="shared" si="183"/>
        <v>0</v>
      </c>
      <c r="E783" s="19"/>
      <c r="F783" s="19"/>
      <c r="G783" s="20"/>
      <c r="H783" s="29">
        <f t="shared" si="176"/>
        <v>0</v>
      </c>
      <c r="I783" s="19"/>
      <c r="J783" s="19"/>
      <c r="K783" s="21"/>
      <c r="L783" s="29">
        <f t="shared" si="177"/>
        <v>0</v>
      </c>
      <c r="M783" s="19"/>
      <c r="N783" s="20"/>
      <c r="O783" s="29">
        <f t="shared" si="178"/>
        <v>0</v>
      </c>
      <c r="P783" s="19"/>
      <c r="Q783" s="20"/>
      <c r="R783" s="29">
        <f t="shared" si="179"/>
        <v>0</v>
      </c>
      <c r="S783" s="19"/>
      <c r="T783" s="19"/>
      <c r="U783" s="29">
        <f t="shared" si="180"/>
        <v>0</v>
      </c>
      <c r="V783" s="48">
        <f t="shared" si="181"/>
        <v>0</v>
      </c>
      <c r="W783" s="19"/>
      <c r="X783" s="20" t="e">
        <f t="shared" si="182"/>
        <v>#DIV/0!</v>
      </c>
      <c r="Y783" s="19"/>
    </row>
    <row r="784" spans="1:25" x14ac:dyDescent="0.25">
      <c r="A784" s="18" t="s">
        <v>41</v>
      </c>
      <c r="B784" s="19"/>
      <c r="C784" s="19"/>
      <c r="D784" s="29">
        <f t="shared" si="183"/>
        <v>0</v>
      </c>
      <c r="E784" s="19"/>
      <c r="F784" s="19"/>
      <c r="G784" s="20"/>
      <c r="H784" s="29">
        <f t="shared" si="176"/>
        <v>0</v>
      </c>
      <c r="I784" s="19"/>
      <c r="J784" s="19"/>
      <c r="K784" s="21"/>
      <c r="L784" s="29">
        <f t="shared" si="177"/>
        <v>0</v>
      </c>
      <c r="M784" s="19"/>
      <c r="N784" s="20"/>
      <c r="O784" s="29">
        <f t="shared" si="178"/>
        <v>0</v>
      </c>
      <c r="P784" s="19"/>
      <c r="Q784" s="20"/>
      <c r="R784" s="29">
        <f t="shared" si="179"/>
        <v>0</v>
      </c>
      <c r="S784" s="19"/>
      <c r="T784" s="19"/>
      <c r="U784" s="29">
        <f t="shared" si="180"/>
        <v>0</v>
      </c>
      <c r="V784" s="48">
        <f t="shared" si="181"/>
        <v>0</v>
      </c>
      <c r="W784" s="19"/>
      <c r="X784" s="20" t="e">
        <f t="shared" si="182"/>
        <v>#DIV/0!</v>
      </c>
      <c r="Y784" s="19"/>
    </row>
    <row r="785" spans="1:25" x14ac:dyDescent="0.25">
      <c r="A785" s="18" t="s">
        <v>42</v>
      </c>
      <c r="B785" s="19"/>
      <c r="C785" s="19"/>
      <c r="D785" s="29">
        <f t="shared" si="183"/>
        <v>0</v>
      </c>
      <c r="E785" s="19"/>
      <c r="F785" s="19"/>
      <c r="G785" s="20"/>
      <c r="H785" s="29">
        <f t="shared" si="176"/>
        <v>0</v>
      </c>
      <c r="I785" s="19"/>
      <c r="J785" s="19"/>
      <c r="K785" s="21"/>
      <c r="L785" s="29">
        <f t="shared" si="177"/>
        <v>0</v>
      </c>
      <c r="M785" s="19"/>
      <c r="N785" s="20"/>
      <c r="O785" s="29">
        <f t="shared" si="178"/>
        <v>0</v>
      </c>
      <c r="P785" s="19"/>
      <c r="Q785" s="20"/>
      <c r="R785" s="29">
        <f t="shared" si="179"/>
        <v>0</v>
      </c>
      <c r="S785" s="19"/>
      <c r="T785" s="19"/>
      <c r="U785" s="29">
        <f t="shared" si="180"/>
        <v>0</v>
      </c>
      <c r="V785" s="48">
        <f t="shared" si="181"/>
        <v>0</v>
      </c>
      <c r="W785" s="19"/>
      <c r="X785" s="20" t="e">
        <f t="shared" si="182"/>
        <v>#DIV/0!</v>
      </c>
      <c r="Y785" s="19"/>
    </row>
    <row r="786" spans="1:25" x14ac:dyDescent="0.25">
      <c r="A786" s="28" t="s">
        <v>43</v>
      </c>
      <c r="B786" s="19"/>
      <c r="C786" s="19"/>
      <c r="D786" s="29">
        <f t="shared" si="183"/>
        <v>0</v>
      </c>
      <c r="E786" s="19"/>
      <c r="F786" s="19"/>
      <c r="G786" s="20"/>
      <c r="H786" s="29">
        <f t="shared" si="176"/>
        <v>0</v>
      </c>
      <c r="I786" s="19"/>
      <c r="J786" s="19"/>
      <c r="K786" s="21"/>
      <c r="L786" s="29">
        <f t="shared" si="177"/>
        <v>0</v>
      </c>
      <c r="M786" s="19"/>
      <c r="N786" s="20"/>
      <c r="O786" s="29">
        <f t="shared" si="178"/>
        <v>0</v>
      </c>
      <c r="P786" s="19"/>
      <c r="Q786" s="20"/>
      <c r="R786" s="29">
        <f t="shared" si="179"/>
        <v>0</v>
      </c>
      <c r="S786" s="19"/>
      <c r="T786" s="19"/>
      <c r="U786" s="29">
        <f t="shared" si="180"/>
        <v>0</v>
      </c>
      <c r="V786" s="48">
        <f t="shared" si="181"/>
        <v>0</v>
      </c>
      <c r="W786" s="19"/>
      <c r="X786" s="20" t="e">
        <f t="shared" si="182"/>
        <v>#DIV/0!</v>
      </c>
      <c r="Y786" s="19"/>
    </row>
    <row r="787" spans="1:25" x14ac:dyDescent="0.25">
      <c r="A787" s="18" t="s">
        <v>44</v>
      </c>
      <c r="B787" s="19"/>
      <c r="C787" s="19"/>
      <c r="D787" s="29">
        <f t="shared" si="183"/>
        <v>0</v>
      </c>
      <c r="E787" s="19"/>
      <c r="F787" s="19"/>
      <c r="G787" s="20"/>
      <c r="H787" s="29">
        <f t="shared" si="176"/>
        <v>0</v>
      </c>
      <c r="I787" s="19"/>
      <c r="J787" s="19"/>
      <c r="K787" s="21"/>
      <c r="L787" s="29">
        <f t="shared" si="177"/>
        <v>0</v>
      </c>
      <c r="M787" s="19"/>
      <c r="N787" s="20"/>
      <c r="O787" s="29">
        <f t="shared" si="178"/>
        <v>0</v>
      </c>
      <c r="P787" s="19"/>
      <c r="Q787" s="20"/>
      <c r="R787" s="29">
        <f t="shared" si="179"/>
        <v>0</v>
      </c>
      <c r="S787" s="19"/>
      <c r="T787" s="19"/>
      <c r="U787" s="29">
        <f t="shared" si="180"/>
        <v>0</v>
      </c>
      <c r="V787" s="48">
        <f t="shared" si="181"/>
        <v>0</v>
      </c>
      <c r="W787" s="19"/>
      <c r="X787" s="20" t="e">
        <f t="shared" si="182"/>
        <v>#DIV/0!</v>
      </c>
      <c r="Y787" s="19"/>
    </row>
    <row r="788" spans="1:25" x14ac:dyDescent="0.25">
      <c r="A788" s="18" t="s">
        <v>45</v>
      </c>
      <c r="B788" s="19"/>
      <c r="C788" s="19"/>
      <c r="D788" s="29">
        <f t="shared" si="183"/>
        <v>0</v>
      </c>
      <c r="E788" s="19"/>
      <c r="F788" s="19"/>
      <c r="G788" s="20"/>
      <c r="H788" s="29">
        <f t="shared" si="176"/>
        <v>0</v>
      </c>
      <c r="I788" s="19"/>
      <c r="J788" s="19"/>
      <c r="K788" s="21"/>
      <c r="L788" s="29">
        <f t="shared" si="177"/>
        <v>0</v>
      </c>
      <c r="M788" s="19"/>
      <c r="N788" s="20"/>
      <c r="O788" s="29">
        <f t="shared" si="178"/>
        <v>0</v>
      </c>
      <c r="P788" s="19"/>
      <c r="Q788" s="20"/>
      <c r="R788" s="29">
        <f t="shared" si="179"/>
        <v>0</v>
      </c>
      <c r="S788" s="19"/>
      <c r="T788" s="19"/>
      <c r="U788" s="29">
        <f t="shared" si="180"/>
        <v>0</v>
      </c>
      <c r="V788" s="48">
        <f t="shared" si="181"/>
        <v>0</v>
      </c>
      <c r="W788" s="19"/>
      <c r="X788" s="20" t="e">
        <f t="shared" si="182"/>
        <v>#DIV/0!</v>
      </c>
      <c r="Y788" s="19"/>
    </row>
    <row r="789" spans="1:25" x14ac:dyDescent="0.25">
      <c r="A789" s="18" t="s">
        <v>46</v>
      </c>
      <c r="B789" s="19"/>
      <c r="C789" s="19"/>
      <c r="D789" s="29">
        <f t="shared" si="183"/>
        <v>0</v>
      </c>
      <c r="E789" s="19"/>
      <c r="F789" s="19"/>
      <c r="G789" s="20"/>
      <c r="H789" s="29">
        <f t="shared" si="176"/>
        <v>0</v>
      </c>
      <c r="I789" s="19"/>
      <c r="J789" s="19"/>
      <c r="K789" s="21"/>
      <c r="L789" s="29">
        <f t="shared" si="177"/>
        <v>0</v>
      </c>
      <c r="M789" s="19"/>
      <c r="N789" s="20"/>
      <c r="O789" s="29">
        <f t="shared" si="178"/>
        <v>0</v>
      </c>
      <c r="P789" s="19"/>
      <c r="Q789" s="20"/>
      <c r="R789" s="29">
        <f t="shared" si="179"/>
        <v>0</v>
      </c>
      <c r="S789" s="19"/>
      <c r="T789" s="19"/>
      <c r="U789" s="29">
        <f t="shared" si="180"/>
        <v>0</v>
      </c>
      <c r="V789" s="48">
        <f t="shared" si="181"/>
        <v>0</v>
      </c>
      <c r="W789" s="19"/>
      <c r="X789" s="20" t="e">
        <f t="shared" si="182"/>
        <v>#DIV/0!</v>
      </c>
      <c r="Y789" s="19"/>
    </row>
    <row r="790" spans="1:25" x14ac:dyDescent="0.25">
      <c r="A790" s="28" t="s">
        <v>47</v>
      </c>
      <c r="B790" s="19"/>
      <c r="C790" s="19"/>
      <c r="D790" s="29">
        <f t="shared" si="183"/>
        <v>0</v>
      </c>
      <c r="E790" s="19"/>
      <c r="F790" s="19"/>
      <c r="G790" s="20"/>
      <c r="H790" s="29">
        <f t="shared" si="176"/>
        <v>0</v>
      </c>
      <c r="I790" s="19"/>
      <c r="J790" s="19"/>
      <c r="K790" s="21"/>
      <c r="L790" s="29">
        <f t="shared" si="177"/>
        <v>0</v>
      </c>
      <c r="M790" s="19"/>
      <c r="N790" s="20"/>
      <c r="O790" s="29">
        <f t="shared" si="178"/>
        <v>0</v>
      </c>
      <c r="P790" s="19"/>
      <c r="Q790" s="20"/>
      <c r="R790" s="29">
        <f t="shared" si="179"/>
        <v>0</v>
      </c>
      <c r="S790" s="19"/>
      <c r="T790" s="19"/>
      <c r="U790" s="29">
        <f t="shared" si="180"/>
        <v>0</v>
      </c>
      <c r="V790" s="48">
        <f t="shared" si="181"/>
        <v>0</v>
      </c>
      <c r="W790" s="19"/>
      <c r="X790" s="20" t="e">
        <f t="shared" si="182"/>
        <v>#DIV/0!</v>
      </c>
      <c r="Y790" s="19"/>
    </row>
    <row r="791" spans="1:25" x14ac:dyDescent="0.25">
      <c r="A791" s="18" t="s">
        <v>48</v>
      </c>
      <c r="B791" s="19"/>
      <c r="C791" s="19"/>
      <c r="D791" s="29">
        <f t="shared" si="183"/>
        <v>0</v>
      </c>
      <c r="E791" s="19"/>
      <c r="F791" s="19"/>
      <c r="G791" s="20"/>
      <c r="H791" s="29">
        <f t="shared" si="176"/>
        <v>0</v>
      </c>
      <c r="I791" s="19"/>
      <c r="J791" s="19"/>
      <c r="K791" s="21"/>
      <c r="L791" s="29">
        <f t="shared" si="177"/>
        <v>0</v>
      </c>
      <c r="M791" s="19"/>
      <c r="N791" s="20"/>
      <c r="O791" s="29">
        <f t="shared" si="178"/>
        <v>0</v>
      </c>
      <c r="P791" s="19"/>
      <c r="Q791" s="20"/>
      <c r="R791" s="29">
        <f t="shared" si="179"/>
        <v>0</v>
      </c>
      <c r="S791" s="19"/>
      <c r="T791" s="19"/>
      <c r="U791" s="29">
        <f t="shared" si="180"/>
        <v>0</v>
      </c>
      <c r="V791" s="48">
        <f t="shared" si="181"/>
        <v>0</v>
      </c>
      <c r="W791" s="19"/>
      <c r="X791" s="20" t="e">
        <f t="shared" si="182"/>
        <v>#DIV/0!</v>
      </c>
      <c r="Y791" s="19"/>
    </row>
    <row r="792" spans="1:25" x14ac:dyDescent="0.25">
      <c r="A792" s="18" t="s">
        <v>49</v>
      </c>
      <c r="B792" s="19"/>
      <c r="C792" s="19"/>
      <c r="D792" s="29">
        <f t="shared" si="183"/>
        <v>0</v>
      </c>
      <c r="E792" s="19"/>
      <c r="F792" s="19"/>
      <c r="G792" s="20"/>
      <c r="H792" s="29">
        <f t="shared" si="176"/>
        <v>0</v>
      </c>
      <c r="I792" s="19"/>
      <c r="J792" s="19"/>
      <c r="K792" s="21"/>
      <c r="L792" s="29">
        <f t="shared" si="177"/>
        <v>0</v>
      </c>
      <c r="M792" s="19"/>
      <c r="N792" s="20"/>
      <c r="O792" s="29">
        <f t="shared" si="178"/>
        <v>0</v>
      </c>
      <c r="P792" s="19"/>
      <c r="Q792" s="20"/>
      <c r="R792" s="29">
        <f t="shared" si="179"/>
        <v>0</v>
      </c>
      <c r="S792" s="19"/>
      <c r="T792" s="19"/>
      <c r="U792" s="29">
        <f t="shared" si="180"/>
        <v>0</v>
      </c>
      <c r="V792" s="48">
        <f t="shared" si="181"/>
        <v>0</v>
      </c>
      <c r="W792" s="19"/>
      <c r="X792" s="20" t="e">
        <f t="shared" si="182"/>
        <v>#DIV/0!</v>
      </c>
      <c r="Y792" s="19"/>
    </row>
    <row r="793" spans="1:25" x14ac:dyDescent="0.25">
      <c r="A793" s="18" t="s">
        <v>50</v>
      </c>
      <c r="B793" s="19"/>
      <c r="C793" s="19"/>
      <c r="D793" s="29">
        <f t="shared" si="183"/>
        <v>0</v>
      </c>
      <c r="E793" s="19"/>
      <c r="F793" s="19"/>
      <c r="G793" s="20"/>
      <c r="H793" s="29">
        <f t="shared" si="176"/>
        <v>0</v>
      </c>
      <c r="I793" s="19"/>
      <c r="J793" s="19"/>
      <c r="K793" s="21"/>
      <c r="L793" s="29">
        <f t="shared" si="177"/>
        <v>0</v>
      </c>
      <c r="M793" s="19"/>
      <c r="N793" s="20"/>
      <c r="O793" s="29">
        <f t="shared" si="178"/>
        <v>0</v>
      </c>
      <c r="P793" s="19"/>
      <c r="Q793" s="20"/>
      <c r="R793" s="29">
        <f t="shared" si="179"/>
        <v>0</v>
      </c>
      <c r="S793" s="19"/>
      <c r="T793" s="19"/>
      <c r="U793" s="29">
        <f t="shared" si="180"/>
        <v>0</v>
      </c>
      <c r="V793" s="48">
        <f t="shared" si="181"/>
        <v>0</v>
      </c>
      <c r="W793" s="19"/>
      <c r="X793" s="20" t="e">
        <f t="shared" si="182"/>
        <v>#DIV/0!</v>
      </c>
      <c r="Y793" s="19"/>
    </row>
    <row r="794" spans="1:25" x14ac:dyDescent="0.25">
      <c r="A794" s="28" t="s">
        <v>51</v>
      </c>
      <c r="B794" s="19"/>
      <c r="C794" s="19"/>
      <c r="D794" s="29">
        <f t="shared" si="183"/>
        <v>0</v>
      </c>
      <c r="E794" s="19"/>
      <c r="F794" s="19"/>
      <c r="G794" s="20"/>
      <c r="H794" s="29">
        <f t="shared" si="176"/>
        <v>0</v>
      </c>
      <c r="I794" s="19"/>
      <c r="J794" s="19"/>
      <c r="K794" s="21"/>
      <c r="L794" s="29">
        <f t="shared" si="177"/>
        <v>0</v>
      </c>
      <c r="M794" s="19"/>
      <c r="N794" s="20"/>
      <c r="O794" s="29">
        <f t="shared" si="178"/>
        <v>0</v>
      </c>
      <c r="P794" s="19"/>
      <c r="Q794" s="20"/>
      <c r="R794" s="29">
        <f t="shared" si="179"/>
        <v>0</v>
      </c>
      <c r="S794" s="19"/>
      <c r="T794" s="19"/>
      <c r="U794" s="29">
        <f t="shared" si="180"/>
        <v>0</v>
      </c>
      <c r="V794" s="48">
        <f t="shared" si="181"/>
        <v>0</v>
      </c>
      <c r="W794" s="19"/>
      <c r="X794" s="20" t="e">
        <f t="shared" si="182"/>
        <v>#DIV/0!</v>
      </c>
      <c r="Y794" s="19"/>
    </row>
    <row r="795" spans="1:25" x14ac:dyDescent="0.25">
      <c r="A795" s="28" t="s">
        <v>181</v>
      </c>
      <c r="B795" s="19"/>
      <c r="C795" s="19"/>
      <c r="D795" s="29">
        <f t="shared" si="183"/>
        <v>0</v>
      </c>
      <c r="E795" s="19"/>
      <c r="F795" s="19"/>
      <c r="G795" s="20"/>
      <c r="H795" s="29">
        <f t="shared" si="176"/>
        <v>0</v>
      </c>
      <c r="I795" s="19"/>
      <c r="J795" s="19"/>
      <c r="K795" s="21"/>
      <c r="L795" s="29">
        <f t="shared" si="177"/>
        <v>0</v>
      </c>
      <c r="M795" s="19"/>
      <c r="N795" s="20"/>
      <c r="O795" s="29">
        <f t="shared" si="178"/>
        <v>0</v>
      </c>
      <c r="P795" s="19"/>
      <c r="Q795" s="20"/>
      <c r="R795" s="29">
        <f t="shared" si="179"/>
        <v>0</v>
      </c>
      <c r="S795" s="19"/>
      <c r="T795" s="19"/>
      <c r="U795" s="29">
        <f t="shared" si="180"/>
        <v>0</v>
      </c>
      <c r="V795" s="48">
        <f t="shared" si="181"/>
        <v>0</v>
      </c>
      <c r="W795" s="19"/>
      <c r="X795" s="20" t="e">
        <f t="shared" si="182"/>
        <v>#DIV/0!</v>
      </c>
      <c r="Y795" s="19"/>
    </row>
    <row r="796" spans="1:25" x14ac:dyDescent="0.25">
      <c r="A796" s="18" t="s">
        <v>146</v>
      </c>
      <c r="B796" s="19"/>
      <c r="C796" s="19"/>
      <c r="D796" s="29">
        <f t="shared" si="183"/>
        <v>0</v>
      </c>
      <c r="E796" s="19"/>
      <c r="F796" s="19"/>
      <c r="G796" s="20"/>
      <c r="H796" s="29">
        <f t="shared" si="176"/>
        <v>0</v>
      </c>
      <c r="I796" s="19"/>
      <c r="J796" s="19"/>
      <c r="K796" s="21"/>
      <c r="L796" s="29">
        <f t="shared" si="177"/>
        <v>0</v>
      </c>
      <c r="M796" s="19"/>
      <c r="N796" s="20"/>
      <c r="O796" s="29">
        <f t="shared" si="178"/>
        <v>0</v>
      </c>
      <c r="P796" s="19"/>
      <c r="Q796" s="20"/>
      <c r="R796" s="29">
        <f t="shared" si="179"/>
        <v>0</v>
      </c>
      <c r="S796" s="19"/>
      <c r="T796" s="19"/>
      <c r="U796" s="29">
        <f t="shared" si="180"/>
        <v>0</v>
      </c>
      <c r="V796" s="48">
        <f t="shared" si="181"/>
        <v>0</v>
      </c>
      <c r="W796" s="19"/>
      <c r="X796" s="20" t="e">
        <f t="shared" si="182"/>
        <v>#DIV/0!</v>
      </c>
      <c r="Y796" s="19"/>
    </row>
    <row r="797" spans="1:25" x14ac:dyDescent="0.25">
      <c r="A797" s="28" t="s">
        <v>52</v>
      </c>
      <c r="B797" s="19"/>
      <c r="C797" s="19"/>
      <c r="D797" s="29">
        <f t="shared" si="183"/>
        <v>0</v>
      </c>
      <c r="E797" s="19"/>
      <c r="F797" s="19"/>
      <c r="G797" s="20"/>
      <c r="H797" s="29">
        <f t="shared" si="176"/>
        <v>0</v>
      </c>
      <c r="I797" s="19"/>
      <c r="J797" s="19"/>
      <c r="K797" s="21"/>
      <c r="L797" s="29">
        <f t="shared" si="177"/>
        <v>0</v>
      </c>
      <c r="M797" s="19"/>
      <c r="N797" s="20"/>
      <c r="O797" s="29">
        <f t="shared" si="178"/>
        <v>0</v>
      </c>
      <c r="P797" s="19"/>
      <c r="Q797" s="20"/>
      <c r="R797" s="29">
        <f t="shared" si="179"/>
        <v>0</v>
      </c>
      <c r="S797" s="19"/>
      <c r="T797" s="19"/>
      <c r="U797" s="29">
        <f t="shared" si="180"/>
        <v>0</v>
      </c>
      <c r="V797" s="48">
        <f t="shared" si="181"/>
        <v>0</v>
      </c>
      <c r="W797" s="19"/>
      <c r="X797" s="20" t="e">
        <f t="shared" si="182"/>
        <v>#DIV/0!</v>
      </c>
      <c r="Y797" s="19"/>
    </row>
    <row r="798" spans="1:25" x14ac:dyDescent="0.25">
      <c r="A798" s="18"/>
      <c r="B798" s="19"/>
      <c r="C798" s="19"/>
      <c r="D798" s="29">
        <f t="shared" si="183"/>
        <v>0</v>
      </c>
      <c r="E798" s="19"/>
      <c r="F798" s="19"/>
      <c r="G798" s="20"/>
      <c r="H798" s="29">
        <f t="shared" si="176"/>
        <v>0</v>
      </c>
      <c r="I798" s="19"/>
      <c r="J798" s="19"/>
      <c r="K798" s="21"/>
      <c r="L798" s="29">
        <f t="shared" si="177"/>
        <v>0</v>
      </c>
      <c r="M798" s="19"/>
      <c r="N798" s="20"/>
      <c r="O798" s="29">
        <f t="shared" si="178"/>
        <v>0</v>
      </c>
      <c r="P798" s="19"/>
      <c r="Q798" s="20"/>
      <c r="R798" s="29">
        <f t="shared" si="179"/>
        <v>0</v>
      </c>
      <c r="S798" s="19"/>
      <c r="T798" s="19"/>
      <c r="U798" s="29">
        <f t="shared" si="180"/>
        <v>0</v>
      </c>
      <c r="V798" s="48">
        <f t="shared" si="181"/>
        <v>0</v>
      </c>
      <c r="W798" s="19"/>
      <c r="X798" s="20" t="e">
        <f t="shared" si="182"/>
        <v>#DIV/0!</v>
      </c>
      <c r="Y798" s="19"/>
    </row>
    <row r="799" spans="1:25" x14ac:dyDescent="0.25">
      <c r="A799" s="18"/>
      <c r="B799" s="19"/>
      <c r="C799" s="19"/>
      <c r="D799" s="29">
        <f t="shared" si="183"/>
        <v>0</v>
      </c>
      <c r="E799" s="19"/>
      <c r="F799" s="19"/>
      <c r="G799" s="20"/>
      <c r="H799" s="29">
        <f t="shared" si="176"/>
        <v>0</v>
      </c>
      <c r="I799" s="19"/>
      <c r="J799" s="19"/>
      <c r="K799" s="21"/>
      <c r="L799" s="29">
        <f t="shared" si="177"/>
        <v>0</v>
      </c>
      <c r="M799" s="19"/>
      <c r="N799" s="20"/>
      <c r="O799" s="29">
        <f t="shared" si="178"/>
        <v>0</v>
      </c>
      <c r="P799" s="19"/>
      <c r="Q799" s="20"/>
      <c r="R799" s="29">
        <f t="shared" si="179"/>
        <v>0</v>
      </c>
      <c r="S799" s="19"/>
      <c r="T799" s="19"/>
      <c r="U799" s="29">
        <f t="shared" si="180"/>
        <v>0</v>
      </c>
      <c r="V799" s="48">
        <f t="shared" si="181"/>
        <v>0</v>
      </c>
      <c r="W799" s="19"/>
      <c r="X799" s="20" t="e">
        <f t="shared" si="182"/>
        <v>#DIV/0!</v>
      </c>
      <c r="Y799" s="19"/>
    </row>
    <row r="800" spans="1:25" x14ac:dyDescent="0.25">
      <c r="A800" s="18"/>
      <c r="B800" s="19"/>
      <c r="C800" s="19"/>
      <c r="D800" s="29">
        <f t="shared" si="183"/>
        <v>0</v>
      </c>
      <c r="E800" s="19"/>
      <c r="F800" s="19"/>
      <c r="G800" s="20"/>
      <c r="H800" s="29">
        <f t="shared" si="176"/>
        <v>0</v>
      </c>
      <c r="I800" s="19"/>
      <c r="J800" s="19"/>
      <c r="K800" s="21"/>
      <c r="L800" s="29">
        <f t="shared" si="177"/>
        <v>0</v>
      </c>
      <c r="M800" s="19"/>
      <c r="N800" s="20"/>
      <c r="O800" s="29">
        <f t="shared" si="178"/>
        <v>0</v>
      </c>
      <c r="P800" s="19"/>
      <c r="Q800" s="20"/>
      <c r="R800" s="29">
        <f t="shared" si="179"/>
        <v>0</v>
      </c>
      <c r="S800" s="19"/>
      <c r="T800" s="19"/>
      <c r="U800" s="29">
        <f t="shared" si="180"/>
        <v>0</v>
      </c>
      <c r="V800" s="48">
        <f t="shared" si="181"/>
        <v>0</v>
      </c>
      <c r="W800" s="19"/>
      <c r="X800" s="20" t="e">
        <f t="shared" si="182"/>
        <v>#DIV/0!</v>
      </c>
      <c r="Y800" s="19"/>
    </row>
    <row r="801" spans="1:25" x14ac:dyDescent="0.25">
      <c r="A801" s="22" t="s">
        <v>149</v>
      </c>
      <c r="B801" s="23"/>
      <c r="C801" s="23"/>
      <c r="D801" s="55">
        <f t="shared" si="183"/>
        <v>0</v>
      </c>
      <c r="E801" s="23"/>
      <c r="F801" s="23"/>
      <c r="G801" s="24"/>
      <c r="H801" s="55">
        <f t="shared" si="176"/>
        <v>0</v>
      </c>
      <c r="I801" s="23"/>
      <c r="J801" s="23"/>
      <c r="K801" s="25"/>
      <c r="L801" s="55">
        <f t="shared" si="177"/>
        <v>0</v>
      </c>
      <c r="M801" s="23"/>
      <c r="N801" s="24"/>
      <c r="O801" s="55">
        <f t="shared" si="178"/>
        <v>0</v>
      </c>
      <c r="P801" s="23"/>
      <c r="Q801" s="24"/>
      <c r="R801" s="55">
        <f t="shared" si="179"/>
        <v>0</v>
      </c>
      <c r="S801" s="23"/>
      <c r="T801" s="23"/>
      <c r="U801" s="55">
        <f t="shared" si="180"/>
        <v>0</v>
      </c>
      <c r="V801" s="49">
        <f t="shared" si="181"/>
        <v>0</v>
      </c>
      <c r="W801" s="23"/>
      <c r="X801" s="24" t="e">
        <f t="shared" si="182"/>
        <v>#DIV/0!</v>
      </c>
      <c r="Y801" s="23"/>
    </row>
    <row r="802" spans="1:25" x14ac:dyDescent="0.25">
      <c r="A802" s="26" t="s">
        <v>53</v>
      </c>
      <c r="B802" s="27"/>
      <c r="C802" s="27"/>
      <c r="D802" s="27">
        <f t="shared" si="183"/>
        <v>0</v>
      </c>
      <c r="E802" s="27"/>
      <c r="F802" s="27"/>
      <c r="G802" s="16"/>
      <c r="H802" s="27"/>
      <c r="I802" s="27"/>
      <c r="J802" s="27"/>
      <c r="K802" s="17"/>
      <c r="L802" s="27"/>
      <c r="M802" s="27"/>
      <c r="N802" s="16"/>
      <c r="O802" s="27"/>
      <c r="P802" s="27"/>
      <c r="Q802" s="16"/>
      <c r="R802" s="27"/>
      <c r="S802" s="27"/>
      <c r="T802" s="15"/>
      <c r="U802" s="27"/>
      <c r="V802" s="66"/>
      <c r="W802" s="27"/>
      <c r="X802" s="16"/>
      <c r="Y802" s="27"/>
    </row>
    <row r="803" spans="1:25" x14ac:dyDescent="0.25">
      <c r="A803" s="28" t="s">
        <v>54</v>
      </c>
      <c r="B803" s="29">
        <f>B750+B754+B758+B762+B766+B770+B774+B778+B782+B786+B790+B794+B795</f>
        <v>0</v>
      </c>
      <c r="C803" s="29">
        <f>C750+C754+C758+C762+C766+C770+C774+C778+C782+C786+C790+C794+C795</f>
        <v>0</v>
      </c>
      <c r="D803" s="29">
        <f t="shared" si="183"/>
        <v>0</v>
      </c>
      <c r="E803" s="29">
        <f>E750+E754+E758+E762+E766+E770+E774+E778+E782+E786+E790+E794+E795</f>
        <v>0</v>
      </c>
      <c r="F803" s="29">
        <f>F750+F754+F758+F762+F766+F770+F774+F778+F782+F786+F790+F794+F795</f>
        <v>0</v>
      </c>
      <c r="G803" s="20" t="e">
        <f>H803/E803</f>
        <v>#DIV/0!</v>
      </c>
      <c r="H803" s="29">
        <f>H750+H754+H758+H762+H766+H770+H774+H778+H782+H786+H790+H794+H795</f>
        <v>0</v>
      </c>
      <c r="I803" s="29">
        <f>I750+I754+I758+I762+I766+I770+I774+I778+I782+I786+I790+I794+I795</f>
        <v>0</v>
      </c>
      <c r="J803" s="29">
        <f>J750+J754+J758+J762+J766+J770+J774+J778+J782+J786+J790+J794+J795</f>
        <v>0</v>
      </c>
      <c r="K803" s="21" t="e">
        <f t="shared" ref="K803:K812" si="184">L803/I803</f>
        <v>#DIV/0!</v>
      </c>
      <c r="L803" s="29">
        <f>L750+L754+L758+L762+L766+L770+L774+L778+L782+L786+L790+L794+L795</f>
        <v>0</v>
      </c>
      <c r="M803" s="29">
        <f>M750+M754+M758+M762+M766+M770+M774+M778+M782+M786+M790+M794+M795</f>
        <v>0</v>
      </c>
      <c r="N803" s="20" t="e">
        <f>O803/M803</f>
        <v>#DIV/0!</v>
      </c>
      <c r="O803" s="29">
        <f>O750+O754+O758+O762+O766+O770+O774+O778+O782+O786+O790+O794+O795</f>
        <v>0</v>
      </c>
      <c r="P803" s="29">
        <f>P750+P754+P758+P762+P766+P770+P774+P778+P782+P786+P790+P794+P795</f>
        <v>0</v>
      </c>
      <c r="Q803" s="20" t="e">
        <f>R803/P803</f>
        <v>#DIV/0!</v>
      </c>
      <c r="R803" s="29">
        <f>R750+R754+R758+R762+R766+R770+R774+R778+R782+R786+R790+R794+R795</f>
        <v>0</v>
      </c>
      <c r="S803" s="29">
        <f>S750+S754+S758+S762+S766+S770+S774+S778+S782+S786+S790+S794+S795</f>
        <v>0</v>
      </c>
      <c r="T803" s="19" t="e">
        <f>U803/S803</f>
        <v>#DIV/0!</v>
      </c>
      <c r="U803" s="29">
        <f>U750+U754+U758+U762+U766+U770+U774+U778+U782+U786+U790+U794+U795</f>
        <v>0</v>
      </c>
      <c r="V803" s="48">
        <f t="shared" ref="V803:V812" si="185">E803+I803+M803+P803+S803</f>
        <v>0</v>
      </c>
      <c r="W803" s="29">
        <f>W750+W754+W758+W762+W766+W770+W774+W778+W782+W786+W790+W794+W795</f>
        <v>0</v>
      </c>
      <c r="X803" s="20" t="e">
        <f t="shared" ref="X803:X812" si="186">(H803+L803+O803+R803+U803)/V803</f>
        <v>#DIV/0!</v>
      </c>
      <c r="Y803" s="29">
        <f>Y750+Y754+Y758+Y762+Y766+Y770+Y774+Y778+Y782+Y786+Y790+Y794+Y795</f>
        <v>0</v>
      </c>
    </row>
    <row r="804" spans="1:25" x14ac:dyDescent="0.25">
      <c r="A804" s="18" t="s">
        <v>55</v>
      </c>
      <c r="B804" s="29">
        <f>B766+B770+B774+B778+B782+B790+B795</f>
        <v>0</v>
      </c>
      <c r="C804" s="29">
        <f>C766+C770+C774+C778+C782+C790+C795</f>
        <v>0</v>
      </c>
      <c r="D804" s="29">
        <f t="shared" si="183"/>
        <v>0</v>
      </c>
      <c r="E804" s="29">
        <f>E766+E770+E774+E778+E782+E790+E795</f>
        <v>0</v>
      </c>
      <c r="F804" s="29">
        <f>F766+F770+F774+F778+F782+F790+F795</f>
        <v>0</v>
      </c>
      <c r="G804" s="20" t="e">
        <f t="shared" ref="G804:G812" si="187">H804/E804</f>
        <v>#DIV/0!</v>
      </c>
      <c r="H804" s="29">
        <f>H766+H770+H774+H778+H782+H790+H795</f>
        <v>0</v>
      </c>
      <c r="I804" s="29">
        <f>I766+I770+I774+I778+I782+I790+I795</f>
        <v>0</v>
      </c>
      <c r="J804" s="29">
        <f>J766+J770+J774+J778+J782+J790+J795</f>
        <v>0</v>
      </c>
      <c r="K804" s="21" t="e">
        <f t="shared" si="184"/>
        <v>#DIV/0!</v>
      </c>
      <c r="L804" s="29">
        <f>L766+L770+L774+L778+L782+L790+L795</f>
        <v>0</v>
      </c>
      <c r="M804" s="29">
        <f>M766+M770+M774+M778+M782+M790+M795</f>
        <v>0</v>
      </c>
      <c r="N804" s="20" t="e">
        <f t="shared" ref="N804:N810" si="188">O804/M804</f>
        <v>#DIV/0!</v>
      </c>
      <c r="O804" s="29">
        <f>O766+O770+O774+O778+O782+O790+O795</f>
        <v>0</v>
      </c>
      <c r="P804" s="29">
        <f>P766+P770+P774+P778+P782+P790+P795</f>
        <v>0</v>
      </c>
      <c r="Q804" s="20" t="e">
        <f t="shared" ref="Q804:Q812" si="189">R804/P804</f>
        <v>#DIV/0!</v>
      </c>
      <c r="R804" s="29">
        <f>R766+R770+R774+R778+R782+R790+R795</f>
        <v>0</v>
      </c>
      <c r="S804" s="29">
        <f>S766+S770+S774+S778+S782+S790+S795</f>
        <v>0</v>
      </c>
      <c r="T804" s="19" t="e">
        <f t="shared" ref="T804:T812" si="190">U804/S804</f>
        <v>#DIV/0!</v>
      </c>
      <c r="U804" s="29">
        <f>U766+U770+U774+U778+U782+U790+U795</f>
        <v>0</v>
      </c>
      <c r="V804" s="48">
        <f t="shared" si="185"/>
        <v>0</v>
      </c>
      <c r="W804" s="29">
        <f>W766+W770+W774+W778+W782+W790+W795</f>
        <v>0</v>
      </c>
      <c r="X804" s="20" t="e">
        <f t="shared" si="186"/>
        <v>#DIV/0!</v>
      </c>
      <c r="Y804" s="29">
        <f>Y766+Y770+Y774+Y778+Y782+Y790+Y795</f>
        <v>0</v>
      </c>
    </row>
    <row r="805" spans="1:25" x14ac:dyDescent="0.25">
      <c r="A805" s="28" t="s">
        <v>56</v>
      </c>
      <c r="B805" s="29">
        <f>B752+B756+B759+B763+B767+B771+B775+B779+B783+B787+B791+B801</f>
        <v>0</v>
      </c>
      <c r="C805" s="29">
        <f>C752+C756+C759+C763+C767+C771+C775+C779+C783+C787+C791+C801</f>
        <v>0</v>
      </c>
      <c r="D805" s="29">
        <f t="shared" si="183"/>
        <v>0</v>
      </c>
      <c r="E805" s="29">
        <f>E752+E756+E759+E763+E767+E771+E775+E779+E783+E787+E791+E801</f>
        <v>0</v>
      </c>
      <c r="F805" s="29">
        <f>F752+F756+F759+F763+F767+F771+F775+F779+F783+F787+F791+F801</f>
        <v>0</v>
      </c>
      <c r="G805" s="20" t="e">
        <f t="shared" si="187"/>
        <v>#DIV/0!</v>
      </c>
      <c r="H805" s="29">
        <f>H752+H756+H759+H763+H767+H771+H775+H779+H783+H787+H791+H801</f>
        <v>0</v>
      </c>
      <c r="I805" s="29">
        <f>I752+I756+I759+I763+I767+I771+I775+I779+I783+I787+I791+I801</f>
        <v>0</v>
      </c>
      <c r="J805" s="29">
        <f>J752+J756+J759+J763+J767+J771+J775+J779+J783+J787+J791+J801</f>
        <v>0</v>
      </c>
      <c r="K805" s="21" t="e">
        <f t="shared" si="184"/>
        <v>#DIV/0!</v>
      </c>
      <c r="L805" s="29">
        <f>L752+L756+L759+L763+L767+L771+L775+L779+L783+L787+L791+L801</f>
        <v>0</v>
      </c>
      <c r="M805" s="29">
        <f>M752+M756+M759+M763+M767+M771+M775+M779+M783+M787+M791+M801</f>
        <v>0</v>
      </c>
      <c r="N805" s="20" t="e">
        <f t="shared" si="188"/>
        <v>#DIV/0!</v>
      </c>
      <c r="O805" s="29">
        <f>O752+O756+O759+O763+O767+O771+O775+O779+O783+O787+O791+O801</f>
        <v>0</v>
      </c>
      <c r="P805" s="29">
        <f>P752+P756+P759+P763+P767+P771+P775+P779+P783+P787+P791+P801</f>
        <v>0</v>
      </c>
      <c r="Q805" s="20" t="e">
        <f t="shared" si="189"/>
        <v>#DIV/0!</v>
      </c>
      <c r="R805" s="29">
        <f>R752+R756+R759+R763+R767+R771+R775+R779+R783+R787+R791+R801</f>
        <v>0</v>
      </c>
      <c r="S805" s="29">
        <f>S752+S756+S759+S763+S767+S771+S775+S779+S783+S787+S791+S801</f>
        <v>0</v>
      </c>
      <c r="T805" s="19" t="e">
        <f t="shared" si="190"/>
        <v>#DIV/0!</v>
      </c>
      <c r="U805" s="29">
        <f>U752+U756+U759+U763+U767+U771+U775+U779+U783+U787+U791+U801</f>
        <v>0</v>
      </c>
      <c r="V805" s="48">
        <f t="shared" si="185"/>
        <v>0</v>
      </c>
      <c r="W805" s="29">
        <f>W752+W756+W759+W763+W767+W771+W775+W779+W783+W787+W791+W801</f>
        <v>0</v>
      </c>
      <c r="X805" s="20" t="e">
        <f t="shared" si="186"/>
        <v>#DIV/0!</v>
      </c>
      <c r="Y805" s="29">
        <f>Y752+Y756+Y759+Y763+Y767+Y771+Y775+Y779+Y783+Y787+Y791+Y801</f>
        <v>0</v>
      </c>
    </row>
    <row r="806" spans="1:25" x14ac:dyDescent="0.25">
      <c r="A806" s="18" t="s">
        <v>57</v>
      </c>
      <c r="B806" s="29">
        <f>B767+B771+B775+B779+B785+B791</f>
        <v>0</v>
      </c>
      <c r="C806" s="29">
        <f>C767+C771+C775+C779+C785+C791</f>
        <v>0</v>
      </c>
      <c r="D806" s="29">
        <f t="shared" si="183"/>
        <v>0</v>
      </c>
      <c r="E806" s="29">
        <f>E767+E771+E775+E779+E785+E791</f>
        <v>0</v>
      </c>
      <c r="F806" s="29">
        <f>F767+F771+F775+F779+F785+F791</f>
        <v>0</v>
      </c>
      <c r="G806" s="20" t="e">
        <f t="shared" si="187"/>
        <v>#DIV/0!</v>
      </c>
      <c r="H806" s="29">
        <f>H767+H771+H775+H779+H785+H791</f>
        <v>0</v>
      </c>
      <c r="I806" s="29">
        <f>I767+I771+I775+I779+I785+I791</f>
        <v>0</v>
      </c>
      <c r="J806" s="29">
        <f>J767+J771+J775+J779+J785+J791</f>
        <v>0</v>
      </c>
      <c r="K806" s="21" t="e">
        <f t="shared" si="184"/>
        <v>#DIV/0!</v>
      </c>
      <c r="L806" s="29">
        <f>L767+L771+L775+L779+L785+L791</f>
        <v>0</v>
      </c>
      <c r="M806" s="29">
        <f>M767+M771+M775+M779+M785+M791</f>
        <v>0</v>
      </c>
      <c r="N806" s="20" t="e">
        <f t="shared" si="188"/>
        <v>#DIV/0!</v>
      </c>
      <c r="O806" s="29">
        <f>O767+O771+O775+O779+O785+O791</f>
        <v>0</v>
      </c>
      <c r="P806" s="29">
        <f>P767+P771+P775+P779+P785+P791</f>
        <v>0</v>
      </c>
      <c r="Q806" s="20" t="e">
        <f t="shared" si="189"/>
        <v>#DIV/0!</v>
      </c>
      <c r="R806" s="29">
        <f>R767+R771+R775+R779+R785+R791</f>
        <v>0</v>
      </c>
      <c r="S806" s="29">
        <f>S767+S771+S775+S779+S785+S791</f>
        <v>0</v>
      </c>
      <c r="T806" s="19" t="e">
        <f t="shared" si="190"/>
        <v>#DIV/0!</v>
      </c>
      <c r="U806" s="29">
        <f>U767+U771+U775+U779+U785+U791</f>
        <v>0</v>
      </c>
      <c r="V806" s="48">
        <f t="shared" si="185"/>
        <v>0</v>
      </c>
      <c r="W806" s="29">
        <f>W767+W771+W775+W779+W785+W791</f>
        <v>0</v>
      </c>
      <c r="X806" s="20" t="e">
        <f t="shared" si="186"/>
        <v>#DIV/0!</v>
      </c>
      <c r="Y806" s="29">
        <f>Y767+Y771+Y775+Y779+Y785+Y791</f>
        <v>0</v>
      </c>
    </row>
    <row r="807" spans="1:25" x14ac:dyDescent="0.25">
      <c r="A807" s="28" t="s">
        <v>58</v>
      </c>
      <c r="B807" s="29">
        <f>B751+B755+B760+B764+B768+B772+B780+B776+B784+B788+B792+B796</f>
        <v>0</v>
      </c>
      <c r="C807" s="29">
        <f>C751+C755+C760+C764+C768+C772+C780+C776+C784+C788+C792+C796</f>
        <v>0</v>
      </c>
      <c r="D807" s="29">
        <f t="shared" si="183"/>
        <v>0</v>
      </c>
      <c r="E807" s="29">
        <f>E751+E755+E760+E764+E768+E772+E780+E776+E784+E788+E792+E796</f>
        <v>0</v>
      </c>
      <c r="F807" s="29">
        <f>F751+F755+F760+F764+F768+F772+F780+F776+F784+F788+F792+F796</f>
        <v>0</v>
      </c>
      <c r="G807" s="20" t="e">
        <f t="shared" si="187"/>
        <v>#DIV/0!</v>
      </c>
      <c r="H807" s="29">
        <f>H751+H755+H760+H764+H768+H772+H780+H776+H784+H788+H792+H796</f>
        <v>0</v>
      </c>
      <c r="I807" s="29">
        <f>I751+I755+I760+I764+I768+I772+I780+I776+I784+I788+I792+I796</f>
        <v>0</v>
      </c>
      <c r="J807" s="29">
        <f>J751+J755+J760+J764+J768+J772+J780+J776+J784+J788+J792+J796</f>
        <v>0</v>
      </c>
      <c r="K807" s="21" t="e">
        <f t="shared" si="184"/>
        <v>#DIV/0!</v>
      </c>
      <c r="L807" s="29">
        <f>L751+L755+L760+L764+L768+L772+L780+L776+L784+L788+L792+L796</f>
        <v>0</v>
      </c>
      <c r="M807" s="29">
        <f>M751+M755+M760+M764+M768+M772+M780+M776+M784+M788+M792+M796</f>
        <v>0</v>
      </c>
      <c r="N807" s="20" t="e">
        <f t="shared" si="188"/>
        <v>#DIV/0!</v>
      </c>
      <c r="O807" s="29">
        <f>O751+O755+O760+O764+O768+O772+O780+O776+O784+O788+O792+O796</f>
        <v>0</v>
      </c>
      <c r="P807" s="29">
        <f>P751+P755+P760+P764+P768+P772+P780+P776+P784+P788+P792+P796</f>
        <v>0</v>
      </c>
      <c r="Q807" s="20" t="e">
        <f t="shared" si="189"/>
        <v>#DIV/0!</v>
      </c>
      <c r="R807" s="29">
        <f>R751+R755+R760+R764+R768+R772+R780+R776+R784+R788+R792+R796</f>
        <v>0</v>
      </c>
      <c r="S807" s="29">
        <f>S751+S755+S760+S764+S768+S772+S780+S776+S784+S788+S792+S796</f>
        <v>0</v>
      </c>
      <c r="T807" s="19" t="e">
        <f t="shared" si="190"/>
        <v>#DIV/0!</v>
      </c>
      <c r="U807" s="29">
        <f>U751+U755+U760+U764+U768+U772+U780+U776+U784+U788+U792+U796</f>
        <v>0</v>
      </c>
      <c r="V807" s="48">
        <f t="shared" si="185"/>
        <v>0</v>
      </c>
      <c r="W807" s="29">
        <f>W751+W755+W760+W764+W768+W772+W780+W776+W784+W788+W792+W796</f>
        <v>0</v>
      </c>
      <c r="X807" s="20" t="e">
        <f t="shared" si="186"/>
        <v>#DIV/0!</v>
      </c>
      <c r="Y807" s="29">
        <f>Y751+Y755+Y760+Y764+Y768+Y772+Y780+Y776+Y784+Y788+Y792+Y796</f>
        <v>0</v>
      </c>
    </row>
    <row r="808" spans="1:25" x14ac:dyDescent="0.25">
      <c r="A808" s="18" t="s">
        <v>59</v>
      </c>
      <c r="B808" s="29">
        <f>B768+B772+B776+B780+B784+B792+B796</f>
        <v>0</v>
      </c>
      <c r="C808" s="29">
        <f>C768+C772+C776+C780+C784+C792+C796</f>
        <v>0</v>
      </c>
      <c r="D808" s="29">
        <f t="shared" si="183"/>
        <v>0</v>
      </c>
      <c r="E808" s="29">
        <f>E768+E772+E776+E780+E784+E792+E796</f>
        <v>0</v>
      </c>
      <c r="F808" s="29">
        <f>F768+F772+F776+F780+F784+F792+F796</f>
        <v>0</v>
      </c>
      <c r="G808" s="20" t="e">
        <f t="shared" si="187"/>
        <v>#DIV/0!</v>
      </c>
      <c r="H808" s="29">
        <f>H768+H772+H776+H780+H784+H792+H796</f>
        <v>0</v>
      </c>
      <c r="I808" s="29">
        <f>I768+I772+I776+I780+I784+I792+I796</f>
        <v>0</v>
      </c>
      <c r="J808" s="29">
        <f>J768+J772+J776+J780+J784+J792+J796</f>
        <v>0</v>
      </c>
      <c r="K808" s="21" t="e">
        <f t="shared" si="184"/>
        <v>#DIV/0!</v>
      </c>
      <c r="L808" s="29">
        <f>L768+L772+L776+L780+L784+L792+L796</f>
        <v>0</v>
      </c>
      <c r="M808" s="29">
        <f>M768+M772+M776+M780+M784+M792+M796</f>
        <v>0</v>
      </c>
      <c r="N808" s="20" t="e">
        <f t="shared" si="188"/>
        <v>#DIV/0!</v>
      </c>
      <c r="O808" s="29">
        <f>O768+O772+O776+O780+O784+O792+O796</f>
        <v>0</v>
      </c>
      <c r="P808" s="29">
        <f>P768+P772+P776+P780+P784+P792+P796</f>
        <v>0</v>
      </c>
      <c r="Q808" s="20" t="e">
        <f t="shared" si="189"/>
        <v>#DIV/0!</v>
      </c>
      <c r="R808" s="29">
        <f>R768+R772+R776+R780+R784+R792+R796</f>
        <v>0</v>
      </c>
      <c r="S808" s="29">
        <f>S768+S772+S776+S780+S784+S792+S796</f>
        <v>0</v>
      </c>
      <c r="T808" s="19" t="e">
        <f t="shared" si="190"/>
        <v>#DIV/0!</v>
      </c>
      <c r="U808" s="29">
        <f>U768+U772+U776+U780+U784+U792+U796</f>
        <v>0</v>
      </c>
      <c r="V808" s="48">
        <f t="shared" si="185"/>
        <v>0</v>
      </c>
      <c r="W808" s="29">
        <f>W768+W772+W776+W780+W784+W792+W796</f>
        <v>0</v>
      </c>
      <c r="X808" s="20" t="e">
        <f t="shared" si="186"/>
        <v>#DIV/0!</v>
      </c>
      <c r="Y808" s="29">
        <f>Y768+Y772+Y776+Y780+Y784+Y792+Y796</f>
        <v>0</v>
      </c>
    </row>
    <row r="809" spans="1:25" x14ac:dyDescent="0.25">
      <c r="A809" s="28" t="s">
        <v>60</v>
      </c>
      <c r="B809" s="29">
        <f>B753+B757+B761+B765+B769+B773+B777+B781+B785+B789+B793</f>
        <v>0</v>
      </c>
      <c r="C809" s="29">
        <f>C753+C757+C761+C765+C769+C773+C777+C781+C785+C789+C793</f>
        <v>0</v>
      </c>
      <c r="D809" s="29">
        <f t="shared" si="183"/>
        <v>0</v>
      </c>
      <c r="E809" s="29">
        <f>E753+E757+E761+E765+E769+E773+E777+E781+E785+E789+E793</f>
        <v>0</v>
      </c>
      <c r="F809" s="29">
        <f>F753+F757+F761+F765+F769+F773+F777+F781+F785+F789+F793</f>
        <v>0</v>
      </c>
      <c r="G809" s="20" t="e">
        <f t="shared" si="187"/>
        <v>#DIV/0!</v>
      </c>
      <c r="H809" s="29">
        <f>H753+H757+H761+H765+H769+H773+H777+H781+H785+H789+H793</f>
        <v>0</v>
      </c>
      <c r="I809" s="29">
        <f>I753+I757+I761+I765+I769+I773+I777+I781+I785+I789+I793</f>
        <v>0</v>
      </c>
      <c r="J809" s="29">
        <f>J753+J757+J761+J765+J769+J773+J777+J781+J785+J789+J793</f>
        <v>0</v>
      </c>
      <c r="K809" s="21" t="e">
        <f t="shared" si="184"/>
        <v>#DIV/0!</v>
      </c>
      <c r="L809" s="29">
        <f>L753+L757+L761+L765+L769+L773+L777+L781+L785+L789+L793</f>
        <v>0</v>
      </c>
      <c r="M809" s="29">
        <f>M753+M757+M761+M765+M769+M773+M777+M781+M785+M789+M793</f>
        <v>0</v>
      </c>
      <c r="N809" s="20" t="e">
        <f t="shared" si="188"/>
        <v>#DIV/0!</v>
      </c>
      <c r="O809" s="29">
        <f>O753+O757+O761+O765+O769+O773+O777+O781+O785+O789+O793</f>
        <v>0</v>
      </c>
      <c r="P809" s="29">
        <f>P753+P757+P761+P765+P769+P773+P777+P781+P785+P789+P793</f>
        <v>0</v>
      </c>
      <c r="Q809" s="20" t="e">
        <f t="shared" si="189"/>
        <v>#DIV/0!</v>
      </c>
      <c r="R809" s="29">
        <f>R753+R757+R761+R765+R769+R773+R777+R781+R785+R789+R793</f>
        <v>0</v>
      </c>
      <c r="S809" s="29">
        <f>S753+S757+S761+S765+S769+S773+S777+S781+S785+S789+S793</f>
        <v>0</v>
      </c>
      <c r="T809" s="19" t="e">
        <f t="shared" si="190"/>
        <v>#DIV/0!</v>
      </c>
      <c r="U809" s="29">
        <f>U753+U757+U761+U765+U769+U773+U777+U781+U785+U789+U793</f>
        <v>0</v>
      </c>
      <c r="V809" s="48">
        <f t="shared" si="185"/>
        <v>0</v>
      </c>
      <c r="W809" s="29">
        <f>W753+W757+W761+W765+W769+W773+W777+W781+W785+W789+W793</f>
        <v>0</v>
      </c>
      <c r="X809" s="20" t="e">
        <f t="shared" si="186"/>
        <v>#DIV/0!</v>
      </c>
      <c r="Y809" s="29">
        <f>Y753+Y757+Y761+Y765+Y769+Y773+Y777+Y781+Y785+Y789+Y793</f>
        <v>0</v>
      </c>
    </row>
    <row r="810" spans="1:25" x14ac:dyDescent="0.25">
      <c r="A810" s="18" t="s">
        <v>61</v>
      </c>
      <c r="B810" s="29">
        <f>B769+B773+B777+B781+B785+B793</f>
        <v>0</v>
      </c>
      <c r="C810" s="29">
        <f>C769+C773+C777+C781+C785+C793</f>
        <v>0</v>
      </c>
      <c r="D810" s="29">
        <f t="shared" si="183"/>
        <v>0</v>
      </c>
      <c r="E810" s="29">
        <f>E769+E773+E777+E781+E785+E793</f>
        <v>0</v>
      </c>
      <c r="F810" s="29">
        <f>F769+F773+F777+F781+F785+F793</f>
        <v>0</v>
      </c>
      <c r="G810" s="20" t="e">
        <f t="shared" si="187"/>
        <v>#DIV/0!</v>
      </c>
      <c r="H810" s="29">
        <f>H769+H773+H777+H781+H785+H793</f>
        <v>0</v>
      </c>
      <c r="I810" s="29">
        <f>I769+I773+I777+I781+I785+I793</f>
        <v>0</v>
      </c>
      <c r="J810" s="29">
        <f>J769+J773+J777+J781+J785+J793</f>
        <v>0</v>
      </c>
      <c r="K810" s="21" t="e">
        <f t="shared" si="184"/>
        <v>#DIV/0!</v>
      </c>
      <c r="L810" s="29">
        <f>L769+L773+L777+L781+L785+L793</f>
        <v>0</v>
      </c>
      <c r="M810" s="29">
        <f>M769+M773+M777+M781+M785+M793</f>
        <v>0</v>
      </c>
      <c r="N810" s="20" t="e">
        <f t="shared" si="188"/>
        <v>#DIV/0!</v>
      </c>
      <c r="O810" s="29">
        <f>O769+O773+O777+O781+O785+O793</f>
        <v>0</v>
      </c>
      <c r="P810" s="29">
        <f>P769+P773+P777+P781+P785+P793</f>
        <v>0</v>
      </c>
      <c r="Q810" s="20" t="e">
        <f t="shared" si="189"/>
        <v>#DIV/0!</v>
      </c>
      <c r="R810" s="29">
        <f>R769+R773+R777+R781+R785+R793</f>
        <v>0</v>
      </c>
      <c r="S810" s="29">
        <f>S769+S773+S777+S781+S785+S793</f>
        <v>0</v>
      </c>
      <c r="T810" s="19" t="e">
        <f t="shared" si="190"/>
        <v>#DIV/0!</v>
      </c>
      <c r="U810" s="29">
        <f>U769+U773+U777+U781+U785+U793</f>
        <v>0</v>
      </c>
      <c r="V810" s="48">
        <f t="shared" si="185"/>
        <v>0</v>
      </c>
      <c r="W810" s="29">
        <f>W769+W773+W777+W781+W785+W793</f>
        <v>0</v>
      </c>
      <c r="X810" s="20" t="e">
        <f t="shared" si="186"/>
        <v>#DIV/0!</v>
      </c>
      <c r="Y810" s="29">
        <f>Y769+Y773+Y777+Y781+Y785+Y793</f>
        <v>0</v>
      </c>
    </row>
    <row r="811" spans="1:25" x14ac:dyDescent="0.25">
      <c r="A811" s="30" t="s">
        <v>52</v>
      </c>
      <c r="B811" s="31">
        <f>B797</f>
        <v>0</v>
      </c>
      <c r="C811" s="31">
        <f>C797</f>
        <v>0</v>
      </c>
      <c r="D811" s="31">
        <f t="shared" si="183"/>
        <v>0</v>
      </c>
      <c r="E811" s="31">
        <f>E797</f>
        <v>0</v>
      </c>
      <c r="F811" s="31">
        <f>F797</f>
        <v>0</v>
      </c>
      <c r="G811" s="33" t="e">
        <f t="shared" si="187"/>
        <v>#DIV/0!</v>
      </c>
      <c r="H811" s="31">
        <f>H797</f>
        <v>0</v>
      </c>
      <c r="I811" s="31">
        <f>I797</f>
        <v>0</v>
      </c>
      <c r="J811" s="31">
        <f>J797</f>
        <v>0</v>
      </c>
      <c r="K811" s="34" t="e">
        <f t="shared" si="184"/>
        <v>#DIV/0!</v>
      </c>
      <c r="L811" s="31">
        <f>L797</f>
        <v>0</v>
      </c>
      <c r="M811" s="31">
        <f>M797</f>
        <v>0</v>
      </c>
      <c r="N811" s="33" t="e">
        <f>O811/M811</f>
        <v>#DIV/0!</v>
      </c>
      <c r="O811" s="31">
        <f>O797</f>
        <v>0</v>
      </c>
      <c r="P811" s="31">
        <f>P797</f>
        <v>0</v>
      </c>
      <c r="Q811" s="33" t="e">
        <f t="shared" si="189"/>
        <v>#DIV/0!</v>
      </c>
      <c r="R811" s="31">
        <f>R797</f>
        <v>0</v>
      </c>
      <c r="S811" s="31">
        <f>S797</f>
        <v>0</v>
      </c>
      <c r="T811" s="32" t="e">
        <f t="shared" si="190"/>
        <v>#DIV/0!</v>
      </c>
      <c r="U811" s="31">
        <f>U797</f>
        <v>0</v>
      </c>
      <c r="V811" s="50">
        <f t="shared" si="185"/>
        <v>0</v>
      </c>
      <c r="W811" s="31">
        <f>W797</f>
        <v>0</v>
      </c>
      <c r="X811" s="33" t="e">
        <f t="shared" si="186"/>
        <v>#DIV/0!</v>
      </c>
      <c r="Y811" s="31">
        <f>Y797</f>
        <v>0</v>
      </c>
    </row>
    <row r="812" spans="1:25" x14ac:dyDescent="0.25">
      <c r="A812" s="69" t="s">
        <v>62</v>
      </c>
      <c r="B812" s="70">
        <f>B803+B805+B807+B809+B811</f>
        <v>0</v>
      </c>
      <c r="C812" s="70">
        <f>C803+C805+C807+C809+C811</f>
        <v>0</v>
      </c>
      <c r="D812" s="71">
        <f t="shared" si="183"/>
        <v>0</v>
      </c>
      <c r="E812" s="70">
        <f>E803+E805+E807+E809+E811</f>
        <v>0</v>
      </c>
      <c r="F812" s="70">
        <f>F803+F805+F807+F809+F811</f>
        <v>0</v>
      </c>
      <c r="G812" s="72" t="e">
        <f t="shared" si="187"/>
        <v>#DIV/0!</v>
      </c>
      <c r="H812" s="70">
        <f>H803+H805+H807+H809+H811</f>
        <v>0</v>
      </c>
      <c r="I812" s="70">
        <f>I803+I805+I807+I809+I811</f>
        <v>0</v>
      </c>
      <c r="J812" s="70">
        <f>J803+J805+J807+J809+J811</f>
        <v>0</v>
      </c>
      <c r="K812" s="73" t="e">
        <f t="shared" si="184"/>
        <v>#DIV/0!</v>
      </c>
      <c r="L812" s="70">
        <f>L803+L805+L807+L809+L811</f>
        <v>0</v>
      </c>
      <c r="M812" s="70">
        <f>M803+M805+M807+M809+M811</f>
        <v>0</v>
      </c>
      <c r="N812" s="72" t="e">
        <f>O812/M812</f>
        <v>#DIV/0!</v>
      </c>
      <c r="O812" s="70">
        <f>O803+O805+O807+O809+O811</f>
        <v>0</v>
      </c>
      <c r="P812" s="70">
        <f>P803+P805+P807+P809+P811</f>
        <v>0</v>
      </c>
      <c r="Q812" s="72" t="e">
        <f t="shared" si="189"/>
        <v>#DIV/0!</v>
      </c>
      <c r="R812" s="70">
        <f>R803+R805+R807+R809+R811</f>
        <v>0</v>
      </c>
      <c r="S812" s="70">
        <f>S803+S805+S807+S809+S811</f>
        <v>0</v>
      </c>
      <c r="T812" s="74" t="e">
        <f t="shared" si="190"/>
        <v>#DIV/0!</v>
      </c>
      <c r="U812" s="70">
        <f>U803+U805+U807+U809+U811</f>
        <v>0</v>
      </c>
      <c r="V812" s="75">
        <f t="shared" si="185"/>
        <v>0</v>
      </c>
      <c r="W812" s="70">
        <f>W803+W805+W807+W809+W811</f>
        <v>0</v>
      </c>
      <c r="X812" s="72" t="e">
        <f t="shared" si="186"/>
        <v>#DIV/0!</v>
      </c>
      <c r="Y812" s="70">
        <f>Y803+Y805+Y807+Y809+Y811</f>
        <v>0</v>
      </c>
    </row>
    <row r="813" spans="1:25" x14ac:dyDescent="0.25">
      <c r="A813" s="4"/>
      <c r="B813" s="9"/>
      <c r="C813" s="9"/>
      <c r="D813" s="56">
        <f t="shared" si="183"/>
        <v>0</v>
      </c>
      <c r="E813" s="9"/>
      <c r="F813" s="9"/>
      <c r="G813" s="10"/>
      <c r="H813" s="56">
        <f t="shared" ref="H813:H876" si="191">E813*G813</f>
        <v>0</v>
      </c>
      <c r="I813" s="9"/>
      <c r="J813" s="9"/>
      <c r="K813" s="11"/>
      <c r="L813" s="56">
        <f t="shared" ref="L813:L876" si="192">I813*K813</f>
        <v>0</v>
      </c>
      <c r="M813" s="9"/>
      <c r="N813" s="10"/>
      <c r="O813" s="56">
        <f t="shared" ref="O813:O876" si="193">M813*N813</f>
        <v>0</v>
      </c>
      <c r="P813" s="9"/>
      <c r="Q813" s="10"/>
      <c r="R813" s="56">
        <f t="shared" ref="R813:R876" si="194">P813*Q813</f>
        <v>0</v>
      </c>
      <c r="S813" s="9"/>
      <c r="T813" s="9"/>
      <c r="U813" s="56">
        <f t="shared" ref="U813:U876" si="195">S813*T813</f>
        <v>0</v>
      </c>
      <c r="V813" s="51"/>
      <c r="W813" s="9"/>
      <c r="X813" s="10"/>
      <c r="Y813" s="9"/>
    </row>
    <row r="814" spans="1:25" x14ac:dyDescent="0.25">
      <c r="A814" s="26" t="s">
        <v>63</v>
      </c>
      <c r="B814" s="15"/>
      <c r="C814" s="15"/>
      <c r="D814" s="27">
        <f t="shared" si="183"/>
        <v>0</v>
      </c>
      <c r="E814" s="15"/>
      <c r="F814" s="15"/>
      <c r="G814" s="16"/>
      <c r="H814" s="27">
        <f t="shared" si="191"/>
        <v>0</v>
      </c>
      <c r="I814" s="15"/>
      <c r="J814" s="15"/>
      <c r="K814" s="17"/>
      <c r="L814" s="27">
        <f t="shared" si="192"/>
        <v>0</v>
      </c>
      <c r="M814" s="15"/>
      <c r="N814" s="16"/>
      <c r="O814" s="27">
        <f t="shared" si="193"/>
        <v>0</v>
      </c>
      <c r="P814" s="15"/>
      <c r="Q814" s="16"/>
      <c r="R814" s="27">
        <f t="shared" si="194"/>
        <v>0</v>
      </c>
      <c r="S814" s="15"/>
      <c r="T814" s="15"/>
      <c r="U814" s="27">
        <f t="shared" si="195"/>
        <v>0</v>
      </c>
      <c r="V814" s="47">
        <f t="shared" ref="V814:V834" si="196">E814+I814+M814+P814+S814</f>
        <v>0</v>
      </c>
      <c r="W814" s="15"/>
      <c r="X814" s="16" t="e">
        <f t="shared" ref="X814:X877" si="197">(H814+L814+O814+R814+U814)/V814</f>
        <v>#DIV/0!</v>
      </c>
      <c r="Y814" s="15"/>
    </row>
    <row r="815" spans="1:25" x14ac:dyDescent="0.25">
      <c r="A815" s="18" t="s">
        <v>64</v>
      </c>
      <c r="B815" s="19"/>
      <c r="C815" s="19"/>
      <c r="D815" s="29">
        <f t="shared" si="183"/>
        <v>0</v>
      </c>
      <c r="E815" s="19"/>
      <c r="F815" s="19"/>
      <c r="G815" s="20"/>
      <c r="H815" s="29">
        <f t="shared" si="191"/>
        <v>0</v>
      </c>
      <c r="I815" s="19"/>
      <c r="J815" s="19"/>
      <c r="K815" s="21"/>
      <c r="L815" s="29">
        <f t="shared" si="192"/>
        <v>0</v>
      </c>
      <c r="M815" s="19"/>
      <c r="N815" s="20"/>
      <c r="O815" s="29">
        <f t="shared" si="193"/>
        <v>0</v>
      </c>
      <c r="P815" s="19"/>
      <c r="Q815" s="20"/>
      <c r="R815" s="29">
        <f t="shared" si="194"/>
        <v>0</v>
      </c>
      <c r="S815" s="19"/>
      <c r="T815" s="19"/>
      <c r="U815" s="29">
        <f t="shared" si="195"/>
        <v>0</v>
      </c>
      <c r="V815" s="48">
        <f t="shared" si="196"/>
        <v>0</v>
      </c>
      <c r="W815" s="19"/>
      <c r="X815" s="20" t="e">
        <f t="shared" si="197"/>
        <v>#DIV/0!</v>
      </c>
      <c r="Y815" s="19"/>
    </row>
    <row r="816" spans="1:25" x14ac:dyDescent="0.25">
      <c r="A816" s="18" t="s">
        <v>65</v>
      </c>
      <c r="B816" s="19"/>
      <c r="C816" s="19"/>
      <c r="D816" s="29">
        <f t="shared" ref="D816:D879" si="198">B816-C816</f>
        <v>0</v>
      </c>
      <c r="E816" s="19"/>
      <c r="F816" s="19"/>
      <c r="G816" s="20"/>
      <c r="H816" s="29">
        <f t="shared" si="191"/>
        <v>0</v>
      </c>
      <c r="I816" s="19"/>
      <c r="J816" s="19"/>
      <c r="K816" s="21"/>
      <c r="L816" s="29">
        <f t="shared" si="192"/>
        <v>0</v>
      </c>
      <c r="M816" s="19"/>
      <c r="N816" s="20"/>
      <c r="O816" s="29">
        <f t="shared" si="193"/>
        <v>0</v>
      </c>
      <c r="P816" s="19"/>
      <c r="Q816" s="20"/>
      <c r="R816" s="29">
        <f t="shared" si="194"/>
        <v>0</v>
      </c>
      <c r="S816" s="19"/>
      <c r="T816" s="19"/>
      <c r="U816" s="29">
        <f t="shared" si="195"/>
        <v>0</v>
      </c>
      <c r="V816" s="48">
        <f t="shared" si="196"/>
        <v>0</v>
      </c>
      <c r="W816" s="19"/>
      <c r="X816" s="20" t="e">
        <f t="shared" si="197"/>
        <v>#DIV/0!</v>
      </c>
      <c r="Y816" s="19"/>
    </row>
    <row r="817" spans="1:25" x14ac:dyDescent="0.25">
      <c r="A817" s="28" t="s">
        <v>66</v>
      </c>
      <c r="B817" s="19"/>
      <c r="C817" s="19"/>
      <c r="D817" s="29">
        <f t="shared" si="198"/>
        <v>0</v>
      </c>
      <c r="E817" s="19"/>
      <c r="F817" s="19"/>
      <c r="G817" s="20"/>
      <c r="H817" s="29">
        <f t="shared" si="191"/>
        <v>0</v>
      </c>
      <c r="I817" s="19"/>
      <c r="J817" s="19"/>
      <c r="K817" s="21"/>
      <c r="L817" s="29">
        <f t="shared" si="192"/>
        <v>0</v>
      </c>
      <c r="M817" s="19"/>
      <c r="N817" s="20"/>
      <c r="O817" s="29">
        <f t="shared" si="193"/>
        <v>0</v>
      </c>
      <c r="P817" s="19"/>
      <c r="Q817" s="20"/>
      <c r="R817" s="29">
        <f t="shared" si="194"/>
        <v>0</v>
      </c>
      <c r="S817" s="19"/>
      <c r="T817" s="19"/>
      <c r="U817" s="29">
        <f t="shared" si="195"/>
        <v>0</v>
      </c>
      <c r="V817" s="48">
        <f t="shared" si="196"/>
        <v>0</v>
      </c>
      <c r="W817" s="19"/>
      <c r="X817" s="20" t="e">
        <f t="shared" si="197"/>
        <v>#DIV/0!</v>
      </c>
      <c r="Y817" s="19"/>
    </row>
    <row r="818" spans="1:25" x14ac:dyDescent="0.25">
      <c r="A818" s="18" t="s">
        <v>67</v>
      </c>
      <c r="B818" s="19"/>
      <c r="C818" s="19"/>
      <c r="D818" s="29">
        <f t="shared" si="198"/>
        <v>0</v>
      </c>
      <c r="E818" s="19"/>
      <c r="F818" s="19"/>
      <c r="G818" s="20"/>
      <c r="H818" s="29">
        <f t="shared" si="191"/>
        <v>0</v>
      </c>
      <c r="I818" s="19"/>
      <c r="J818" s="19"/>
      <c r="K818" s="21"/>
      <c r="L818" s="29">
        <f t="shared" si="192"/>
        <v>0</v>
      </c>
      <c r="M818" s="19"/>
      <c r="N818" s="20"/>
      <c r="O818" s="29">
        <f t="shared" si="193"/>
        <v>0</v>
      </c>
      <c r="P818" s="19"/>
      <c r="Q818" s="20"/>
      <c r="R818" s="29">
        <f t="shared" si="194"/>
        <v>0</v>
      </c>
      <c r="S818" s="19"/>
      <c r="T818" s="19"/>
      <c r="U818" s="29">
        <f t="shared" si="195"/>
        <v>0</v>
      </c>
      <c r="V818" s="48">
        <f t="shared" si="196"/>
        <v>0</v>
      </c>
      <c r="W818" s="19"/>
      <c r="X818" s="20" t="e">
        <f t="shared" si="197"/>
        <v>#DIV/0!</v>
      </c>
      <c r="Y818" s="19"/>
    </row>
    <row r="819" spans="1:25" x14ac:dyDescent="0.25">
      <c r="A819" s="18" t="s">
        <v>68</v>
      </c>
      <c r="B819" s="19"/>
      <c r="C819" s="19"/>
      <c r="D819" s="29">
        <f t="shared" si="198"/>
        <v>0</v>
      </c>
      <c r="E819" s="19"/>
      <c r="F819" s="19"/>
      <c r="G819" s="20"/>
      <c r="H819" s="29">
        <f t="shared" si="191"/>
        <v>0</v>
      </c>
      <c r="I819" s="19"/>
      <c r="J819" s="19"/>
      <c r="K819" s="21"/>
      <c r="L819" s="29">
        <f t="shared" si="192"/>
        <v>0</v>
      </c>
      <c r="M819" s="19"/>
      <c r="N819" s="20"/>
      <c r="O819" s="29">
        <f t="shared" si="193"/>
        <v>0</v>
      </c>
      <c r="P819" s="19"/>
      <c r="Q819" s="20"/>
      <c r="R819" s="29">
        <f t="shared" si="194"/>
        <v>0</v>
      </c>
      <c r="S819" s="19"/>
      <c r="T819" s="19"/>
      <c r="U819" s="29">
        <f t="shared" si="195"/>
        <v>0</v>
      </c>
      <c r="V819" s="48">
        <f t="shared" si="196"/>
        <v>0</v>
      </c>
      <c r="W819" s="19"/>
      <c r="X819" s="20" t="e">
        <f t="shared" si="197"/>
        <v>#DIV/0!</v>
      </c>
      <c r="Y819" s="19"/>
    </row>
    <row r="820" spans="1:25" x14ac:dyDescent="0.25">
      <c r="A820" s="28" t="s">
        <v>69</v>
      </c>
      <c r="B820" s="19"/>
      <c r="C820" s="19"/>
      <c r="D820" s="29">
        <f t="shared" si="198"/>
        <v>0</v>
      </c>
      <c r="E820" s="19"/>
      <c r="F820" s="19"/>
      <c r="G820" s="20"/>
      <c r="H820" s="29">
        <f t="shared" si="191"/>
        <v>0</v>
      </c>
      <c r="I820" s="19"/>
      <c r="J820" s="19"/>
      <c r="K820" s="21"/>
      <c r="L820" s="29">
        <f t="shared" si="192"/>
        <v>0</v>
      </c>
      <c r="M820" s="19"/>
      <c r="N820" s="20"/>
      <c r="O820" s="29">
        <f t="shared" si="193"/>
        <v>0</v>
      </c>
      <c r="P820" s="19"/>
      <c r="Q820" s="20"/>
      <c r="R820" s="29">
        <f t="shared" si="194"/>
        <v>0</v>
      </c>
      <c r="S820" s="19"/>
      <c r="T820" s="19"/>
      <c r="U820" s="29">
        <f t="shared" si="195"/>
        <v>0</v>
      </c>
      <c r="V820" s="48">
        <f t="shared" si="196"/>
        <v>0</v>
      </c>
      <c r="W820" s="19"/>
      <c r="X820" s="20" t="e">
        <f t="shared" si="197"/>
        <v>#DIV/0!</v>
      </c>
      <c r="Y820" s="19"/>
    </row>
    <row r="821" spans="1:25" x14ac:dyDescent="0.25">
      <c r="A821" s="18" t="s">
        <v>70</v>
      </c>
      <c r="B821" s="19"/>
      <c r="C821" s="19"/>
      <c r="D821" s="29">
        <f t="shared" si="198"/>
        <v>0</v>
      </c>
      <c r="E821" s="19"/>
      <c r="F821" s="19"/>
      <c r="G821" s="20"/>
      <c r="H821" s="29">
        <f t="shared" si="191"/>
        <v>0</v>
      </c>
      <c r="I821" s="19"/>
      <c r="J821" s="19"/>
      <c r="K821" s="21"/>
      <c r="L821" s="29">
        <f t="shared" si="192"/>
        <v>0</v>
      </c>
      <c r="M821" s="19"/>
      <c r="N821" s="20"/>
      <c r="O821" s="29">
        <f t="shared" si="193"/>
        <v>0</v>
      </c>
      <c r="P821" s="19"/>
      <c r="Q821" s="20"/>
      <c r="R821" s="29">
        <f t="shared" si="194"/>
        <v>0</v>
      </c>
      <c r="S821" s="19"/>
      <c r="T821" s="19"/>
      <c r="U821" s="29">
        <f t="shared" si="195"/>
        <v>0</v>
      </c>
      <c r="V821" s="48">
        <f t="shared" si="196"/>
        <v>0</v>
      </c>
      <c r="W821" s="19"/>
      <c r="X821" s="20" t="e">
        <f t="shared" si="197"/>
        <v>#DIV/0!</v>
      </c>
      <c r="Y821" s="19"/>
    </row>
    <row r="822" spans="1:25" x14ac:dyDescent="0.25">
      <c r="A822" s="18" t="s">
        <v>71</v>
      </c>
      <c r="B822" s="19"/>
      <c r="C822" s="19"/>
      <c r="D822" s="29">
        <f t="shared" si="198"/>
        <v>0</v>
      </c>
      <c r="E822" s="19"/>
      <c r="F822" s="19"/>
      <c r="G822" s="20"/>
      <c r="H822" s="29">
        <f t="shared" si="191"/>
        <v>0</v>
      </c>
      <c r="I822" s="19"/>
      <c r="J822" s="19"/>
      <c r="K822" s="21"/>
      <c r="L822" s="29">
        <f t="shared" si="192"/>
        <v>0</v>
      </c>
      <c r="M822" s="19"/>
      <c r="N822" s="20"/>
      <c r="O822" s="29">
        <f t="shared" si="193"/>
        <v>0</v>
      </c>
      <c r="P822" s="19"/>
      <c r="Q822" s="20"/>
      <c r="R822" s="29">
        <f t="shared" si="194"/>
        <v>0</v>
      </c>
      <c r="S822" s="19"/>
      <c r="T822" s="19"/>
      <c r="U822" s="29">
        <f t="shared" si="195"/>
        <v>0</v>
      </c>
      <c r="V822" s="48">
        <f t="shared" si="196"/>
        <v>0</v>
      </c>
      <c r="W822" s="19"/>
      <c r="X822" s="20" t="e">
        <f t="shared" si="197"/>
        <v>#DIV/0!</v>
      </c>
      <c r="Y822" s="19"/>
    </row>
    <row r="823" spans="1:25" x14ac:dyDescent="0.25">
      <c r="A823" s="28" t="s">
        <v>72</v>
      </c>
      <c r="B823" s="19"/>
      <c r="C823" s="19"/>
      <c r="D823" s="29">
        <f t="shared" si="198"/>
        <v>0</v>
      </c>
      <c r="E823" s="19"/>
      <c r="F823" s="19"/>
      <c r="G823" s="20"/>
      <c r="H823" s="29">
        <f t="shared" si="191"/>
        <v>0</v>
      </c>
      <c r="I823" s="19"/>
      <c r="J823" s="19"/>
      <c r="K823" s="21"/>
      <c r="L823" s="29">
        <f t="shared" si="192"/>
        <v>0</v>
      </c>
      <c r="M823" s="19"/>
      <c r="N823" s="20"/>
      <c r="O823" s="29">
        <f t="shared" si="193"/>
        <v>0</v>
      </c>
      <c r="P823" s="19"/>
      <c r="Q823" s="20"/>
      <c r="R823" s="29">
        <f t="shared" si="194"/>
        <v>0</v>
      </c>
      <c r="S823" s="19"/>
      <c r="T823" s="19"/>
      <c r="U823" s="29">
        <f t="shared" si="195"/>
        <v>0</v>
      </c>
      <c r="V823" s="48">
        <f t="shared" si="196"/>
        <v>0</v>
      </c>
      <c r="W823" s="19"/>
      <c r="X823" s="20" t="e">
        <f t="shared" si="197"/>
        <v>#DIV/0!</v>
      </c>
      <c r="Y823" s="19"/>
    </row>
    <row r="824" spans="1:25" x14ac:dyDescent="0.25">
      <c r="A824" s="18" t="s">
        <v>73</v>
      </c>
      <c r="B824" s="19"/>
      <c r="C824" s="19"/>
      <c r="D824" s="29">
        <f t="shared" si="198"/>
        <v>0</v>
      </c>
      <c r="E824" s="19"/>
      <c r="F824" s="19"/>
      <c r="G824" s="20"/>
      <c r="H824" s="29">
        <f t="shared" si="191"/>
        <v>0</v>
      </c>
      <c r="I824" s="19"/>
      <c r="J824" s="19"/>
      <c r="K824" s="21"/>
      <c r="L824" s="29">
        <f t="shared" si="192"/>
        <v>0</v>
      </c>
      <c r="M824" s="19"/>
      <c r="N824" s="20"/>
      <c r="O824" s="29">
        <f t="shared" si="193"/>
        <v>0</v>
      </c>
      <c r="P824" s="19"/>
      <c r="Q824" s="20"/>
      <c r="R824" s="29">
        <f t="shared" si="194"/>
        <v>0</v>
      </c>
      <c r="S824" s="19"/>
      <c r="T824" s="19"/>
      <c r="U824" s="29">
        <f t="shared" si="195"/>
        <v>0</v>
      </c>
      <c r="V824" s="48">
        <f t="shared" si="196"/>
        <v>0</v>
      </c>
      <c r="W824" s="19"/>
      <c r="X824" s="20" t="e">
        <f t="shared" si="197"/>
        <v>#DIV/0!</v>
      </c>
      <c r="Y824" s="19"/>
    </row>
    <row r="825" spans="1:25" x14ac:dyDescent="0.25">
      <c r="A825" s="18" t="s">
        <v>74</v>
      </c>
      <c r="B825" s="19"/>
      <c r="C825" s="19"/>
      <c r="D825" s="29">
        <f t="shared" si="198"/>
        <v>0</v>
      </c>
      <c r="E825" s="19"/>
      <c r="F825" s="19"/>
      <c r="G825" s="20"/>
      <c r="H825" s="29">
        <f t="shared" si="191"/>
        <v>0</v>
      </c>
      <c r="I825" s="19"/>
      <c r="J825" s="19"/>
      <c r="K825" s="21"/>
      <c r="L825" s="29">
        <f t="shared" si="192"/>
        <v>0</v>
      </c>
      <c r="M825" s="19"/>
      <c r="N825" s="20"/>
      <c r="O825" s="29">
        <f t="shared" si="193"/>
        <v>0</v>
      </c>
      <c r="P825" s="19"/>
      <c r="Q825" s="20"/>
      <c r="R825" s="29">
        <f t="shared" si="194"/>
        <v>0</v>
      </c>
      <c r="S825" s="19"/>
      <c r="T825" s="19"/>
      <c r="U825" s="29">
        <f t="shared" si="195"/>
        <v>0</v>
      </c>
      <c r="V825" s="48">
        <f t="shared" si="196"/>
        <v>0</v>
      </c>
      <c r="W825" s="19"/>
      <c r="X825" s="20" t="e">
        <f t="shared" si="197"/>
        <v>#DIV/0!</v>
      </c>
      <c r="Y825" s="19"/>
    </row>
    <row r="826" spans="1:25" x14ac:dyDescent="0.25">
      <c r="A826" s="28" t="s">
        <v>75</v>
      </c>
      <c r="B826" s="19"/>
      <c r="C826" s="19"/>
      <c r="D826" s="29">
        <f t="shared" si="198"/>
        <v>0</v>
      </c>
      <c r="E826" s="19"/>
      <c r="F826" s="19"/>
      <c r="G826" s="20"/>
      <c r="H826" s="29">
        <f t="shared" si="191"/>
        <v>0</v>
      </c>
      <c r="I826" s="19"/>
      <c r="J826" s="19"/>
      <c r="K826" s="21"/>
      <c r="L826" s="29">
        <f t="shared" si="192"/>
        <v>0</v>
      </c>
      <c r="M826" s="19"/>
      <c r="N826" s="20"/>
      <c r="O826" s="29">
        <f t="shared" si="193"/>
        <v>0</v>
      </c>
      <c r="P826" s="19"/>
      <c r="Q826" s="20"/>
      <c r="R826" s="29">
        <f t="shared" si="194"/>
        <v>0</v>
      </c>
      <c r="S826" s="19"/>
      <c r="T826" s="19"/>
      <c r="U826" s="29">
        <f t="shared" si="195"/>
        <v>0</v>
      </c>
      <c r="V826" s="48">
        <f t="shared" si="196"/>
        <v>0</v>
      </c>
      <c r="W826" s="19"/>
      <c r="X826" s="20" t="e">
        <f t="shared" si="197"/>
        <v>#DIV/0!</v>
      </c>
      <c r="Y826" s="19"/>
    </row>
    <row r="827" spans="1:25" x14ac:dyDescent="0.25">
      <c r="A827" s="18" t="s">
        <v>76</v>
      </c>
      <c r="B827" s="19"/>
      <c r="C827" s="19"/>
      <c r="D827" s="29">
        <f t="shared" si="198"/>
        <v>0</v>
      </c>
      <c r="E827" s="19"/>
      <c r="F827" s="19"/>
      <c r="G827" s="20"/>
      <c r="H827" s="29">
        <f t="shared" si="191"/>
        <v>0</v>
      </c>
      <c r="I827" s="19"/>
      <c r="J827" s="19"/>
      <c r="K827" s="21"/>
      <c r="L827" s="29">
        <f t="shared" si="192"/>
        <v>0</v>
      </c>
      <c r="M827" s="19"/>
      <c r="N827" s="20"/>
      <c r="O827" s="29">
        <f t="shared" si="193"/>
        <v>0</v>
      </c>
      <c r="P827" s="19"/>
      <c r="Q827" s="20"/>
      <c r="R827" s="29">
        <f t="shared" si="194"/>
        <v>0</v>
      </c>
      <c r="S827" s="19"/>
      <c r="T827" s="19"/>
      <c r="U827" s="29">
        <f t="shared" si="195"/>
        <v>0</v>
      </c>
      <c r="V827" s="48">
        <f t="shared" si="196"/>
        <v>0</v>
      </c>
      <c r="W827" s="19"/>
      <c r="X827" s="20" t="e">
        <f t="shared" si="197"/>
        <v>#DIV/0!</v>
      </c>
      <c r="Y827" s="19"/>
    </row>
    <row r="828" spans="1:25" x14ac:dyDescent="0.25">
      <c r="A828" s="18" t="s">
        <v>77</v>
      </c>
      <c r="B828" s="19"/>
      <c r="C828" s="19"/>
      <c r="D828" s="29">
        <f t="shared" si="198"/>
        <v>0</v>
      </c>
      <c r="E828" s="19"/>
      <c r="F828" s="19"/>
      <c r="G828" s="20"/>
      <c r="H828" s="29">
        <f t="shared" si="191"/>
        <v>0</v>
      </c>
      <c r="I828" s="19"/>
      <c r="J828" s="19"/>
      <c r="K828" s="21"/>
      <c r="L828" s="29">
        <f t="shared" si="192"/>
        <v>0</v>
      </c>
      <c r="M828" s="19"/>
      <c r="N828" s="20"/>
      <c r="O828" s="29">
        <f t="shared" si="193"/>
        <v>0</v>
      </c>
      <c r="P828" s="19"/>
      <c r="Q828" s="20"/>
      <c r="R828" s="29">
        <f t="shared" si="194"/>
        <v>0</v>
      </c>
      <c r="S828" s="19"/>
      <c r="T828" s="19"/>
      <c r="U828" s="29">
        <f t="shared" si="195"/>
        <v>0</v>
      </c>
      <c r="V828" s="48">
        <f t="shared" si="196"/>
        <v>0</v>
      </c>
      <c r="W828" s="19"/>
      <c r="X828" s="20" t="e">
        <f t="shared" si="197"/>
        <v>#DIV/0!</v>
      </c>
      <c r="Y828" s="19"/>
    </row>
    <row r="829" spans="1:25" x14ac:dyDescent="0.25">
      <c r="A829" s="28" t="s">
        <v>78</v>
      </c>
      <c r="B829" s="19"/>
      <c r="C829" s="19"/>
      <c r="D829" s="29">
        <f t="shared" si="198"/>
        <v>0</v>
      </c>
      <c r="E829" s="19"/>
      <c r="F829" s="19"/>
      <c r="G829" s="20"/>
      <c r="H829" s="29">
        <f t="shared" si="191"/>
        <v>0</v>
      </c>
      <c r="I829" s="19"/>
      <c r="J829" s="19"/>
      <c r="K829" s="21"/>
      <c r="L829" s="29">
        <f t="shared" si="192"/>
        <v>0</v>
      </c>
      <c r="M829" s="19"/>
      <c r="N829" s="20"/>
      <c r="O829" s="29">
        <f t="shared" si="193"/>
        <v>0</v>
      </c>
      <c r="P829" s="19"/>
      <c r="Q829" s="20"/>
      <c r="R829" s="29">
        <f t="shared" si="194"/>
        <v>0</v>
      </c>
      <c r="S829" s="19"/>
      <c r="T829" s="19"/>
      <c r="U829" s="29">
        <f t="shared" si="195"/>
        <v>0</v>
      </c>
      <c r="V829" s="48">
        <f t="shared" si="196"/>
        <v>0</v>
      </c>
      <c r="W829" s="19"/>
      <c r="X829" s="20" t="e">
        <f t="shared" si="197"/>
        <v>#DIV/0!</v>
      </c>
      <c r="Y829" s="19"/>
    </row>
    <row r="830" spans="1:25" x14ac:dyDescent="0.25">
      <c r="A830" s="18" t="s">
        <v>79</v>
      </c>
      <c r="B830" s="19"/>
      <c r="C830" s="19"/>
      <c r="D830" s="29">
        <f t="shared" si="198"/>
        <v>0</v>
      </c>
      <c r="E830" s="19"/>
      <c r="F830" s="19"/>
      <c r="G830" s="20"/>
      <c r="H830" s="29">
        <f t="shared" si="191"/>
        <v>0</v>
      </c>
      <c r="I830" s="19"/>
      <c r="J830" s="19"/>
      <c r="K830" s="21"/>
      <c r="L830" s="29">
        <f t="shared" si="192"/>
        <v>0</v>
      </c>
      <c r="M830" s="19"/>
      <c r="N830" s="20"/>
      <c r="O830" s="29">
        <f t="shared" si="193"/>
        <v>0</v>
      </c>
      <c r="P830" s="19"/>
      <c r="Q830" s="20"/>
      <c r="R830" s="29">
        <f t="shared" si="194"/>
        <v>0</v>
      </c>
      <c r="S830" s="19"/>
      <c r="T830" s="19"/>
      <c r="U830" s="29">
        <f t="shared" si="195"/>
        <v>0</v>
      </c>
      <c r="V830" s="48">
        <f t="shared" si="196"/>
        <v>0</v>
      </c>
      <c r="W830" s="19"/>
      <c r="X830" s="20" t="e">
        <f t="shared" si="197"/>
        <v>#DIV/0!</v>
      </c>
      <c r="Y830" s="19"/>
    </row>
    <row r="831" spans="1:25" x14ac:dyDescent="0.25">
      <c r="A831" s="18" t="s">
        <v>80</v>
      </c>
      <c r="B831" s="19"/>
      <c r="C831" s="19"/>
      <c r="D831" s="29">
        <f t="shared" si="198"/>
        <v>0</v>
      </c>
      <c r="E831" s="19"/>
      <c r="F831" s="19"/>
      <c r="G831" s="20"/>
      <c r="H831" s="29">
        <f t="shared" si="191"/>
        <v>0</v>
      </c>
      <c r="I831" s="19"/>
      <c r="J831" s="19"/>
      <c r="K831" s="21"/>
      <c r="L831" s="29">
        <f t="shared" si="192"/>
        <v>0</v>
      </c>
      <c r="M831" s="19"/>
      <c r="N831" s="20"/>
      <c r="O831" s="29">
        <f t="shared" si="193"/>
        <v>0</v>
      </c>
      <c r="P831" s="19"/>
      <c r="Q831" s="20"/>
      <c r="R831" s="29">
        <f t="shared" si="194"/>
        <v>0</v>
      </c>
      <c r="S831" s="19"/>
      <c r="T831" s="19"/>
      <c r="U831" s="29">
        <f t="shared" si="195"/>
        <v>0</v>
      </c>
      <c r="V831" s="48">
        <f t="shared" si="196"/>
        <v>0</v>
      </c>
      <c r="W831" s="19"/>
      <c r="X831" s="20" t="e">
        <f t="shared" si="197"/>
        <v>#DIV/0!</v>
      </c>
      <c r="Y831" s="19"/>
    </row>
    <row r="832" spans="1:25" x14ac:dyDescent="0.25">
      <c r="A832" s="28" t="s">
        <v>81</v>
      </c>
      <c r="B832" s="19"/>
      <c r="C832" s="19"/>
      <c r="D832" s="29">
        <f t="shared" si="198"/>
        <v>0</v>
      </c>
      <c r="E832" s="19"/>
      <c r="F832" s="19"/>
      <c r="G832" s="20"/>
      <c r="H832" s="29">
        <f t="shared" si="191"/>
        <v>0</v>
      </c>
      <c r="I832" s="19"/>
      <c r="J832" s="19"/>
      <c r="K832" s="21"/>
      <c r="L832" s="29">
        <f t="shared" si="192"/>
        <v>0</v>
      </c>
      <c r="M832" s="19"/>
      <c r="N832" s="20"/>
      <c r="O832" s="29">
        <f t="shared" si="193"/>
        <v>0</v>
      </c>
      <c r="P832" s="19"/>
      <c r="Q832" s="20"/>
      <c r="R832" s="29">
        <f t="shared" si="194"/>
        <v>0</v>
      </c>
      <c r="S832" s="19"/>
      <c r="T832" s="19"/>
      <c r="U832" s="29">
        <f t="shared" si="195"/>
        <v>0</v>
      </c>
      <c r="V832" s="48">
        <f t="shared" si="196"/>
        <v>0</v>
      </c>
      <c r="W832" s="19"/>
      <c r="X832" s="20" t="e">
        <f t="shared" si="197"/>
        <v>#DIV/0!</v>
      </c>
      <c r="Y832" s="19"/>
    </row>
    <row r="833" spans="1:25" x14ac:dyDescent="0.25">
      <c r="A833" s="18" t="s">
        <v>82</v>
      </c>
      <c r="B833" s="19"/>
      <c r="C833" s="19"/>
      <c r="D833" s="29">
        <f t="shared" si="198"/>
        <v>0</v>
      </c>
      <c r="E833" s="19"/>
      <c r="F833" s="19"/>
      <c r="G833" s="20"/>
      <c r="H833" s="29">
        <f t="shared" si="191"/>
        <v>0</v>
      </c>
      <c r="I833" s="19"/>
      <c r="J833" s="19"/>
      <c r="K833" s="21"/>
      <c r="L833" s="29">
        <f t="shared" si="192"/>
        <v>0</v>
      </c>
      <c r="M833" s="19"/>
      <c r="N833" s="20"/>
      <c r="O833" s="29">
        <f t="shared" si="193"/>
        <v>0</v>
      </c>
      <c r="P833" s="19"/>
      <c r="Q833" s="20"/>
      <c r="R833" s="29">
        <f t="shared" si="194"/>
        <v>0</v>
      </c>
      <c r="S833" s="19"/>
      <c r="T833" s="19"/>
      <c r="U833" s="29">
        <f t="shared" si="195"/>
        <v>0</v>
      </c>
      <c r="V833" s="48">
        <f t="shared" si="196"/>
        <v>0</v>
      </c>
      <c r="W833" s="19"/>
      <c r="X833" s="20" t="e">
        <f t="shared" si="197"/>
        <v>#DIV/0!</v>
      </c>
      <c r="Y833" s="19"/>
    </row>
    <row r="834" spans="1:25" x14ac:dyDescent="0.25">
      <c r="A834" s="18" t="s">
        <v>83</v>
      </c>
      <c r="B834" s="19"/>
      <c r="C834" s="19"/>
      <c r="D834" s="29">
        <f t="shared" si="198"/>
        <v>0</v>
      </c>
      <c r="E834" s="19"/>
      <c r="F834" s="19"/>
      <c r="G834" s="20"/>
      <c r="H834" s="29">
        <f t="shared" si="191"/>
        <v>0</v>
      </c>
      <c r="I834" s="19"/>
      <c r="J834" s="19"/>
      <c r="K834" s="21"/>
      <c r="L834" s="29">
        <f t="shared" si="192"/>
        <v>0</v>
      </c>
      <c r="M834" s="19"/>
      <c r="N834" s="20"/>
      <c r="O834" s="29">
        <f t="shared" si="193"/>
        <v>0</v>
      </c>
      <c r="P834" s="19"/>
      <c r="Q834" s="20"/>
      <c r="R834" s="29">
        <f t="shared" si="194"/>
        <v>0</v>
      </c>
      <c r="S834" s="19"/>
      <c r="T834" s="19"/>
      <c r="U834" s="29">
        <f t="shared" si="195"/>
        <v>0</v>
      </c>
      <c r="V834" s="48">
        <f t="shared" si="196"/>
        <v>0</v>
      </c>
      <c r="W834" s="19"/>
      <c r="X834" s="20" t="e">
        <f t="shared" si="197"/>
        <v>#DIV/0!</v>
      </c>
      <c r="Y834" s="19"/>
    </row>
    <row r="835" spans="1:25" x14ac:dyDescent="0.25">
      <c r="A835" s="28" t="s">
        <v>84</v>
      </c>
      <c r="B835" s="19">
        <f>SUM(B836:B851)</f>
        <v>0</v>
      </c>
      <c r="C835" s="19">
        <f>SUM(C836:C851)</f>
        <v>0</v>
      </c>
      <c r="D835" s="29">
        <f t="shared" si="198"/>
        <v>0</v>
      </c>
      <c r="E835" s="19">
        <f>SUM(E836:E851)</f>
        <v>0</v>
      </c>
      <c r="F835" s="19">
        <f>SUM(F836:F851)</f>
        <v>0</v>
      </c>
      <c r="G835" s="20"/>
      <c r="H835" s="29">
        <f t="shared" si="191"/>
        <v>0</v>
      </c>
      <c r="I835" s="19">
        <f>SUM(I836:I851)</f>
        <v>0</v>
      </c>
      <c r="J835" s="19">
        <f>SUM(J836:J851)</f>
        <v>0</v>
      </c>
      <c r="K835" s="21"/>
      <c r="L835" s="29">
        <f t="shared" si="192"/>
        <v>0</v>
      </c>
      <c r="M835" s="19">
        <f>SUM(M836:M851)</f>
        <v>0</v>
      </c>
      <c r="N835" s="20"/>
      <c r="O835" s="29">
        <f t="shared" si="193"/>
        <v>0</v>
      </c>
      <c r="P835" s="19">
        <f>SUM(P836:P851)</f>
        <v>0</v>
      </c>
      <c r="Q835" s="20"/>
      <c r="R835" s="29">
        <f t="shared" si="194"/>
        <v>0</v>
      </c>
      <c r="S835" s="19">
        <f>SUM(S836:S851)</f>
        <v>0</v>
      </c>
      <c r="T835" s="19"/>
      <c r="U835" s="29">
        <f t="shared" si="195"/>
        <v>0</v>
      </c>
      <c r="V835" s="48">
        <f>SUM(V836:V851)</f>
        <v>0</v>
      </c>
      <c r="W835" s="19">
        <f>SUM(W836:W851)</f>
        <v>0</v>
      </c>
      <c r="X835" s="20" t="e">
        <f t="shared" si="197"/>
        <v>#DIV/0!</v>
      </c>
      <c r="Y835" s="19"/>
    </row>
    <row r="836" spans="1:25" x14ac:dyDescent="0.25">
      <c r="A836" s="35" t="s">
        <v>85</v>
      </c>
      <c r="B836" s="19"/>
      <c r="C836" s="19"/>
      <c r="D836" s="29">
        <f t="shared" si="198"/>
        <v>0</v>
      </c>
      <c r="E836" s="19"/>
      <c r="F836" s="19"/>
      <c r="G836" s="20"/>
      <c r="H836" s="29">
        <f t="shared" si="191"/>
        <v>0</v>
      </c>
      <c r="I836" s="19"/>
      <c r="J836" s="19"/>
      <c r="K836" s="21"/>
      <c r="L836" s="29">
        <f t="shared" si="192"/>
        <v>0</v>
      </c>
      <c r="M836" s="19"/>
      <c r="N836" s="20"/>
      <c r="O836" s="29">
        <f t="shared" si="193"/>
        <v>0</v>
      </c>
      <c r="P836" s="19"/>
      <c r="Q836" s="20"/>
      <c r="R836" s="29">
        <f t="shared" si="194"/>
        <v>0</v>
      </c>
      <c r="S836" s="19"/>
      <c r="T836" s="19"/>
      <c r="U836" s="29">
        <f t="shared" si="195"/>
        <v>0</v>
      </c>
      <c r="V836" s="48">
        <f t="shared" ref="V836:V899" si="199">E836+I836+M836+P836+S836</f>
        <v>0</v>
      </c>
      <c r="W836" s="19"/>
      <c r="X836" s="20" t="e">
        <f t="shared" si="197"/>
        <v>#DIV/0!</v>
      </c>
      <c r="Y836" s="19"/>
    </row>
    <row r="837" spans="1:25" x14ac:dyDescent="0.25">
      <c r="A837" s="35" t="s">
        <v>86</v>
      </c>
      <c r="B837" s="19"/>
      <c r="C837" s="19"/>
      <c r="D837" s="29">
        <f t="shared" si="198"/>
        <v>0</v>
      </c>
      <c r="E837" s="19"/>
      <c r="F837" s="19"/>
      <c r="G837" s="20"/>
      <c r="H837" s="29">
        <f t="shared" si="191"/>
        <v>0</v>
      </c>
      <c r="I837" s="19"/>
      <c r="J837" s="19"/>
      <c r="K837" s="21"/>
      <c r="L837" s="29">
        <f t="shared" si="192"/>
        <v>0</v>
      </c>
      <c r="M837" s="19"/>
      <c r="N837" s="20"/>
      <c r="O837" s="29">
        <f t="shared" si="193"/>
        <v>0</v>
      </c>
      <c r="P837" s="19"/>
      <c r="Q837" s="20"/>
      <c r="R837" s="29">
        <f t="shared" si="194"/>
        <v>0</v>
      </c>
      <c r="S837" s="19"/>
      <c r="T837" s="19"/>
      <c r="U837" s="29">
        <f t="shared" si="195"/>
        <v>0</v>
      </c>
      <c r="V837" s="48">
        <f t="shared" si="199"/>
        <v>0</v>
      </c>
      <c r="W837" s="19"/>
      <c r="X837" s="20" t="e">
        <f t="shared" si="197"/>
        <v>#DIV/0!</v>
      </c>
      <c r="Y837" s="19"/>
    </row>
    <row r="838" spans="1:25" x14ac:dyDescent="0.25">
      <c r="A838" s="35" t="s">
        <v>87</v>
      </c>
      <c r="B838" s="19"/>
      <c r="C838" s="19"/>
      <c r="D838" s="29">
        <f t="shared" si="198"/>
        <v>0</v>
      </c>
      <c r="E838" s="19"/>
      <c r="F838" s="19"/>
      <c r="G838" s="20"/>
      <c r="H838" s="29">
        <f t="shared" si="191"/>
        <v>0</v>
      </c>
      <c r="I838" s="19"/>
      <c r="J838" s="19"/>
      <c r="K838" s="21"/>
      <c r="L838" s="29">
        <f t="shared" si="192"/>
        <v>0</v>
      </c>
      <c r="M838" s="19"/>
      <c r="N838" s="20"/>
      <c r="O838" s="29">
        <f t="shared" si="193"/>
        <v>0</v>
      </c>
      <c r="P838" s="19"/>
      <c r="Q838" s="20"/>
      <c r="R838" s="29">
        <f t="shared" si="194"/>
        <v>0</v>
      </c>
      <c r="S838" s="19"/>
      <c r="T838" s="19"/>
      <c r="U838" s="29">
        <f t="shared" si="195"/>
        <v>0</v>
      </c>
      <c r="V838" s="48">
        <f t="shared" si="199"/>
        <v>0</v>
      </c>
      <c r="W838" s="19"/>
      <c r="X838" s="20" t="e">
        <f t="shared" si="197"/>
        <v>#DIV/0!</v>
      </c>
      <c r="Y838" s="19"/>
    </row>
    <row r="839" spans="1:25" x14ac:dyDescent="0.25">
      <c r="A839" s="35" t="s">
        <v>88</v>
      </c>
      <c r="B839" s="19"/>
      <c r="C839" s="19"/>
      <c r="D839" s="29">
        <f t="shared" si="198"/>
        <v>0</v>
      </c>
      <c r="E839" s="19"/>
      <c r="F839" s="19"/>
      <c r="G839" s="20"/>
      <c r="H839" s="29">
        <f t="shared" si="191"/>
        <v>0</v>
      </c>
      <c r="I839" s="19"/>
      <c r="J839" s="19"/>
      <c r="K839" s="21"/>
      <c r="L839" s="29">
        <f t="shared" si="192"/>
        <v>0</v>
      </c>
      <c r="M839" s="19"/>
      <c r="N839" s="20"/>
      <c r="O839" s="29">
        <f t="shared" si="193"/>
        <v>0</v>
      </c>
      <c r="P839" s="19"/>
      <c r="Q839" s="20"/>
      <c r="R839" s="29">
        <f t="shared" si="194"/>
        <v>0</v>
      </c>
      <c r="S839" s="19"/>
      <c r="T839" s="19"/>
      <c r="U839" s="29">
        <f t="shared" si="195"/>
        <v>0</v>
      </c>
      <c r="V839" s="48">
        <f t="shared" si="199"/>
        <v>0</v>
      </c>
      <c r="W839" s="19"/>
      <c r="X839" s="20" t="e">
        <f t="shared" si="197"/>
        <v>#DIV/0!</v>
      </c>
      <c r="Y839" s="19"/>
    </row>
    <row r="840" spans="1:25" x14ac:dyDescent="0.25">
      <c r="A840" s="35" t="s">
        <v>89</v>
      </c>
      <c r="B840" s="19"/>
      <c r="C840" s="19"/>
      <c r="D840" s="29">
        <f t="shared" si="198"/>
        <v>0</v>
      </c>
      <c r="E840" s="19"/>
      <c r="F840" s="19"/>
      <c r="G840" s="20"/>
      <c r="H840" s="29">
        <f t="shared" si="191"/>
        <v>0</v>
      </c>
      <c r="I840" s="19"/>
      <c r="J840" s="19"/>
      <c r="K840" s="21"/>
      <c r="L840" s="29">
        <f t="shared" si="192"/>
        <v>0</v>
      </c>
      <c r="M840" s="19"/>
      <c r="N840" s="20"/>
      <c r="O840" s="29">
        <f t="shared" si="193"/>
        <v>0</v>
      </c>
      <c r="P840" s="19"/>
      <c r="Q840" s="20"/>
      <c r="R840" s="29">
        <f t="shared" si="194"/>
        <v>0</v>
      </c>
      <c r="S840" s="19"/>
      <c r="T840" s="19"/>
      <c r="U840" s="29">
        <f t="shared" si="195"/>
        <v>0</v>
      </c>
      <c r="V840" s="48">
        <f t="shared" si="199"/>
        <v>0</v>
      </c>
      <c r="W840" s="19"/>
      <c r="X840" s="20" t="e">
        <f t="shared" si="197"/>
        <v>#DIV/0!</v>
      </c>
      <c r="Y840" s="19"/>
    </row>
    <row r="841" spans="1:25" x14ac:dyDescent="0.25">
      <c r="A841" s="35" t="s">
        <v>90</v>
      </c>
      <c r="B841" s="19"/>
      <c r="C841" s="19"/>
      <c r="D841" s="29">
        <f t="shared" si="198"/>
        <v>0</v>
      </c>
      <c r="E841" s="19"/>
      <c r="F841" s="19"/>
      <c r="G841" s="20"/>
      <c r="H841" s="29">
        <f t="shared" si="191"/>
        <v>0</v>
      </c>
      <c r="I841" s="19"/>
      <c r="J841" s="19"/>
      <c r="K841" s="21"/>
      <c r="L841" s="29">
        <f t="shared" si="192"/>
        <v>0</v>
      </c>
      <c r="M841" s="19"/>
      <c r="N841" s="20"/>
      <c r="O841" s="29">
        <f t="shared" si="193"/>
        <v>0</v>
      </c>
      <c r="P841" s="19"/>
      <c r="Q841" s="20"/>
      <c r="R841" s="29">
        <f t="shared" si="194"/>
        <v>0</v>
      </c>
      <c r="S841" s="19"/>
      <c r="T841" s="19"/>
      <c r="U841" s="29">
        <f t="shared" si="195"/>
        <v>0</v>
      </c>
      <c r="V841" s="48">
        <f t="shared" si="199"/>
        <v>0</v>
      </c>
      <c r="W841" s="19"/>
      <c r="X841" s="20" t="e">
        <f t="shared" si="197"/>
        <v>#DIV/0!</v>
      </c>
      <c r="Y841" s="19"/>
    </row>
    <row r="842" spans="1:25" x14ac:dyDescent="0.25">
      <c r="A842" s="35" t="s">
        <v>91</v>
      </c>
      <c r="B842" s="19"/>
      <c r="C842" s="19"/>
      <c r="D842" s="29">
        <f t="shared" si="198"/>
        <v>0</v>
      </c>
      <c r="E842" s="19"/>
      <c r="F842" s="19"/>
      <c r="G842" s="20"/>
      <c r="H842" s="29">
        <f t="shared" si="191"/>
        <v>0</v>
      </c>
      <c r="I842" s="19"/>
      <c r="J842" s="19"/>
      <c r="K842" s="21"/>
      <c r="L842" s="29">
        <f t="shared" si="192"/>
        <v>0</v>
      </c>
      <c r="M842" s="19"/>
      <c r="N842" s="20"/>
      <c r="O842" s="29">
        <f t="shared" si="193"/>
        <v>0</v>
      </c>
      <c r="P842" s="19"/>
      <c r="Q842" s="20"/>
      <c r="R842" s="29">
        <f t="shared" si="194"/>
        <v>0</v>
      </c>
      <c r="S842" s="19"/>
      <c r="T842" s="19"/>
      <c r="U842" s="29">
        <f t="shared" si="195"/>
        <v>0</v>
      </c>
      <c r="V842" s="48">
        <f t="shared" si="199"/>
        <v>0</v>
      </c>
      <c r="W842" s="19"/>
      <c r="X842" s="20" t="e">
        <f t="shared" si="197"/>
        <v>#DIV/0!</v>
      </c>
      <c r="Y842" s="19"/>
    </row>
    <row r="843" spans="1:25" x14ac:dyDescent="0.25">
      <c r="A843" s="35" t="s">
        <v>92</v>
      </c>
      <c r="B843" s="19"/>
      <c r="C843" s="19"/>
      <c r="D843" s="29">
        <f t="shared" si="198"/>
        <v>0</v>
      </c>
      <c r="E843" s="19"/>
      <c r="F843" s="19"/>
      <c r="G843" s="20"/>
      <c r="H843" s="29">
        <f t="shared" si="191"/>
        <v>0</v>
      </c>
      <c r="I843" s="19"/>
      <c r="J843" s="19"/>
      <c r="K843" s="21"/>
      <c r="L843" s="29">
        <f t="shared" si="192"/>
        <v>0</v>
      </c>
      <c r="M843" s="19"/>
      <c r="N843" s="20"/>
      <c r="O843" s="29">
        <f t="shared" si="193"/>
        <v>0</v>
      </c>
      <c r="P843" s="19"/>
      <c r="Q843" s="20"/>
      <c r="R843" s="29">
        <f t="shared" si="194"/>
        <v>0</v>
      </c>
      <c r="S843" s="19"/>
      <c r="T843" s="19"/>
      <c r="U843" s="29">
        <f t="shared" si="195"/>
        <v>0</v>
      </c>
      <c r="V843" s="48">
        <f t="shared" si="199"/>
        <v>0</v>
      </c>
      <c r="W843" s="19"/>
      <c r="X843" s="20" t="e">
        <f t="shared" si="197"/>
        <v>#DIV/0!</v>
      </c>
      <c r="Y843" s="19"/>
    </row>
    <row r="844" spans="1:25" x14ac:dyDescent="0.25">
      <c r="A844" s="35" t="s">
        <v>93</v>
      </c>
      <c r="B844" s="19"/>
      <c r="C844" s="19"/>
      <c r="D844" s="29">
        <f t="shared" si="198"/>
        <v>0</v>
      </c>
      <c r="E844" s="19"/>
      <c r="F844" s="19"/>
      <c r="G844" s="20"/>
      <c r="H844" s="29">
        <f t="shared" si="191"/>
        <v>0</v>
      </c>
      <c r="I844" s="19"/>
      <c r="J844" s="19"/>
      <c r="K844" s="21"/>
      <c r="L844" s="29">
        <f t="shared" si="192"/>
        <v>0</v>
      </c>
      <c r="M844" s="19"/>
      <c r="N844" s="20"/>
      <c r="O844" s="29">
        <f t="shared" si="193"/>
        <v>0</v>
      </c>
      <c r="P844" s="19"/>
      <c r="Q844" s="20"/>
      <c r="R844" s="29">
        <f t="shared" si="194"/>
        <v>0</v>
      </c>
      <c r="S844" s="19"/>
      <c r="T844" s="19"/>
      <c r="U844" s="29">
        <f t="shared" si="195"/>
        <v>0</v>
      </c>
      <c r="V844" s="48">
        <f t="shared" si="199"/>
        <v>0</v>
      </c>
      <c r="W844" s="19"/>
      <c r="X844" s="20" t="e">
        <f t="shared" si="197"/>
        <v>#DIV/0!</v>
      </c>
      <c r="Y844" s="19"/>
    </row>
    <row r="845" spans="1:25" x14ac:dyDescent="0.25">
      <c r="A845" s="35" t="s">
        <v>94</v>
      </c>
      <c r="B845" s="19"/>
      <c r="C845" s="19"/>
      <c r="D845" s="29">
        <f t="shared" si="198"/>
        <v>0</v>
      </c>
      <c r="E845" s="19"/>
      <c r="F845" s="19"/>
      <c r="G845" s="20"/>
      <c r="H845" s="29">
        <f t="shared" si="191"/>
        <v>0</v>
      </c>
      <c r="I845" s="19"/>
      <c r="J845" s="19"/>
      <c r="K845" s="21"/>
      <c r="L845" s="29">
        <f t="shared" si="192"/>
        <v>0</v>
      </c>
      <c r="M845" s="19"/>
      <c r="N845" s="20"/>
      <c r="O845" s="29">
        <f t="shared" si="193"/>
        <v>0</v>
      </c>
      <c r="P845" s="19"/>
      <c r="Q845" s="20"/>
      <c r="R845" s="29">
        <f t="shared" si="194"/>
        <v>0</v>
      </c>
      <c r="S845" s="19"/>
      <c r="T845" s="19"/>
      <c r="U845" s="29">
        <f t="shared" si="195"/>
        <v>0</v>
      </c>
      <c r="V845" s="48">
        <f t="shared" si="199"/>
        <v>0</v>
      </c>
      <c r="W845" s="19"/>
      <c r="X845" s="20" t="e">
        <f t="shared" si="197"/>
        <v>#DIV/0!</v>
      </c>
      <c r="Y845" s="19"/>
    </row>
    <row r="846" spans="1:25" x14ac:dyDescent="0.25">
      <c r="A846" s="35" t="s">
        <v>95</v>
      </c>
      <c r="B846" s="19"/>
      <c r="C846" s="19"/>
      <c r="D846" s="29">
        <f t="shared" si="198"/>
        <v>0</v>
      </c>
      <c r="E846" s="19"/>
      <c r="F846" s="19"/>
      <c r="G846" s="20"/>
      <c r="H846" s="29">
        <f t="shared" si="191"/>
        <v>0</v>
      </c>
      <c r="I846" s="19"/>
      <c r="J846" s="19"/>
      <c r="K846" s="21"/>
      <c r="L846" s="29">
        <f t="shared" si="192"/>
        <v>0</v>
      </c>
      <c r="M846" s="19"/>
      <c r="N846" s="20"/>
      <c r="O846" s="29">
        <f t="shared" si="193"/>
        <v>0</v>
      </c>
      <c r="P846" s="19"/>
      <c r="Q846" s="20"/>
      <c r="R846" s="29">
        <f t="shared" si="194"/>
        <v>0</v>
      </c>
      <c r="S846" s="19"/>
      <c r="T846" s="19"/>
      <c r="U846" s="29">
        <f t="shared" si="195"/>
        <v>0</v>
      </c>
      <c r="V846" s="48">
        <f t="shared" si="199"/>
        <v>0</v>
      </c>
      <c r="W846" s="19"/>
      <c r="X846" s="20" t="e">
        <f t="shared" si="197"/>
        <v>#DIV/0!</v>
      </c>
      <c r="Y846" s="19"/>
    </row>
    <row r="847" spans="1:25" x14ac:dyDescent="0.25">
      <c r="A847" s="35" t="s">
        <v>147</v>
      </c>
      <c r="B847" s="19"/>
      <c r="C847" s="19"/>
      <c r="D847" s="29">
        <f t="shared" si="198"/>
        <v>0</v>
      </c>
      <c r="E847" s="19"/>
      <c r="F847" s="19"/>
      <c r="G847" s="20"/>
      <c r="H847" s="29">
        <f t="shared" si="191"/>
        <v>0</v>
      </c>
      <c r="I847" s="19"/>
      <c r="J847" s="19"/>
      <c r="K847" s="21"/>
      <c r="L847" s="29">
        <f t="shared" si="192"/>
        <v>0</v>
      </c>
      <c r="M847" s="19"/>
      <c r="N847" s="20"/>
      <c r="O847" s="29">
        <f t="shared" si="193"/>
        <v>0</v>
      </c>
      <c r="P847" s="19"/>
      <c r="Q847" s="20"/>
      <c r="R847" s="29">
        <f t="shared" si="194"/>
        <v>0</v>
      </c>
      <c r="S847" s="19"/>
      <c r="T847" s="19"/>
      <c r="U847" s="29">
        <f t="shared" si="195"/>
        <v>0</v>
      </c>
      <c r="V847" s="48">
        <f t="shared" si="199"/>
        <v>0</v>
      </c>
      <c r="W847" s="19"/>
      <c r="X847" s="20" t="e">
        <f t="shared" si="197"/>
        <v>#DIV/0!</v>
      </c>
      <c r="Y847" s="19"/>
    </row>
    <row r="848" spans="1:25" x14ac:dyDescent="0.25">
      <c r="A848" s="18" t="s">
        <v>165</v>
      </c>
      <c r="B848" s="19"/>
      <c r="C848" s="19"/>
      <c r="D848" s="29">
        <f t="shared" si="198"/>
        <v>0</v>
      </c>
      <c r="E848" s="19"/>
      <c r="F848" s="19"/>
      <c r="G848" s="20"/>
      <c r="H848" s="29">
        <f t="shared" si="191"/>
        <v>0</v>
      </c>
      <c r="I848" s="19"/>
      <c r="J848" s="19"/>
      <c r="K848" s="21"/>
      <c r="L848" s="29">
        <f t="shared" si="192"/>
        <v>0</v>
      </c>
      <c r="M848" s="19"/>
      <c r="N848" s="20"/>
      <c r="O848" s="29">
        <f t="shared" si="193"/>
        <v>0</v>
      </c>
      <c r="P848" s="19"/>
      <c r="Q848" s="20"/>
      <c r="R848" s="29">
        <f t="shared" si="194"/>
        <v>0</v>
      </c>
      <c r="S848" s="19"/>
      <c r="T848" s="19"/>
      <c r="U848" s="29">
        <f t="shared" si="195"/>
        <v>0</v>
      </c>
      <c r="V848" s="48">
        <f t="shared" si="199"/>
        <v>0</v>
      </c>
      <c r="W848" s="19"/>
      <c r="X848" s="20" t="e">
        <f t="shared" si="197"/>
        <v>#DIV/0!</v>
      </c>
      <c r="Y848" s="19"/>
    </row>
    <row r="849" spans="1:25" x14ac:dyDescent="0.25">
      <c r="A849" s="18" t="s">
        <v>160</v>
      </c>
      <c r="B849" s="19"/>
      <c r="C849" s="19"/>
      <c r="D849" s="29">
        <f t="shared" si="198"/>
        <v>0</v>
      </c>
      <c r="E849" s="19"/>
      <c r="F849" s="19"/>
      <c r="G849" s="20"/>
      <c r="H849" s="29">
        <f t="shared" si="191"/>
        <v>0</v>
      </c>
      <c r="I849" s="19"/>
      <c r="J849" s="19"/>
      <c r="K849" s="21"/>
      <c r="L849" s="29">
        <f t="shared" si="192"/>
        <v>0</v>
      </c>
      <c r="M849" s="19"/>
      <c r="N849" s="20"/>
      <c r="O849" s="29">
        <f t="shared" si="193"/>
        <v>0</v>
      </c>
      <c r="P849" s="19"/>
      <c r="Q849" s="20"/>
      <c r="R849" s="29">
        <f t="shared" si="194"/>
        <v>0</v>
      </c>
      <c r="S849" s="19"/>
      <c r="T849" s="19"/>
      <c r="U849" s="29">
        <f t="shared" si="195"/>
        <v>0</v>
      </c>
      <c r="V849" s="48">
        <f t="shared" si="199"/>
        <v>0</v>
      </c>
      <c r="W849" s="19"/>
      <c r="X849" s="20" t="e">
        <f t="shared" si="197"/>
        <v>#DIV/0!</v>
      </c>
      <c r="Y849" s="19"/>
    </row>
    <row r="850" spans="1:25" x14ac:dyDescent="0.25">
      <c r="A850" s="18" t="s">
        <v>150</v>
      </c>
      <c r="B850" s="19"/>
      <c r="C850" s="19"/>
      <c r="D850" s="29">
        <f t="shared" si="198"/>
        <v>0</v>
      </c>
      <c r="E850" s="19"/>
      <c r="F850" s="19"/>
      <c r="G850" s="20"/>
      <c r="H850" s="29">
        <f t="shared" si="191"/>
        <v>0</v>
      </c>
      <c r="I850" s="19"/>
      <c r="J850" s="19"/>
      <c r="K850" s="21"/>
      <c r="L850" s="29">
        <f t="shared" si="192"/>
        <v>0</v>
      </c>
      <c r="M850" s="19"/>
      <c r="N850" s="20"/>
      <c r="O850" s="29">
        <f t="shared" si="193"/>
        <v>0</v>
      </c>
      <c r="P850" s="19"/>
      <c r="Q850" s="20"/>
      <c r="R850" s="29">
        <f t="shared" si="194"/>
        <v>0</v>
      </c>
      <c r="S850" s="19"/>
      <c r="T850" s="19"/>
      <c r="U850" s="29">
        <f t="shared" si="195"/>
        <v>0</v>
      </c>
      <c r="V850" s="48">
        <f t="shared" si="199"/>
        <v>0</v>
      </c>
      <c r="W850" s="19"/>
      <c r="X850" s="20" t="e">
        <f t="shared" si="197"/>
        <v>#DIV/0!</v>
      </c>
      <c r="Y850" s="19"/>
    </row>
    <row r="851" spans="1:25" x14ac:dyDescent="0.25">
      <c r="A851" s="18" t="s">
        <v>151</v>
      </c>
      <c r="B851" s="19"/>
      <c r="C851" s="19"/>
      <c r="D851" s="29">
        <f t="shared" si="198"/>
        <v>0</v>
      </c>
      <c r="E851" s="19"/>
      <c r="F851" s="19"/>
      <c r="G851" s="20"/>
      <c r="H851" s="29">
        <f t="shared" si="191"/>
        <v>0</v>
      </c>
      <c r="I851" s="19"/>
      <c r="J851" s="19"/>
      <c r="K851" s="21"/>
      <c r="L851" s="29">
        <f t="shared" si="192"/>
        <v>0</v>
      </c>
      <c r="M851" s="19"/>
      <c r="N851" s="20"/>
      <c r="O851" s="29">
        <f t="shared" si="193"/>
        <v>0</v>
      </c>
      <c r="P851" s="19"/>
      <c r="Q851" s="20"/>
      <c r="R851" s="29">
        <f t="shared" si="194"/>
        <v>0</v>
      </c>
      <c r="S851" s="19"/>
      <c r="T851" s="19"/>
      <c r="U851" s="29">
        <f t="shared" si="195"/>
        <v>0</v>
      </c>
      <c r="V851" s="48">
        <f t="shared" si="199"/>
        <v>0</v>
      </c>
      <c r="W851" s="19"/>
      <c r="X851" s="20" t="e">
        <f t="shared" si="197"/>
        <v>#DIV/0!</v>
      </c>
      <c r="Y851" s="19"/>
    </row>
    <row r="852" spans="1:25" x14ac:dyDescent="0.25">
      <c r="A852" s="28" t="s">
        <v>96</v>
      </c>
      <c r="B852" s="19"/>
      <c r="C852" s="19"/>
      <c r="D852" s="29">
        <f t="shared" si="198"/>
        <v>0</v>
      </c>
      <c r="E852" s="19"/>
      <c r="F852" s="19"/>
      <c r="G852" s="20"/>
      <c r="H852" s="29">
        <f t="shared" si="191"/>
        <v>0</v>
      </c>
      <c r="I852" s="19"/>
      <c r="J852" s="19"/>
      <c r="K852" s="21"/>
      <c r="L852" s="29">
        <f t="shared" si="192"/>
        <v>0</v>
      </c>
      <c r="M852" s="19"/>
      <c r="N852" s="20"/>
      <c r="O852" s="29">
        <f t="shared" si="193"/>
        <v>0</v>
      </c>
      <c r="P852" s="19"/>
      <c r="Q852" s="20"/>
      <c r="R852" s="29">
        <f t="shared" si="194"/>
        <v>0</v>
      </c>
      <c r="S852" s="19"/>
      <c r="T852" s="19"/>
      <c r="U852" s="29">
        <f t="shared" si="195"/>
        <v>0</v>
      </c>
      <c r="V852" s="48">
        <f t="shared" si="199"/>
        <v>0</v>
      </c>
      <c r="W852" s="19"/>
      <c r="X852" s="20" t="e">
        <f t="shared" si="197"/>
        <v>#DIV/0!</v>
      </c>
      <c r="Y852" s="19"/>
    </row>
    <row r="853" spans="1:25" x14ac:dyDescent="0.25">
      <c r="A853" s="28" t="s">
        <v>98</v>
      </c>
      <c r="B853" s="19"/>
      <c r="C853" s="19"/>
      <c r="D853" s="29">
        <f t="shared" si="198"/>
        <v>0</v>
      </c>
      <c r="E853" s="19"/>
      <c r="F853" s="19"/>
      <c r="G853" s="20"/>
      <c r="H853" s="29">
        <f t="shared" si="191"/>
        <v>0</v>
      </c>
      <c r="I853" s="19"/>
      <c r="J853" s="19"/>
      <c r="K853" s="21"/>
      <c r="L853" s="29">
        <f t="shared" si="192"/>
        <v>0</v>
      </c>
      <c r="M853" s="19"/>
      <c r="N853" s="20"/>
      <c r="O853" s="29">
        <f t="shared" si="193"/>
        <v>0</v>
      </c>
      <c r="P853" s="19"/>
      <c r="Q853" s="20"/>
      <c r="R853" s="29">
        <f t="shared" si="194"/>
        <v>0</v>
      </c>
      <c r="S853" s="19"/>
      <c r="T853" s="19"/>
      <c r="U853" s="29">
        <f t="shared" si="195"/>
        <v>0</v>
      </c>
      <c r="V853" s="48">
        <f t="shared" si="199"/>
        <v>0</v>
      </c>
      <c r="W853" s="19"/>
      <c r="X853" s="20" t="e">
        <f t="shared" si="197"/>
        <v>#DIV/0!</v>
      </c>
      <c r="Y853" s="19"/>
    </row>
    <row r="854" spans="1:25" x14ac:dyDescent="0.25">
      <c r="A854" s="28" t="s">
        <v>99</v>
      </c>
      <c r="B854" s="19"/>
      <c r="C854" s="19"/>
      <c r="D854" s="29">
        <f t="shared" si="198"/>
        <v>0</v>
      </c>
      <c r="E854" s="19"/>
      <c r="F854" s="19"/>
      <c r="G854" s="20"/>
      <c r="H854" s="29">
        <f t="shared" si="191"/>
        <v>0</v>
      </c>
      <c r="I854" s="19"/>
      <c r="J854" s="19"/>
      <c r="K854" s="21"/>
      <c r="L854" s="29">
        <f t="shared" si="192"/>
        <v>0</v>
      </c>
      <c r="M854" s="19"/>
      <c r="N854" s="20"/>
      <c r="O854" s="29">
        <f t="shared" si="193"/>
        <v>0</v>
      </c>
      <c r="P854" s="19"/>
      <c r="Q854" s="20"/>
      <c r="R854" s="29">
        <f t="shared" si="194"/>
        <v>0</v>
      </c>
      <c r="S854" s="19"/>
      <c r="T854" s="19"/>
      <c r="U854" s="29">
        <f t="shared" si="195"/>
        <v>0</v>
      </c>
      <c r="V854" s="48">
        <f t="shared" si="199"/>
        <v>0</v>
      </c>
      <c r="W854" s="19"/>
      <c r="X854" s="20" t="e">
        <f t="shared" si="197"/>
        <v>#DIV/0!</v>
      </c>
      <c r="Y854" s="19"/>
    </row>
    <row r="855" spans="1:25" x14ac:dyDescent="0.25">
      <c r="A855" s="28" t="s">
        <v>100</v>
      </c>
      <c r="B855" s="19"/>
      <c r="C855" s="19"/>
      <c r="D855" s="29">
        <f t="shared" si="198"/>
        <v>0</v>
      </c>
      <c r="E855" s="19"/>
      <c r="F855" s="19"/>
      <c r="G855" s="20"/>
      <c r="H855" s="29">
        <f t="shared" si="191"/>
        <v>0</v>
      </c>
      <c r="I855" s="19"/>
      <c r="J855" s="19"/>
      <c r="K855" s="21"/>
      <c r="L855" s="29">
        <f t="shared" si="192"/>
        <v>0</v>
      </c>
      <c r="M855" s="19"/>
      <c r="N855" s="20"/>
      <c r="O855" s="29">
        <f t="shared" si="193"/>
        <v>0</v>
      </c>
      <c r="P855" s="19"/>
      <c r="Q855" s="20"/>
      <c r="R855" s="29">
        <f t="shared" si="194"/>
        <v>0</v>
      </c>
      <c r="S855" s="19"/>
      <c r="T855" s="19"/>
      <c r="U855" s="29">
        <f t="shared" si="195"/>
        <v>0</v>
      </c>
      <c r="V855" s="48">
        <f t="shared" si="199"/>
        <v>0</v>
      </c>
      <c r="W855" s="19"/>
      <c r="X855" s="20" t="e">
        <f t="shared" si="197"/>
        <v>#DIV/0!</v>
      </c>
      <c r="Y855" s="19"/>
    </row>
    <row r="856" spans="1:25" x14ac:dyDescent="0.25">
      <c r="A856" s="28" t="s">
        <v>101</v>
      </c>
      <c r="B856" s="19"/>
      <c r="C856" s="19"/>
      <c r="D856" s="29">
        <f t="shared" si="198"/>
        <v>0</v>
      </c>
      <c r="E856" s="19"/>
      <c r="F856" s="19"/>
      <c r="G856" s="20"/>
      <c r="H856" s="29">
        <f t="shared" si="191"/>
        <v>0</v>
      </c>
      <c r="I856" s="19"/>
      <c r="J856" s="19"/>
      <c r="K856" s="21"/>
      <c r="L856" s="29">
        <f t="shared" si="192"/>
        <v>0</v>
      </c>
      <c r="M856" s="19"/>
      <c r="N856" s="20"/>
      <c r="O856" s="29">
        <f t="shared" si="193"/>
        <v>0</v>
      </c>
      <c r="P856" s="19"/>
      <c r="Q856" s="20"/>
      <c r="R856" s="29">
        <f t="shared" si="194"/>
        <v>0</v>
      </c>
      <c r="S856" s="19"/>
      <c r="T856" s="19"/>
      <c r="U856" s="29">
        <f t="shared" si="195"/>
        <v>0</v>
      </c>
      <c r="V856" s="48">
        <f t="shared" si="199"/>
        <v>0</v>
      </c>
      <c r="W856" s="19"/>
      <c r="X856" s="20" t="e">
        <f t="shared" si="197"/>
        <v>#DIV/0!</v>
      </c>
      <c r="Y856" s="19"/>
    </row>
    <row r="857" spans="1:25" x14ac:dyDescent="0.25">
      <c r="A857" s="28" t="s">
        <v>102</v>
      </c>
      <c r="B857" s="19"/>
      <c r="C857" s="19"/>
      <c r="D857" s="29">
        <f t="shared" si="198"/>
        <v>0</v>
      </c>
      <c r="E857" s="19"/>
      <c r="F857" s="19"/>
      <c r="G857" s="20"/>
      <c r="H857" s="29">
        <f t="shared" si="191"/>
        <v>0</v>
      </c>
      <c r="I857" s="19"/>
      <c r="J857" s="19"/>
      <c r="K857" s="21"/>
      <c r="L857" s="29">
        <f t="shared" si="192"/>
        <v>0</v>
      </c>
      <c r="M857" s="19"/>
      <c r="N857" s="20"/>
      <c r="O857" s="29">
        <f t="shared" si="193"/>
        <v>0</v>
      </c>
      <c r="P857" s="19"/>
      <c r="Q857" s="20"/>
      <c r="R857" s="29">
        <f t="shared" si="194"/>
        <v>0</v>
      </c>
      <c r="S857" s="19"/>
      <c r="T857" s="19"/>
      <c r="U857" s="29">
        <f t="shared" si="195"/>
        <v>0</v>
      </c>
      <c r="V857" s="48">
        <f t="shared" si="199"/>
        <v>0</v>
      </c>
      <c r="W857" s="19"/>
      <c r="X857" s="20" t="e">
        <f t="shared" si="197"/>
        <v>#DIV/0!</v>
      </c>
      <c r="Y857" s="19"/>
    </row>
    <row r="858" spans="1:25" x14ac:dyDescent="0.25">
      <c r="A858" s="28" t="s">
        <v>97</v>
      </c>
      <c r="B858" s="19"/>
      <c r="C858" s="19"/>
      <c r="D858" s="29">
        <f t="shared" si="198"/>
        <v>0</v>
      </c>
      <c r="E858" s="19"/>
      <c r="F858" s="19"/>
      <c r="G858" s="20"/>
      <c r="H858" s="29">
        <f t="shared" si="191"/>
        <v>0</v>
      </c>
      <c r="I858" s="19"/>
      <c r="J858" s="19"/>
      <c r="K858" s="21"/>
      <c r="L858" s="29">
        <f t="shared" si="192"/>
        <v>0</v>
      </c>
      <c r="M858" s="19"/>
      <c r="N858" s="20"/>
      <c r="O858" s="29">
        <f t="shared" si="193"/>
        <v>0</v>
      </c>
      <c r="P858" s="19"/>
      <c r="Q858" s="20"/>
      <c r="R858" s="29">
        <f t="shared" si="194"/>
        <v>0</v>
      </c>
      <c r="S858" s="19"/>
      <c r="T858" s="19"/>
      <c r="U858" s="29">
        <f t="shared" si="195"/>
        <v>0</v>
      </c>
      <c r="V858" s="48">
        <f t="shared" si="199"/>
        <v>0</v>
      </c>
      <c r="W858" s="19"/>
      <c r="X858" s="20" t="e">
        <f t="shared" si="197"/>
        <v>#DIV/0!</v>
      </c>
      <c r="Y858" s="19"/>
    </row>
    <row r="859" spans="1:25" x14ac:dyDescent="0.25">
      <c r="A859" s="18"/>
      <c r="B859" s="19"/>
      <c r="C859" s="19"/>
      <c r="D859" s="29">
        <f t="shared" si="198"/>
        <v>0</v>
      </c>
      <c r="E859" s="19"/>
      <c r="F859" s="19"/>
      <c r="G859" s="20"/>
      <c r="H859" s="29">
        <f t="shared" si="191"/>
        <v>0</v>
      </c>
      <c r="I859" s="19"/>
      <c r="J859" s="19"/>
      <c r="K859" s="21"/>
      <c r="L859" s="29">
        <f t="shared" si="192"/>
        <v>0</v>
      </c>
      <c r="M859" s="19"/>
      <c r="N859" s="20"/>
      <c r="O859" s="29">
        <f t="shared" si="193"/>
        <v>0</v>
      </c>
      <c r="P859" s="19"/>
      <c r="Q859" s="20"/>
      <c r="R859" s="29">
        <f t="shared" si="194"/>
        <v>0</v>
      </c>
      <c r="S859" s="19"/>
      <c r="T859" s="19"/>
      <c r="U859" s="29">
        <f t="shared" si="195"/>
        <v>0</v>
      </c>
      <c r="V859" s="48">
        <f t="shared" si="199"/>
        <v>0</v>
      </c>
      <c r="W859" s="19"/>
      <c r="X859" s="20" t="e">
        <f t="shared" si="197"/>
        <v>#DIV/0!</v>
      </c>
      <c r="Y859" s="19"/>
    </row>
    <row r="860" spans="1:25" x14ac:dyDescent="0.25">
      <c r="A860" s="28" t="s">
        <v>103</v>
      </c>
      <c r="B860" s="19"/>
      <c r="C860" s="19"/>
      <c r="D860" s="29">
        <f t="shared" si="198"/>
        <v>0</v>
      </c>
      <c r="E860" s="19"/>
      <c r="F860" s="19"/>
      <c r="G860" s="20"/>
      <c r="H860" s="29">
        <f t="shared" si="191"/>
        <v>0</v>
      </c>
      <c r="I860" s="19"/>
      <c r="J860" s="19"/>
      <c r="K860" s="21"/>
      <c r="L860" s="29">
        <f t="shared" si="192"/>
        <v>0</v>
      </c>
      <c r="M860" s="19"/>
      <c r="N860" s="20"/>
      <c r="O860" s="29">
        <f t="shared" si="193"/>
        <v>0</v>
      </c>
      <c r="P860" s="19"/>
      <c r="Q860" s="20"/>
      <c r="R860" s="29">
        <f t="shared" si="194"/>
        <v>0</v>
      </c>
      <c r="S860" s="19"/>
      <c r="T860" s="19"/>
      <c r="U860" s="29">
        <f t="shared" si="195"/>
        <v>0</v>
      </c>
      <c r="V860" s="48">
        <f t="shared" si="199"/>
        <v>0</v>
      </c>
      <c r="W860" s="19"/>
      <c r="X860" s="20" t="e">
        <f t="shared" si="197"/>
        <v>#DIV/0!</v>
      </c>
      <c r="Y860" s="19"/>
    </row>
    <row r="861" spans="1:25" x14ac:dyDescent="0.25">
      <c r="A861" s="18" t="s">
        <v>104</v>
      </c>
      <c r="B861" s="19"/>
      <c r="C861" s="19"/>
      <c r="D861" s="29">
        <f t="shared" si="198"/>
        <v>0</v>
      </c>
      <c r="E861" s="19"/>
      <c r="F861" s="19"/>
      <c r="G861" s="20"/>
      <c r="H861" s="29">
        <f t="shared" si="191"/>
        <v>0</v>
      </c>
      <c r="I861" s="19"/>
      <c r="J861" s="19"/>
      <c r="K861" s="21"/>
      <c r="L861" s="29">
        <f t="shared" si="192"/>
        <v>0</v>
      </c>
      <c r="M861" s="19"/>
      <c r="N861" s="20"/>
      <c r="O861" s="29">
        <f t="shared" si="193"/>
        <v>0</v>
      </c>
      <c r="P861" s="19"/>
      <c r="Q861" s="20"/>
      <c r="R861" s="29">
        <f t="shared" si="194"/>
        <v>0</v>
      </c>
      <c r="S861" s="19"/>
      <c r="T861" s="19"/>
      <c r="U861" s="29">
        <f t="shared" si="195"/>
        <v>0</v>
      </c>
      <c r="V861" s="48">
        <f t="shared" si="199"/>
        <v>0</v>
      </c>
      <c r="W861" s="19"/>
      <c r="X861" s="20" t="e">
        <f t="shared" si="197"/>
        <v>#DIV/0!</v>
      </c>
      <c r="Y861" s="19"/>
    </row>
    <row r="862" spans="1:25" x14ac:dyDescent="0.25">
      <c r="A862" s="18" t="s">
        <v>105</v>
      </c>
      <c r="B862" s="19"/>
      <c r="C862" s="19"/>
      <c r="D862" s="29">
        <f t="shared" si="198"/>
        <v>0</v>
      </c>
      <c r="E862" s="19"/>
      <c r="F862" s="19"/>
      <c r="G862" s="20"/>
      <c r="H862" s="29">
        <f t="shared" si="191"/>
        <v>0</v>
      </c>
      <c r="I862" s="19"/>
      <c r="J862" s="19"/>
      <c r="K862" s="21"/>
      <c r="L862" s="29">
        <f t="shared" si="192"/>
        <v>0</v>
      </c>
      <c r="M862" s="19"/>
      <c r="N862" s="20"/>
      <c r="O862" s="29">
        <f t="shared" si="193"/>
        <v>0</v>
      </c>
      <c r="P862" s="19"/>
      <c r="Q862" s="20"/>
      <c r="R862" s="29">
        <f t="shared" si="194"/>
        <v>0</v>
      </c>
      <c r="S862" s="19"/>
      <c r="T862" s="19"/>
      <c r="U862" s="29">
        <f t="shared" si="195"/>
        <v>0</v>
      </c>
      <c r="V862" s="48">
        <f t="shared" si="199"/>
        <v>0</v>
      </c>
      <c r="W862" s="19"/>
      <c r="X862" s="20" t="e">
        <f t="shared" si="197"/>
        <v>#DIV/0!</v>
      </c>
      <c r="Y862" s="19"/>
    </row>
    <row r="863" spans="1:25" x14ac:dyDescent="0.25">
      <c r="A863" s="28" t="s">
        <v>106</v>
      </c>
      <c r="B863" s="19"/>
      <c r="C863" s="19"/>
      <c r="D863" s="29">
        <f t="shared" si="198"/>
        <v>0</v>
      </c>
      <c r="E863" s="19"/>
      <c r="F863" s="19"/>
      <c r="G863" s="20"/>
      <c r="H863" s="29">
        <f t="shared" si="191"/>
        <v>0</v>
      </c>
      <c r="I863" s="19"/>
      <c r="J863" s="19"/>
      <c r="K863" s="21"/>
      <c r="L863" s="29">
        <f t="shared" si="192"/>
        <v>0</v>
      </c>
      <c r="M863" s="19"/>
      <c r="N863" s="20"/>
      <c r="O863" s="29">
        <f t="shared" si="193"/>
        <v>0</v>
      </c>
      <c r="P863" s="19"/>
      <c r="Q863" s="20"/>
      <c r="R863" s="29">
        <f t="shared" si="194"/>
        <v>0</v>
      </c>
      <c r="S863" s="19"/>
      <c r="T863" s="19"/>
      <c r="U863" s="29">
        <f t="shared" si="195"/>
        <v>0</v>
      </c>
      <c r="V863" s="48">
        <f t="shared" si="199"/>
        <v>0</v>
      </c>
      <c r="W863" s="19"/>
      <c r="X863" s="20" t="e">
        <f t="shared" si="197"/>
        <v>#DIV/0!</v>
      </c>
      <c r="Y863" s="19"/>
    </row>
    <row r="864" spans="1:25" x14ac:dyDescent="0.25">
      <c r="A864" s="18" t="s">
        <v>107</v>
      </c>
      <c r="B864" s="19"/>
      <c r="C864" s="19"/>
      <c r="D864" s="29">
        <f t="shared" si="198"/>
        <v>0</v>
      </c>
      <c r="E864" s="19"/>
      <c r="F864" s="19"/>
      <c r="G864" s="20"/>
      <c r="H864" s="29">
        <f t="shared" si="191"/>
        <v>0</v>
      </c>
      <c r="I864" s="19"/>
      <c r="J864" s="19"/>
      <c r="K864" s="21"/>
      <c r="L864" s="29">
        <f t="shared" si="192"/>
        <v>0</v>
      </c>
      <c r="M864" s="19"/>
      <c r="N864" s="20"/>
      <c r="O864" s="29">
        <f t="shared" si="193"/>
        <v>0</v>
      </c>
      <c r="P864" s="19"/>
      <c r="Q864" s="20"/>
      <c r="R864" s="29">
        <f t="shared" si="194"/>
        <v>0</v>
      </c>
      <c r="S864" s="19"/>
      <c r="T864" s="19"/>
      <c r="U864" s="29">
        <f t="shared" si="195"/>
        <v>0</v>
      </c>
      <c r="V864" s="48">
        <f t="shared" si="199"/>
        <v>0</v>
      </c>
      <c r="W864" s="19"/>
      <c r="X864" s="20" t="e">
        <f t="shared" si="197"/>
        <v>#DIV/0!</v>
      </c>
      <c r="Y864" s="19"/>
    </row>
    <row r="865" spans="1:25" x14ac:dyDescent="0.25">
      <c r="A865" s="18" t="s">
        <v>108</v>
      </c>
      <c r="B865" s="19"/>
      <c r="C865" s="19"/>
      <c r="D865" s="29">
        <f t="shared" si="198"/>
        <v>0</v>
      </c>
      <c r="E865" s="19"/>
      <c r="F865" s="19"/>
      <c r="G865" s="20"/>
      <c r="H865" s="29">
        <f t="shared" si="191"/>
        <v>0</v>
      </c>
      <c r="I865" s="19"/>
      <c r="J865" s="19"/>
      <c r="K865" s="21"/>
      <c r="L865" s="29">
        <f t="shared" si="192"/>
        <v>0</v>
      </c>
      <c r="M865" s="19"/>
      <c r="N865" s="20"/>
      <c r="O865" s="29">
        <f t="shared" si="193"/>
        <v>0</v>
      </c>
      <c r="P865" s="19"/>
      <c r="Q865" s="20"/>
      <c r="R865" s="29">
        <f t="shared" si="194"/>
        <v>0</v>
      </c>
      <c r="S865" s="19"/>
      <c r="T865" s="19"/>
      <c r="U865" s="29">
        <f t="shared" si="195"/>
        <v>0</v>
      </c>
      <c r="V865" s="48">
        <f t="shared" si="199"/>
        <v>0</v>
      </c>
      <c r="W865" s="19"/>
      <c r="X865" s="20" t="e">
        <f t="shared" si="197"/>
        <v>#DIV/0!</v>
      </c>
      <c r="Y865" s="19"/>
    </row>
    <row r="866" spans="1:25" x14ac:dyDescent="0.25">
      <c r="A866" s="28" t="s">
        <v>109</v>
      </c>
      <c r="B866" s="19"/>
      <c r="C866" s="19"/>
      <c r="D866" s="29">
        <f t="shared" si="198"/>
        <v>0</v>
      </c>
      <c r="E866" s="19"/>
      <c r="F866" s="19"/>
      <c r="G866" s="20"/>
      <c r="H866" s="29">
        <f t="shared" si="191"/>
        <v>0</v>
      </c>
      <c r="I866" s="19"/>
      <c r="J866" s="19"/>
      <c r="K866" s="21"/>
      <c r="L866" s="29">
        <f t="shared" si="192"/>
        <v>0</v>
      </c>
      <c r="M866" s="19"/>
      <c r="N866" s="20"/>
      <c r="O866" s="29">
        <f t="shared" si="193"/>
        <v>0</v>
      </c>
      <c r="P866" s="19"/>
      <c r="Q866" s="20"/>
      <c r="R866" s="29">
        <f t="shared" si="194"/>
        <v>0</v>
      </c>
      <c r="S866" s="19"/>
      <c r="T866" s="19"/>
      <c r="U866" s="29">
        <f t="shared" si="195"/>
        <v>0</v>
      </c>
      <c r="V866" s="48">
        <f t="shared" si="199"/>
        <v>0</v>
      </c>
      <c r="W866" s="19"/>
      <c r="X866" s="20" t="e">
        <f t="shared" si="197"/>
        <v>#DIV/0!</v>
      </c>
      <c r="Y866" s="19"/>
    </row>
    <row r="867" spans="1:25" x14ac:dyDescent="0.25">
      <c r="A867" s="18" t="s">
        <v>110</v>
      </c>
      <c r="B867" s="19"/>
      <c r="C867" s="19"/>
      <c r="D867" s="29">
        <f t="shared" si="198"/>
        <v>0</v>
      </c>
      <c r="E867" s="19"/>
      <c r="F867" s="19"/>
      <c r="G867" s="20"/>
      <c r="H867" s="29">
        <f t="shared" si="191"/>
        <v>0</v>
      </c>
      <c r="I867" s="19"/>
      <c r="J867" s="19"/>
      <c r="K867" s="21"/>
      <c r="L867" s="29">
        <f t="shared" si="192"/>
        <v>0</v>
      </c>
      <c r="M867" s="19"/>
      <c r="N867" s="20"/>
      <c r="O867" s="29">
        <f t="shared" si="193"/>
        <v>0</v>
      </c>
      <c r="P867" s="19"/>
      <c r="Q867" s="20"/>
      <c r="R867" s="29">
        <f t="shared" si="194"/>
        <v>0</v>
      </c>
      <c r="S867" s="19"/>
      <c r="T867" s="19"/>
      <c r="U867" s="29">
        <f t="shared" si="195"/>
        <v>0</v>
      </c>
      <c r="V867" s="48">
        <f t="shared" si="199"/>
        <v>0</v>
      </c>
      <c r="W867" s="19"/>
      <c r="X867" s="20" t="e">
        <f t="shared" si="197"/>
        <v>#DIV/0!</v>
      </c>
      <c r="Y867" s="19"/>
    </row>
    <row r="868" spans="1:25" x14ac:dyDescent="0.25">
      <c r="A868" s="18" t="s">
        <v>111</v>
      </c>
      <c r="B868" s="19"/>
      <c r="C868" s="19"/>
      <c r="D868" s="29">
        <f t="shared" si="198"/>
        <v>0</v>
      </c>
      <c r="E868" s="19"/>
      <c r="F868" s="19"/>
      <c r="G868" s="20"/>
      <c r="H868" s="29">
        <f t="shared" si="191"/>
        <v>0</v>
      </c>
      <c r="I868" s="19"/>
      <c r="J868" s="19"/>
      <c r="K868" s="21"/>
      <c r="L868" s="29">
        <f t="shared" si="192"/>
        <v>0</v>
      </c>
      <c r="M868" s="19"/>
      <c r="N868" s="20"/>
      <c r="O868" s="29">
        <f t="shared" si="193"/>
        <v>0</v>
      </c>
      <c r="P868" s="19"/>
      <c r="Q868" s="20"/>
      <c r="R868" s="29">
        <f t="shared" si="194"/>
        <v>0</v>
      </c>
      <c r="S868" s="19"/>
      <c r="T868" s="19"/>
      <c r="U868" s="29">
        <f t="shared" si="195"/>
        <v>0</v>
      </c>
      <c r="V868" s="48">
        <f t="shared" si="199"/>
        <v>0</v>
      </c>
      <c r="W868" s="19"/>
      <c r="X868" s="20" t="e">
        <f t="shared" si="197"/>
        <v>#DIV/0!</v>
      </c>
      <c r="Y868" s="19"/>
    </row>
    <row r="869" spans="1:25" x14ac:dyDescent="0.25">
      <c r="A869" s="28" t="s">
        <v>112</v>
      </c>
      <c r="B869" s="19"/>
      <c r="C869" s="19"/>
      <c r="D869" s="29">
        <f t="shared" si="198"/>
        <v>0</v>
      </c>
      <c r="E869" s="19"/>
      <c r="F869" s="19"/>
      <c r="G869" s="20"/>
      <c r="H869" s="29">
        <f t="shared" si="191"/>
        <v>0</v>
      </c>
      <c r="I869" s="19"/>
      <c r="J869" s="19"/>
      <c r="K869" s="21"/>
      <c r="L869" s="29">
        <f t="shared" si="192"/>
        <v>0</v>
      </c>
      <c r="M869" s="19"/>
      <c r="N869" s="20"/>
      <c r="O869" s="29">
        <f t="shared" si="193"/>
        <v>0</v>
      </c>
      <c r="P869" s="19"/>
      <c r="Q869" s="20"/>
      <c r="R869" s="29">
        <f t="shared" si="194"/>
        <v>0</v>
      </c>
      <c r="S869" s="19"/>
      <c r="T869" s="19"/>
      <c r="U869" s="29">
        <f t="shared" si="195"/>
        <v>0</v>
      </c>
      <c r="V869" s="48">
        <f t="shared" si="199"/>
        <v>0</v>
      </c>
      <c r="W869" s="19"/>
      <c r="X869" s="20" t="e">
        <f t="shared" si="197"/>
        <v>#DIV/0!</v>
      </c>
      <c r="Y869" s="19"/>
    </row>
    <row r="870" spans="1:25" x14ac:dyDescent="0.25">
      <c r="A870" s="18" t="s">
        <v>113</v>
      </c>
      <c r="B870" s="19"/>
      <c r="C870" s="19"/>
      <c r="D870" s="29">
        <f t="shared" si="198"/>
        <v>0</v>
      </c>
      <c r="E870" s="19"/>
      <c r="F870" s="19"/>
      <c r="G870" s="20"/>
      <c r="H870" s="29">
        <f t="shared" si="191"/>
        <v>0</v>
      </c>
      <c r="I870" s="19"/>
      <c r="J870" s="19"/>
      <c r="K870" s="21"/>
      <c r="L870" s="29">
        <f t="shared" si="192"/>
        <v>0</v>
      </c>
      <c r="M870" s="19"/>
      <c r="N870" s="20"/>
      <c r="O870" s="29">
        <f t="shared" si="193"/>
        <v>0</v>
      </c>
      <c r="P870" s="19"/>
      <c r="Q870" s="20"/>
      <c r="R870" s="29">
        <f t="shared" si="194"/>
        <v>0</v>
      </c>
      <c r="S870" s="19"/>
      <c r="T870" s="19"/>
      <c r="U870" s="29">
        <f t="shared" si="195"/>
        <v>0</v>
      </c>
      <c r="V870" s="48">
        <f t="shared" si="199"/>
        <v>0</v>
      </c>
      <c r="W870" s="19"/>
      <c r="X870" s="20" t="e">
        <f t="shared" si="197"/>
        <v>#DIV/0!</v>
      </c>
      <c r="Y870" s="19"/>
    </row>
    <row r="871" spans="1:25" x14ac:dyDescent="0.25">
      <c r="A871" s="28" t="s">
        <v>114</v>
      </c>
      <c r="B871" s="19"/>
      <c r="C871" s="19"/>
      <c r="D871" s="29">
        <f t="shared" si="198"/>
        <v>0</v>
      </c>
      <c r="E871" s="19"/>
      <c r="F871" s="19"/>
      <c r="G871" s="20"/>
      <c r="H871" s="29">
        <f t="shared" si="191"/>
        <v>0</v>
      </c>
      <c r="I871" s="19"/>
      <c r="J871" s="19"/>
      <c r="K871" s="21"/>
      <c r="L871" s="29">
        <f t="shared" si="192"/>
        <v>0</v>
      </c>
      <c r="M871" s="19"/>
      <c r="N871" s="20"/>
      <c r="O871" s="29">
        <f t="shared" si="193"/>
        <v>0</v>
      </c>
      <c r="P871" s="19"/>
      <c r="Q871" s="20"/>
      <c r="R871" s="29">
        <f t="shared" si="194"/>
        <v>0</v>
      </c>
      <c r="S871" s="19"/>
      <c r="T871" s="19"/>
      <c r="U871" s="29">
        <f t="shared" si="195"/>
        <v>0</v>
      </c>
      <c r="V871" s="48">
        <f t="shared" si="199"/>
        <v>0</v>
      </c>
      <c r="W871" s="19"/>
      <c r="X871" s="20" t="e">
        <f t="shared" si="197"/>
        <v>#DIV/0!</v>
      </c>
      <c r="Y871" s="19"/>
    </row>
    <row r="872" spans="1:25" x14ac:dyDescent="0.25">
      <c r="A872" s="18" t="s">
        <v>115</v>
      </c>
      <c r="B872" s="19"/>
      <c r="C872" s="19"/>
      <c r="D872" s="29">
        <f t="shared" si="198"/>
        <v>0</v>
      </c>
      <c r="E872" s="19"/>
      <c r="F872" s="19"/>
      <c r="G872" s="20"/>
      <c r="H872" s="29">
        <f t="shared" si="191"/>
        <v>0</v>
      </c>
      <c r="I872" s="19"/>
      <c r="J872" s="19"/>
      <c r="K872" s="21"/>
      <c r="L872" s="29">
        <f t="shared" si="192"/>
        <v>0</v>
      </c>
      <c r="M872" s="19"/>
      <c r="N872" s="20"/>
      <c r="O872" s="29">
        <f t="shared" si="193"/>
        <v>0</v>
      </c>
      <c r="P872" s="19"/>
      <c r="Q872" s="20"/>
      <c r="R872" s="29">
        <f t="shared" si="194"/>
        <v>0</v>
      </c>
      <c r="S872" s="19"/>
      <c r="T872" s="19"/>
      <c r="U872" s="29">
        <f t="shared" si="195"/>
        <v>0</v>
      </c>
      <c r="V872" s="48">
        <f t="shared" si="199"/>
        <v>0</v>
      </c>
      <c r="W872" s="19"/>
      <c r="X872" s="20" t="e">
        <f t="shared" si="197"/>
        <v>#DIV/0!</v>
      </c>
      <c r="Y872" s="19"/>
    </row>
    <row r="873" spans="1:25" x14ac:dyDescent="0.25">
      <c r="A873" s="28" t="s">
        <v>116</v>
      </c>
      <c r="B873" s="19"/>
      <c r="C873" s="19"/>
      <c r="D873" s="29">
        <f t="shared" si="198"/>
        <v>0</v>
      </c>
      <c r="E873" s="19"/>
      <c r="F873" s="19"/>
      <c r="G873" s="20"/>
      <c r="H873" s="29">
        <f t="shared" si="191"/>
        <v>0</v>
      </c>
      <c r="I873" s="19"/>
      <c r="J873" s="19"/>
      <c r="K873" s="21"/>
      <c r="L873" s="29">
        <f t="shared" si="192"/>
        <v>0</v>
      </c>
      <c r="M873" s="19"/>
      <c r="N873" s="20"/>
      <c r="O873" s="29">
        <f t="shared" si="193"/>
        <v>0</v>
      </c>
      <c r="P873" s="19"/>
      <c r="Q873" s="20"/>
      <c r="R873" s="29">
        <f t="shared" si="194"/>
        <v>0</v>
      </c>
      <c r="S873" s="19"/>
      <c r="T873" s="19"/>
      <c r="U873" s="29">
        <f t="shared" si="195"/>
        <v>0</v>
      </c>
      <c r="V873" s="48">
        <f t="shared" si="199"/>
        <v>0</v>
      </c>
      <c r="W873" s="19"/>
      <c r="X873" s="20" t="e">
        <f t="shared" si="197"/>
        <v>#DIV/0!</v>
      </c>
      <c r="Y873" s="19"/>
    </row>
    <row r="874" spans="1:25" x14ac:dyDescent="0.25">
      <c r="A874" s="18" t="s">
        <v>117</v>
      </c>
      <c r="B874" s="19"/>
      <c r="C874" s="19"/>
      <c r="D874" s="29">
        <f t="shared" si="198"/>
        <v>0</v>
      </c>
      <c r="E874" s="19"/>
      <c r="F874" s="19"/>
      <c r="G874" s="20"/>
      <c r="H874" s="29">
        <f t="shared" si="191"/>
        <v>0</v>
      </c>
      <c r="I874" s="19"/>
      <c r="J874" s="19"/>
      <c r="K874" s="21"/>
      <c r="L874" s="29">
        <f t="shared" si="192"/>
        <v>0</v>
      </c>
      <c r="M874" s="19"/>
      <c r="N874" s="20"/>
      <c r="O874" s="29">
        <f t="shared" si="193"/>
        <v>0</v>
      </c>
      <c r="P874" s="19"/>
      <c r="Q874" s="20"/>
      <c r="R874" s="29">
        <f t="shared" si="194"/>
        <v>0</v>
      </c>
      <c r="S874" s="19"/>
      <c r="T874" s="19"/>
      <c r="U874" s="29">
        <f t="shared" si="195"/>
        <v>0</v>
      </c>
      <c r="V874" s="48">
        <f t="shared" si="199"/>
        <v>0</v>
      </c>
      <c r="W874" s="19"/>
      <c r="X874" s="20" t="e">
        <f t="shared" si="197"/>
        <v>#DIV/0!</v>
      </c>
      <c r="Y874" s="19"/>
    </row>
    <row r="875" spans="1:25" x14ac:dyDescent="0.25">
      <c r="A875" s="28" t="s">
        <v>118</v>
      </c>
      <c r="B875" s="19"/>
      <c r="C875" s="19"/>
      <c r="D875" s="29">
        <f t="shared" si="198"/>
        <v>0</v>
      </c>
      <c r="E875" s="19"/>
      <c r="F875" s="19"/>
      <c r="G875" s="20"/>
      <c r="H875" s="29">
        <f t="shared" si="191"/>
        <v>0</v>
      </c>
      <c r="I875" s="19"/>
      <c r="J875" s="19"/>
      <c r="K875" s="21"/>
      <c r="L875" s="29">
        <f t="shared" si="192"/>
        <v>0</v>
      </c>
      <c r="M875" s="19"/>
      <c r="N875" s="20"/>
      <c r="O875" s="29">
        <f t="shared" si="193"/>
        <v>0</v>
      </c>
      <c r="P875" s="19"/>
      <c r="Q875" s="20"/>
      <c r="R875" s="29">
        <f t="shared" si="194"/>
        <v>0</v>
      </c>
      <c r="S875" s="19"/>
      <c r="T875" s="19"/>
      <c r="U875" s="29">
        <f t="shared" si="195"/>
        <v>0</v>
      </c>
      <c r="V875" s="48">
        <f t="shared" si="199"/>
        <v>0</v>
      </c>
      <c r="W875" s="19"/>
      <c r="X875" s="20" t="e">
        <f t="shared" si="197"/>
        <v>#DIV/0!</v>
      </c>
      <c r="Y875" s="19"/>
    </row>
    <row r="876" spans="1:25" ht="15" customHeight="1" x14ac:dyDescent="0.25">
      <c r="A876" s="28" t="s">
        <v>119</v>
      </c>
      <c r="B876" s="19"/>
      <c r="C876" s="19"/>
      <c r="D876" s="29">
        <f t="shared" si="198"/>
        <v>0</v>
      </c>
      <c r="E876" s="19"/>
      <c r="F876" s="19"/>
      <c r="G876" s="20"/>
      <c r="H876" s="29">
        <f t="shared" si="191"/>
        <v>0</v>
      </c>
      <c r="I876" s="19"/>
      <c r="J876" s="19"/>
      <c r="K876" s="21"/>
      <c r="L876" s="29">
        <f t="shared" si="192"/>
        <v>0</v>
      </c>
      <c r="M876" s="19"/>
      <c r="N876" s="20"/>
      <c r="O876" s="29">
        <f t="shared" si="193"/>
        <v>0</v>
      </c>
      <c r="P876" s="19"/>
      <c r="Q876" s="20"/>
      <c r="R876" s="29">
        <f t="shared" si="194"/>
        <v>0</v>
      </c>
      <c r="S876" s="19"/>
      <c r="T876" s="19"/>
      <c r="U876" s="29">
        <f t="shared" si="195"/>
        <v>0</v>
      </c>
      <c r="V876" s="48">
        <f t="shared" si="199"/>
        <v>0</v>
      </c>
      <c r="W876" s="19"/>
      <c r="X876" s="20" t="e">
        <f t="shared" si="197"/>
        <v>#DIV/0!</v>
      </c>
      <c r="Y876" s="19"/>
    </row>
    <row r="877" spans="1:25" ht="15" customHeight="1" x14ac:dyDescent="0.25">
      <c r="A877" s="18" t="s">
        <v>120</v>
      </c>
      <c r="B877" s="19"/>
      <c r="C877" s="19"/>
      <c r="D877" s="29">
        <f t="shared" si="198"/>
        <v>0</v>
      </c>
      <c r="E877" s="19"/>
      <c r="F877" s="19"/>
      <c r="G877" s="20"/>
      <c r="H877" s="29">
        <f t="shared" ref="H877:H912" si="200">E877*G877</f>
        <v>0</v>
      </c>
      <c r="I877" s="19"/>
      <c r="J877" s="19"/>
      <c r="K877" s="21"/>
      <c r="L877" s="29">
        <f t="shared" ref="L877:L912" si="201">I877*K877</f>
        <v>0</v>
      </c>
      <c r="M877" s="19"/>
      <c r="N877" s="20"/>
      <c r="O877" s="29">
        <f t="shared" ref="O877:O912" si="202">M877*N877</f>
        <v>0</v>
      </c>
      <c r="P877" s="19"/>
      <c r="Q877" s="20"/>
      <c r="R877" s="29">
        <f t="shared" ref="R877:R912" si="203">P877*Q877</f>
        <v>0</v>
      </c>
      <c r="S877" s="19"/>
      <c r="T877" s="19"/>
      <c r="U877" s="29">
        <f t="shared" ref="U877:U912" si="204">S877*T877</f>
        <v>0</v>
      </c>
      <c r="V877" s="48">
        <f t="shared" si="199"/>
        <v>0</v>
      </c>
      <c r="W877" s="19"/>
      <c r="X877" s="20" t="e">
        <f t="shared" si="197"/>
        <v>#DIV/0!</v>
      </c>
      <c r="Y877" s="19"/>
    </row>
    <row r="878" spans="1:25" x14ac:dyDescent="0.25">
      <c r="A878" s="28" t="s">
        <v>121</v>
      </c>
      <c r="B878" s="19"/>
      <c r="C878" s="19"/>
      <c r="D878" s="29">
        <f t="shared" si="198"/>
        <v>0</v>
      </c>
      <c r="E878" s="19"/>
      <c r="F878" s="19"/>
      <c r="G878" s="20"/>
      <c r="H878" s="29">
        <f t="shared" si="200"/>
        <v>0</v>
      </c>
      <c r="I878" s="19"/>
      <c r="J878" s="19"/>
      <c r="K878" s="21"/>
      <c r="L878" s="29">
        <f t="shared" si="201"/>
        <v>0</v>
      </c>
      <c r="M878" s="19"/>
      <c r="N878" s="20"/>
      <c r="O878" s="29">
        <f t="shared" si="202"/>
        <v>0</v>
      </c>
      <c r="P878" s="19"/>
      <c r="Q878" s="20"/>
      <c r="R878" s="29">
        <f t="shared" si="203"/>
        <v>0</v>
      </c>
      <c r="S878" s="19"/>
      <c r="T878" s="19"/>
      <c r="U878" s="29">
        <f t="shared" si="204"/>
        <v>0</v>
      </c>
      <c r="V878" s="48">
        <f t="shared" si="199"/>
        <v>0</v>
      </c>
      <c r="W878" s="19"/>
      <c r="X878" s="20" t="e">
        <f t="shared" ref="X878:X912" si="205">(H878+L878+O878+R878+U878)/V878</f>
        <v>#DIV/0!</v>
      </c>
      <c r="Y878" s="19"/>
    </row>
    <row r="879" spans="1:25" x14ac:dyDescent="0.25">
      <c r="A879" s="18" t="s">
        <v>122</v>
      </c>
      <c r="B879" s="19"/>
      <c r="C879" s="19"/>
      <c r="D879" s="29">
        <f t="shared" si="198"/>
        <v>0</v>
      </c>
      <c r="E879" s="19"/>
      <c r="F879" s="19"/>
      <c r="G879" s="20"/>
      <c r="H879" s="29">
        <f t="shared" si="200"/>
        <v>0</v>
      </c>
      <c r="I879" s="19"/>
      <c r="J879" s="19"/>
      <c r="K879" s="21"/>
      <c r="L879" s="29">
        <f t="shared" si="201"/>
        <v>0</v>
      </c>
      <c r="M879" s="19"/>
      <c r="N879" s="20"/>
      <c r="O879" s="29">
        <f t="shared" si="202"/>
        <v>0</v>
      </c>
      <c r="P879" s="19"/>
      <c r="Q879" s="20"/>
      <c r="R879" s="29">
        <f t="shared" si="203"/>
        <v>0</v>
      </c>
      <c r="S879" s="19"/>
      <c r="T879" s="19"/>
      <c r="U879" s="29">
        <f t="shared" si="204"/>
        <v>0</v>
      </c>
      <c r="V879" s="48">
        <f t="shared" si="199"/>
        <v>0</v>
      </c>
      <c r="W879" s="19"/>
      <c r="X879" s="20" t="e">
        <f t="shared" si="205"/>
        <v>#DIV/0!</v>
      </c>
      <c r="Y879" s="19"/>
    </row>
    <row r="880" spans="1:25" x14ac:dyDescent="0.25">
      <c r="A880" s="18" t="s">
        <v>123</v>
      </c>
      <c r="B880" s="19"/>
      <c r="C880" s="19"/>
      <c r="D880" s="29">
        <f t="shared" ref="D880:D923" si="206">B880-C880</f>
        <v>0</v>
      </c>
      <c r="E880" s="19"/>
      <c r="F880" s="19"/>
      <c r="G880" s="20"/>
      <c r="H880" s="29">
        <f t="shared" si="200"/>
        <v>0</v>
      </c>
      <c r="I880" s="19"/>
      <c r="J880" s="19"/>
      <c r="K880" s="21"/>
      <c r="L880" s="29">
        <f t="shared" si="201"/>
        <v>0</v>
      </c>
      <c r="M880" s="19"/>
      <c r="N880" s="20"/>
      <c r="O880" s="29">
        <f t="shared" si="202"/>
        <v>0</v>
      </c>
      <c r="P880" s="19"/>
      <c r="Q880" s="20"/>
      <c r="R880" s="29">
        <f t="shared" si="203"/>
        <v>0</v>
      </c>
      <c r="S880" s="19"/>
      <c r="T880" s="19"/>
      <c r="U880" s="29">
        <f t="shared" si="204"/>
        <v>0</v>
      </c>
      <c r="V880" s="48">
        <f t="shared" si="199"/>
        <v>0</v>
      </c>
      <c r="W880" s="19"/>
      <c r="X880" s="20" t="e">
        <f t="shared" si="205"/>
        <v>#DIV/0!</v>
      </c>
      <c r="Y880" s="19"/>
    </row>
    <row r="881" spans="1:25" x14ac:dyDescent="0.25">
      <c r="A881" s="28" t="s">
        <v>124</v>
      </c>
      <c r="B881" s="19"/>
      <c r="C881" s="19"/>
      <c r="D881" s="29">
        <f t="shared" si="206"/>
        <v>0</v>
      </c>
      <c r="E881" s="19"/>
      <c r="F881" s="19"/>
      <c r="G881" s="20"/>
      <c r="H881" s="29">
        <f t="shared" si="200"/>
        <v>0</v>
      </c>
      <c r="I881" s="19"/>
      <c r="J881" s="19"/>
      <c r="K881" s="21"/>
      <c r="L881" s="29">
        <f t="shared" si="201"/>
        <v>0</v>
      </c>
      <c r="M881" s="19"/>
      <c r="N881" s="20"/>
      <c r="O881" s="29">
        <f t="shared" si="202"/>
        <v>0</v>
      </c>
      <c r="P881" s="19"/>
      <c r="Q881" s="20"/>
      <c r="R881" s="29">
        <f t="shared" si="203"/>
        <v>0</v>
      </c>
      <c r="S881" s="19"/>
      <c r="T881" s="19"/>
      <c r="U881" s="29">
        <f t="shared" si="204"/>
        <v>0</v>
      </c>
      <c r="V881" s="48">
        <f t="shared" si="199"/>
        <v>0</v>
      </c>
      <c r="W881" s="19"/>
      <c r="X881" s="20" t="e">
        <f t="shared" si="205"/>
        <v>#DIV/0!</v>
      </c>
      <c r="Y881" s="19"/>
    </row>
    <row r="882" spans="1:25" x14ac:dyDescent="0.25">
      <c r="A882" s="18" t="s">
        <v>125</v>
      </c>
      <c r="B882" s="19"/>
      <c r="C882" s="19"/>
      <c r="D882" s="29">
        <f t="shared" si="206"/>
        <v>0</v>
      </c>
      <c r="E882" s="19"/>
      <c r="F882" s="19"/>
      <c r="G882" s="20"/>
      <c r="H882" s="29">
        <f t="shared" si="200"/>
        <v>0</v>
      </c>
      <c r="I882" s="19"/>
      <c r="J882" s="19"/>
      <c r="K882" s="21"/>
      <c r="L882" s="29">
        <f t="shared" si="201"/>
        <v>0</v>
      </c>
      <c r="M882" s="19"/>
      <c r="N882" s="20"/>
      <c r="O882" s="29">
        <f t="shared" si="202"/>
        <v>0</v>
      </c>
      <c r="P882" s="19"/>
      <c r="Q882" s="20"/>
      <c r="R882" s="29">
        <f t="shared" si="203"/>
        <v>0</v>
      </c>
      <c r="S882" s="19"/>
      <c r="T882" s="19"/>
      <c r="U882" s="29">
        <f t="shared" si="204"/>
        <v>0</v>
      </c>
      <c r="V882" s="48">
        <f t="shared" si="199"/>
        <v>0</v>
      </c>
      <c r="W882" s="19"/>
      <c r="X882" s="20" t="e">
        <f t="shared" si="205"/>
        <v>#DIV/0!</v>
      </c>
      <c r="Y882" s="19"/>
    </row>
    <row r="883" spans="1:25" x14ac:dyDescent="0.25">
      <c r="A883" s="18" t="s">
        <v>126</v>
      </c>
      <c r="B883" s="19"/>
      <c r="C883" s="19"/>
      <c r="D883" s="29">
        <f t="shared" si="206"/>
        <v>0</v>
      </c>
      <c r="E883" s="19"/>
      <c r="F883" s="19"/>
      <c r="G883" s="20"/>
      <c r="H883" s="29">
        <f t="shared" si="200"/>
        <v>0</v>
      </c>
      <c r="I883" s="19"/>
      <c r="J883" s="19"/>
      <c r="K883" s="21"/>
      <c r="L883" s="29">
        <f t="shared" si="201"/>
        <v>0</v>
      </c>
      <c r="M883" s="19"/>
      <c r="N883" s="20"/>
      <c r="O883" s="29">
        <f t="shared" si="202"/>
        <v>0</v>
      </c>
      <c r="P883" s="19"/>
      <c r="Q883" s="20"/>
      <c r="R883" s="29">
        <f t="shared" si="203"/>
        <v>0</v>
      </c>
      <c r="S883" s="19"/>
      <c r="T883" s="19"/>
      <c r="U883" s="29">
        <f t="shared" si="204"/>
        <v>0</v>
      </c>
      <c r="V883" s="48">
        <f t="shared" si="199"/>
        <v>0</v>
      </c>
      <c r="W883" s="19"/>
      <c r="X883" s="20" t="e">
        <f t="shared" si="205"/>
        <v>#DIV/0!</v>
      </c>
      <c r="Y883" s="19"/>
    </row>
    <row r="884" spans="1:25" x14ac:dyDescent="0.25">
      <c r="A884" s="28" t="s">
        <v>127</v>
      </c>
      <c r="B884" s="19"/>
      <c r="C884" s="19"/>
      <c r="D884" s="29">
        <f t="shared" si="206"/>
        <v>0</v>
      </c>
      <c r="E884" s="19"/>
      <c r="F884" s="19"/>
      <c r="G884" s="20"/>
      <c r="H884" s="29">
        <f t="shared" si="200"/>
        <v>0</v>
      </c>
      <c r="I884" s="19"/>
      <c r="J884" s="19"/>
      <c r="K884" s="21"/>
      <c r="L884" s="29">
        <f t="shared" si="201"/>
        <v>0</v>
      </c>
      <c r="M884" s="19"/>
      <c r="N884" s="20"/>
      <c r="O884" s="29">
        <f t="shared" si="202"/>
        <v>0</v>
      </c>
      <c r="P884" s="19"/>
      <c r="Q884" s="20"/>
      <c r="R884" s="29">
        <f t="shared" si="203"/>
        <v>0</v>
      </c>
      <c r="S884" s="19"/>
      <c r="T884" s="19"/>
      <c r="U884" s="29">
        <f t="shared" si="204"/>
        <v>0</v>
      </c>
      <c r="V884" s="48">
        <f t="shared" si="199"/>
        <v>0</v>
      </c>
      <c r="W884" s="19"/>
      <c r="X884" s="20" t="e">
        <f t="shared" si="205"/>
        <v>#DIV/0!</v>
      </c>
      <c r="Y884" s="19"/>
    </row>
    <row r="885" spans="1:25" x14ac:dyDescent="0.25">
      <c r="A885" s="18" t="s">
        <v>128</v>
      </c>
      <c r="B885" s="19"/>
      <c r="C885" s="19"/>
      <c r="D885" s="29">
        <f t="shared" si="206"/>
        <v>0</v>
      </c>
      <c r="E885" s="19"/>
      <c r="F885" s="19"/>
      <c r="G885" s="20"/>
      <c r="H885" s="29">
        <f t="shared" si="200"/>
        <v>0</v>
      </c>
      <c r="I885" s="19"/>
      <c r="J885" s="19"/>
      <c r="K885" s="21"/>
      <c r="L885" s="29">
        <f t="shared" si="201"/>
        <v>0</v>
      </c>
      <c r="M885" s="19"/>
      <c r="N885" s="20"/>
      <c r="O885" s="29">
        <f t="shared" si="202"/>
        <v>0</v>
      </c>
      <c r="P885" s="19"/>
      <c r="Q885" s="20"/>
      <c r="R885" s="29">
        <f t="shared" si="203"/>
        <v>0</v>
      </c>
      <c r="S885" s="19"/>
      <c r="T885" s="19"/>
      <c r="U885" s="29">
        <f t="shared" si="204"/>
        <v>0</v>
      </c>
      <c r="V885" s="48">
        <f t="shared" si="199"/>
        <v>0</v>
      </c>
      <c r="W885" s="19"/>
      <c r="X885" s="20" t="e">
        <f t="shared" si="205"/>
        <v>#DIV/0!</v>
      </c>
      <c r="Y885" s="19"/>
    </row>
    <row r="886" spans="1:25" x14ac:dyDescent="0.25">
      <c r="A886" s="18" t="s">
        <v>129</v>
      </c>
      <c r="B886" s="19"/>
      <c r="C886" s="19"/>
      <c r="D886" s="29">
        <f t="shared" si="206"/>
        <v>0</v>
      </c>
      <c r="E886" s="19"/>
      <c r="F886" s="19"/>
      <c r="G886" s="20"/>
      <c r="H886" s="29">
        <f t="shared" si="200"/>
        <v>0</v>
      </c>
      <c r="I886" s="19"/>
      <c r="J886" s="19"/>
      <c r="K886" s="21"/>
      <c r="L886" s="29">
        <f t="shared" si="201"/>
        <v>0</v>
      </c>
      <c r="M886" s="19"/>
      <c r="N886" s="20"/>
      <c r="O886" s="29">
        <f t="shared" si="202"/>
        <v>0</v>
      </c>
      <c r="P886" s="19"/>
      <c r="Q886" s="20"/>
      <c r="R886" s="29">
        <f t="shared" si="203"/>
        <v>0</v>
      </c>
      <c r="S886" s="19"/>
      <c r="T886" s="19"/>
      <c r="U886" s="29">
        <f t="shared" si="204"/>
        <v>0</v>
      </c>
      <c r="V886" s="48">
        <f t="shared" si="199"/>
        <v>0</v>
      </c>
      <c r="W886" s="19"/>
      <c r="X886" s="20" t="e">
        <f t="shared" si="205"/>
        <v>#DIV/0!</v>
      </c>
      <c r="Y886" s="19"/>
    </row>
    <row r="887" spans="1:25" x14ac:dyDescent="0.25">
      <c r="A887" s="28" t="s">
        <v>130</v>
      </c>
      <c r="B887" s="19"/>
      <c r="C887" s="19"/>
      <c r="D887" s="29">
        <f t="shared" si="206"/>
        <v>0</v>
      </c>
      <c r="E887" s="19"/>
      <c r="F887" s="19"/>
      <c r="G887" s="20"/>
      <c r="H887" s="29">
        <f t="shared" si="200"/>
        <v>0</v>
      </c>
      <c r="I887" s="19"/>
      <c r="J887" s="19"/>
      <c r="K887" s="21"/>
      <c r="L887" s="29">
        <f t="shared" si="201"/>
        <v>0</v>
      </c>
      <c r="M887" s="19"/>
      <c r="N887" s="20"/>
      <c r="O887" s="29">
        <f t="shared" si="202"/>
        <v>0</v>
      </c>
      <c r="P887" s="19"/>
      <c r="Q887" s="20"/>
      <c r="R887" s="29">
        <f t="shared" si="203"/>
        <v>0</v>
      </c>
      <c r="S887" s="19"/>
      <c r="T887" s="19"/>
      <c r="U887" s="29">
        <f t="shared" si="204"/>
        <v>0</v>
      </c>
      <c r="V887" s="48">
        <f t="shared" si="199"/>
        <v>0</v>
      </c>
      <c r="W887" s="19"/>
      <c r="X887" s="20" t="e">
        <f t="shared" si="205"/>
        <v>#DIV/0!</v>
      </c>
      <c r="Y887" s="19"/>
    </row>
    <row r="888" spans="1:25" x14ac:dyDescent="0.25">
      <c r="A888" s="18" t="s">
        <v>131</v>
      </c>
      <c r="B888" s="19"/>
      <c r="C888" s="19"/>
      <c r="D888" s="29">
        <f t="shared" si="206"/>
        <v>0</v>
      </c>
      <c r="E888" s="19"/>
      <c r="F888" s="19"/>
      <c r="G888" s="20"/>
      <c r="H888" s="29">
        <f t="shared" si="200"/>
        <v>0</v>
      </c>
      <c r="I888" s="19"/>
      <c r="J888" s="19"/>
      <c r="K888" s="21"/>
      <c r="L888" s="29">
        <f t="shared" si="201"/>
        <v>0</v>
      </c>
      <c r="M888" s="19"/>
      <c r="N888" s="20"/>
      <c r="O888" s="29">
        <f t="shared" si="202"/>
        <v>0</v>
      </c>
      <c r="P888" s="19"/>
      <c r="Q888" s="20"/>
      <c r="R888" s="29">
        <f t="shared" si="203"/>
        <v>0</v>
      </c>
      <c r="S888" s="19"/>
      <c r="T888" s="19"/>
      <c r="U888" s="29">
        <f t="shared" si="204"/>
        <v>0</v>
      </c>
      <c r="V888" s="48">
        <f t="shared" si="199"/>
        <v>0</v>
      </c>
      <c r="W888" s="19"/>
      <c r="X888" s="20" t="e">
        <f t="shared" si="205"/>
        <v>#DIV/0!</v>
      </c>
      <c r="Y888" s="19"/>
    </row>
    <row r="889" spans="1:25" x14ac:dyDescent="0.25">
      <c r="A889" s="28" t="s">
        <v>132</v>
      </c>
      <c r="B889" s="19"/>
      <c r="C889" s="19"/>
      <c r="D889" s="29">
        <f t="shared" si="206"/>
        <v>0</v>
      </c>
      <c r="E889" s="19"/>
      <c r="F889" s="19"/>
      <c r="G889" s="20"/>
      <c r="H889" s="29">
        <f t="shared" si="200"/>
        <v>0</v>
      </c>
      <c r="I889" s="19"/>
      <c r="J889" s="19"/>
      <c r="K889" s="21"/>
      <c r="L889" s="29">
        <f t="shared" si="201"/>
        <v>0</v>
      </c>
      <c r="M889" s="19"/>
      <c r="N889" s="20"/>
      <c r="O889" s="29">
        <f t="shared" si="202"/>
        <v>0</v>
      </c>
      <c r="P889" s="19"/>
      <c r="Q889" s="20"/>
      <c r="R889" s="29">
        <f t="shared" si="203"/>
        <v>0</v>
      </c>
      <c r="S889" s="19"/>
      <c r="T889" s="19"/>
      <c r="U889" s="29">
        <f t="shared" si="204"/>
        <v>0</v>
      </c>
      <c r="V889" s="48">
        <f t="shared" si="199"/>
        <v>0</v>
      </c>
      <c r="W889" s="19"/>
      <c r="X889" s="20" t="e">
        <f t="shared" si="205"/>
        <v>#DIV/0!</v>
      </c>
      <c r="Y889" s="19"/>
    </row>
    <row r="890" spans="1:25" x14ac:dyDescent="0.25">
      <c r="A890" s="18" t="s">
        <v>153</v>
      </c>
      <c r="B890" s="19"/>
      <c r="C890" s="19"/>
      <c r="D890" s="29">
        <f t="shared" si="206"/>
        <v>0</v>
      </c>
      <c r="E890" s="19"/>
      <c r="F890" s="19"/>
      <c r="G890" s="20"/>
      <c r="H890" s="29">
        <f t="shared" si="200"/>
        <v>0</v>
      </c>
      <c r="I890" s="19"/>
      <c r="J890" s="19"/>
      <c r="K890" s="21"/>
      <c r="L890" s="29">
        <f t="shared" si="201"/>
        <v>0</v>
      </c>
      <c r="M890" s="19"/>
      <c r="N890" s="20"/>
      <c r="O890" s="29">
        <f t="shared" si="202"/>
        <v>0</v>
      </c>
      <c r="P890" s="19"/>
      <c r="Q890" s="20"/>
      <c r="R890" s="29">
        <f t="shared" si="203"/>
        <v>0</v>
      </c>
      <c r="S890" s="19"/>
      <c r="T890" s="19"/>
      <c r="U890" s="29">
        <f t="shared" si="204"/>
        <v>0</v>
      </c>
      <c r="V890" s="48">
        <f t="shared" si="199"/>
        <v>0</v>
      </c>
      <c r="W890" s="19"/>
      <c r="X890" s="20" t="e">
        <f t="shared" si="205"/>
        <v>#DIV/0!</v>
      </c>
      <c r="Y890" s="19"/>
    </row>
    <row r="891" spans="1:25" x14ac:dyDescent="0.25">
      <c r="A891" s="18" t="s">
        <v>164</v>
      </c>
      <c r="B891" s="19"/>
      <c r="C891" s="19"/>
      <c r="D891" s="29">
        <f t="shared" si="206"/>
        <v>0</v>
      </c>
      <c r="E891" s="19"/>
      <c r="F891" s="19"/>
      <c r="G891" s="20"/>
      <c r="H891" s="29">
        <f t="shared" si="200"/>
        <v>0</v>
      </c>
      <c r="I891" s="19"/>
      <c r="J891" s="19"/>
      <c r="K891" s="21"/>
      <c r="L891" s="29">
        <f t="shared" si="201"/>
        <v>0</v>
      </c>
      <c r="M891" s="19"/>
      <c r="N891" s="20"/>
      <c r="O891" s="29">
        <f t="shared" si="202"/>
        <v>0</v>
      </c>
      <c r="P891" s="19"/>
      <c r="Q891" s="20"/>
      <c r="R891" s="29">
        <f t="shared" si="203"/>
        <v>0</v>
      </c>
      <c r="S891" s="19"/>
      <c r="T891" s="19"/>
      <c r="U891" s="29">
        <f t="shared" si="204"/>
        <v>0</v>
      </c>
      <c r="V891" s="48">
        <f t="shared" si="199"/>
        <v>0</v>
      </c>
      <c r="W891" s="19"/>
      <c r="X891" s="20" t="e">
        <f t="shared" si="205"/>
        <v>#DIV/0!</v>
      </c>
      <c r="Y891" s="19"/>
    </row>
    <row r="892" spans="1:25" x14ac:dyDescent="0.25">
      <c r="A892" s="28" t="s">
        <v>134</v>
      </c>
      <c r="B892" s="19"/>
      <c r="C892" s="19"/>
      <c r="D892" s="29">
        <f t="shared" si="206"/>
        <v>0</v>
      </c>
      <c r="E892" s="19"/>
      <c r="F892" s="19"/>
      <c r="G892" s="20"/>
      <c r="H892" s="29">
        <f t="shared" si="200"/>
        <v>0</v>
      </c>
      <c r="I892" s="19"/>
      <c r="J892" s="19"/>
      <c r="K892" s="21"/>
      <c r="L892" s="29">
        <f t="shared" si="201"/>
        <v>0</v>
      </c>
      <c r="M892" s="19"/>
      <c r="N892" s="20"/>
      <c r="O892" s="29">
        <f t="shared" si="202"/>
        <v>0</v>
      </c>
      <c r="P892" s="19"/>
      <c r="Q892" s="20"/>
      <c r="R892" s="29">
        <f t="shared" si="203"/>
        <v>0</v>
      </c>
      <c r="S892" s="19"/>
      <c r="T892" s="19"/>
      <c r="U892" s="29">
        <f t="shared" si="204"/>
        <v>0</v>
      </c>
      <c r="V892" s="48">
        <f t="shared" si="199"/>
        <v>0</v>
      </c>
      <c r="W892" s="19"/>
      <c r="X892" s="20" t="e">
        <f t="shared" si="205"/>
        <v>#DIV/0!</v>
      </c>
      <c r="Y892" s="19"/>
    </row>
    <row r="893" spans="1:25" x14ac:dyDescent="0.25">
      <c r="A893" s="28" t="s">
        <v>135</v>
      </c>
      <c r="B893" s="19"/>
      <c r="C893" s="19"/>
      <c r="D893" s="29">
        <f t="shared" si="206"/>
        <v>0</v>
      </c>
      <c r="E893" s="19"/>
      <c r="F893" s="19"/>
      <c r="G893" s="20"/>
      <c r="H893" s="29">
        <f t="shared" si="200"/>
        <v>0</v>
      </c>
      <c r="I893" s="19"/>
      <c r="J893" s="19"/>
      <c r="K893" s="21"/>
      <c r="L893" s="29">
        <f t="shared" si="201"/>
        <v>0</v>
      </c>
      <c r="M893" s="19"/>
      <c r="N893" s="20"/>
      <c r="O893" s="29">
        <f t="shared" si="202"/>
        <v>0</v>
      </c>
      <c r="P893" s="19"/>
      <c r="Q893" s="20"/>
      <c r="R893" s="29">
        <f t="shared" si="203"/>
        <v>0</v>
      </c>
      <c r="S893" s="19"/>
      <c r="T893" s="19"/>
      <c r="U893" s="29">
        <f t="shared" si="204"/>
        <v>0</v>
      </c>
      <c r="V893" s="48">
        <f t="shared" si="199"/>
        <v>0</v>
      </c>
      <c r="W893" s="19"/>
      <c r="X893" s="20" t="e">
        <f t="shared" si="205"/>
        <v>#DIV/0!</v>
      </c>
      <c r="Y893" s="19"/>
    </row>
    <row r="894" spans="1:25" x14ac:dyDescent="0.25">
      <c r="A894" s="28" t="s">
        <v>136</v>
      </c>
      <c r="B894" s="19"/>
      <c r="C894" s="19"/>
      <c r="D894" s="29">
        <f t="shared" si="206"/>
        <v>0</v>
      </c>
      <c r="E894" s="19"/>
      <c r="F894" s="19"/>
      <c r="G894" s="20"/>
      <c r="H894" s="29">
        <f t="shared" si="200"/>
        <v>0</v>
      </c>
      <c r="I894" s="19"/>
      <c r="J894" s="19"/>
      <c r="K894" s="21"/>
      <c r="L894" s="29">
        <f t="shared" si="201"/>
        <v>0</v>
      </c>
      <c r="M894" s="19"/>
      <c r="N894" s="20"/>
      <c r="O894" s="29">
        <f t="shared" si="202"/>
        <v>0</v>
      </c>
      <c r="P894" s="19"/>
      <c r="Q894" s="20"/>
      <c r="R894" s="29">
        <f t="shared" si="203"/>
        <v>0</v>
      </c>
      <c r="S894" s="19"/>
      <c r="T894" s="19"/>
      <c r="U894" s="29">
        <f t="shared" si="204"/>
        <v>0</v>
      </c>
      <c r="V894" s="48">
        <f t="shared" si="199"/>
        <v>0</v>
      </c>
      <c r="W894" s="19"/>
      <c r="X894" s="20" t="e">
        <f t="shared" si="205"/>
        <v>#DIV/0!</v>
      </c>
      <c r="Y894" s="19"/>
    </row>
    <row r="895" spans="1:25" x14ac:dyDescent="0.25">
      <c r="A895" s="28" t="s">
        <v>133</v>
      </c>
      <c r="B895" s="19"/>
      <c r="C895" s="19"/>
      <c r="D895" s="29">
        <f t="shared" si="206"/>
        <v>0</v>
      </c>
      <c r="E895" s="19"/>
      <c r="F895" s="19"/>
      <c r="G895" s="20"/>
      <c r="H895" s="29">
        <f t="shared" si="200"/>
        <v>0</v>
      </c>
      <c r="I895" s="19"/>
      <c r="J895" s="19"/>
      <c r="K895" s="21"/>
      <c r="L895" s="29">
        <f t="shared" si="201"/>
        <v>0</v>
      </c>
      <c r="M895" s="19"/>
      <c r="N895" s="20"/>
      <c r="O895" s="29">
        <f t="shared" si="202"/>
        <v>0</v>
      </c>
      <c r="P895" s="19"/>
      <c r="Q895" s="20"/>
      <c r="R895" s="29">
        <f t="shared" si="203"/>
        <v>0</v>
      </c>
      <c r="S895" s="19"/>
      <c r="T895" s="19"/>
      <c r="U895" s="29">
        <f t="shared" si="204"/>
        <v>0</v>
      </c>
      <c r="V895" s="48">
        <f t="shared" si="199"/>
        <v>0</v>
      </c>
      <c r="W895" s="19"/>
      <c r="X895" s="20" t="e">
        <f t="shared" si="205"/>
        <v>#DIV/0!</v>
      </c>
      <c r="Y895" s="19"/>
    </row>
    <row r="896" spans="1:25" x14ac:dyDescent="0.25">
      <c r="A896" s="28" t="s">
        <v>154</v>
      </c>
      <c r="B896" s="19"/>
      <c r="C896" s="19"/>
      <c r="D896" s="29">
        <f t="shared" si="206"/>
        <v>0</v>
      </c>
      <c r="E896" s="19"/>
      <c r="F896" s="19"/>
      <c r="G896" s="20"/>
      <c r="H896" s="29">
        <f t="shared" si="200"/>
        <v>0</v>
      </c>
      <c r="I896" s="19"/>
      <c r="J896" s="19"/>
      <c r="K896" s="21"/>
      <c r="L896" s="29">
        <f t="shared" si="201"/>
        <v>0</v>
      </c>
      <c r="M896" s="19"/>
      <c r="N896" s="20"/>
      <c r="O896" s="29">
        <f t="shared" si="202"/>
        <v>0</v>
      </c>
      <c r="P896" s="19"/>
      <c r="Q896" s="20"/>
      <c r="R896" s="29">
        <f t="shared" si="203"/>
        <v>0</v>
      </c>
      <c r="S896" s="19"/>
      <c r="T896" s="19"/>
      <c r="U896" s="29">
        <f t="shared" si="204"/>
        <v>0</v>
      </c>
      <c r="V896" s="48">
        <f t="shared" si="199"/>
        <v>0</v>
      </c>
      <c r="W896" s="19"/>
      <c r="X896" s="20" t="e">
        <f t="shared" si="205"/>
        <v>#DIV/0!</v>
      </c>
      <c r="Y896" s="19"/>
    </row>
    <row r="897" spans="1:25" x14ac:dyDescent="0.25">
      <c r="A897" s="28" t="s">
        <v>155</v>
      </c>
      <c r="B897" s="19"/>
      <c r="C897" s="19"/>
      <c r="D897" s="29">
        <f t="shared" si="206"/>
        <v>0</v>
      </c>
      <c r="E897" s="19"/>
      <c r="F897" s="19"/>
      <c r="G897" s="20"/>
      <c r="H897" s="29">
        <f t="shared" si="200"/>
        <v>0</v>
      </c>
      <c r="I897" s="19"/>
      <c r="J897" s="19"/>
      <c r="K897" s="21"/>
      <c r="L897" s="29">
        <f t="shared" si="201"/>
        <v>0</v>
      </c>
      <c r="M897" s="19"/>
      <c r="N897" s="20"/>
      <c r="O897" s="29">
        <f t="shared" si="202"/>
        <v>0</v>
      </c>
      <c r="P897" s="19"/>
      <c r="Q897" s="20"/>
      <c r="R897" s="29">
        <f t="shared" si="203"/>
        <v>0</v>
      </c>
      <c r="S897" s="19"/>
      <c r="T897" s="19"/>
      <c r="U897" s="29">
        <f t="shared" si="204"/>
        <v>0</v>
      </c>
      <c r="V897" s="48">
        <f t="shared" si="199"/>
        <v>0</v>
      </c>
      <c r="W897" s="19"/>
      <c r="X897" s="20" t="e">
        <f t="shared" si="205"/>
        <v>#DIV/0!</v>
      </c>
      <c r="Y897" s="19"/>
    </row>
    <row r="898" spans="1:25" x14ac:dyDescent="0.25">
      <c r="A898" s="28" t="s">
        <v>156</v>
      </c>
      <c r="B898" s="19"/>
      <c r="C898" s="19"/>
      <c r="D898" s="29">
        <f t="shared" si="206"/>
        <v>0</v>
      </c>
      <c r="E898" s="19"/>
      <c r="F898" s="19"/>
      <c r="G898" s="20"/>
      <c r="H898" s="29">
        <f t="shared" si="200"/>
        <v>0</v>
      </c>
      <c r="I898" s="19"/>
      <c r="J898" s="19"/>
      <c r="K898" s="21"/>
      <c r="L898" s="29">
        <f t="shared" si="201"/>
        <v>0</v>
      </c>
      <c r="M898" s="19"/>
      <c r="N898" s="20"/>
      <c r="O898" s="29">
        <f t="shared" si="202"/>
        <v>0</v>
      </c>
      <c r="P898" s="19"/>
      <c r="Q898" s="20"/>
      <c r="R898" s="29">
        <f t="shared" si="203"/>
        <v>0</v>
      </c>
      <c r="S898" s="19"/>
      <c r="T898" s="19"/>
      <c r="U898" s="29">
        <f t="shared" si="204"/>
        <v>0</v>
      </c>
      <c r="V898" s="48">
        <f t="shared" si="199"/>
        <v>0</v>
      </c>
      <c r="W898" s="19"/>
      <c r="X898" s="20" t="e">
        <f t="shared" si="205"/>
        <v>#DIV/0!</v>
      </c>
      <c r="Y898" s="19"/>
    </row>
    <row r="899" spans="1:25" x14ac:dyDescent="0.25">
      <c r="A899" s="28" t="s">
        <v>157</v>
      </c>
      <c r="B899" s="19"/>
      <c r="C899" s="19"/>
      <c r="D899" s="29">
        <f t="shared" si="206"/>
        <v>0</v>
      </c>
      <c r="E899" s="19"/>
      <c r="F899" s="19"/>
      <c r="G899" s="20"/>
      <c r="H899" s="29">
        <f t="shared" si="200"/>
        <v>0</v>
      </c>
      <c r="I899" s="19"/>
      <c r="J899" s="19"/>
      <c r="K899" s="21"/>
      <c r="L899" s="29">
        <f t="shared" si="201"/>
        <v>0</v>
      </c>
      <c r="M899" s="19"/>
      <c r="N899" s="20"/>
      <c r="O899" s="29">
        <f t="shared" si="202"/>
        <v>0</v>
      </c>
      <c r="P899" s="19"/>
      <c r="Q899" s="20"/>
      <c r="R899" s="29">
        <f t="shared" si="203"/>
        <v>0</v>
      </c>
      <c r="S899" s="19"/>
      <c r="T899" s="19"/>
      <c r="U899" s="29">
        <f t="shared" si="204"/>
        <v>0</v>
      </c>
      <c r="V899" s="48">
        <f t="shared" si="199"/>
        <v>0</v>
      </c>
      <c r="W899" s="19"/>
      <c r="X899" s="20" t="e">
        <f t="shared" si="205"/>
        <v>#DIV/0!</v>
      </c>
      <c r="Y899" s="19"/>
    </row>
    <row r="900" spans="1:25" x14ac:dyDescent="0.25">
      <c r="A900" s="28" t="s">
        <v>158</v>
      </c>
      <c r="B900" s="19"/>
      <c r="C900" s="19"/>
      <c r="D900" s="29">
        <f t="shared" si="206"/>
        <v>0</v>
      </c>
      <c r="E900" s="19"/>
      <c r="F900" s="19"/>
      <c r="G900" s="20"/>
      <c r="H900" s="29">
        <f t="shared" si="200"/>
        <v>0</v>
      </c>
      <c r="I900" s="19"/>
      <c r="J900" s="19"/>
      <c r="K900" s="21"/>
      <c r="L900" s="29">
        <f t="shared" si="201"/>
        <v>0</v>
      </c>
      <c r="M900" s="19"/>
      <c r="N900" s="20"/>
      <c r="O900" s="29">
        <f t="shared" si="202"/>
        <v>0</v>
      </c>
      <c r="P900" s="19"/>
      <c r="Q900" s="20"/>
      <c r="R900" s="29">
        <f t="shared" si="203"/>
        <v>0</v>
      </c>
      <c r="S900" s="19"/>
      <c r="T900" s="19"/>
      <c r="U900" s="29">
        <f t="shared" si="204"/>
        <v>0</v>
      </c>
      <c r="V900" s="48">
        <f t="shared" ref="V900:V912" si="207">E900+I900+M900+P900+S900</f>
        <v>0</v>
      </c>
      <c r="W900" s="19"/>
      <c r="X900" s="20" t="e">
        <f t="shared" si="205"/>
        <v>#DIV/0!</v>
      </c>
      <c r="Y900" s="19"/>
    </row>
    <row r="901" spans="1:25" x14ac:dyDescent="0.25">
      <c r="A901" s="28" t="s">
        <v>159</v>
      </c>
      <c r="B901" s="19"/>
      <c r="C901" s="19"/>
      <c r="D901" s="29">
        <f t="shared" si="206"/>
        <v>0</v>
      </c>
      <c r="E901" s="19"/>
      <c r="F901" s="19"/>
      <c r="G901" s="20"/>
      <c r="H901" s="29">
        <f t="shared" si="200"/>
        <v>0</v>
      </c>
      <c r="I901" s="19"/>
      <c r="J901" s="19"/>
      <c r="K901" s="21"/>
      <c r="L901" s="29">
        <f t="shared" si="201"/>
        <v>0</v>
      </c>
      <c r="M901" s="19"/>
      <c r="N901" s="20"/>
      <c r="O901" s="29">
        <f t="shared" si="202"/>
        <v>0</v>
      </c>
      <c r="P901" s="19"/>
      <c r="Q901" s="20"/>
      <c r="R901" s="29">
        <f t="shared" si="203"/>
        <v>0</v>
      </c>
      <c r="S901" s="19"/>
      <c r="T901" s="19"/>
      <c r="U901" s="29">
        <f t="shared" si="204"/>
        <v>0</v>
      </c>
      <c r="V901" s="48">
        <f t="shared" si="207"/>
        <v>0</v>
      </c>
      <c r="W901" s="19"/>
      <c r="X901" s="20" t="e">
        <f t="shared" si="205"/>
        <v>#DIV/0!</v>
      </c>
      <c r="Y901" s="19"/>
    </row>
    <row r="902" spans="1:25" x14ac:dyDescent="0.25">
      <c r="A902" s="28" t="s">
        <v>162</v>
      </c>
      <c r="B902" s="19"/>
      <c r="C902" s="19"/>
      <c r="D902" s="29">
        <f t="shared" si="206"/>
        <v>0</v>
      </c>
      <c r="E902" s="19"/>
      <c r="F902" s="19"/>
      <c r="G902" s="20"/>
      <c r="H902" s="29">
        <f t="shared" si="200"/>
        <v>0</v>
      </c>
      <c r="I902" s="19"/>
      <c r="J902" s="19"/>
      <c r="K902" s="21"/>
      <c r="L902" s="29">
        <f t="shared" si="201"/>
        <v>0</v>
      </c>
      <c r="M902" s="19"/>
      <c r="N902" s="20"/>
      <c r="O902" s="29">
        <f t="shared" si="202"/>
        <v>0</v>
      </c>
      <c r="P902" s="19"/>
      <c r="Q902" s="20"/>
      <c r="R902" s="29">
        <f t="shared" si="203"/>
        <v>0</v>
      </c>
      <c r="S902" s="19"/>
      <c r="T902" s="19"/>
      <c r="U902" s="29">
        <f t="shared" si="204"/>
        <v>0</v>
      </c>
      <c r="V902" s="48">
        <f t="shared" si="207"/>
        <v>0</v>
      </c>
      <c r="W902" s="19"/>
      <c r="X902" s="20" t="e">
        <f t="shared" si="205"/>
        <v>#DIV/0!</v>
      </c>
      <c r="Y902" s="19"/>
    </row>
    <row r="903" spans="1:25" x14ac:dyDescent="0.25">
      <c r="A903" s="18" t="s">
        <v>163</v>
      </c>
      <c r="B903" s="19"/>
      <c r="C903" s="19"/>
      <c r="D903" s="29">
        <f t="shared" si="206"/>
        <v>0</v>
      </c>
      <c r="E903" s="19"/>
      <c r="F903" s="19"/>
      <c r="G903" s="20"/>
      <c r="H903" s="29">
        <f t="shared" si="200"/>
        <v>0</v>
      </c>
      <c r="I903" s="19"/>
      <c r="J903" s="19"/>
      <c r="K903" s="21"/>
      <c r="L903" s="29">
        <f t="shared" si="201"/>
        <v>0</v>
      </c>
      <c r="M903" s="19"/>
      <c r="N903" s="20"/>
      <c r="O903" s="29">
        <f t="shared" si="202"/>
        <v>0</v>
      </c>
      <c r="P903" s="19"/>
      <c r="Q903" s="20"/>
      <c r="R903" s="29">
        <f t="shared" si="203"/>
        <v>0</v>
      </c>
      <c r="S903" s="19"/>
      <c r="T903" s="19"/>
      <c r="U903" s="29">
        <f t="shared" si="204"/>
        <v>0</v>
      </c>
      <c r="V903" s="48">
        <f t="shared" si="207"/>
        <v>0</v>
      </c>
      <c r="W903" s="19"/>
      <c r="X903" s="20" t="e">
        <f t="shared" si="205"/>
        <v>#DIV/0!</v>
      </c>
      <c r="Y903" s="19"/>
    </row>
    <row r="904" spans="1:25" x14ac:dyDescent="0.25">
      <c r="A904" s="28" t="s">
        <v>137</v>
      </c>
      <c r="B904" s="19"/>
      <c r="C904" s="19"/>
      <c r="D904" s="29">
        <f t="shared" si="206"/>
        <v>0</v>
      </c>
      <c r="E904" s="19"/>
      <c r="F904" s="19"/>
      <c r="G904" s="20"/>
      <c r="H904" s="29">
        <f t="shared" si="200"/>
        <v>0</v>
      </c>
      <c r="I904" s="19"/>
      <c r="J904" s="19"/>
      <c r="K904" s="21"/>
      <c r="L904" s="29">
        <f t="shared" si="201"/>
        <v>0</v>
      </c>
      <c r="M904" s="19"/>
      <c r="N904" s="20"/>
      <c r="O904" s="29">
        <f t="shared" si="202"/>
        <v>0</v>
      </c>
      <c r="P904" s="19"/>
      <c r="Q904" s="20"/>
      <c r="R904" s="29">
        <f t="shared" si="203"/>
        <v>0</v>
      </c>
      <c r="S904" s="19"/>
      <c r="T904" s="19"/>
      <c r="U904" s="29">
        <f t="shared" si="204"/>
        <v>0</v>
      </c>
      <c r="V904" s="48">
        <f t="shared" si="207"/>
        <v>0</v>
      </c>
      <c r="W904" s="19"/>
      <c r="X904" s="20" t="e">
        <f t="shared" si="205"/>
        <v>#DIV/0!</v>
      </c>
      <c r="Y904" s="19"/>
    </row>
    <row r="905" spans="1:25" x14ac:dyDescent="0.25">
      <c r="A905" s="18"/>
      <c r="B905" s="19"/>
      <c r="C905" s="19"/>
      <c r="D905" s="29">
        <f t="shared" si="206"/>
        <v>0</v>
      </c>
      <c r="E905" s="19"/>
      <c r="F905" s="19"/>
      <c r="G905" s="20"/>
      <c r="H905" s="29">
        <f t="shared" si="200"/>
        <v>0</v>
      </c>
      <c r="I905" s="19"/>
      <c r="J905" s="19"/>
      <c r="K905" s="21"/>
      <c r="L905" s="29">
        <f t="shared" si="201"/>
        <v>0</v>
      </c>
      <c r="M905" s="19"/>
      <c r="N905" s="20"/>
      <c r="O905" s="29">
        <f t="shared" si="202"/>
        <v>0</v>
      </c>
      <c r="P905" s="19"/>
      <c r="Q905" s="20"/>
      <c r="R905" s="29">
        <f t="shared" si="203"/>
        <v>0</v>
      </c>
      <c r="S905" s="19"/>
      <c r="T905" s="19"/>
      <c r="U905" s="29">
        <f t="shared" si="204"/>
        <v>0</v>
      </c>
      <c r="V905" s="48">
        <f t="shared" si="207"/>
        <v>0</v>
      </c>
      <c r="W905" s="19"/>
      <c r="X905" s="20" t="e">
        <f t="shared" si="205"/>
        <v>#DIV/0!</v>
      </c>
      <c r="Y905" s="19"/>
    </row>
    <row r="906" spans="1:25" x14ac:dyDescent="0.25">
      <c r="A906" s="18"/>
      <c r="B906" s="19"/>
      <c r="C906" s="19"/>
      <c r="D906" s="29">
        <f t="shared" si="206"/>
        <v>0</v>
      </c>
      <c r="E906" s="19"/>
      <c r="F906" s="19"/>
      <c r="G906" s="20"/>
      <c r="H906" s="29">
        <f t="shared" si="200"/>
        <v>0</v>
      </c>
      <c r="I906" s="19"/>
      <c r="J906" s="19"/>
      <c r="K906" s="21"/>
      <c r="L906" s="29">
        <f t="shared" si="201"/>
        <v>0</v>
      </c>
      <c r="M906" s="19"/>
      <c r="N906" s="20"/>
      <c r="O906" s="29">
        <f t="shared" si="202"/>
        <v>0</v>
      </c>
      <c r="P906" s="19"/>
      <c r="Q906" s="20"/>
      <c r="R906" s="29">
        <f t="shared" si="203"/>
        <v>0</v>
      </c>
      <c r="S906" s="19"/>
      <c r="T906" s="19"/>
      <c r="U906" s="29">
        <f t="shared" si="204"/>
        <v>0</v>
      </c>
      <c r="V906" s="48">
        <f t="shared" si="207"/>
        <v>0</v>
      </c>
      <c r="W906" s="19"/>
      <c r="X906" s="20" t="e">
        <f t="shared" si="205"/>
        <v>#DIV/0!</v>
      </c>
      <c r="Y906" s="19"/>
    </row>
    <row r="907" spans="1:25" x14ac:dyDescent="0.25">
      <c r="A907" s="18"/>
      <c r="B907" s="19"/>
      <c r="C907" s="19"/>
      <c r="D907" s="29">
        <f t="shared" si="206"/>
        <v>0</v>
      </c>
      <c r="E907" s="19"/>
      <c r="F907" s="19"/>
      <c r="G907" s="20"/>
      <c r="H907" s="29">
        <f t="shared" si="200"/>
        <v>0</v>
      </c>
      <c r="I907" s="19"/>
      <c r="J907" s="19"/>
      <c r="K907" s="21"/>
      <c r="L907" s="29">
        <f t="shared" si="201"/>
        <v>0</v>
      </c>
      <c r="M907" s="19"/>
      <c r="N907" s="20"/>
      <c r="O907" s="29">
        <f t="shared" si="202"/>
        <v>0</v>
      </c>
      <c r="P907" s="19"/>
      <c r="Q907" s="20"/>
      <c r="R907" s="29">
        <f t="shared" si="203"/>
        <v>0</v>
      </c>
      <c r="S907" s="19"/>
      <c r="T907" s="19"/>
      <c r="U907" s="29">
        <f t="shared" si="204"/>
        <v>0</v>
      </c>
      <c r="V907" s="48">
        <f t="shared" si="207"/>
        <v>0</v>
      </c>
      <c r="W907" s="19"/>
      <c r="X907" s="20" t="e">
        <f t="shared" si="205"/>
        <v>#DIV/0!</v>
      </c>
      <c r="Y907" s="19"/>
    </row>
    <row r="908" spans="1:25" x14ac:dyDescent="0.25">
      <c r="A908" s="28" t="s">
        <v>138</v>
      </c>
      <c r="B908" s="19"/>
      <c r="C908" s="19"/>
      <c r="D908" s="29">
        <f t="shared" si="206"/>
        <v>0</v>
      </c>
      <c r="E908" s="19"/>
      <c r="F908" s="19"/>
      <c r="G908" s="20"/>
      <c r="H908" s="29">
        <f t="shared" si="200"/>
        <v>0</v>
      </c>
      <c r="I908" s="19"/>
      <c r="J908" s="19"/>
      <c r="K908" s="21"/>
      <c r="L908" s="29">
        <f t="shared" si="201"/>
        <v>0</v>
      </c>
      <c r="M908" s="19"/>
      <c r="N908" s="20"/>
      <c r="O908" s="29">
        <f t="shared" si="202"/>
        <v>0</v>
      </c>
      <c r="P908" s="19"/>
      <c r="Q908" s="20"/>
      <c r="R908" s="29">
        <f t="shared" si="203"/>
        <v>0</v>
      </c>
      <c r="S908" s="19"/>
      <c r="T908" s="19"/>
      <c r="U908" s="29">
        <f t="shared" si="204"/>
        <v>0</v>
      </c>
      <c r="V908" s="48">
        <f t="shared" si="207"/>
        <v>0</v>
      </c>
      <c r="W908" s="19"/>
      <c r="X908" s="20" t="e">
        <f t="shared" si="205"/>
        <v>#DIV/0!</v>
      </c>
      <c r="Y908" s="19"/>
    </row>
    <row r="909" spans="1:25" x14ac:dyDescent="0.25">
      <c r="A909" s="18" t="s">
        <v>148</v>
      </c>
      <c r="B909" s="19"/>
      <c r="C909" s="19"/>
      <c r="D909" s="29">
        <f t="shared" si="206"/>
        <v>0</v>
      </c>
      <c r="E909" s="19"/>
      <c r="F909" s="19"/>
      <c r="G909" s="20"/>
      <c r="H909" s="29">
        <f t="shared" si="200"/>
        <v>0</v>
      </c>
      <c r="I909" s="19"/>
      <c r="J909" s="19"/>
      <c r="K909" s="21"/>
      <c r="L909" s="29">
        <f t="shared" si="201"/>
        <v>0</v>
      </c>
      <c r="M909" s="19"/>
      <c r="N909" s="20"/>
      <c r="O909" s="29">
        <f t="shared" si="202"/>
        <v>0</v>
      </c>
      <c r="P909" s="19"/>
      <c r="Q909" s="20"/>
      <c r="R909" s="29">
        <f t="shared" si="203"/>
        <v>0</v>
      </c>
      <c r="S909" s="19"/>
      <c r="T909" s="19"/>
      <c r="U909" s="29">
        <f t="shared" si="204"/>
        <v>0</v>
      </c>
      <c r="V909" s="48">
        <f t="shared" si="207"/>
        <v>0</v>
      </c>
      <c r="W909" s="19"/>
      <c r="X909" s="20" t="e">
        <f t="shared" si="205"/>
        <v>#DIV/0!</v>
      </c>
      <c r="Y909" s="19"/>
    </row>
    <row r="910" spans="1:25" x14ac:dyDescent="0.25">
      <c r="A910" s="18"/>
      <c r="B910" s="19"/>
      <c r="C910" s="19"/>
      <c r="D910" s="29">
        <f t="shared" si="206"/>
        <v>0</v>
      </c>
      <c r="E910" s="19"/>
      <c r="F910" s="19"/>
      <c r="G910" s="20"/>
      <c r="H910" s="29">
        <f t="shared" si="200"/>
        <v>0</v>
      </c>
      <c r="I910" s="19"/>
      <c r="J910" s="19"/>
      <c r="K910" s="21"/>
      <c r="L910" s="29">
        <f t="shared" si="201"/>
        <v>0</v>
      </c>
      <c r="M910" s="19"/>
      <c r="N910" s="20"/>
      <c r="O910" s="29">
        <f t="shared" si="202"/>
        <v>0</v>
      </c>
      <c r="P910" s="19"/>
      <c r="Q910" s="20"/>
      <c r="R910" s="29">
        <f t="shared" si="203"/>
        <v>0</v>
      </c>
      <c r="S910" s="19"/>
      <c r="T910" s="19"/>
      <c r="U910" s="29">
        <f t="shared" si="204"/>
        <v>0</v>
      </c>
      <c r="V910" s="48">
        <f t="shared" si="207"/>
        <v>0</v>
      </c>
      <c r="W910" s="19"/>
      <c r="X910" s="20" t="e">
        <f t="shared" si="205"/>
        <v>#DIV/0!</v>
      </c>
      <c r="Y910" s="19"/>
    </row>
    <row r="911" spans="1:25" x14ac:dyDescent="0.25">
      <c r="A911" s="18"/>
      <c r="B911" s="19"/>
      <c r="C911" s="19"/>
      <c r="D911" s="29">
        <f t="shared" si="206"/>
        <v>0</v>
      </c>
      <c r="E911" s="19"/>
      <c r="F911" s="19"/>
      <c r="G911" s="20"/>
      <c r="H911" s="29">
        <f t="shared" si="200"/>
        <v>0</v>
      </c>
      <c r="I911" s="19"/>
      <c r="J911" s="19"/>
      <c r="K911" s="21"/>
      <c r="L911" s="29">
        <f t="shared" si="201"/>
        <v>0</v>
      </c>
      <c r="M911" s="19"/>
      <c r="N911" s="20"/>
      <c r="O911" s="29">
        <f t="shared" si="202"/>
        <v>0</v>
      </c>
      <c r="P911" s="19"/>
      <c r="Q911" s="20"/>
      <c r="R911" s="29">
        <f t="shared" si="203"/>
        <v>0</v>
      </c>
      <c r="S911" s="19"/>
      <c r="T911" s="19"/>
      <c r="U911" s="29">
        <f t="shared" si="204"/>
        <v>0</v>
      </c>
      <c r="V911" s="48">
        <f t="shared" si="207"/>
        <v>0</v>
      </c>
      <c r="W911" s="19"/>
      <c r="X911" s="20" t="e">
        <f t="shared" si="205"/>
        <v>#DIV/0!</v>
      </c>
      <c r="Y911" s="19"/>
    </row>
    <row r="912" spans="1:25" x14ac:dyDescent="0.25">
      <c r="A912" s="36"/>
      <c r="B912" s="32"/>
      <c r="C912" s="32"/>
      <c r="D912" s="31">
        <f t="shared" si="206"/>
        <v>0</v>
      </c>
      <c r="E912" s="32"/>
      <c r="F912" s="32"/>
      <c r="G912" s="33"/>
      <c r="H912" s="31">
        <f t="shared" si="200"/>
        <v>0</v>
      </c>
      <c r="I912" s="32"/>
      <c r="J912" s="32"/>
      <c r="K912" s="34"/>
      <c r="L912" s="31">
        <f t="shared" si="201"/>
        <v>0</v>
      </c>
      <c r="M912" s="32"/>
      <c r="N912" s="33"/>
      <c r="O912" s="31">
        <f t="shared" si="202"/>
        <v>0</v>
      </c>
      <c r="P912" s="32"/>
      <c r="Q912" s="33"/>
      <c r="R912" s="31">
        <f t="shared" si="203"/>
        <v>0</v>
      </c>
      <c r="S912" s="32"/>
      <c r="T912" s="32"/>
      <c r="U912" s="31">
        <f t="shared" si="204"/>
        <v>0</v>
      </c>
      <c r="V912" s="50">
        <f t="shared" si="207"/>
        <v>0</v>
      </c>
      <c r="W912" s="32"/>
      <c r="X912" s="33" t="e">
        <f t="shared" si="205"/>
        <v>#DIV/0!</v>
      </c>
      <c r="Y912" s="32"/>
    </row>
    <row r="913" spans="1:25" x14ac:dyDescent="0.25">
      <c r="A913" s="26" t="s">
        <v>53</v>
      </c>
      <c r="B913" s="27"/>
      <c r="C913" s="27"/>
      <c r="D913" s="27">
        <f t="shared" si="206"/>
        <v>0</v>
      </c>
      <c r="E913" s="27"/>
      <c r="F913" s="27"/>
      <c r="G913" s="16"/>
      <c r="H913" s="27"/>
      <c r="I913" s="27"/>
      <c r="J913" s="27"/>
      <c r="K913" s="17"/>
      <c r="L913" s="27"/>
      <c r="M913" s="27"/>
      <c r="N913" s="16"/>
      <c r="O913" s="27"/>
      <c r="P913" s="27"/>
      <c r="Q913" s="16"/>
      <c r="R913" s="27"/>
      <c r="S913" s="27"/>
      <c r="T913" s="15"/>
      <c r="U913" s="27"/>
      <c r="V913" s="47"/>
      <c r="W913" s="27"/>
      <c r="X913" s="16"/>
      <c r="Y913" s="27"/>
    </row>
    <row r="914" spans="1:25" x14ac:dyDescent="0.25">
      <c r="A914" s="28" t="s">
        <v>139</v>
      </c>
      <c r="B914" s="29">
        <f>B814+B817+B820+B823+B826+B829+B832+B835+B852+B853+B854+B855+B856+B857+B858+B860+B863+B866+B869+B871+B873+B875+B876+B878+B881+B884+B887+B889+B892+B893+B894+B895+B896+B897+B898+B899+B900+B901+B902</f>
        <v>0</v>
      </c>
      <c r="C914" s="29">
        <f>C814+C817+C820+C823+C826+C829+C832+C835+C852+C853+C854+C855+C856+C857+C858+C860+C863+C866+C869+C871+C873+C875+C876+C878+C881+C884+C887+C889+C892+C893+C894+C895+C896+C897+C898+C899+C900+C901+C902</f>
        <v>0</v>
      </c>
      <c r="D914" s="29">
        <f t="shared" si="206"/>
        <v>0</v>
      </c>
      <c r="E914" s="29">
        <f>E814+E817+E820+E823+E826+E829+E832+E835+E852+E853+E854+E855+E856+E857+E858+E860+E863+E866+E869+E871+E873+E875+E876+E878+E881+E884+E887+E889+E892+E893+E894+E895+E896+E897+E898+E899+E900+E901+E902</f>
        <v>0</v>
      </c>
      <c r="F914" s="29">
        <f>F814+F817+F820+F823+F826+F829+F832+F835+F852+F853+F854+F855+F856+F857+F858+F860+F863+F866+F869+F871+F873+F875+F876+F878+F881+F884+F887+F889+F892+F893+F894+F895+F896+F897+F898+F899+F900+F901+F902</f>
        <v>0</v>
      </c>
      <c r="G914" s="20" t="e">
        <f>H914/E914</f>
        <v>#DIV/0!</v>
      </c>
      <c r="H914" s="29">
        <f>H814+H817+H820+H823+H826+H829+H832+H835+H852+H853+H854+H855+H856+H857+H858+H860+H863+H866+H869+H871+H873+H875+H876+H878+H881+H884+H887+H889+H892+H893+H894+H895+H896+H897+H898+H899+H900+H901+H902</f>
        <v>0</v>
      </c>
      <c r="I914" s="29">
        <f>I814+I817+I820+I823+I826+I829+I832+I835+I852+I853+I854+I855+I856+I857+I858+I860+I863+I866+I869+I871+I873+I875+I876+I878+I881+I884+I887+I889+I892+I893+I894+I895+I896+I897+I898+I899+I900+I901+I902</f>
        <v>0</v>
      </c>
      <c r="J914" s="29">
        <f>J814+J817+J820+J823+J826+J829+J832+J835+J852+J853+J854+J855+J856+J857+J858+J860+J863+J866+J869+J871+J873+J875+J876+J878+J881+J884+J887+J889+J892+J893+J894+J895+J896+J897+J898+J899+J900+J901+J902</f>
        <v>0</v>
      </c>
      <c r="K914" s="21" t="e">
        <f>L914/I914</f>
        <v>#DIV/0!</v>
      </c>
      <c r="L914" s="29">
        <f>L814+L817+L820+L823+L826+L829+L832+L835+L852+L853+L854+L855+L856+L857+L858+L860+L863+L866+L869+L871+L873+L875+L876+L878+L881+L884+L887+L889+L892+L893+L894+L895+L896+L897+L898+L899+L900+L901+L902</f>
        <v>0</v>
      </c>
      <c r="M914" s="29">
        <f>M814+M817+M820+M823+M826+M829+M832+M835+M852+M853+M854+M855+M856+M857+M858+M860+M863+M866+M869+M871+M873+M875+M876+M878+M881+M884+M887+M889+M892+M893+M894+M895+M896+M897+M898+M899+M900+M901+M902</f>
        <v>0</v>
      </c>
      <c r="N914" s="20" t="e">
        <f>O914/M914</f>
        <v>#DIV/0!</v>
      </c>
      <c r="O914" s="29">
        <f>O814+O817+O820+O823+O826+O829+O832+O835+O852+O853+O854+O855+O856+O857+O858+O860+O863+O866+O869+O871+O873+O875+O876+O878+O881+O884+O887+O889+O892+O893+O894+O895+O896+O897+O898+O899+O900+O901+O902</f>
        <v>0</v>
      </c>
      <c r="P914" s="29">
        <f>P814+P817+P820+P823+P826+P829+P832+P835+P852+P853+P854+P855+P856+P857+P858+P860+P863+P866+P869+P871+P873+P875+P876+P878+P881+P884+P887+P889+P892+P893+P894+P895+P896+P897+P898+P899+P900+P901+P902</f>
        <v>0</v>
      </c>
      <c r="Q914" s="20" t="e">
        <f>R914/P914</f>
        <v>#DIV/0!</v>
      </c>
      <c r="R914" s="29">
        <f>R814+R817+R820+R823+R826+R829+R832+R835+R852+R853+R854+R855+R856+R857+R858+R860+R863+R866+R869+R871+R873+R875+R876+R878+R881+R884+R887+R889+R892+R893+R894+R895+R896+R897+R898+R899+R900+R901+R902</f>
        <v>0</v>
      </c>
      <c r="S914" s="29">
        <f>S814+S817+S820+S823+S826+S829+S832+S835+S852+S853+S854+S855+S856+S857+S858+S860+S863+S866+S869+S871+S873+S875+S876+S878+S881+S884+S887+S889+S892+S893+S894+S895+S896+S897+S898+S899+S900+S901+S902</f>
        <v>0</v>
      </c>
      <c r="T914" s="19" t="e">
        <f>U914/S914</f>
        <v>#DIV/0!</v>
      </c>
      <c r="U914" s="29">
        <f>U814+U817+U820+U823+U826+U829+U832+U835+U852+U853+U854+U855+U856+U857+U858+U860+U863+U866+U869+U871+U873+U875+U876+U878+U881+U884+U887+U889+U892+U893+U894+U895+U896+U897+U898+U899+U900+U901+U902</f>
        <v>0</v>
      </c>
      <c r="V914" s="48">
        <f t="shared" ref="V914:V920" si="208">E914+I914+M914+P914+S914</f>
        <v>0</v>
      </c>
      <c r="W914" s="29">
        <f>W814+W817+W820+W823+W826+W829+W832+W835+W852+W853+W854+W855+W856+W857+W858+W860+W863+W866+W869+W871+W873+W875+W876+W878+W881+W884+W887+W889+W892+W893+W894+W895+W896+W897+W898+W899+W900+W901+W902</f>
        <v>0</v>
      </c>
      <c r="X914" s="20" t="e">
        <f t="shared" ref="X914:X923" si="209">(H914+L914+O914+R914+U914)/V914</f>
        <v>#DIV/0!</v>
      </c>
      <c r="Y914" s="29">
        <f>Y814+Y817+Y820+Y823+Y826+Y829+Y832+Y835+Y852+Y853+Y854+Y855+Y856+Y857+Y858+Y860+Y863+Y866+Y869+Y871+Y873+Y875+Y876+Y878+Y881+Y884+Y887+Y889+Y892+Y893+Y894+Y895+Y896+Y897+Y898+Y899+Y900+Y901+Y902</f>
        <v>0</v>
      </c>
    </row>
    <row r="915" spans="1:25" x14ac:dyDescent="0.25">
      <c r="A915" s="18" t="s">
        <v>55</v>
      </c>
      <c r="B915" s="29">
        <f>B835+B852+B856+B858+B871+B895+B855</f>
        <v>0</v>
      </c>
      <c r="C915" s="29">
        <f>C835+C852+C856+C858+C871+C895+C855</f>
        <v>0</v>
      </c>
      <c r="D915" s="29">
        <f t="shared" si="206"/>
        <v>0</v>
      </c>
      <c r="E915" s="29">
        <f>E835+E852+E856+E858+E871+E895+E855</f>
        <v>0</v>
      </c>
      <c r="F915" s="29">
        <f>F835+F852+F856+F858+F871+F895+F855</f>
        <v>0</v>
      </c>
      <c r="G915" s="20" t="e">
        <f t="shared" ref="G915:G923" si="210">H915/E915</f>
        <v>#DIV/0!</v>
      </c>
      <c r="H915" s="29">
        <f>H835+H852+H856+H858+H871+H895+H855</f>
        <v>0</v>
      </c>
      <c r="I915" s="29">
        <f>I835+I852+I856+I858+I871+I895+I855</f>
        <v>0</v>
      </c>
      <c r="J915" s="29">
        <f>J835+J852+J856+J858+J871+J895+J855</f>
        <v>0</v>
      </c>
      <c r="K915" s="21" t="e">
        <f t="shared" ref="K915:K923" si="211">L915/I915</f>
        <v>#DIV/0!</v>
      </c>
      <c r="L915" s="29">
        <f>L835+L852+L856+L858+L871+L895+L855</f>
        <v>0</v>
      </c>
      <c r="M915" s="29">
        <f>M835+M852+M856+M858+M871+M895+M855</f>
        <v>0</v>
      </c>
      <c r="N915" s="20" t="e">
        <f t="shared" ref="N915:N922" si="212">O915/M915</f>
        <v>#DIV/0!</v>
      </c>
      <c r="O915" s="29">
        <f>O835+O852+O856+O858+O871+O895+O855</f>
        <v>0</v>
      </c>
      <c r="P915" s="29">
        <f>P835+P852+P856+P858+P871+P895+P855</f>
        <v>0</v>
      </c>
      <c r="Q915" s="20" t="e">
        <f t="shared" ref="Q915:Q923" si="213">R915/P915</f>
        <v>#DIV/0!</v>
      </c>
      <c r="R915" s="29">
        <f>R835+R852+R856+R858+R871+R895+R855</f>
        <v>0</v>
      </c>
      <c r="S915" s="29">
        <f>S835+S852+S856+S858+S871+S895+S855</f>
        <v>0</v>
      </c>
      <c r="T915" s="19" t="e">
        <f t="shared" ref="T915:T923" si="214">U915/S915</f>
        <v>#DIV/0!</v>
      </c>
      <c r="U915" s="29">
        <f>U835+U852+U856+U858+U871+U895+U855</f>
        <v>0</v>
      </c>
      <c r="V915" s="48">
        <f t="shared" si="208"/>
        <v>0</v>
      </c>
      <c r="W915" s="29">
        <f>W835+W852+W856+W858+W871+W895+W855</f>
        <v>0</v>
      </c>
      <c r="X915" s="20" t="e">
        <f t="shared" si="209"/>
        <v>#DIV/0!</v>
      </c>
      <c r="Y915" s="29">
        <f>Y835+Y852+Y856+Y858+Y871+Y895+Y855</f>
        <v>0</v>
      </c>
    </row>
    <row r="916" spans="1:25" x14ac:dyDescent="0.25">
      <c r="A916" s="28" t="s">
        <v>141</v>
      </c>
      <c r="B916" s="29">
        <f>B815+B818+B821+B824+B827+B830+B833+B861+B864+B867+B870+B872+B874+B877+B879+B882+B885+B888+B890+B891+B903</f>
        <v>0</v>
      </c>
      <c r="C916" s="29">
        <f>C815+C818+C821+C824+C827+C830+C833+C861+C864+C867+C870+C872+C874+C877+C879+C882+C885+C888+C890+C891+C903</f>
        <v>0</v>
      </c>
      <c r="D916" s="29">
        <f t="shared" si="206"/>
        <v>0</v>
      </c>
      <c r="E916" s="29">
        <f>E815+E818+E821+E824+E827+E830+E833+E861+E864+E867+E870+E872+E874+E877+E879+E882+E885+E888+E890+E891+E903</f>
        <v>0</v>
      </c>
      <c r="F916" s="29">
        <f>F815+F818+F821+F824+F827+F830+F833+F861+F864+F867+F870+F872+F874+F877+F879+F882+F885+F888+F890+F891+F903</f>
        <v>0</v>
      </c>
      <c r="G916" s="20" t="e">
        <f t="shared" si="210"/>
        <v>#DIV/0!</v>
      </c>
      <c r="H916" s="29">
        <f>H815+H818+H821+H824+H827+H830+H833+H861+H864+H867+H870+H872+H874+H877+H879+H882+H885+H888+H890+H891+H903</f>
        <v>0</v>
      </c>
      <c r="I916" s="29">
        <f>I815+I818+I821+I824+I827+I830+I833+I861+I864+I867+I870+I872+I874+I877+I879+I882+I885+I888+I890+I891+I903</f>
        <v>0</v>
      </c>
      <c r="J916" s="29">
        <f>J815+J818+J821+J824+J827+J830+J833+J861+J864+J867+J870+J872+J874+J877+J879+J882+J885+J888+J890+J891+J903</f>
        <v>0</v>
      </c>
      <c r="K916" s="21" t="e">
        <f t="shared" si="211"/>
        <v>#DIV/0!</v>
      </c>
      <c r="L916" s="29">
        <f>L815+L818+L821+L824+L827+L830+L833+L861+L864+L867+L870+L872+L874+L877+L879+L882+L885+L888+L890+L891+L903</f>
        <v>0</v>
      </c>
      <c r="M916" s="29">
        <f>M815+M818+M821+M824+M827+M830+M833+M861+M864+M867+M870+M872+M874+M877+M879+M882+M885+M888+M890+M891+M903</f>
        <v>0</v>
      </c>
      <c r="N916" s="20" t="e">
        <f t="shared" si="212"/>
        <v>#DIV/0!</v>
      </c>
      <c r="O916" s="29">
        <f>O815+O818+O821+O824+O827+O830+O833+O861+O864+O867+O870+O872+O874+O877+O879+O882+O885+O888+O890+O891+O903</f>
        <v>0</v>
      </c>
      <c r="P916" s="29">
        <f>P815+P818+P821+P824+P827+P830+P833+P861+P864+P867+P870+P872+P874+P877+P879+P882+P885+P888+P890+P891+P903</f>
        <v>0</v>
      </c>
      <c r="Q916" s="20" t="e">
        <f t="shared" si="213"/>
        <v>#DIV/0!</v>
      </c>
      <c r="R916" s="29">
        <f>R815+R818+R821+R824+R827+R830+R833+R861+R864+R867+R870+R872+R874+R877+R879+R882+R885+R888+R890+R891+R903</f>
        <v>0</v>
      </c>
      <c r="S916" s="29">
        <f>S815+S818+S821+S824+S827+S830+S833+S861+S864+S867+S870+S872+S874+S877+S879+S882+S885+S888+S890+S891+S903</f>
        <v>0</v>
      </c>
      <c r="T916" s="19" t="e">
        <f t="shared" si="214"/>
        <v>#DIV/0!</v>
      </c>
      <c r="U916" s="29">
        <f>U815+U818+U821+U824+U827+U830+U833+U861+U864+U867+U870+U872+U874+U877+U879+U882+U885+U888+U890+U891+U903</f>
        <v>0</v>
      </c>
      <c r="V916" s="48">
        <f t="shared" si="208"/>
        <v>0</v>
      </c>
      <c r="W916" s="29">
        <f>W815+W818+W821+W824+W827+W830+W833+W861+W864+W867+W870+W872+W874+W877+W879+W882+W885+W888+W890+W891+W903</f>
        <v>0</v>
      </c>
      <c r="X916" s="20" t="e">
        <f t="shared" si="209"/>
        <v>#DIV/0!</v>
      </c>
      <c r="Y916" s="29">
        <f>Y815+Y818+Y821+Y824+Y827+Y830+Y833+Y861+Y864+Y867+Y870+Y872+Y874+Y877+Y879+Y882+Y885+Y888+Y890+Y891+Y903</f>
        <v>0</v>
      </c>
    </row>
    <row r="917" spans="1:25" x14ac:dyDescent="0.25">
      <c r="A917" s="18" t="s">
        <v>142</v>
      </c>
      <c r="B917" s="29">
        <f>B872</f>
        <v>0</v>
      </c>
      <c r="C917" s="29">
        <f>C872</f>
        <v>0</v>
      </c>
      <c r="D917" s="29">
        <f t="shared" si="206"/>
        <v>0</v>
      </c>
      <c r="E917" s="29">
        <f>E872</f>
        <v>0</v>
      </c>
      <c r="F917" s="29">
        <f>F872</f>
        <v>0</v>
      </c>
      <c r="G917" s="20" t="e">
        <f t="shared" si="210"/>
        <v>#DIV/0!</v>
      </c>
      <c r="H917" s="29">
        <f>H872</f>
        <v>0</v>
      </c>
      <c r="I917" s="29">
        <f>I872</f>
        <v>0</v>
      </c>
      <c r="J917" s="29">
        <f>J872</f>
        <v>0</v>
      </c>
      <c r="K917" s="21" t="e">
        <f t="shared" si="211"/>
        <v>#DIV/0!</v>
      </c>
      <c r="L917" s="29">
        <f>L872</f>
        <v>0</v>
      </c>
      <c r="M917" s="29">
        <f>M872</f>
        <v>0</v>
      </c>
      <c r="N917" s="20" t="e">
        <f t="shared" si="212"/>
        <v>#DIV/0!</v>
      </c>
      <c r="O917" s="29">
        <f>O872</f>
        <v>0</v>
      </c>
      <c r="P917" s="29">
        <f>P872</f>
        <v>0</v>
      </c>
      <c r="Q917" s="20" t="e">
        <f t="shared" si="213"/>
        <v>#DIV/0!</v>
      </c>
      <c r="R917" s="29">
        <f>R872</f>
        <v>0</v>
      </c>
      <c r="S917" s="29">
        <f>S872</f>
        <v>0</v>
      </c>
      <c r="T917" s="19" t="e">
        <f t="shared" si="214"/>
        <v>#DIV/0!</v>
      </c>
      <c r="U917" s="29">
        <f>U872</f>
        <v>0</v>
      </c>
      <c r="V917" s="48">
        <f t="shared" si="208"/>
        <v>0</v>
      </c>
      <c r="W917" s="29">
        <f>W872</f>
        <v>0</v>
      </c>
      <c r="X917" s="20" t="e">
        <f t="shared" si="209"/>
        <v>#DIV/0!</v>
      </c>
      <c r="Y917" s="29">
        <f>Y872</f>
        <v>0</v>
      </c>
    </row>
    <row r="918" spans="1:25" x14ac:dyDescent="0.25">
      <c r="A918" s="28" t="s">
        <v>143</v>
      </c>
      <c r="B918" s="29">
        <f>B816+B819+B822+B825+B828+B834+B831+B862+B865+B868+B880+B883+B886</f>
        <v>0</v>
      </c>
      <c r="C918" s="29">
        <f>C816+C819+C822+C825+C828+C834+C831+C862+C865+C868+C880+C883+C886</f>
        <v>0</v>
      </c>
      <c r="D918" s="29">
        <f t="shared" si="206"/>
        <v>0</v>
      </c>
      <c r="E918" s="29">
        <f>E816+E819+E822+E825+E828+E834+E831+E862+E865+E868+E880+E883+E886</f>
        <v>0</v>
      </c>
      <c r="F918" s="29">
        <f>F816+F819+F822+F825+F828+F834+F831+F862+F865+F868+F880+F883+F886</f>
        <v>0</v>
      </c>
      <c r="G918" s="20" t="e">
        <f t="shared" si="210"/>
        <v>#DIV/0!</v>
      </c>
      <c r="H918" s="29"/>
      <c r="I918" s="29">
        <f>I816+I819+I822+I825+I828+I834+I831+I862+I865+I868+I880+I883+I886</f>
        <v>0</v>
      </c>
      <c r="J918" s="29">
        <f>J816+J819+J822+J825+J828+J834+J831+J862+J865+J868+J880+J883+J886</f>
        <v>0</v>
      </c>
      <c r="K918" s="21" t="e">
        <f t="shared" si="211"/>
        <v>#DIV/0!</v>
      </c>
      <c r="L918" s="29"/>
      <c r="M918" s="29">
        <f>M816+M819+M822+M825+M828+M834+M831+M862+M865+M868+M880+M883+M886</f>
        <v>0</v>
      </c>
      <c r="N918" s="20" t="e">
        <f t="shared" si="212"/>
        <v>#DIV/0!</v>
      </c>
      <c r="O918" s="29"/>
      <c r="P918" s="29">
        <f>P816+P819+P822+P825+P828+P834+P831+P862+P865+P868+P880+P883+P886</f>
        <v>0</v>
      </c>
      <c r="Q918" s="20" t="e">
        <f t="shared" si="213"/>
        <v>#DIV/0!</v>
      </c>
      <c r="R918" s="29"/>
      <c r="S918" s="29">
        <f>S816+S819+S822+S825+S828+S834+S831+S862+S865+S868+S880+S883+S886</f>
        <v>0</v>
      </c>
      <c r="T918" s="19" t="e">
        <f t="shared" si="214"/>
        <v>#DIV/0!</v>
      </c>
      <c r="U918" s="29">
        <f>U816+U819+U822+U825+U828+U834+U831+U862+U865+U868+U880+U883+U886</f>
        <v>0</v>
      </c>
      <c r="V918" s="48">
        <f t="shared" si="208"/>
        <v>0</v>
      </c>
      <c r="W918" s="29">
        <f>W816+W819+W822+W825+W828+W834+W831+W862+W865+W868+W880+W883+W886</f>
        <v>0</v>
      </c>
      <c r="X918" s="20" t="e">
        <f t="shared" si="209"/>
        <v>#DIV/0!</v>
      </c>
      <c r="Y918" s="29">
        <f>Y816+Y819+Y822+Y825+Y828+Y834+Y831+Y862+Y865+Y868+Y880+Y883+Y886</f>
        <v>0</v>
      </c>
    </row>
    <row r="919" spans="1:25" x14ac:dyDescent="0.25">
      <c r="A919" s="18" t="s">
        <v>140</v>
      </c>
      <c r="B919" s="29"/>
      <c r="C919" s="29"/>
      <c r="D919" s="29">
        <f t="shared" si="206"/>
        <v>0</v>
      </c>
      <c r="E919" s="29"/>
      <c r="F919" s="29"/>
      <c r="G919" s="20" t="e">
        <f t="shared" si="210"/>
        <v>#DIV/0!</v>
      </c>
      <c r="H919" s="29"/>
      <c r="I919" s="29"/>
      <c r="J919" s="29"/>
      <c r="K919" s="21" t="e">
        <f t="shared" si="211"/>
        <v>#DIV/0!</v>
      </c>
      <c r="L919" s="29"/>
      <c r="M919" s="29"/>
      <c r="N919" s="20" t="e">
        <f t="shared" si="212"/>
        <v>#DIV/0!</v>
      </c>
      <c r="O919" s="29"/>
      <c r="P919" s="29"/>
      <c r="Q919" s="20" t="e">
        <f t="shared" si="213"/>
        <v>#DIV/0!</v>
      </c>
      <c r="R919" s="29"/>
      <c r="S919" s="29"/>
      <c r="T919" s="19" t="e">
        <f t="shared" si="214"/>
        <v>#DIV/0!</v>
      </c>
      <c r="U919" s="29"/>
      <c r="V919" s="48">
        <f t="shared" si="208"/>
        <v>0</v>
      </c>
      <c r="W919" s="29"/>
      <c r="X919" s="20" t="e">
        <f t="shared" si="209"/>
        <v>#DIV/0!</v>
      </c>
      <c r="Y919" s="29"/>
    </row>
    <row r="920" spans="1:25" x14ac:dyDescent="0.25">
      <c r="A920" s="28" t="s">
        <v>137</v>
      </c>
      <c r="B920" s="29">
        <f>B904</f>
        <v>0</v>
      </c>
      <c r="C920" s="29">
        <f>C904</f>
        <v>0</v>
      </c>
      <c r="D920" s="29">
        <f t="shared" si="206"/>
        <v>0</v>
      </c>
      <c r="E920" s="29">
        <f>E904</f>
        <v>0</v>
      </c>
      <c r="F920" s="29">
        <f>F904</f>
        <v>0</v>
      </c>
      <c r="G920" s="20" t="e">
        <f t="shared" si="210"/>
        <v>#DIV/0!</v>
      </c>
      <c r="H920" s="29">
        <f>H904</f>
        <v>0</v>
      </c>
      <c r="I920" s="29">
        <f>I904</f>
        <v>0</v>
      </c>
      <c r="J920" s="29">
        <f>J904</f>
        <v>0</v>
      </c>
      <c r="K920" s="21" t="e">
        <f t="shared" si="211"/>
        <v>#DIV/0!</v>
      </c>
      <c r="L920" s="29">
        <f>L904</f>
        <v>0</v>
      </c>
      <c r="M920" s="29">
        <f>M904</f>
        <v>0</v>
      </c>
      <c r="N920" s="20" t="e">
        <f t="shared" si="212"/>
        <v>#DIV/0!</v>
      </c>
      <c r="O920" s="29">
        <f>O904</f>
        <v>0</v>
      </c>
      <c r="P920" s="29">
        <f>P904</f>
        <v>0</v>
      </c>
      <c r="Q920" s="20" t="e">
        <f t="shared" si="213"/>
        <v>#DIV/0!</v>
      </c>
      <c r="R920" s="29">
        <f>R904</f>
        <v>0</v>
      </c>
      <c r="S920" s="29">
        <f>S904</f>
        <v>0</v>
      </c>
      <c r="T920" s="19" t="e">
        <f t="shared" si="214"/>
        <v>#DIV/0!</v>
      </c>
      <c r="U920" s="29">
        <f>U904</f>
        <v>0</v>
      </c>
      <c r="V920" s="48">
        <f t="shared" si="208"/>
        <v>0</v>
      </c>
      <c r="W920" s="29">
        <f>W904</f>
        <v>0</v>
      </c>
      <c r="X920" s="20" t="e">
        <f t="shared" si="209"/>
        <v>#DIV/0!</v>
      </c>
      <c r="Y920" s="29">
        <f>Y904</f>
        <v>0</v>
      </c>
    </row>
    <row r="921" spans="1:25" x14ac:dyDescent="0.25">
      <c r="A921" s="30" t="s">
        <v>138</v>
      </c>
      <c r="B921" s="31">
        <f>B908</f>
        <v>0</v>
      </c>
      <c r="C921" s="31">
        <f>C908</f>
        <v>0</v>
      </c>
      <c r="D921" s="31">
        <f t="shared" si="206"/>
        <v>0</v>
      </c>
      <c r="E921" s="31">
        <f>E908</f>
        <v>0</v>
      </c>
      <c r="F921" s="31">
        <f>F908</f>
        <v>0</v>
      </c>
      <c r="G921" s="33" t="e">
        <f t="shared" si="210"/>
        <v>#DIV/0!</v>
      </c>
      <c r="H921" s="31">
        <f>H908</f>
        <v>0</v>
      </c>
      <c r="I921" s="31">
        <f>I908</f>
        <v>0</v>
      </c>
      <c r="J921" s="31">
        <f>J908</f>
        <v>0</v>
      </c>
      <c r="K921" s="34" t="e">
        <f t="shared" si="211"/>
        <v>#DIV/0!</v>
      </c>
      <c r="L921" s="31">
        <f>L908</f>
        <v>0</v>
      </c>
      <c r="M921" s="31">
        <f>M908</f>
        <v>0</v>
      </c>
      <c r="N921" s="33" t="e">
        <f t="shared" si="212"/>
        <v>#DIV/0!</v>
      </c>
      <c r="O921" s="31">
        <f>O908</f>
        <v>0</v>
      </c>
      <c r="P921" s="31">
        <f>P908</f>
        <v>0</v>
      </c>
      <c r="Q921" s="33" t="e">
        <f t="shared" si="213"/>
        <v>#DIV/0!</v>
      </c>
      <c r="R921" s="31">
        <f>R908</f>
        <v>0</v>
      </c>
      <c r="S921" s="31">
        <f>S908</f>
        <v>0</v>
      </c>
      <c r="T921" s="32" t="e">
        <f t="shared" si="214"/>
        <v>#DIV/0!</v>
      </c>
      <c r="U921" s="31">
        <f>U908</f>
        <v>0</v>
      </c>
      <c r="V921" s="48">
        <f>E921+I921+M921+P921+S921</f>
        <v>0</v>
      </c>
      <c r="W921" s="31">
        <f>W908</f>
        <v>0</v>
      </c>
      <c r="X921" s="33" t="e">
        <f t="shared" si="209"/>
        <v>#DIV/0!</v>
      </c>
      <c r="Y921" s="31">
        <f>Y908</f>
        <v>0</v>
      </c>
    </row>
    <row r="922" spans="1:25" x14ac:dyDescent="0.25">
      <c r="A922" s="37" t="s">
        <v>144</v>
      </c>
      <c r="B922" s="38">
        <f>B914+B916+B918+B920+B921</f>
        <v>0</v>
      </c>
      <c r="C922" s="38">
        <f>C914+C916+C918+C920+C921</f>
        <v>0</v>
      </c>
      <c r="D922" s="57">
        <f t="shared" si="206"/>
        <v>0</v>
      </c>
      <c r="E922" s="38">
        <f>E914+E916+E918+E920+E921</f>
        <v>0</v>
      </c>
      <c r="F922" s="38">
        <f>F914+F916+F918+F920+F921</f>
        <v>0</v>
      </c>
      <c r="G922" s="40" t="e">
        <f t="shared" si="210"/>
        <v>#DIV/0!</v>
      </c>
      <c r="H922" s="38">
        <f>H914+H916+H918+H920+H921</f>
        <v>0</v>
      </c>
      <c r="I922" s="38">
        <f>I914+I916+I918+I920+I921</f>
        <v>0</v>
      </c>
      <c r="J922" s="38">
        <f>J914+J916+J918+J920+J921</f>
        <v>0</v>
      </c>
      <c r="K922" s="41" t="e">
        <f t="shared" si="211"/>
        <v>#DIV/0!</v>
      </c>
      <c r="L922" s="38">
        <f>L914+L916+L918+L920+L921</f>
        <v>0</v>
      </c>
      <c r="M922" s="38">
        <f>M914+M916+M918+M920+M921</f>
        <v>0</v>
      </c>
      <c r="N922" s="40" t="e">
        <f t="shared" si="212"/>
        <v>#DIV/0!</v>
      </c>
      <c r="O922" s="38">
        <f>O914+O916+O918+O920+O921</f>
        <v>0</v>
      </c>
      <c r="P922" s="38">
        <f>P914+P916+P918+P920+P921</f>
        <v>0</v>
      </c>
      <c r="Q922" s="40" t="e">
        <f t="shared" si="213"/>
        <v>#DIV/0!</v>
      </c>
      <c r="R922" s="38">
        <f>R914+R916+R918+R920+R921</f>
        <v>0</v>
      </c>
      <c r="S922" s="38">
        <f>S914+S916+S918+S920+S921</f>
        <v>0</v>
      </c>
      <c r="T922" s="39" t="e">
        <f t="shared" si="214"/>
        <v>#DIV/0!</v>
      </c>
      <c r="U922" s="38">
        <f>U914+U916+U918+U920+U921</f>
        <v>0</v>
      </c>
      <c r="V922" s="67">
        <f>E922+I922+M922+P922+S922</f>
        <v>0</v>
      </c>
      <c r="W922" s="38">
        <f>W914+W916+W918+W920+W921</f>
        <v>0</v>
      </c>
      <c r="X922" s="40" t="e">
        <f t="shared" si="209"/>
        <v>#DIV/0!</v>
      </c>
      <c r="Y922" s="38">
        <f>Y914+Y916+Y918+Y920+Y921</f>
        <v>0</v>
      </c>
    </row>
    <row r="923" spans="1:25" x14ac:dyDescent="0.25">
      <c r="A923" s="42" t="s">
        <v>145</v>
      </c>
      <c r="B923" s="43">
        <f>B922+B812</f>
        <v>0</v>
      </c>
      <c r="C923" s="43">
        <f>C922+C812</f>
        <v>0</v>
      </c>
      <c r="D923" s="58">
        <f t="shared" si="206"/>
        <v>0</v>
      </c>
      <c r="E923" s="43">
        <f>E922+E812</f>
        <v>0</v>
      </c>
      <c r="F923" s="43">
        <f>F922+F812</f>
        <v>0</v>
      </c>
      <c r="G923" s="45" t="e">
        <f t="shared" si="210"/>
        <v>#DIV/0!</v>
      </c>
      <c r="H923" s="43">
        <f>H922+H812</f>
        <v>0</v>
      </c>
      <c r="I923" s="43">
        <f>I922+I812</f>
        <v>0</v>
      </c>
      <c r="J923" s="43">
        <f>J922+J812</f>
        <v>0</v>
      </c>
      <c r="K923" s="46" t="e">
        <f t="shared" si="211"/>
        <v>#DIV/0!</v>
      </c>
      <c r="L923" s="43">
        <f>L922+L812</f>
        <v>0</v>
      </c>
      <c r="M923" s="43">
        <f>M922+M812</f>
        <v>0</v>
      </c>
      <c r="N923" s="43" t="e">
        <f>O923/M923</f>
        <v>#DIV/0!</v>
      </c>
      <c r="O923" s="43">
        <f>O922+O812</f>
        <v>0</v>
      </c>
      <c r="P923" s="43">
        <f>P922+P812</f>
        <v>0</v>
      </c>
      <c r="Q923" s="45" t="e">
        <f t="shared" si="213"/>
        <v>#DIV/0!</v>
      </c>
      <c r="R923" s="43">
        <f>R922+R812</f>
        <v>0</v>
      </c>
      <c r="S923" s="43">
        <f>S922+S812</f>
        <v>0</v>
      </c>
      <c r="T923" s="44" t="e">
        <f t="shared" si="214"/>
        <v>#DIV/0!</v>
      </c>
      <c r="U923" s="43">
        <f>U922+U812</f>
        <v>0</v>
      </c>
      <c r="V923" s="68">
        <f>E923+I923+M923+P923+S923</f>
        <v>0</v>
      </c>
      <c r="W923" s="43">
        <f>W922+W812</f>
        <v>0</v>
      </c>
      <c r="X923" s="45" t="e">
        <f t="shared" si="209"/>
        <v>#DIV/0!</v>
      </c>
      <c r="Y923" s="43">
        <f>Y922+Y812</f>
        <v>0</v>
      </c>
    </row>
    <row r="924" spans="1:25" x14ac:dyDescent="0.25">
      <c r="D924" s="3"/>
    </row>
    <row r="925" spans="1:25" x14ac:dyDescent="0.25">
      <c r="D925" s="3"/>
    </row>
    <row r="926" spans="1:25" x14ac:dyDescent="0.25">
      <c r="D926" s="3"/>
    </row>
    <row r="927" spans="1:25" x14ac:dyDescent="0.25">
      <c r="D927" s="3"/>
    </row>
    <row r="928" spans="1:25" x14ac:dyDescent="0.25">
      <c r="D928" s="3"/>
    </row>
    <row r="929" spans="4:4" x14ac:dyDescent="0.25">
      <c r="D929" s="3"/>
    </row>
    <row r="930" spans="4:4" x14ac:dyDescent="0.25">
      <c r="D930" s="3"/>
    </row>
    <row r="931" spans="4:4" x14ac:dyDescent="0.25">
      <c r="D931" s="3"/>
    </row>
    <row r="932" spans="4:4" x14ac:dyDescent="0.25">
      <c r="D932" s="3"/>
    </row>
    <row r="933" spans="4:4" x14ac:dyDescent="0.25">
      <c r="D933" s="3"/>
    </row>
    <row r="934" spans="4:4" x14ac:dyDescent="0.25">
      <c r="D934" s="3"/>
    </row>
    <row r="935" spans="4:4" x14ac:dyDescent="0.25">
      <c r="D935" s="3"/>
    </row>
    <row r="936" spans="4:4" x14ac:dyDescent="0.25">
      <c r="D936" s="3"/>
    </row>
    <row r="937" spans="4:4" x14ac:dyDescent="0.25">
      <c r="D937" s="3"/>
    </row>
    <row r="938" spans="4:4" x14ac:dyDescent="0.25">
      <c r="D938" s="3"/>
    </row>
    <row r="939" spans="4:4" x14ac:dyDescent="0.25">
      <c r="D939" s="3"/>
    </row>
    <row r="940" spans="4:4" x14ac:dyDescent="0.25">
      <c r="D940" s="3"/>
    </row>
    <row r="941" spans="4:4" x14ac:dyDescent="0.25">
      <c r="D941" s="3"/>
    </row>
    <row r="942" spans="4:4" x14ac:dyDescent="0.25">
      <c r="D942" s="3"/>
    </row>
    <row r="943" spans="4:4" x14ac:dyDescent="0.25">
      <c r="D943" s="3"/>
    </row>
    <row r="944" spans="4:4" x14ac:dyDescent="0.25">
      <c r="D944" s="3"/>
    </row>
    <row r="945" spans="4:4" x14ac:dyDescent="0.25">
      <c r="D945" s="3"/>
    </row>
    <row r="946" spans="4:4" x14ac:dyDescent="0.25">
      <c r="D946" s="3"/>
    </row>
    <row r="947" spans="4:4" x14ac:dyDescent="0.25">
      <c r="D947" s="3"/>
    </row>
    <row r="948" spans="4:4" x14ac:dyDescent="0.25">
      <c r="D948" s="3"/>
    </row>
    <row r="949" spans="4:4" x14ac:dyDescent="0.25">
      <c r="D949" s="3"/>
    </row>
    <row r="950" spans="4:4" x14ac:dyDescent="0.25">
      <c r="D950" s="3"/>
    </row>
    <row r="951" spans="4:4" x14ac:dyDescent="0.25">
      <c r="D951" s="3"/>
    </row>
    <row r="952" spans="4:4" x14ac:dyDescent="0.25">
      <c r="D952" s="3"/>
    </row>
    <row r="953" spans="4:4" x14ac:dyDescent="0.25">
      <c r="D953" s="3"/>
    </row>
    <row r="954" spans="4:4" x14ac:dyDescent="0.25">
      <c r="D954" s="3"/>
    </row>
    <row r="955" spans="4:4" x14ac:dyDescent="0.25">
      <c r="D955" s="3"/>
    </row>
    <row r="956" spans="4:4" x14ac:dyDescent="0.25">
      <c r="D956" s="3"/>
    </row>
    <row r="957" spans="4:4" x14ac:dyDescent="0.25">
      <c r="D957" s="3"/>
    </row>
    <row r="958" spans="4:4" x14ac:dyDescent="0.25">
      <c r="D958" s="3"/>
    </row>
    <row r="959" spans="4:4" x14ac:dyDescent="0.25">
      <c r="D959" s="3"/>
    </row>
    <row r="960" spans="4:4" x14ac:dyDescent="0.25">
      <c r="D960" s="3"/>
    </row>
    <row r="961" spans="4:4" x14ac:dyDescent="0.25">
      <c r="D961" s="3"/>
    </row>
    <row r="962" spans="4:4" x14ac:dyDescent="0.25">
      <c r="D962" s="3"/>
    </row>
    <row r="963" spans="4:4" x14ac:dyDescent="0.25">
      <c r="D963" s="3"/>
    </row>
    <row r="964" spans="4:4" x14ac:dyDescent="0.25">
      <c r="D964" s="3"/>
    </row>
    <row r="965" spans="4:4" x14ac:dyDescent="0.25">
      <c r="D965" s="3"/>
    </row>
    <row r="966" spans="4:4" x14ac:dyDescent="0.25">
      <c r="D966" s="3"/>
    </row>
    <row r="967" spans="4:4" x14ac:dyDescent="0.25">
      <c r="D967" s="3"/>
    </row>
    <row r="968" spans="4:4" x14ac:dyDescent="0.25">
      <c r="D968" s="3"/>
    </row>
    <row r="969" spans="4:4" x14ac:dyDescent="0.25">
      <c r="D969" s="3"/>
    </row>
    <row r="970" spans="4:4" x14ac:dyDescent="0.25">
      <c r="D970" s="3"/>
    </row>
    <row r="971" spans="4:4" x14ac:dyDescent="0.25">
      <c r="D971" s="3"/>
    </row>
    <row r="972" spans="4:4" x14ac:dyDescent="0.25">
      <c r="D972" s="3"/>
    </row>
    <row r="973" spans="4:4" x14ac:dyDescent="0.25">
      <c r="D973" s="3"/>
    </row>
    <row r="974" spans="4:4" x14ac:dyDescent="0.25">
      <c r="D974" s="3"/>
    </row>
    <row r="975" spans="4:4" x14ac:dyDescent="0.25">
      <c r="D975" s="3"/>
    </row>
    <row r="976" spans="4:4" x14ac:dyDescent="0.25">
      <c r="D976" s="3"/>
    </row>
    <row r="977" spans="4:4" x14ac:dyDescent="0.25">
      <c r="D977" s="3"/>
    </row>
    <row r="978" spans="4:4" x14ac:dyDescent="0.25">
      <c r="D978" s="3"/>
    </row>
    <row r="979" spans="4:4" x14ac:dyDescent="0.25">
      <c r="D979" s="3"/>
    </row>
    <row r="980" spans="4:4" x14ac:dyDescent="0.25">
      <c r="D980" s="3"/>
    </row>
    <row r="981" spans="4:4" x14ac:dyDescent="0.25">
      <c r="D981" s="3"/>
    </row>
    <row r="982" spans="4:4" x14ac:dyDescent="0.25">
      <c r="D982" s="3"/>
    </row>
    <row r="983" spans="4:4" x14ac:dyDescent="0.25">
      <c r="D983" s="3"/>
    </row>
    <row r="984" spans="4:4" x14ac:dyDescent="0.25">
      <c r="D984" s="3"/>
    </row>
    <row r="985" spans="4:4" x14ac:dyDescent="0.25">
      <c r="D985" s="3"/>
    </row>
    <row r="986" spans="4:4" x14ac:dyDescent="0.25">
      <c r="D986" s="3"/>
    </row>
    <row r="987" spans="4:4" x14ac:dyDescent="0.25">
      <c r="D987" s="3"/>
    </row>
    <row r="988" spans="4:4" x14ac:dyDescent="0.25">
      <c r="D988" s="3"/>
    </row>
    <row r="989" spans="4:4" x14ac:dyDescent="0.25">
      <c r="D989" s="3"/>
    </row>
    <row r="990" spans="4:4" x14ac:dyDescent="0.25">
      <c r="D990" s="3"/>
    </row>
    <row r="991" spans="4:4" x14ac:dyDescent="0.25">
      <c r="D991" s="3"/>
    </row>
    <row r="992" spans="4:4" x14ac:dyDescent="0.25">
      <c r="D992" s="3"/>
    </row>
    <row r="993" spans="4:4" x14ac:dyDescent="0.25">
      <c r="D993" s="3"/>
    </row>
    <row r="994" spans="4:4" x14ac:dyDescent="0.25">
      <c r="D994" s="3"/>
    </row>
    <row r="995" spans="4:4" x14ac:dyDescent="0.25">
      <c r="D995" s="3"/>
    </row>
    <row r="996" spans="4:4" x14ac:dyDescent="0.25">
      <c r="D996" s="3"/>
    </row>
    <row r="997" spans="4:4" x14ac:dyDescent="0.25">
      <c r="D997" s="3"/>
    </row>
    <row r="998" spans="4:4" x14ac:dyDescent="0.25">
      <c r="D998" s="3"/>
    </row>
    <row r="999" spans="4:4" x14ac:dyDescent="0.25">
      <c r="D999" s="3"/>
    </row>
    <row r="1000" spans="4:4" x14ac:dyDescent="0.25">
      <c r="D1000" s="3"/>
    </row>
    <row r="1001" spans="4:4" x14ac:dyDescent="0.25">
      <c r="D1001" s="3"/>
    </row>
    <row r="1002" spans="4:4" x14ac:dyDescent="0.25">
      <c r="D1002" s="3"/>
    </row>
    <row r="1003" spans="4:4" x14ac:dyDescent="0.25">
      <c r="D1003" s="3"/>
    </row>
    <row r="1004" spans="4:4" x14ac:dyDescent="0.25">
      <c r="D1004" s="3"/>
    </row>
    <row r="1005" spans="4:4" x14ac:dyDescent="0.25">
      <c r="D1005" s="3"/>
    </row>
    <row r="1006" spans="4:4" x14ac:dyDescent="0.25">
      <c r="D1006" s="3"/>
    </row>
    <row r="1007" spans="4:4" x14ac:dyDescent="0.25">
      <c r="D1007" s="3"/>
    </row>
    <row r="1008" spans="4:4" x14ac:dyDescent="0.25">
      <c r="D1008" s="3"/>
    </row>
    <row r="1009" spans="4:4" x14ac:dyDescent="0.25">
      <c r="D1009" s="3"/>
    </row>
    <row r="1010" spans="4:4" x14ac:dyDescent="0.25">
      <c r="D1010" s="3"/>
    </row>
    <row r="1011" spans="4:4" x14ac:dyDescent="0.25">
      <c r="D1011" s="3"/>
    </row>
    <row r="1012" spans="4:4" x14ac:dyDescent="0.25">
      <c r="D1012" s="3"/>
    </row>
    <row r="1013" spans="4:4" x14ac:dyDescent="0.25">
      <c r="D1013" s="3"/>
    </row>
    <row r="1014" spans="4:4" x14ac:dyDescent="0.25">
      <c r="D1014" s="3"/>
    </row>
    <row r="1015" spans="4:4" x14ac:dyDescent="0.25">
      <c r="D1015" s="3"/>
    </row>
    <row r="1016" spans="4:4" x14ac:dyDescent="0.25">
      <c r="D1016" s="3"/>
    </row>
    <row r="1017" spans="4:4" x14ac:dyDescent="0.25">
      <c r="D1017" s="3"/>
    </row>
    <row r="1018" spans="4:4" x14ac:dyDescent="0.25">
      <c r="D1018" s="3"/>
    </row>
    <row r="1019" spans="4:4" x14ac:dyDescent="0.25">
      <c r="D1019" s="3"/>
    </row>
    <row r="1020" spans="4:4" x14ac:dyDescent="0.25">
      <c r="D1020" s="3"/>
    </row>
    <row r="1021" spans="4:4" x14ac:dyDescent="0.25">
      <c r="D1021" s="3"/>
    </row>
    <row r="1022" spans="4:4" x14ac:dyDescent="0.25">
      <c r="D1022" s="3"/>
    </row>
    <row r="1023" spans="4:4" x14ac:dyDescent="0.25">
      <c r="D1023" s="3"/>
    </row>
    <row r="1024" spans="4:4" x14ac:dyDescent="0.25">
      <c r="D1024" s="3"/>
    </row>
    <row r="1025" spans="4:4" x14ac:dyDescent="0.25">
      <c r="D1025" s="3"/>
    </row>
    <row r="1026" spans="4:4" x14ac:dyDescent="0.25">
      <c r="D1026" s="3"/>
    </row>
    <row r="1027" spans="4:4" x14ac:dyDescent="0.25">
      <c r="D1027" s="3"/>
    </row>
    <row r="1028" spans="4:4" x14ac:dyDescent="0.25">
      <c r="D1028" s="3"/>
    </row>
    <row r="1029" spans="4:4" x14ac:dyDescent="0.25">
      <c r="D1029" s="3"/>
    </row>
    <row r="1030" spans="4:4" x14ac:dyDescent="0.25">
      <c r="D1030" s="3"/>
    </row>
    <row r="1031" spans="4:4" x14ac:dyDescent="0.25">
      <c r="D1031" s="3"/>
    </row>
    <row r="1032" spans="4:4" x14ac:dyDescent="0.25">
      <c r="D1032" s="3"/>
    </row>
    <row r="1033" spans="4:4" x14ac:dyDescent="0.25">
      <c r="D1033" s="3"/>
    </row>
    <row r="1034" spans="4:4" x14ac:dyDescent="0.25">
      <c r="D1034" s="3"/>
    </row>
    <row r="1035" spans="4:4" x14ac:dyDescent="0.25">
      <c r="D1035" s="3"/>
    </row>
    <row r="1036" spans="4:4" x14ac:dyDescent="0.25">
      <c r="D1036" s="3"/>
    </row>
    <row r="1037" spans="4:4" x14ac:dyDescent="0.25">
      <c r="D1037" s="3"/>
    </row>
    <row r="1038" spans="4:4" x14ac:dyDescent="0.25">
      <c r="D1038" s="3"/>
    </row>
    <row r="1039" spans="4:4" x14ac:dyDescent="0.25">
      <c r="D1039" s="3"/>
    </row>
    <row r="1040" spans="4:4" x14ac:dyDescent="0.25">
      <c r="D1040" s="3"/>
    </row>
    <row r="1041" spans="4:4" x14ac:dyDescent="0.25">
      <c r="D1041" s="3"/>
    </row>
    <row r="1042" spans="4:4" x14ac:dyDescent="0.25">
      <c r="D1042" s="3"/>
    </row>
    <row r="1043" spans="4:4" x14ac:dyDescent="0.25">
      <c r="D1043" s="3"/>
    </row>
    <row r="1044" spans="4:4" x14ac:dyDescent="0.25">
      <c r="D1044" s="3"/>
    </row>
    <row r="1045" spans="4:4" x14ac:dyDescent="0.25">
      <c r="D1045" s="3"/>
    </row>
    <row r="1046" spans="4:4" x14ac:dyDescent="0.25">
      <c r="D1046" s="3"/>
    </row>
    <row r="1047" spans="4:4" x14ac:dyDescent="0.25">
      <c r="D1047" s="3"/>
    </row>
    <row r="1048" spans="4:4" x14ac:dyDescent="0.25">
      <c r="D1048" s="3"/>
    </row>
    <row r="1049" spans="4:4" x14ac:dyDescent="0.25">
      <c r="D1049" s="3"/>
    </row>
    <row r="1050" spans="4:4" x14ac:dyDescent="0.25">
      <c r="D1050" s="3"/>
    </row>
    <row r="1051" spans="4:4" x14ac:dyDescent="0.25">
      <c r="D1051" s="3"/>
    </row>
    <row r="1052" spans="4:4" x14ac:dyDescent="0.25">
      <c r="D1052" s="3"/>
    </row>
    <row r="1053" spans="4:4" x14ac:dyDescent="0.25">
      <c r="D1053" s="3"/>
    </row>
    <row r="1054" spans="4:4" x14ac:dyDescent="0.25">
      <c r="D1054" s="3"/>
    </row>
    <row r="1055" spans="4:4" x14ac:dyDescent="0.25">
      <c r="D1055" s="3"/>
    </row>
    <row r="1056" spans="4:4" x14ac:dyDescent="0.25">
      <c r="D1056" s="3"/>
    </row>
    <row r="1057" spans="4:4" x14ac:dyDescent="0.25">
      <c r="D1057" s="3"/>
    </row>
    <row r="1058" spans="4:4" x14ac:dyDescent="0.25">
      <c r="D1058" s="3"/>
    </row>
    <row r="1059" spans="4:4" x14ac:dyDescent="0.25">
      <c r="D1059" s="3"/>
    </row>
    <row r="1060" spans="4:4" x14ac:dyDescent="0.25">
      <c r="D1060" s="3"/>
    </row>
    <row r="1061" spans="4:4" x14ac:dyDescent="0.25">
      <c r="D1061" s="3"/>
    </row>
    <row r="1062" spans="4:4" x14ac:dyDescent="0.25">
      <c r="D1062" s="3"/>
    </row>
    <row r="1063" spans="4:4" x14ac:dyDescent="0.25">
      <c r="D1063" s="3"/>
    </row>
    <row r="1064" spans="4:4" x14ac:dyDescent="0.25">
      <c r="D1064" s="3"/>
    </row>
    <row r="1065" spans="4:4" x14ac:dyDescent="0.25">
      <c r="D1065" s="3"/>
    </row>
    <row r="1066" spans="4:4" x14ac:dyDescent="0.25">
      <c r="D1066" s="3"/>
    </row>
    <row r="1067" spans="4:4" x14ac:dyDescent="0.25">
      <c r="D1067" s="3"/>
    </row>
    <row r="1068" spans="4:4" x14ac:dyDescent="0.25">
      <c r="D1068" s="3"/>
    </row>
    <row r="1069" spans="4:4" x14ac:dyDescent="0.25">
      <c r="D1069" s="3"/>
    </row>
    <row r="1070" spans="4:4" x14ac:dyDescent="0.25">
      <c r="D1070" s="3"/>
    </row>
    <row r="1071" spans="4:4" x14ac:dyDescent="0.25">
      <c r="D1071" s="3"/>
    </row>
    <row r="1072" spans="4:4" x14ac:dyDescent="0.25">
      <c r="D1072" s="3"/>
    </row>
    <row r="1073" spans="4:4" x14ac:dyDescent="0.25">
      <c r="D1073" s="3"/>
    </row>
    <row r="1074" spans="4:4" x14ac:dyDescent="0.25">
      <c r="D1074" s="3"/>
    </row>
    <row r="1075" spans="4:4" x14ac:dyDescent="0.25">
      <c r="D1075" s="3"/>
    </row>
    <row r="1076" spans="4:4" x14ac:dyDescent="0.25">
      <c r="D1076" s="3"/>
    </row>
    <row r="1077" spans="4:4" x14ac:dyDescent="0.25">
      <c r="D1077" s="3"/>
    </row>
    <row r="1078" spans="4:4" x14ac:dyDescent="0.25">
      <c r="D1078" s="3"/>
    </row>
    <row r="1079" spans="4:4" x14ac:dyDescent="0.25">
      <c r="D1079" s="3"/>
    </row>
    <row r="1080" spans="4:4" x14ac:dyDescent="0.25">
      <c r="D1080" s="3"/>
    </row>
    <row r="1081" spans="4:4" x14ac:dyDescent="0.25">
      <c r="D1081" s="3"/>
    </row>
    <row r="1082" spans="4:4" x14ac:dyDescent="0.25">
      <c r="D1082" s="3"/>
    </row>
    <row r="1083" spans="4:4" x14ac:dyDescent="0.25">
      <c r="D1083" s="3"/>
    </row>
    <row r="1084" spans="4:4" x14ac:dyDescent="0.25">
      <c r="D1084" s="3"/>
    </row>
    <row r="1085" spans="4:4" x14ac:dyDescent="0.25">
      <c r="D1085" s="3"/>
    </row>
    <row r="1086" spans="4:4" x14ac:dyDescent="0.25">
      <c r="D1086" s="3"/>
    </row>
    <row r="1087" spans="4:4" x14ac:dyDescent="0.25">
      <c r="D1087" s="3"/>
    </row>
    <row r="1088" spans="4:4" x14ac:dyDescent="0.25">
      <c r="D1088" s="3"/>
    </row>
    <row r="1089" spans="4:4" x14ac:dyDescent="0.25">
      <c r="D1089" s="3"/>
    </row>
    <row r="1090" spans="4:4" x14ac:dyDescent="0.25">
      <c r="D1090" s="3"/>
    </row>
    <row r="1091" spans="4:4" x14ac:dyDescent="0.25">
      <c r="D1091" s="3"/>
    </row>
    <row r="1092" spans="4:4" x14ac:dyDescent="0.25">
      <c r="D1092" s="3"/>
    </row>
    <row r="1093" spans="4:4" x14ac:dyDescent="0.25">
      <c r="D1093" s="3"/>
    </row>
    <row r="1094" spans="4:4" x14ac:dyDescent="0.25">
      <c r="D1094" s="3"/>
    </row>
    <row r="1095" spans="4:4" x14ac:dyDescent="0.25">
      <c r="D1095" s="3"/>
    </row>
    <row r="1096" spans="4:4" x14ac:dyDescent="0.25">
      <c r="D1096" s="3"/>
    </row>
    <row r="1097" spans="4:4" x14ac:dyDescent="0.25">
      <c r="D1097" s="3"/>
    </row>
    <row r="1098" spans="4:4" x14ac:dyDescent="0.25">
      <c r="D1098" s="3"/>
    </row>
    <row r="1099" spans="4:4" x14ac:dyDescent="0.25">
      <c r="D1099" s="3"/>
    </row>
    <row r="1100" spans="4:4" x14ac:dyDescent="0.25">
      <c r="D1100" s="3"/>
    </row>
    <row r="1101" spans="4:4" x14ac:dyDescent="0.25">
      <c r="D1101" s="3"/>
    </row>
    <row r="1102" spans="4:4" x14ac:dyDescent="0.25">
      <c r="D1102" s="3"/>
    </row>
    <row r="1103" spans="4:4" x14ac:dyDescent="0.25">
      <c r="D1103" s="3"/>
    </row>
    <row r="1104" spans="4:4" x14ac:dyDescent="0.25">
      <c r="D1104" s="3"/>
    </row>
    <row r="1105" spans="4:4" x14ac:dyDescent="0.25">
      <c r="D1105" s="3"/>
    </row>
    <row r="1106" spans="4:4" x14ac:dyDescent="0.25">
      <c r="D1106" s="3"/>
    </row>
    <row r="1107" spans="4:4" x14ac:dyDescent="0.25">
      <c r="D1107" s="3"/>
    </row>
    <row r="1108" spans="4:4" x14ac:dyDescent="0.25">
      <c r="D1108" s="3"/>
    </row>
    <row r="1109" spans="4:4" x14ac:dyDescent="0.25">
      <c r="D1109" s="3"/>
    </row>
    <row r="1110" spans="4:4" x14ac:dyDescent="0.25">
      <c r="D1110" s="3"/>
    </row>
    <row r="1111" spans="4:4" x14ac:dyDescent="0.25">
      <c r="D1111" s="3"/>
    </row>
    <row r="1112" spans="4:4" x14ac:dyDescent="0.25">
      <c r="D1112" s="3"/>
    </row>
    <row r="1113" spans="4:4" x14ac:dyDescent="0.25">
      <c r="D1113" s="3"/>
    </row>
    <row r="1114" spans="4:4" x14ac:dyDescent="0.25">
      <c r="D1114" s="3"/>
    </row>
    <row r="1115" spans="4:4" x14ac:dyDescent="0.25">
      <c r="D1115" s="3"/>
    </row>
    <row r="1116" spans="4:4" x14ac:dyDescent="0.25">
      <c r="D1116" s="3"/>
    </row>
    <row r="1117" spans="4:4" x14ac:dyDescent="0.25">
      <c r="D1117" s="3"/>
    </row>
    <row r="1118" spans="4:4" x14ac:dyDescent="0.25">
      <c r="D1118" s="3"/>
    </row>
    <row r="1119" spans="4:4" x14ac:dyDescent="0.25">
      <c r="D1119" s="3"/>
    </row>
    <row r="1120" spans="4:4" x14ac:dyDescent="0.25">
      <c r="D1120" s="3"/>
    </row>
    <row r="1121" spans="4:4" x14ac:dyDescent="0.25">
      <c r="D1121" s="3"/>
    </row>
    <row r="1122" spans="4:4" x14ac:dyDescent="0.25">
      <c r="D1122" s="3"/>
    </row>
    <row r="1123" spans="4:4" x14ac:dyDescent="0.25">
      <c r="D1123" s="3"/>
    </row>
    <row r="1124" spans="4:4" x14ac:dyDescent="0.25">
      <c r="D1124" s="3"/>
    </row>
    <row r="1125" spans="4:4" x14ac:dyDescent="0.25">
      <c r="D1125" s="3"/>
    </row>
    <row r="1126" spans="4:4" x14ac:dyDescent="0.25">
      <c r="D1126" s="3"/>
    </row>
    <row r="1127" spans="4:4" x14ac:dyDescent="0.25">
      <c r="D1127" s="3"/>
    </row>
    <row r="1128" spans="4:4" x14ac:dyDescent="0.25">
      <c r="D1128" s="3"/>
    </row>
    <row r="1129" spans="4:4" x14ac:dyDescent="0.25">
      <c r="D1129" s="3"/>
    </row>
    <row r="1130" spans="4:4" x14ac:dyDescent="0.25">
      <c r="D1130" s="3"/>
    </row>
    <row r="1131" spans="4:4" x14ac:dyDescent="0.25">
      <c r="D1131" s="3"/>
    </row>
    <row r="1132" spans="4:4" x14ac:dyDescent="0.25">
      <c r="D1132" s="3"/>
    </row>
    <row r="1133" spans="4:4" x14ac:dyDescent="0.25">
      <c r="D1133" s="3"/>
    </row>
    <row r="1134" spans="4:4" x14ac:dyDescent="0.25">
      <c r="D1134" s="3"/>
    </row>
    <row r="1135" spans="4:4" x14ac:dyDescent="0.25">
      <c r="D1135" s="3"/>
    </row>
    <row r="1136" spans="4:4" x14ac:dyDescent="0.25">
      <c r="D1136" s="3"/>
    </row>
    <row r="1137" spans="4:4" x14ac:dyDescent="0.25">
      <c r="D1137" s="3"/>
    </row>
    <row r="1138" spans="4:4" x14ac:dyDescent="0.25">
      <c r="D1138" s="3"/>
    </row>
    <row r="1139" spans="4:4" x14ac:dyDescent="0.25">
      <c r="D1139" s="3"/>
    </row>
    <row r="1140" spans="4:4" x14ac:dyDescent="0.25">
      <c r="D1140" s="3"/>
    </row>
    <row r="1141" spans="4:4" x14ac:dyDescent="0.25">
      <c r="D1141" s="3"/>
    </row>
    <row r="1142" spans="4:4" x14ac:dyDescent="0.25">
      <c r="D1142" s="3"/>
    </row>
    <row r="1143" spans="4:4" x14ac:dyDescent="0.25">
      <c r="D1143" s="3"/>
    </row>
    <row r="1144" spans="4:4" x14ac:dyDescent="0.25">
      <c r="D1144" s="3"/>
    </row>
    <row r="1145" spans="4:4" x14ac:dyDescent="0.25">
      <c r="D1145" s="3"/>
    </row>
    <row r="1146" spans="4:4" x14ac:dyDescent="0.25">
      <c r="D1146" s="3"/>
    </row>
    <row r="1147" spans="4:4" x14ac:dyDescent="0.25">
      <c r="D1147" s="3"/>
    </row>
    <row r="1148" spans="4:4" x14ac:dyDescent="0.25">
      <c r="D1148" s="3"/>
    </row>
    <row r="1149" spans="4:4" x14ac:dyDescent="0.25">
      <c r="D1149" s="3"/>
    </row>
    <row r="1150" spans="4:4" x14ac:dyDescent="0.25">
      <c r="D1150" s="3"/>
    </row>
    <row r="1151" spans="4:4" x14ac:dyDescent="0.25">
      <c r="D1151" s="3"/>
    </row>
    <row r="1152" spans="4:4" x14ac:dyDescent="0.25">
      <c r="D1152" s="3"/>
    </row>
    <row r="1153" spans="4:4" x14ac:dyDescent="0.25">
      <c r="D1153" s="3"/>
    </row>
    <row r="1154" spans="4:4" x14ac:dyDescent="0.25">
      <c r="D1154" s="3"/>
    </row>
    <row r="1155" spans="4:4" x14ac:dyDescent="0.25">
      <c r="D1155" s="3"/>
    </row>
    <row r="1156" spans="4:4" x14ac:dyDescent="0.25">
      <c r="D1156" s="3"/>
    </row>
    <row r="1157" spans="4:4" x14ac:dyDescent="0.25">
      <c r="D1157" s="3"/>
    </row>
    <row r="1158" spans="4:4" x14ac:dyDescent="0.25">
      <c r="D1158" s="3"/>
    </row>
    <row r="1159" spans="4:4" x14ac:dyDescent="0.25">
      <c r="D1159" s="3"/>
    </row>
    <row r="1160" spans="4:4" x14ac:dyDescent="0.25">
      <c r="D1160" s="3"/>
    </row>
    <row r="1161" spans="4:4" x14ac:dyDescent="0.25">
      <c r="D1161" s="3"/>
    </row>
    <row r="1162" spans="4:4" x14ac:dyDescent="0.25">
      <c r="D1162" s="3"/>
    </row>
    <row r="1163" spans="4:4" x14ac:dyDescent="0.25">
      <c r="D1163" s="3"/>
    </row>
    <row r="1164" spans="4:4" x14ac:dyDescent="0.25">
      <c r="D1164" s="3"/>
    </row>
    <row r="1165" spans="4:4" x14ac:dyDescent="0.25">
      <c r="D1165" s="3"/>
    </row>
    <row r="1166" spans="4:4" x14ac:dyDescent="0.25">
      <c r="D1166" s="3"/>
    </row>
    <row r="1167" spans="4:4" x14ac:dyDescent="0.25">
      <c r="D1167" s="3"/>
    </row>
    <row r="1168" spans="4:4" x14ac:dyDescent="0.25">
      <c r="D1168" s="3"/>
    </row>
    <row r="1169" spans="4:4" x14ac:dyDescent="0.25">
      <c r="D1169" s="3"/>
    </row>
    <row r="1170" spans="4:4" x14ac:dyDescent="0.25">
      <c r="D1170" s="3"/>
    </row>
    <row r="1171" spans="4:4" x14ac:dyDescent="0.25">
      <c r="D1171" s="3"/>
    </row>
    <row r="1172" spans="4:4" x14ac:dyDescent="0.25">
      <c r="D1172" s="3"/>
    </row>
    <row r="1173" spans="4:4" x14ac:dyDescent="0.25">
      <c r="D1173" s="3"/>
    </row>
    <row r="1174" spans="4:4" x14ac:dyDescent="0.25">
      <c r="D1174" s="3"/>
    </row>
    <row r="1175" spans="4:4" x14ac:dyDescent="0.25">
      <c r="D1175" s="3"/>
    </row>
    <row r="1176" spans="4:4" x14ac:dyDescent="0.25">
      <c r="D1176" s="3"/>
    </row>
    <row r="1177" spans="4:4" x14ac:dyDescent="0.25">
      <c r="D1177" s="3"/>
    </row>
    <row r="1178" spans="4:4" x14ac:dyDescent="0.25">
      <c r="D1178" s="3"/>
    </row>
    <row r="1179" spans="4:4" x14ac:dyDescent="0.25">
      <c r="D1179" s="3"/>
    </row>
    <row r="1180" spans="4:4" x14ac:dyDescent="0.25">
      <c r="D1180" s="3"/>
    </row>
    <row r="1181" spans="4:4" x14ac:dyDescent="0.25">
      <c r="D1181" s="3"/>
    </row>
    <row r="1182" spans="4:4" x14ac:dyDescent="0.25">
      <c r="D1182" s="3"/>
    </row>
    <row r="1183" spans="4:4" x14ac:dyDescent="0.25">
      <c r="D1183" s="3"/>
    </row>
    <row r="1184" spans="4:4" x14ac:dyDescent="0.25">
      <c r="D1184" s="3"/>
    </row>
    <row r="1185" spans="4:4" x14ac:dyDescent="0.25">
      <c r="D1185" s="3"/>
    </row>
    <row r="1186" spans="4:4" x14ac:dyDescent="0.25">
      <c r="D1186" s="3"/>
    </row>
    <row r="1187" spans="4:4" x14ac:dyDescent="0.25">
      <c r="D1187" s="3"/>
    </row>
    <row r="1188" spans="4:4" x14ac:dyDescent="0.25">
      <c r="D1188" s="3"/>
    </row>
    <row r="1189" spans="4:4" x14ac:dyDescent="0.25">
      <c r="D1189" s="3"/>
    </row>
    <row r="1190" spans="4:4" x14ac:dyDescent="0.25">
      <c r="D1190" s="3"/>
    </row>
    <row r="1191" spans="4:4" x14ac:dyDescent="0.25">
      <c r="D1191" s="3"/>
    </row>
    <row r="1192" spans="4:4" x14ac:dyDescent="0.25">
      <c r="D1192" s="3"/>
    </row>
    <row r="1193" spans="4:4" x14ac:dyDescent="0.25">
      <c r="D1193" s="3"/>
    </row>
    <row r="1194" spans="4:4" x14ac:dyDescent="0.25">
      <c r="D1194" s="3"/>
    </row>
    <row r="1195" spans="4:4" x14ac:dyDescent="0.25">
      <c r="D1195" s="3"/>
    </row>
    <row r="1196" spans="4:4" x14ac:dyDescent="0.25">
      <c r="D1196" s="3"/>
    </row>
    <row r="1197" spans="4:4" x14ac:dyDescent="0.25">
      <c r="D1197" s="3"/>
    </row>
    <row r="1198" spans="4:4" x14ac:dyDescent="0.25">
      <c r="D1198" s="3"/>
    </row>
    <row r="1199" spans="4:4" x14ac:dyDescent="0.25">
      <c r="D1199" s="3"/>
    </row>
    <row r="1200" spans="4:4" x14ac:dyDescent="0.25">
      <c r="D1200" s="3"/>
    </row>
    <row r="1201" spans="4:4" x14ac:dyDescent="0.25">
      <c r="D1201" s="3"/>
    </row>
    <row r="1202" spans="4:4" x14ac:dyDescent="0.25">
      <c r="D1202" s="3"/>
    </row>
    <row r="1203" spans="4:4" x14ac:dyDescent="0.25">
      <c r="D1203" s="3"/>
    </row>
    <row r="1204" spans="4:4" x14ac:dyDescent="0.25">
      <c r="D1204" s="3"/>
    </row>
    <row r="1205" spans="4:4" x14ac:dyDescent="0.25">
      <c r="D1205" s="3"/>
    </row>
    <row r="1206" spans="4:4" x14ac:dyDescent="0.25">
      <c r="D1206" s="3"/>
    </row>
    <row r="1207" spans="4:4" x14ac:dyDescent="0.25">
      <c r="D1207" s="3"/>
    </row>
    <row r="1208" spans="4:4" x14ac:dyDescent="0.25">
      <c r="D1208" s="3"/>
    </row>
    <row r="1209" spans="4:4" x14ac:dyDescent="0.25">
      <c r="D1209" s="3"/>
    </row>
    <row r="1210" spans="4:4" x14ac:dyDescent="0.25">
      <c r="D1210" s="3"/>
    </row>
    <row r="1211" spans="4:4" x14ac:dyDescent="0.25">
      <c r="D1211" s="3"/>
    </row>
    <row r="1212" spans="4:4" x14ac:dyDescent="0.25">
      <c r="D1212" s="3"/>
    </row>
    <row r="1213" spans="4:4" x14ac:dyDescent="0.25">
      <c r="D1213" s="3"/>
    </row>
    <row r="1214" spans="4:4" x14ac:dyDescent="0.25">
      <c r="D1214" s="3"/>
    </row>
    <row r="1215" spans="4:4" x14ac:dyDescent="0.25">
      <c r="D1215" s="3"/>
    </row>
    <row r="1216" spans="4:4" x14ac:dyDescent="0.25">
      <c r="D1216" s="3"/>
    </row>
    <row r="1217" spans="4:4" x14ac:dyDescent="0.25">
      <c r="D1217" s="3"/>
    </row>
    <row r="1218" spans="4:4" x14ac:dyDescent="0.25">
      <c r="D1218" s="3"/>
    </row>
    <row r="1219" spans="4:4" x14ac:dyDescent="0.25">
      <c r="D1219" s="3"/>
    </row>
    <row r="1220" spans="4:4" x14ac:dyDescent="0.25">
      <c r="D1220" s="3"/>
    </row>
    <row r="1221" spans="4:4" x14ac:dyDescent="0.25">
      <c r="D1221" s="3"/>
    </row>
    <row r="1222" spans="4:4" x14ac:dyDescent="0.25">
      <c r="D1222" s="3"/>
    </row>
    <row r="1223" spans="4:4" x14ac:dyDescent="0.25">
      <c r="D1223" s="3"/>
    </row>
    <row r="1224" spans="4:4" x14ac:dyDescent="0.25">
      <c r="D1224" s="3"/>
    </row>
    <row r="1225" spans="4:4" x14ac:dyDescent="0.25">
      <c r="D1225" s="3"/>
    </row>
    <row r="1226" spans="4:4" x14ac:dyDescent="0.25">
      <c r="D1226" s="3"/>
    </row>
    <row r="1227" spans="4:4" x14ac:dyDescent="0.25">
      <c r="D1227" s="3"/>
    </row>
    <row r="1228" spans="4:4" x14ac:dyDescent="0.25">
      <c r="D1228" s="3"/>
    </row>
    <row r="1229" spans="4:4" x14ac:dyDescent="0.25">
      <c r="D1229" s="3"/>
    </row>
    <row r="1230" spans="4:4" x14ac:dyDescent="0.25">
      <c r="D1230" s="3"/>
    </row>
    <row r="1231" spans="4:4" x14ac:dyDescent="0.25">
      <c r="D1231" s="3"/>
    </row>
    <row r="1232" spans="4:4" x14ac:dyDescent="0.25">
      <c r="D1232" s="3"/>
    </row>
    <row r="1233" spans="4:4" x14ac:dyDescent="0.25">
      <c r="D1233" s="3"/>
    </row>
    <row r="1234" spans="4:4" x14ac:dyDescent="0.25">
      <c r="D1234" s="3"/>
    </row>
    <row r="1235" spans="4:4" x14ac:dyDescent="0.25">
      <c r="D1235" s="3"/>
    </row>
    <row r="1236" spans="4:4" x14ac:dyDescent="0.25">
      <c r="D1236" s="3"/>
    </row>
    <row r="1237" spans="4:4" x14ac:dyDescent="0.25">
      <c r="D1237" s="3"/>
    </row>
    <row r="1238" spans="4:4" x14ac:dyDescent="0.25">
      <c r="D1238" s="3"/>
    </row>
    <row r="1239" spans="4:4" x14ac:dyDescent="0.25">
      <c r="D1239" s="3"/>
    </row>
    <row r="1240" spans="4:4" x14ac:dyDescent="0.25">
      <c r="D1240" s="3"/>
    </row>
  </sheetData>
  <mergeCells count="130">
    <mergeCell ref="L5:L6"/>
    <mergeCell ref="M5:M6"/>
    <mergeCell ref="A3:A5"/>
    <mergeCell ref="E3:Y3"/>
    <mergeCell ref="B4:D4"/>
    <mergeCell ref="E4:H4"/>
    <mergeCell ref="P4:R4"/>
    <mergeCell ref="S4:U4"/>
    <mergeCell ref="B5:B6"/>
    <mergeCell ref="C5:C6"/>
    <mergeCell ref="D5:D6"/>
    <mergeCell ref="E5:F5"/>
    <mergeCell ref="D193:D194"/>
    <mergeCell ref="E193:F193"/>
    <mergeCell ref="G193:G194"/>
    <mergeCell ref="H193:H194"/>
    <mergeCell ref="T5:T6"/>
    <mergeCell ref="U5:U6"/>
    <mergeCell ref="V5:W5"/>
    <mergeCell ref="X5:X6"/>
    <mergeCell ref="A191:A193"/>
    <mergeCell ref="E191:Y191"/>
    <mergeCell ref="B192:D192"/>
    <mergeCell ref="E192:H192"/>
    <mergeCell ref="P192:R192"/>
    <mergeCell ref="S192:U192"/>
    <mergeCell ref="N5:N6"/>
    <mergeCell ref="O5:O6"/>
    <mergeCell ref="P5:P6"/>
    <mergeCell ref="Q5:Q6"/>
    <mergeCell ref="R5:R6"/>
    <mergeCell ref="S5:S6"/>
    <mergeCell ref="G5:G6"/>
    <mergeCell ref="H5:H6"/>
    <mergeCell ref="I5:J5"/>
    <mergeCell ref="K5:K6"/>
    <mergeCell ref="V193:W193"/>
    <mergeCell ref="X193:X194"/>
    <mergeCell ref="A376:A378"/>
    <mergeCell ref="E376:Y376"/>
    <mergeCell ref="B377:D377"/>
    <mergeCell ref="E377:H377"/>
    <mergeCell ref="P377:R377"/>
    <mergeCell ref="S377:U377"/>
    <mergeCell ref="B378:B379"/>
    <mergeCell ref="C378:C379"/>
    <mergeCell ref="P193:P194"/>
    <mergeCell ref="Q193:Q194"/>
    <mergeCell ref="R193:R194"/>
    <mergeCell ref="S193:S194"/>
    <mergeCell ref="T193:T194"/>
    <mergeCell ref="U193:U194"/>
    <mergeCell ref="I193:J193"/>
    <mergeCell ref="K193:K194"/>
    <mergeCell ref="L193:L194"/>
    <mergeCell ref="M193:M194"/>
    <mergeCell ref="N193:N194"/>
    <mergeCell ref="O193:O194"/>
    <mergeCell ref="B193:B194"/>
    <mergeCell ref="C193:C194"/>
    <mergeCell ref="V378:W378"/>
    <mergeCell ref="X378:X379"/>
    <mergeCell ref="L378:L379"/>
    <mergeCell ref="M378:M379"/>
    <mergeCell ref="N378:N379"/>
    <mergeCell ref="O378:O379"/>
    <mergeCell ref="P378:P379"/>
    <mergeCell ref="Q378:Q379"/>
    <mergeCell ref="D378:D379"/>
    <mergeCell ref="E378:F378"/>
    <mergeCell ref="G378:G379"/>
    <mergeCell ref="H378:H379"/>
    <mergeCell ref="I378:J378"/>
    <mergeCell ref="K378:K379"/>
    <mergeCell ref="S562:U562"/>
    <mergeCell ref="B563:B564"/>
    <mergeCell ref="C563:C564"/>
    <mergeCell ref="D563:D564"/>
    <mergeCell ref="E563:F563"/>
    <mergeCell ref="R378:R379"/>
    <mergeCell ref="S378:S379"/>
    <mergeCell ref="T378:T379"/>
    <mergeCell ref="U378:U379"/>
    <mergeCell ref="X563:X564"/>
    <mergeCell ref="A745:A747"/>
    <mergeCell ref="E745:Y745"/>
    <mergeCell ref="B746:D746"/>
    <mergeCell ref="E746:H746"/>
    <mergeCell ref="P746:R746"/>
    <mergeCell ref="S746:U746"/>
    <mergeCell ref="N563:N564"/>
    <mergeCell ref="O563:O564"/>
    <mergeCell ref="P563:P564"/>
    <mergeCell ref="Q563:Q564"/>
    <mergeCell ref="R563:R564"/>
    <mergeCell ref="S563:S564"/>
    <mergeCell ref="G563:G564"/>
    <mergeCell ref="H563:H564"/>
    <mergeCell ref="I563:J563"/>
    <mergeCell ref="K563:K564"/>
    <mergeCell ref="L563:L564"/>
    <mergeCell ref="M563:M564"/>
    <mergeCell ref="A561:A563"/>
    <mergeCell ref="E561:Y561"/>
    <mergeCell ref="B562:D562"/>
    <mergeCell ref="E562:H562"/>
    <mergeCell ref="P562:R562"/>
    <mergeCell ref="B747:B748"/>
    <mergeCell ref="C747:C748"/>
    <mergeCell ref="D747:D748"/>
    <mergeCell ref="E747:F747"/>
    <mergeCell ref="G747:G748"/>
    <mergeCell ref="H747:H748"/>
    <mergeCell ref="T563:T564"/>
    <mergeCell ref="U563:U564"/>
    <mergeCell ref="V563:W563"/>
    <mergeCell ref="V747:W747"/>
    <mergeCell ref="X747:X748"/>
    <mergeCell ref="P747:P748"/>
    <mergeCell ref="Q747:Q748"/>
    <mergeCell ref="R747:R748"/>
    <mergeCell ref="S747:S748"/>
    <mergeCell ref="T747:T748"/>
    <mergeCell ref="U747:U748"/>
    <mergeCell ref="I747:J747"/>
    <mergeCell ref="K747:K748"/>
    <mergeCell ref="L747:L748"/>
    <mergeCell ref="M747:M748"/>
    <mergeCell ref="N747:N748"/>
    <mergeCell ref="O747:O74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DP_total</vt:lpstr>
      <vt:lpstr>SZDP</vt:lpstr>
      <vt:lpstr>SCDP</vt:lpstr>
      <vt:lpstr>SIDP</vt:lpstr>
      <vt:lpstr>UZDP</vt:lpstr>
      <vt:lpstr>UCDP</vt:lpstr>
      <vt:lpstr>UIDP</vt:lpstr>
      <vt:lpstr>DP_total!Print_Titles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fff</dc:creator>
  <cp:lastModifiedBy>User</cp:lastModifiedBy>
  <cp:lastPrinted>2015-01-15T09:59:20Z</cp:lastPrinted>
  <dcterms:created xsi:type="dcterms:W3CDTF">2001-11-07T11:33:35Z</dcterms:created>
  <dcterms:modified xsi:type="dcterms:W3CDTF">2015-01-15T09:59:25Z</dcterms:modified>
</cp:coreProperties>
</file>